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client\Desktop\KOÇARLI ESENTEPE İHALE\KOÇARLI ESENTEPE\proje\"/>
    </mc:Choice>
  </mc:AlternateContent>
  <bookViews>
    <workbookView xWindow="0" yWindow="0" windowWidth="24000" windowHeight="9900"/>
  </bookViews>
  <sheets>
    <sheet name="bitki su tüketimi" sheetId="1" r:id="rId1"/>
    <sheet name="HAVUZ KAZI HACMİ" sheetId="8" r:id="rId2"/>
    <sheet name="POMPAJ" sheetId="4" r:id="rId3"/>
    <sheet name="HAVUZ" sheetId="30" r:id="rId4"/>
    <sheet name="HAVUZ METRAJ" sheetId="7" r:id="rId5"/>
    <sheet name="pompa evi" sheetId="20" r:id="rId6"/>
    <sheet name="TERFİ HATTI" sheetId="9" r:id="rId7"/>
    <sheet name="KORUGE RÖGAR DETAYI" sheetId="32" r:id="rId8"/>
    <sheet name="SULAMA KOLLEKTÖRÜ" sheetId="31" r:id="rId9"/>
    <sheet name="A1 ve A1-1 HATTI" sheetId="10" r:id="rId10"/>
    <sheet name="A2 HATTI" sheetId="11" r:id="rId11"/>
    <sheet name="A2-1 ve A2-1-1Hattı" sheetId="12" r:id="rId12"/>
    <sheet name="A2-2 Hattı" sheetId="13" r:id="rId13"/>
    <sheet name="A2-3 ve A2-3-1 HATTI" sheetId="14" r:id="rId14"/>
    <sheet name="A2-4 HATTI" sheetId="15" r:id="rId15"/>
    <sheet name="A2-5 HATTI" sheetId="16" r:id="rId16"/>
    <sheet name="Y1 HATTI" sheetId="28" r:id="rId17"/>
    <sheet name="Y2 HATTI" sheetId="29" r:id="rId18"/>
    <sheet name="YAYLA HATTI" sheetId="19" r:id="rId19"/>
    <sheet name="GENEL METRAJ" sheetId="24" r:id="rId20"/>
    <sheet name="METRAJ ÖZETİ" sheetId="27" r:id="rId21"/>
  </sheets>
  <externalReferences>
    <externalReference r:id="rId22"/>
    <externalReference r:id="rId23"/>
  </externalReferences>
  <definedNames>
    <definedName name="_xlnm.Print_Area" localSheetId="3">HAVUZ!$V$37:$AI$62</definedName>
    <definedName name="_xlnm.Print_Area" localSheetId="20">'METRAJ ÖZETİ'!#REF!</definedName>
    <definedName name="_xlnm.Print_Titles" localSheetId="20">'METRAJ ÖZETİ'!$3:$3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V46" i="11" l="1"/>
  <c r="J8" i="8" l="1"/>
  <c r="E586" i="24" l="1"/>
  <c r="E623" i="24"/>
  <c r="I73" i="27" s="1"/>
  <c r="E610" i="24"/>
  <c r="L97" i="9"/>
  <c r="L98" i="9"/>
  <c r="Z130" i="9"/>
  <c r="Z129" i="9"/>
  <c r="Z131" i="9" s="1"/>
  <c r="A5" i="27" l="1"/>
  <c r="A6" i="27" s="1"/>
  <c r="A7" i="27" s="1"/>
  <c r="A8" i="27" s="1"/>
  <c r="A9" i="27" s="1"/>
  <c r="A10" i="27" s="1"/>
  <c r="A11" i="27" s="1"/>
  <c r="A12" i="27" s="1"/>
  <c r="A13" i="27" s="1"/>
  <c r="A14" i="27" s="1"/>
  <c r="A15" i="27" s="1"/>
  <c r="A16" i="27" s="1"/>
  <c r="A17" i="27" s="1"/>
  <c r="A18" i="27" s="1"/>
  <c r="A19" i="27" s="1"/>
  <c r="A20" i="27" s="1"/>
  <c r="A21" i="27" s="1"/>
  <c r="A22" i="27" s="1"/>
  <c r="A23" i="27" s="1"/>
  <c r="A24" i="27" s="1"/>
  <c r="A25" i="27" s="1"/>
  <c r="A26" i="27" s="1"/>
  <c r="A27" i="27" s="1"/>
  <c r="A28" i="27" s="1"/>
  <c r="A29" i="27" s="1"/>
  <c r="A30" i="27" s="1"/>
  <c r="A31" i="27" s="1"/>
  <c r="A32" i="27" s="1"/>
  <c r="A33" i="27" s="1"/>
  <c r="A34" i="27" s="1"/>
  <c r="A35" i="27" s="1"/>
  <c r="A36" i="27" s="1"/>
  <c r="A37" i="27" s="1"/>
  <c r="A38" i="27" s="1"/>
  <c r="A39" i="27" s="1"/>
  <c r="A40" i="27" s="1"/>
  <c r="A41" i="27" s="1"/>
  <c r="A42" i="27" s="1"/>
  <c r="A43" i="27" s="1"/>
  <c r="A44" i="27" s="1"/>
  <c r="A45" i="27" s="1"/>
  <c r="A46" i="27" s="1"/>
  <c r="A47" i="27" s="1"/>
  <c r="A48" i="27" s="1"/>
  <c r="A49" i="27" s="1"/>
  <c r="A50" i="27" s="1"/>
  <c r="A51" i="27" s="1"/>
  <c r="A52" i="27" s="1"/>
  <c r="A53" i="27" s="1"/>
  <c r="A54" i="27" s="1"/>
  <c r="A55" i="27" s="1"/>
  <c r="A56" i="27" s="1"/>
  <c r="A57" i="27" s="1"/>
  <c r="A58" i="27" s="1"/>
  <c r="A59" i="27" s="1"/>
  <c r="A60" i="27" s="1"/>
  <c r="A61" i="27" s="1"/>
  <c r="A62" i="27" s="1"/>
  <c r="A63" i="27" s="1"/>
  <c r="A64" i="27" s="1"/>
  <c r="A65" i="27" s="1"/>
  <c r="A66" i="27" s="1"/>
  <c r="A67" i="27" l="1"/>
  <c r="A68" i="27" s="1"/>
  <c r="A69" i="27" s="1"/>
  <c r="A70" i="27" s="1"/>
  <c r="A71" i="27" s="1"/>
  <c r="A72" i="27" s="1"/>
  <c r="A73" i="27" s="1"/>
  <c r="A74" i="27" s="1"/>
  <c r="A75" i="27" s="1"/>
  <c r="A76" i="27" s="1"/>
  <c r="CQ212" i="19"/>
  <c r="E855" i="24" s="1"/>
  <c r="EW316" i="11"/>
  <c r="E854" i="24" s="1"/>
  <c r="A77" i="27" l="1"/>
  <c r="A78" i="27" s="1"/>
  <c r="A79" i="27" s="1"/>
  <c r="A80" i="27" s="1"/>
  <c r="A81" i="27" s="1"/>
  <c r="A82" i="27" s="1"/>
  <c r="A83" i="27" s="1"/>
  <c r="A84" i="27" s="1"/>
  <c r="A85" i="27" s="1"/>
  <c r="A86" i="27" s="1"/>
  <c r="A87" i="27" s="1"/>
  <c r="A88" i="27" s="1"/>
  <c r="A89" i="27" s="1"/>
  <c r="A90" i="27" s="1"/>
  <c r="A91" i="27" s="1"/>
  <c r="A92" i="27" s="1"/>
  <c r="A93" i="27" s="1"/>
  <c r="A94" i="27" s="1"/>
  <c r="A95" i="27" s="1"/>
  <c r="A96" i="27" s="1"/>
  <c r="A97" i="27" s="1"/>
  <c r="A98" i="27" s="1"/>
  <c r="A99" i="27" s="1"/>
  <c r="A100" i="27" s="1"/>
  <c r="A102" i="27" s="1"/>
  <c r="A104" i="27" s="1"/>
  <c r="A106" i="27" s="1"/>
  <c r="A110" i="27" s="1"/>
  <c r="A111" i="27" s="1"/>
  <c r="A112" i="27" s="1"/>
  <c r="A113" i="27" s="1"/>
  <c r="A114" i="27" s="1"/>
  <c r="A115" i="27" s="1"/>
  <c r="A116" i="27" s="1"/>
  <c r="E856" i="24"/>
  <c r="I106" i="27" s="1"/>
  <c r="CQ161" i="19"/>
  <c r="CR89" i="14" l="1"/>
  <c r="EW294" i="11"/>
  <c r="AX55" i="11"/>
  <c r="ES182" i="11"/>
  <c r="EW182" i="11" s="1"/>
  <c r="CC109" i="11" l="1"/>
  <c r="BS109" i="11"/>
  <c r="EW313" i="11"/>
  <c r="E817" i="24" s="1"/>
  <c r="I96" i="27" s="1"/>
  <c r="E820" i="24"/>
  <c r="I97" i="27" s="1"/>
  <c r="E392" i="24"/>
  <c r="E364" i="24"/>
  <c r="E494" i="24"/>
  <c r="E271" i="24"/>
  <c r="E338" i="24"/>
  <c r="E823" i="24"/>
  <c r="I98" i="27" s="1"/>
  <c r="E107" i="24"/>
  <c r="E196" i="24"/>
  <c r="E192" i="24"/>
  <c r="E187" i="24"/>
  <c r="E295" i="24"/>
  <c r="E283" i="24"/>
  <c r="E270" i="24"/>
  <c r="E605" i="24"/>
  <c r="E598" i="24"/>
  <c r="E587" i="24"/>
  <c r="E352" i="24"/>
  <c r="E345" i="24"/>
  <c r="E337" i="24"/>
  <c r="E455" i="24" l="1"/>
  <c r="E445" i="24"/>
  <c r="E437" i="24"/>
  <c r="Y44" i="7"/>
  <c r="W102" i="7" s="1"/>
  <c r="Y40" i="7"/>
  <c r="W101" i="7" s="1"/>
  <c r="Y101" i="7" s="1"/>
  <c r="Y36" i="7"/>
  <c r="E777" i="24" s="1"/>
  <c r="Y76" i="7"/>
  <c r="Y75" i="7"/>
  <c r="Y74" i="7"/>
  <c r="Y85" i="7"/>
  <c r="E548" i="24" s="1"/>
  <c r="E848" i="24"/>
  <c r="I104" i="27" s="1"/>
  <c r="E159" i="24"/>
  <c r="I18" i="27" s="1"/>
  <c r="E792" i="24" l="1"/>
  <c r="E799" i="24"/>
  <c r="W100" i="7"/>
  <c r="Y100" i="7" s="1"/>
  <c r="Y77" i="7"/>
  <c r="E535" i="24" s="1"/>
  <c r="BY137" i="29"/>
  <c r="E782" i="24" s="1"/>
  <c r="BY89" i="29"/>
  <c r="BY57" i="29"/>
  <c r="BY109" i="29"/>
  <c r="BY91" i="29"/>
  <c r="BY73" i="29"/>
  <c r="BY54" i="29"/>
  <c r="BY45" i="29"/>
  <c r="BY108" i="29"/>
  <c r="BY94" i="29"/>
  <c r="BY90" i="29"/>
  <c r="BY82" i="29"/>
  <c r="E441" i="24" s="1"/>
  <c r="BY71" i="29"/>
  <c r="BY67" i="29"/>
  <c r="E342" i="24" s="1"/>
  <c r="BY56" i="29"/>
  <c r="BY46" i="29"/>
  <c r="BY33" i="29"/>
  <c r="BH75" i="29"/>
  <c r="BL75" i="29" s="1"/>
  <c r="BO75" i="29" s="1"/>
  <c r="BY157" i="29" s="1"/>
  <c r="BG66" i="29"/>
  <c r="BG70" i="29" s="1"/>
  <c r="BO70" i="29" s="1"/>
  <c r="BY20" i="29" s="1"/>
  <c r="BL44" i="29"/>
  <c r="BL37" i="29"/>
  <c r="BJ37" i="29"/>
  <c r="BH37" i="29"/>
  <c r="AX58" i="29"/>
  <c r="AV58" i="29"/>
  <c r="BD54" i="29"/>
  <c r="AZ64" i="29" s="1"/>
  <c r="BD64" i="29" s="1"/>
  <c r="BY166" i="29" s="1"/>
  <c r="BD51" i="29"/>
  <c r="BY113" i="29" s="1"/>
  <c r="E620" i="24" s="1"/>
  <c r="BD48" i="29"/>
  <c r="BY49" i="29" s="1"/>
  <c r="E238" i="24" s="1"/>
  <c r="BD45" i="29"/>
  <c r="BY61" i="29" s="1"/>
  <c r="E309" i="24" s="1"/>
  <c r="BD41" i="29"/>
  <c r="BY101" i="29" s="1"/>
  <c r="BD37" i="29"/>
  <c r="BY37" i="29" s="1"/>
  <c r="E171" i="24" s="1"/>
  <c r="BD34" i="29"/>
  <c r="BY131" i="29" s="1"/>
  <c r="E714" i="24" s="1"/>
  <c r="BD29" i="29"/>
  <c r="BD31" i="29" s="1"/>
  <c r="BY146" i="29" s="1"/>
  <c r="E756" i="24" s="1"/>
  <c r="AQ40" i="28"/>
  <c r="AF41" i="29"/>
  <c r="BY102" i="29" s="1"/>
  <c r="CI68" i="28"/>
  <c r="CI86" i="28"/>
  <c r="CI106" i="28"/>
  <c r="CI67" i="28"/>
  <c r="CI81" i="28"/>
  <c r="CI166" i="28"/>
  <c r="E781" i="24" s="1"/>
  <c r="CI98" i="28"/>
  <c r="E440" i="24" s="1"/>
  <c r="CI53" i="28"/>
  <c r="CI85" i="28"/>
  <c r="CI107" i="28"/>
  <c r="CI129" i="28"/>
  <c r="CI40" i="28"/>
  <c r="CI38" i="28"/>
  <c r="CI111" i="28"/>
  <c r="CI160" i="28"/>
  <c r="E811" i="24" s="1"/>
  <c r="I94" i="27" s="1"/>
  <c r="CI157" i="28"/>
  <c r="E807" i="24" s="1"/>
  <c r="I93" i="27" s="1"/>
  <c r="CI135" i="28"/>
  <c r="CI59" i="28"/>
  <c r="CI128" i="28"/>
  <c r="CI80" i="28"/>
  <c r="CI70" i="28"/>
  <c r="CI54" i="28"/>
  <c r="CI87" i="28"/>
  <c r="CI105" i="28"/>
  <c r="AF58" i="28"/>
  <c r="CI52" i="28" s="1"/>
  <c r="AF56" i="28"/>
  <c r="CI88" i="28" s="1"/>
  <c r="AF54" i="28"/>
  <c r="CI108" i="28" s="1"/>
  <c r="AF52" i="28"/>
  <c r="CI66" i="28" s="1"/>
  <c r="AF50" i="28"/>
  <c r="CI130" i="28" s="1"/>
  <c r="BY110" i="29" l="1"/>
  <c r="E595" i="24" s="1"/>
  <c r="BN37" i="29"/>
  <c r="BM40" i="29" s="1"/>
  <c r="BY4" i="29" s="1"/>
  <c r="BY103" i="29"/>
  <c r="E559" i="24" s="1"/>
  <c r="BO66" i="29"/>
  <c r="BY29" i="29"/>
  <c r="BY76" i="29"/>
  <c r="E411" i="24" s="1"/>
  <c r="BD58" i="29"/>
  <c r="BY16" i="29" s="1"/>
  <c r="AX67" i="29"/>
  <c r="BB67" i="29" s="1"/>
  <c r="BD67" i="29" s="1"/>
  <c r="BY150" i="29" s="1"/>
  <c r="AY61" i="29"/>
  <c r="BD61" i="29" s="1"/>
  <c r="CI131" i="28"/>
  <c r="E594" i="24" s="1"/>
  <c r="CI82" i="28"/>
  <c r="E341" i="24" s="1"/>
  <c r="BR104" i="28"/>
  <c r="BY80" i="28"/>
  <c r="BY79" i="28"/>
  <c r="BY73" i="28"/>
  <c r="BV63" i="28"/>
  <c r="BT63" i="28"/>
  <c r="BR63" i="28"/>
  <c r="BM41" i="29" l="1"/>
  <c r="BY8" i="29" s="1"/>
  <c r="BM42" i="29"/>
  <c r="BY12" i="29" s="1"/>
  <c r="BD69" i="29"/>
  <c r="BY175" i="29" s="1"/>
  <c r="BY161" i="29"/>
  <c r="BO72" i="29"/>
  <c r="BY25" i="29"/>
  <c r="BR108" i="28"/>
  <c r="BY108" i="28" s="1"/>
  <c r="CI25" i="28" s="1"/>
  <c r="BY104" i="28"/>
  <c r="CI31" i="28" s="1"/>
  <c r="BS113" i="28"/>
  <c r="BW113" i="28" s="1"/>
  <c r="BY113" i="28" s="1"/>
  <c r="CI187" i="28" s="1"/>
  <c r="CI113" i="28"/>
  <c r="BY63" i="28"/>
  <c r="BY67" i="28" s="1"/>
  <c r="CI11" i="28" s="1"/>
  <c r="BY81" i="28"/>
  <c r="CI119" i="28" s="1"/>
  <c r="BM44" i="29" l="1"/>
  <c r="BY171" i="29"/>
  <c r="BY110" i="28"/>
  <c r="CI200" i="28" s="1"/>
  <c r="BY68" i="28"/>
  <c r="CI16" i="28" s="1"/>
  <c r="BY66" i="28"/>
  <c r="CI6" i="28" s="1"/>
  <c r="BY70" i="28" l="1"/>
  <c r="U53" i="28"/>
  <c r="CI51" i="28" s="1"/>
  <c r="CQ107" i="19" l="1"/>
  <c r="CQ56" i="19"/>
  <c r="CQ73" i="19"/>
  <c r="CQ203" i="19"/>
  <c r="AS48" i="19"/>
  <c r="BD32" i="19"/>
  <c r="AQ48" i="19"/>
  <c r="T64" i="19"/>
  <c r="CH42" i="19"/>
  <c r="CG36" i="19"/>
  <c r="CQ150" i="19" s="1"/>
  <c r="CG40" i="19"/>
  <c r="CQ115" i="19" s="1"/>
  <c r="CG45" i="19"/>
  <c r="CQ138" i="19" s="1"/>
  <c r="CG49" i="19"/>
  <c r="CQ89" i="19" s="1"/>
  <c r="CG51" i="19"/>
  <c r="CQ155" i="19" s="1"/>
  <c r="CG53" i="19"/>
  <c r="CQ194" i="19" s="1"/>
  <c r="CG56" i="19"/>
  <c r="CQ48" i="19" s="1"/>
  <c r="CG59" i="19"/>
  <c r="CQ67" i="19" s="1"/>
  <c r="CG62" i="19"/>
  <c r="CQ82" i="19" s="1"/>
  <c r="CG65" i="19"/>
  <c r="CQ100" i="19" s="1"/>
  <c r="CG70" i="19"/>
  <c r="CQ36" i="19" s="1"/>
  <c r="BZ73" i="19"/>
  <c r="CB73" i="19"/>
  <c r="CD82" i="19"/>
  <c r="CG82" i="19" s="1"/>
  <c r="CQ105" i="19"/>
  <c r="CQ127" i="19"/>
  <c r="CQ81" i="19"/>
  <c r="CQ99" i="19"/>
  <c r="CG73" i="19" l="1"/>
  <c r="CQ20" i="19" s="1"/>
  <c r="CD79" i="19"/>
  <c r="CG79" i="19" s="1"/>
  <c r="CQ236" i="19" s="1"/>
  <c r="CB76" i="19"/>
  <c r="CG76" i="19" s="1"/>
  <c r="CG42" i="19"/>
  <c r="CQ198" i="19" s="1"/>
  <c r="CG84" i="19" l="1"/>
  <c r="CQ249" i="19" s="1"/>
  <c r="CQ231" i="19"/>
  <c r="CQ202" i="19" l="1"/>
  <c r="CQ204" i="19" s="1"/>
  <c r="E804" i="24" s="1"/>
  <c r="I92" i="27" s="1"/>
  <c r="E606" i="24"/>
  <c r="E607" i="24" s="1"/>
  <c r="I71" i="27" s="1"/>
  <c r="CQ158" i="19"/>
  <c r="E593" i="24" s="1"/>
  <c r="CQ129" i="19"/>
  <c r="CQ126" i="19"/>
  <c r="CQ106" i="19"/>
  <c r="CQ97" i="19"/>
  <c r="CQ78" i="19"/>
  <c r="CQ75" i="19"/>
  <c r="CQ70" i="19"/>
  <c r="E277" i="24" s="1"/>
  <c r="CQ58" i="19"/>
  <c r="CQ41" i="19"/>
  <c r="BT89" i="19"/>
  <c r="BR89" i="19"/>
  <c r="BT86" i="19"/>
  <c r="BT83" i="19"/>
  <c r="BT80" i="19"/>
  <c r="BP80" i="19"/>
  <c r="BN80" i="19"/>
  <c r="BT77" i="19"/>
  <c r="BR77" i="19"/>
  <c r="BP83" i="19" s="1"/>
  <c r="BQ72" i="19"/>
  <c r="BV72" i="19" s="1"/>
  <c r="CQ54" i="19" s="1"/>
  <c r="BQ69" i="19"/>
  <c r="BV69" i="19" s="1"/>
  <c r="CQ103" i="19" s="1"/>
  <c r="BQ66" i="19"/>
  <c r="BV66" i="19" s="1"/>
  <c r="CQ125" i="19" s="1"/>
  <c r="BQ63" i="19"/>
  <c r="BV63" i="19" s="1"/>
  <c r="CQ74" i="19" s="1"/>
  <c r="CQ76" i="19" s="1"/>
  <c r="E291" i="24" s="1"/>
  <c r="BQ60" i="19"/>
  <c r="BV60" i="19" s="1"/>
  <c r="CQ66" i="19" s="1"/>
  <c r="BQ57" i="19"/>
  <c r="BV57" i="19" s="1"/>
  <c r="CQ47" i="19" s="1"/>
  <c r="BQ54" i="19"/>
  <c r="BV54" i="19" s="1"/>
  <c r="CQ193" i="19" s="1"/>
  <c r="BQ51" i="19"/>
  <c r="BV51" i="19" s="1"/>
  <c r="CQ154" i="19" s="1"/>
  <c r="BQ48" i="19"/>
  <c r="BV48" i="19" s="1"/>
  <c r="CQ88" i="19" s="1"/>
  <c r="BQ44" i="19"/>
  <c r="BV44" i="19" s="1"/>
  <c r="CQ137" i="19" s="1"/>
  <c r="BQ39" i="19"/>
  <c r="BV39" i="19" s="1"/>
  <c r="BV41" i="19" s="1"/>
  <c r="CQ197" i="19" s="1"/>
  <c r="CQ199" i="19" s="1"/>
  <c r="E769" i="24" s="1"/>
  <c r="BV35" i="19"/>
  <c r="CQ149" i="19" s="1"/>
  <c r="BC66" i="19"/>
  <c r="BB66" i="19"/>
  <c r="BJ66" i="19" s="1"/>
  <c r="CQ24" i="19" s="1"/>
  <c r="BB62" i="19"/>
  <c r="BJ62" i="19" s="1"/>
  <c r="BJ68" i="19" s="1"/>
  <c r="CQ243" i="19" s="1"/>
  <c r="BJ42" i="19"/>
  <c r="CQ40" i="19" s="1"/>
  <c r="BJ40" i="19"/>
  <c r="BD71" i="19" s="1"/>
  <c r="BH71" i="19" s="1"/>
  <c r="BJ71" i="19" s="1"/>
  <c r="CQ225" i="19" s="1"/>
  <c r="BH38" i="19"/>
  <c r="BF32" i="19"/>
  <c r="BB32" i="19"/>
  <c r="AQ88" i="19"/>
  <c r="AP88" i="19"/>
  <c r="AY88" i="19" s="1"/>
  <c r="CQ25" i="19" s="1"/>
  <c r="AP84" i="19"/>
  <c r="AY84" i="19" s="1"/>
  <c r="AY90" i="19" s="1"/>
  <c r="CQ244" i="19" s="1"/>
  <c r="AY65" i="19"/>
  <c r="AY64" i="19"/>
  <c r="AY58" i="19"/>
  <c r="AR93" i="19" s="1"/>
  <c r="AV93" i="19" s="1"/>
  <c r="AY93" i="19" s="1"/>
  <c r="CQ226" i="19" s="1"/>
  <c r="AW56" i="19"/>
  <c r="AU48" i="19"/>
  <c r="AY48" i="19" s="1"/>
  <c r="AH90" i="19"/>
  <c r="AL90" i="19" s="1"/>
  <c r="AN90" i="19" s="1"/>
  <c r="CQ224" i="19" s="1"/>
  <c r="AF81" i="19"/>
  <c r="AG85" i="19" s="1"/>
  <c r="AN85" i="19" s="1"/>
  <c r="CQ23" i="19" s="1"/>
  <c r="AN77" i="19"/>
  <c r="CQ147" i="19" s="1"/>
  <c r="AN73" i="19"/>
  <c r="CQ104" i="19" s="1"/>
  <c r="AN70" i="19"/>
  <c r="CQ128" i="19" s="1"/>
  <c r="AN67" i="19"/>
  <c r="CQ57" i="19" s="1"/>
  <c r="AN64" i="19"/>
  <c r="CQ79" i="19" s="1"/>
  <c r="AN61" i="19"/>
  <c r="CQ96" i="19" s="1"/>
  <c r="AN58" i="19"/>
  <c r="CQ65" i="19" s="1"/>
  <c r="AN56" i="19"/>
  <c r="CQ87" i="19" s="1"/>
  <c r="AN51" i="19"/>
  <c r="AN49" i="19"/>
  <c r="CQ153" i="19" s="1"/>
  <c r="AN47" i="19"/>
  <c r="CQ39" i="19" s="1"/>
  <c r="AN45" i="19"/>
  <c r="CQ132" i="19" s="1"/>
  <c r="AL43" i="19"/>
  <c r="AJ36" i="19"/>
  <c r="AH36" i="19"/>
  <c r="AF36" i="19"/>
  <c r="Y95" i="19"/>
  <c r="W95" i="19"/>
  <c r="AD88" i="19"/>
  <c r="CQ80" i="19" s="1"/>
  <c r="AD85" i="19"/>
  <c r="CQ98" i="19" s="1"/>
  <c r="AD83" i="19"/>
  <c r="AD76" i="19"/>
  <c r="AD75" i="19"/>
  <c r="AD71" i="19"/>
  <c r="AD70" i="19"/>
  <c r="AD67" i="19"/>
  <c r="AD66" i="19"/>
  <c r="AD63" i="19"/>
  <c r="CQ44" i="19" s="1"/>
  <c r="E169" i="24" s="1"/>
  <c r="AD60" i="19"/>
  <c r="CQ182" i="19" s="1"/>
  <c r="E712" i="24" s="1"/>
  <c r="AD54" i="19"/>
  <c r="AD53" i="19"/>
  <c r="N89" i="19"/>
  <c r="R89" i="19" s="1"/>
  <c r="T89" i="19" s="1"/>
  <c r="CQ221" i="19" s="1"/>
  <c r="E896" i="24" s="1"/>
  <c r="T78" i="19"/>
  <c r="CQ55" i="19"/>
  <c r="T60" i="19"/>
  <c r="Q58" i="19"/>
  <c r="R58" i="19" s="1"/>
  <c r="O58" i="19"/>
  <c r="Q53" i="19"/>
  <c r="O53" i="19"/>
  <c r="R46" i="19"/>
  <c r="Q39" i="19"/>
  <c r="O39" i="19"/>
  <c r="M39" i="19"/>
  <c r="O33" i="19"/>
  <c r="N86" i="19" s="1"/>
  <c r="R86" i="19" s="1"/>
  <c r="T86" i="19" s="1"/>
  <c r="CQ215" i="19" s="1"/>
  <c r="S32" i="19"/>
  <c r="T32" i="19" s="1"/>
  <c r="R32" i="19"/>
  <c r="CQ83" i="19" l="1"/>
  <c r="E296" i="24" s="1"/>
  <c r="E297" i="24" s="1"/>
  <c r="I34" i="27" s="1"/>
  <c r="CQ101" i="19"/>
  <c r="E353" i="24" s="1"/>
  <c r="BJ32" i="19"/>
  <c r="BI36" i="19" s="1"/>
  <c r="CQ9" i="19" s="1"/>
  <c r="CQ195" i="19"/>
  <c r="E833" i="24" s="1"/>
  <c r="CQ139" i="19"/>
  <c r="E543" i="24" s="1"/>
  <c r="AB98" i="19"/>
  <c r="CQ164" i="19"/>
  <c r="E618" i="24" s="1"/>
  <c r="T62" i="19"/>
  <c r="CQ122" i="19" s="1"/>
  <c r="E484" i="24" s="1"/>
  <c r="CQ188" i="19"/>
  <c r="E740" i="24" s="1"/>
  <c r="CQ227" i="19"/>
  <c r="E908" i="24" s="1"/>
  <c r="CQ26" i="19"/>
  <c r="E115" i="24" s="1"/>
  <c r="CQ90" i="19"/>
  <c r="E320" i="24" s="1"/>
  <c r="CQ130" i="19"/>
  <c r="E510" i="24" s="1"/>
  <c r="CQ156" i="19"/>
  <c r="E570" i="24" s="1"/>
  <c r="CQ68" i="19"/>
  <c r="E249" i="24" s="1"/>
  <c r="CQ42" i="19"/>
  <c r="E154" i="24" s="1"/>
  <c r="AN53" i="19"/>
  <c r="CQ209" i="19" s="1"/>
  <c r="E774" i="24" s="1"/>
  <c r="CQ113" i="19"/>
  <c r="CQ108" i="19"/>
  <c r="E379" i="24" s="1"/>
  <c r="CQ31" i="19"/>
  <c r="BV83" i="19"/>
  <c r="CQ134" i="19"/>
  <c r="CQ59" i="19"/>
  <c r="E225" i="24" s="1"/>
  <c r="CQ30" i="19"/>
  <c r="CQ49" i="19"/>
  <c r="E181" i="24" s="1"/>
  <c r="CQ114" i="19"/>
  <c r="CQ133" i="19"/>
  <c r="AD68" i="19"/>
  <c r="CQ85" i="19" s="1"/>
  <c r="E307" i="24" s="1"/>
  <c r="BV89" i="19"/>
  <c r="T58" i="19"/>
  <c r="CQ170" i="19" s="1"/>
  <c r="E655" i="24" s="1"/>
  <c r="T39" i="19"/>
  <c r="S44" i="19" s="1"/>
  <c r="CQ179" i="19" s="1"/>
  <c r="E696" i="24" s="1"/>
  <c r="BR86" i="19"/>
  <c r="BV86" i="19" s="1"/>
  <c r="CQ235" i="19" s="1"/>
  <c r="T53" i="19"/>
  <c r="CQ167" i="19" s="1"/>
  <c r="E642" i="24" s="1"/>
  <c r="O34" i="19"/>
  <c r="Q28" i="19" s="1"/>
  <c r="AD77" i="19"/>
  <c r="CQ146" i="19" s="1"/>
  <c r="AY53" i="19"/>
  <c r="CQ10" i="19" s="1"/>
  <c r="BV80" i="19"/>
  <c r="CQ19" i="19" s="1"/>
  <c r="BV77" i="19"/>
  <c r="AB95" i="19"/>
  <c r="AD95" i="19" s="1"/>
  <c r="CQ18" i="19" s="1"/>
  <c r="AD55" i="19"/>
  <c r="AD57" i="19" s="1"/>
  <c r="CQ206" i="19" s="1"/>
  <c r="E757" i="24" s="1"/>
  <c r="AN81" i="19"/>
  <c r="AN36" i="19"/>
  <c r="AY66" i="19"/>
  <c r="CQ145" i="19" s="1"/>
  <c r="AD72" i="19"/>
  <c r="CQ62" i="19" s="1"/>
  <c r="E236" i="24" s="1"/>
  <c r="AB93" i="19"/>
  <c r="AD93" i="19" s="1"/>
  <c r="AB101" i="19" s="1"/>
  <c r="T66" i="19"/>
  <c r="T79" i="19"/>
  <c r="CQ148" i="19" s="1"/>
  <c r="T70" i="19"/>
  <c r="CQ51" i="19" s="1"/>
  <c r="E197" i="24" s="1"/>
  <c r="E198" i="24" s="1"/>
  <c r="I23" i="27" s="1"/>
  <c r="AM40" i="19" l="1"/>
  <c r="CQ8" i="19" s="1"/>
  <c r="CQ11" i="19" s="1"/>
  <c r="E41" i="24" s="1"/>
  <c r="CQ116" i="19"/>
  <c r="E421" i="24" s="1"/>
  <c r="S42" i="19"/>
  <c r="CQ173" i="19" s="1"/>
  <c r="E669" i="24" s="1"/>
  <c r="CQ21" i="19"/>
  <c r="E91" i="24" s="1"/>
  <c r="CQ151" i="19"/>
  <c r="E557" i="24" s="1"/>
  <c r="T68" i="19"/>
  <c r="CQ185" i="19" s="1"/>
  <c r="E800" i="24" s="1"/>
  <c r="E801" i="24" s="1"/>
  <c r="I91" i="27" s="1"/>
  <c r="CQ119" i="19"/>
  <c r="E454" i="24" s="1"/>
  <c r="E456" i="24" s="1"/>
  <c r="I53" i="27" s="1"/>
  <c r="Z98" i="19"/>
  <c r="AD98" i="19" s="1"/>
  <c r="AD106" i="19" s="1"/>
  <c r="CQ34" i="19"/>
  <c r="X104" i="19"/>
  <c r="AB104" i="19" s="1"/>
  <c r="AD104" i="19" s="1"/>
  <c r="CQ216" i="19" s="1"/>
  <c r="CQ110" i="19"/>
  <c r="E409" i="24" s="1"/>
  <c r="AN87" i="19"/>
  <c r="CQ242" i="19" s="1"/>
  <c r="CQ245" i="19" s="1"/>
  <c r="E869" i="24" s="1"/>
  <c r="CQ29" i="19"/>
  <c r="CQ32" i="19" s="1"/>
  <c r="E129" i="24" s="1"/>
  <c r="CQ135" i="19"/>
  <c r="E530" i="24" s="1"/>
  <c r="BV91" i="19"/>
  <c r="CQ248" i="19" s="1"/>
  <c r="CQ230" i="19"/>
  <c r="CQ35" i="19"/>
  <c r="CQ218" i="19"/>
  <c r="CQ217" i="19"/>
  <c r="BI35" i="19"/>
  <c r="CQ4" i="19" s="1"/>
  <c r="S43" i="19"/>
  <c r="AY54" i="19"/>
  <c r="CQ15" i="19" s="1"/>
  <c r="AY52" i="19"/>
  <c r="CQ5" i="19" s="1"/>
  <c r="BI37" i="19"/>
  <c r="AD101" i="19"/>
  <c r="CQ234" i="19" s="1"/>
  <c r="CQ237" i="19" s="1"/>
  <c r="E932" i="24" s="1"/>
  <c r="AM41" i="19"/>
  <c r="CQ13" i="19" s="1"/>
  <c r="AM39" i="19"/>
  <c r="CQ3" i="19" s="1"/>
  <c r="CQ37" i="19" l="1"/>
  <c r="E141" i="24" s="1"/>
  <c r="CQ219" i="19"/>
  <c r="E883" i="24" s="1"/>
  <c r="CQ6" i="19"/>
  <c r="E24" i="24" s="1"/>
  <c r="S46" i="19"/>
  <c r="CQ176" i="19"/>
  <c r="E683" i="24" s="1"/>
  <c r="CQ247" i="19"/>
  <c r="CQ250" i="19" s="1"/>
  <c r="E945" i="24" s="1"/>
  <c r="CQ229" i="19"/>
  <c r="CQ232" i="19" s="1"/>
  <c r="E920" i="24" s="1"/>
  <c r="BI38" i="19"/>
  <c r="CQ14" i="19"/>
  <c r="CQ16" i="19" s="1"/>
  <c r="E66" i="24" s="1"/>
  <c r="AY56" i="19"/>
  <c r="AM43" i="19"/>
  <c r="T88" i="11" l="1"/>
  <c r="BO69" i="16" l="1"/>
  <c r="E408" i="24" s="1"/>
  <c r="BD59" i="16"/>
  <c r="BO131" i="16" s="1"/>
  <c r="AS31" i="16"/>
  <c r="BO125" i="16" s="1"/>
  <c r="E754" i="24" s="1"/>
  <c r="U62" i="16" l="1"/>
  <c r="CB59" i="15"/>
  <c r="CM166" i="15" s="1"/>
  <c r="BQ58" i="15"/>
  <c r="CM163" i="15" s="1"/>
  <c r="V65" i="15"/>
  <c r="CM167" i="15" s="1"/>
  <c r="CR63" i="14"/>
  <c r="BS75" i="14"/>
  <c r="BS59" i="13"/>
  <c r="BR84" i="12"/>
  <c r="CB79" i="12"/>
  <c r="CB74" i="12"/>
  <c r="EC48" i="11"/>
  <c r="DR48" i="11"/>
  <c r="AN58" i="11"/>
  <c r="AH30" i="10"/>
  <c r="V49" i="10"/>
  <c r="L72" i="9"/>
  <c r="E778" i="24" s="1"/>
  <c r="V61" i="15"/>
  <c r="BM55" i="14"/>
  <c r="AI66" i="14"/>
  <c r="CM168" i="15" l="1"/>
  <c r="E788" i="24" s="1"/>
  <c r="BU106" i="12"/>
  <c r="BY106" i="12" s="1"/>
  <c r="CB106" i="12" s="1"/>
  <c r="BU105" i="12"/>
  <c r="BY105" i="12" s="1"/>
  <c r="CB105" i="12" s="1"/>
  <c r="AI92" i="14"/>
  <c r="AI78" i="14"/>
  <c r="CB107" i="12" l="1"/>
  <c r="CM252" i="12" s="1"/>
  <c r="X72" i="13"/>
  <c r="X60" i="13"/>
  <c r="AH50" i="12"/>
  <c r="AH47" i="12"/>
  <c r="W76" i="12" l="1"/>
  <c r="W70" i="12"/>
  <c r="W64" i="12"/>
  <c r="EH66" i="11"/>
  <c r="AD90" i="11" l="1"/>
  <c r="AD87" i="11"/>
  <c r="T73" i="11" l="1"/>
  <c r="EW92" i="11" s="1"/>
  <c r="T71" i="11"/>
  <c r="EW100" i="11" s="1"/>
  <c r="J138" i="10" l="1"/>
  <c r="E147" i="24" s="1"/>
  <c r="J135" i="10"/>
  <c r="E523" i="24" s="1"/>
  <c r="AL37" i="10"/>
  <c r="AB61" i="10"/>
  <c r="AF61" i="10" s="1"/>
  <c r="AH61" i="10" s="1"/>
  <c r="L96" i="9"/>
  <c r="L99" i="9" s="1"/>
  <c r="E549" i="24" s="1"/>
  <c r="H31" i="10"/>
  <c r="D54" i="20"/>
  <c r="Y93" i="7"/>
  <c r="E106" i="24" s="1"/>
  <c r="V89" i="7"/>
  <c r="S29" i="7" l="1"/>
  <c r="Q29" i="7"/>
  <c r="Y29" i="7" l="1"/>
  <c r="D119" i="10"/>
  <c r="J119" i="10" s="1"/>
  <c r="E41" i="7" l="1"/>
  <c r="S23" i="7" l="1"/>
  <c r="Q21" i="7"/>
  <c r="D270" i="30"/>
  <c r="D272" i="30" s="1"/>
  <c r="P262" i="30" s="1"/>
  <c r="Q262" i="30" s="1"/>
  <c r="S265" i="30"/>
  <c r="I265" i="30"/>
  <c r="S264" i="30"/>
  <c r="D264" i="30"/>
  <c r="D267" i="30" s="1"/>
  <c r="P260" i="30" s="1"/>
  <c r="Q260" i="30" s="1"/>
  <c r="S263" i="30"/>
  <c r="P263" i="30"/>
  <c r="Q263" i="30" s="1"/>
  <c r="S262" i="30"/>
  <c r="S261" i="30"/>
  <c r="E261" i="30"/>
  <c r="G261" i="30" s="1"/>
  <c r="C261" i="30"/>
  <c r="S260" i="30"/>
  <c r="S259" i="30"/>
  <c r="S258" i="30"/>
  <c r="S257" i="30"/>
  <c r="N257" i="30"/>
  <c r="N258" i="30" s="1"/>
  <c r="S256" i="30"/>
  <c r="S255" i="30"/>
  <c r="S254" i="30"/>
  <c r="S253" i="30"/>
  <c r="S252" i="30"/>
  <c r="S251" i="30"/>
  <c r="I232" i="30"/>
  <c r="H232" i="30"/>
  <c r="E192" i="30"/>
  <c r="AC111" i="30"/>
  <c r="AC110" i="30"/>
  <c r="AC109" i="30"/>
  <c r="AC108" i="30"/>
  <c r="AC107" i="30"/>
  <c r="AC106" i="30"/>
  <c r="F147" i="30"/>
  <c r="T145" i="30"/>
  <c r="T188" i="30" s="1"/>
  <c r="T139" i="30"/>
  <c r="I131" i="30"/>
  <c r="M129" i="30"/>
  <c r="M170" i="30" s="1"/>
  <c r="S127" i="30"/>
  <c r="S145" i="30" s="1"/>
  <c r="S167" i="30" s="1"/>
  <c r="T126" i="30"/>
  <c r="T120" i="30"/>
  <c r="U120" i="30" s="1"/>
  <c r="I96" i="30"/>
  <c r="I94" i="30"/>
  <c r="I95" i="30" s="1"/>
  <c r="S86" i="30"/>
  <c r="R79" i="30"/>
  <c r="M96" i="30" s="1"/>
  <c r="M130" i="30" s="1"/>
  <c r="D79" i="30"/>
  <c r="R78" i="30"/>
  <c r="R93" i="30" s="1"/>
  <c r="F99" i="30" s="1"/>
  <c r="F133" i="30" s="1"/>
  <c r="F152" i="30" s="1"/>
  <c r="R77" i="30"/>
  <c r="R94" i="30" s="1"/>
  <c r="J54" i="30"/>
  <c r="J58" i="30" s="1"/>
  <c r="L50" i="30"/>
  <c r="J52" i="30" s="1"/>
  <c r="J47" i="30"/>
  <c r="AI44" i="30"/>
  <c r="L41" i="30"/>
  <c r="J41" i="30"/>
  <c r="H41" i="30"/>
  <c r="N39" i="30"/>
  <c r="N44" i="30" s="1"/>
  <c r="AB32" i="30"/>
  <c r="AB34" i="30" s="1"/>
  <c r="AB35" i="30" s="1"/>
  <c r="AB29" i="30"/>
  <c r="J20" i="30"/>
  <c r="AH18" i="30"/>
  <c r="J17" i="30"/>
  <c r="J18" i="30" s="1"/>
  <c r="J16" i="30"/>
  <c r="K12" i="30"/>
  <c r="L11" i="30"/>
  <c r="L12" i="30" s="1"/>
  <c r="I6" i="30"/>
  <c r="I7" i="30" s="1"/>
  <c r="I8" i="30" s="1"/>
  <c r="I9" i="30" s="1"/>
  <c r="J5" i="30"/>
  <c r="J6" i="30" s="1"/>
  <c r="I5" i="30"/>
  <c r="K5" i="30" s="1"/>
  <c r="G5" i="30"/>
  <c r="M128" i="30" s="1"/>
  <c r="L4" i="30"/>
  <c r="K4" i="30"/>
  <c r="J55" i="7"/>
  <c r="G55" i="7"/>
  <c r="E55" i="7"/>
  <c r="J52" i="7"/>
  <c r="H50" i="7"/>
  <c r="E50" i="7"/>
  <c r="C50" i="7"/>
  <c r="H46" i="7"/>
  <c r="F46" i="7"/>
  <c r="D46" i="7"/>
  <c r="H44" i="7"/>
  <c r="C41" i="7"/>
  <c r="H37" i="7"/>
  <c r="F37" i="7"/>
  <c r="D37" i="7"/>
  <c r="J6" i="7"/>
  <c r="M50" i="7" l="1"/>
  <c r="K46" i="7"/>
  <c r="U126" i="30"/>
  <c r="D96" i="30"/>
  <c r="D129" i="30" s="1"/>
  <c r="F129" i="30"/>
  <c r="E94" i="30"/>
  <c r="K6" i="30"/>
  <c r="AI18" i="30"/>
  <c r="AB96" i="30" s="1"/>
  <c r="T86" i="30"/>
  <c r="T167" i="30"/>
  <c r="U167" i="30" s="1"/>
  <c r="K8" i="30"/>
  <c r="D271" i="30"/>
  <c r="P261" i="30" s="1"/>
  <c r="Q261" i="30" s="1"/>
  <c r="M94" i="30"/>
  <c r="U145" i="30"/>
  <c r="K9" i="30"/>
  <c r="K10" i="30" s="1"/>
  <c r="I10" i="30"/>
  <c r="I11" i="30" s="1"/>
  <c r="I12" i="30" s="1"/>
  <c r="I13" i="30" s="1"/>
  <c r="I14" i="30" s="1"/>
  <c r="I15" i="30" s="1"/>
  <c r="I16" i="30" s="1"/>
  <c r="I17" i="30" s="1"/>
  <c r="I18" i="30" s="1"/>
  <c r="I19" i="30" s="1"/>
  <c r="M147" i="30"/>
  <c r="M169" i="30" s="1"/>
  <c r="E128" i="30"/>
  <c r="J7" i="30"/>
  <c r="J9" i="30"/>
  <c r="L6" i="30"/>
  <c r="K7" i="30"/>
  <c r="Y110" i="30"/>
  <c r="J13" i="30"/>
  <c r="J14" i="30" s="1"/>
  <c r="I130" i="30"/>
  <c r="I128" i="30"/>
  <c r="I129" i="30" s="1"/>
  <c r="I149" i="30"/>
  <c r="N251" i="30"/>
  <c r="I242" i="30"/>
  <c r="D229" i="30"/>
  <c r="L5" i="30"/>
  <c r="N41" i="30"/>
  <c r="N46" i="30"/>
  <c r="N47" i="30" s="1"/>
  <c r="K67" i="30" s="1"/>
  <c r="F96" i="30"/>
  <c r="F130" i="30" s="1"/>
  <c r="F149" i="30"/>
  <c r="U87" i="30"/>
  <c r="N99" i="30"/>
  <c r="N133" i="30" s="1"/>
  <c r="N152" i="30" s="1"/>
  <c r="N174" i="30" s="1"/>
  <c r="F174" i="30" s="1"/>
  <c r="AB31" i="30"/>
  <c r="D224" i="30"/>
  <c r="T161" i="30"/>
  <c r="U161" i="30" s="1"/>
  <c r="U139" i="30"/>
  <c r="A257" i="30"/>
  <c r="T181" i="30"/>
  <c r="V99" i="30"/>
  <c r="D265" i="30"/>
  <c r="P259" i="30" s="1"/>
  <c r="Q259" i="30" s="1"/>
  <c r="D87" i="30"/>
  <c r="N95" i="30"/>
  <c r="N253" i="30"/>
  <c r="J41" i="7"/>
  <c r="K37" i="7"/>
  <c r="E44" i="7" l="1"/>
  <c r="K44" i="7" s="1"/>
  <c r="K47" i="7" s="1"/>
  <c r="E72" i="24" s="1"/>
  <c r="M65" i="7"/>
  <c r="E840" i="24" s="1"/>
  <c r="I100" i="27" s="1"/>
  <c r="Y107" i="30"/>
  <c r="Y109" i="30"/>
  <c r="AA109" i="30"/>
  <c r="J59" i="30"/>
  <c r="J60" i="30" s="1"/>
  <c r="P47" i="30"/>
  <c r="Y111" i="30"/>
  <c r="B87" i="30"/>
  <c r="C87" i="30"/>
  <c r="AA106" i="30"/>
  <c r="Y99" i="30"/>
  <c r="AA107" i="30" s="1"/>
  <c r="I247" i="30"/>
  <c r="A243" i="30"/>
  <c r="A248" i="30" s="1"/>
  <c r="I191" i="30"/>
  <c r="I169" i="30"/>
  <c r="N259" i="30"/>
  <c r="Y108" i="30"/>
  <c r="Y106" i="30"/>
  <c r="AA99" i="30"/>
  <c r="AA110" i="30" s="1"/>
  <c r="AA111" i="30" s="1"/>
  <c r="X102" i="30"/>
  <c r="AA108" i="30" s="1"/>
  <c r="M149" i="30"/>
  <c r="M171" i="30" s="1"/>
  <c r="F171" i="30" s="1"/>
  <c r="F191" i="30"/>
  <c r="M191" i="30" s="1"/>
  <c r="J11" i="30"/>
  <c r="J12" i="30" s="1"/>
  <c r="L7" i="30"/>
  <c r="J8" i="30"/>
  <c r="L8" i="30" s="1"/>
  <c r="K11" i="30"/>
  <c r="K14" i="30"/>
  <c r="N254" i="30"/>
  <c r="C257" i="30"/>
  <c r="P251" i="30" s="1"/>
  <c r="Q251" i="30" s="1"/>
  <c r="R251" i="30" s="1"/>
  <c r="T251" i="30" s="1"/>
  <c r="G257" i="30"/>
  <c r="P253" i="30" s="1"/>
  <c r="Q253" i="30" s="1"/>
  <c r="R253" i="30" s="1"/>
  <c r="T253" i="30" s="1"/>
  <c r="E257" i="30"/>
  <c r="P254" i="30" s="1"/>
  <c r="Q254" i="30" s="1"/>
  <c r="P252" i="30"/>
  <c r="Q252" i="30" s="1"/>
  <c r="J10" i="30"/>
  <c r="L9" i="30"/>
  <c r="L10" i="30" s="1"/>
  <c r="L14" i="30" s="1"/>
  <c r="L15" i="30" s="1"/>
  <c r="L17" i="30" s="1"/>
  <c r="L18" i="30" s="1"/>
  <c r="I97" i="30"/>
  <c r="J232" i="30"/>
  <c r="O131" i="30"/>
  <c r="N148" i="30" s="1"/>
  <c r="N170" i="30" s="1"/>
  <c r="N252" i="30"/>
  <c r="D246" i="30"/>
  <c r="L74" i="9"/>
  <c r="I27" i="9"/>
  <c r="L70" i="9" l="1"/>
  <c r="E188" i="24" s="1"/>
  <c r="E436" i="24"/>
  <c r="AB106" i="30"/>
  <c r="AF106" i="30" s="1"/>
  <c r="AB109" i="30"/>
  <c r="AF109" i="30" s="1"/>
  <c r="AB107" i="30"/>
  <c r="AF107" i="30" s="1"/>
  <c r="AB110" i="30"/>
  <c r="AF110" i="30" s="1"/>
  <c r="AB111" i="30"/>
  <c r="AF111" i="30" s="1"/>
  <c r="R252" i="30"/>
  <c r="T252" i="30" s="1"/>
  <c r="AB108" i="30"/>
  <c r="AF108" i="30" s="1"/>
  <c r="G247" i="30"/>
  <c r="P257" i="30" s="1"/>
  <c r="D249" i="30"/>
  <c r="G249" i="30" s="1"/>
  <c r="R254" i="30"/>
  <c r="T254" i="30" s="1"/>
  <c r="K18" i="30"/>
  <c r="K15" i="30"/>
  <c r="K17" i="30" s="1"/>
  <c r="N263" i="30"/>
  <c r="R263" i="30" s="1"/>
  <c r="T263" i="30" s="1"/>
  <c r="D241" i="30"/>
  <c r="I150" i="30"/>
  <c r="I176" i="30"/>
  <c r="N260" i="30"/>
  <c r="R259" i="30"/>
  <c r="T259" i="30" s="1"/>
  <c r="AF112" i="30" l="1"/>
  <c r="N261" i="30"/>
  <c r="R260" i="30"/>
  <c r="T260" i="30" s="1"/>
  <c r="I192" i="30"/>
  <c r="I172" i="30"/>
  <c r="D244" i="30"/>
  <c r="G244" i="30" s="1"/>
  <c r="G242" i="30"/>
  <c r="P255" i="30" s="1"/>
  <c r="P265" i="30"/>
  <c r="Q265" i="30" s="1"/>
  <c r="R265" i="30" s="1"/>
  <c r="T265" i="30" s="1"/>
  <c r="P258" i="30"/>
  <c r="Q258" i="30" s="1"/>
  <c r="R258" i="30" s="1"/>
  <c r="T258" i="30" s="1"/>
  <c r="Q257" i="30"/>
  <c r="R257" i="30" s="1"/>
  <c r="T257" i="30" s="1"/>
  <c r="Y32" i="7" l="1"/>
  <c r="E79" i="24" s="1"/>
  <c r="R261" i="30"/>
  <c r="T261" i="30" s="1"/>
  <c r="N262" i="30"/>
  <c r="R262" i="30" s="1"/>
  <c r="T262" i="30" s="1"/>
  <c r="N255" i="30"/>
  <c r="Q255" i="30"/>
  <c r="P264" i="30"/>
  <c r="Q264" i="30" s="1"/>
  <c r="R264" i="30" s="1"/>
  <c r="T264" i="30" s="1"/>
  <c r="P256" i="30"/>
  <c r="Q256" i="30" s="1"/>
  <c r="N256" i="30" l="1"/>
  <c r="R256" i="30" s="1"/>
  <c r="T256" i="30" s="1"/>
  <c r="R255" i="30"/>
  <c r="T255" i="30" s="1"/>
  <c r="T266" i="30" l="1"/>
  <c r="AA87" i="29"/>
  <c r="Y87" i="29"/>
  <c r="AL75" i="29"/>
  <c r="AP75" i="29" s="1"/>
  <c r="AR75" i="29" s="1"/>
  <c r="BY158" i="29" s="1"/>
  <c r="BY159" i="29" s="1"/>
  <c r="E910" i="24" s="1"/>
  <c r="AG83" i="29"/>
  <c r="AG79" i="29"/>
  <c r="O63" i="29"/>
  <c r="S63" i="29" s="1"/>
  <c r="U63" i="29" s="1"/>
  <c r="AJ66" i="29"/>
  <c r="AG76" i="29"/>
  <c r="AG73" i="29"/>
  <c r="AG70" i="29"/>
  <c r="AG67" i="29"/>
  <c r="AG63" i="29"/>
  <c r="AG57" i="29"/>
  <c r="BY79" i="29" s="1"/>
  <c r="E423" i="24" s="1"/>
  <c r="AG54" i="29"/>
  <c r="BY43" i="29" s="1"/>
  <c r="AG51" i="29"/>
  <c r="BY70" i="29" s="1"/>
  <c r="U50" i="29"/>
  <c r="BY143" i="29" s="1"/>
  <c r="E731" i="24" s="1"/>
  <c r="AR47" i="29"/>
  <c r="BY34" i="29" s="1"/>
  <c r="BY35" i="29" s="1"/>
  <c r="E156" i="24" s="1"/>
  <c r="AG48" i="29"/>
  <c r="BY88" i="29" s="1"/>
  <c r="BY92" i="29" s="1"/>
  <c r="E500" i="24" s="1"/>
  <c r="R48" i="29"/>
  <c r="P48" i="29"/>
  <c r="AR45" i="29"/>
  <c r="BY95" i="29" s="1"/>
  <c r="BY96" i="29" s="1"/>
  <c r="E532" i="24" s="1"/>
  <c r="AG45" i="29"/>
  <c r="BY55" i="29" s="1"/>
  <c r="BY58" i="29" s="1"/>
  <c r="E279" i="24" s="1"/>
  <c r="AP43" i="29"/>
  <c r="R43" i="29"/>
  <c r="P43" i="29"/>
  <c r="S39" i="29"/>
  <c r="AO37" i="29"/>
  <c r="AM37" i="29"/>
  <c r="AK37" i="29"/>
  <c r="R33" i="29"/>
  <c r="P33" i="29"/>
  <c r="N33" i="29"/>
  <c r="P28" i="29"/>
  <c r="T26" i="29"/>
  <c r="N43" i="29" s="1"/>
  <c r="S26" i="29"/>
  <c r="AL86" i="28"/>
  <c r="AJ86" i="28"/>
  <c r="AR82" i="28"/>
  <c r="CI35" i="28" s="1"/>
  <c r="AR78" i="28"/>
  <c r="CI63" i="28" s="1"/>
  <c r="E250" i="24" s="1"/>
  <c r="AR75" i="28"/>
  <c r="AR72" i="28"/>
  <c r="CI77" i="28" s="1"/>
  <c r="E321" i="24" s="1"/>
  <c r="AR69" i="28"/>
  <c r="CI163" i="28" s="1"/>
  <c r="E834" i="24" s="1"/>
  <c r="AR66" i="28"/>
  <c r="CI125" i="28" s="1"/>
  <c r="E571" i="24" s="1"/>
  <c r="O62" i="28"/>
  <c r="S62" i="28" s="1"/>
  <c r="U62" i="28" s="1"/>
  <c r="CI182" i="28" s="1"/>
  <c r="E897" i="24" s="1"/>
  <c r="AR61" i="28"/>
  <c r="CI116" i="28" s="1"/>
  <c r="E544" i="24" s="1"/>
  <c r="BH75" i="28"/>
  <c r="BL75" i="28" s="1"/>
  <c r="BO75" i="28" s="1"/>
  <c r="CI185" i="28" s="1"/>
  <c r="AR56" i="28"/>
  <c r="X60" i="28"/>
  <c r="AR53" i="28"/>
  <c r="CI50" i="28" s="1"/>
  <c r="CI55" i="28" s="1"/>
  <c r="E213" i="24" s="1"/>
  <c r="BG66" i="28"/>
  <c r="AX55" i="28"/>
  <c r="AV55" i="28"/>
  <c r="BD51" i="28"/>
  <c r="CI34" i="28" s="1"/>
  <c r="AR50" i="28"/>
  <c r="CI84" i="28" s="1"/>
  <c r="CI89" i="28" s="1"/>
  <c r="E369" i="24" s="1"/>
  <c r="U49" i="28"/>
  <c r="CI172" i="28" s="1"/>
  <c r="E730" i="24" s="1"/>
  <c r="BD48" i="28"/>
  <c r="CI134" i="28" s="1"/>
  <c r="CI136" i="28" s="1"/>
  <c r="E619" i="24" s="1"/>
  <c r="AR48" i="28"/>
  <c r="CI104" i="28" s="1"/>
  <c r="CI109" i="28" s="1"/>
  <c r="E499" i="24" s="1"/>
  <c r="R47" i="28"/>
  <c r="P47" i="28"/>
  <c r="BD45" i="28"/>
  <c r="CI58" i="28" s="1"/>
  <c r="CI60" i="28" s="1"/>
  <c r="E237" i="24" s="1"/>
  <c r="AF48" i="28"/>
  <c r="CI39" i="28" s="1"/>
  <c r="CI41" i="28" s="1"/>
  <c r="E155" i="24" s="1"/>
  <c r="BD42" i="28"/>
  <c r="CI74" i="28" s="1"/>
  <c r="E308" i="24" s="1"/>
  <c r="AR45" i="28"/>
  <c r="AF46" i="28"/>
  <c r="R43" i="28"/>
  <c r="P43" i="28"/>
  <c r="BL44" i="28"/>
  <c r="AD44" i="28"/>
  <c r="S39" i="28"/>
  <c r="CI121" i="28"/>
  <c r="BD38" i="28"/>
  <c r="CI120" i="28" s="1"/>
  <c r="BL37" i="28"/>
  <c r="BJ37" i="28"/>
  <c r="BH37" i="28"/>
  <c r="AB37" i="28"/>
  <c r="Z37" i="28"/>
  <c r="X37" i="28"/>
  <c r="BD34" i="28"/>
  <c r="CI43" i="28" s="1"/>
  <c r="E170" i="24" s="1"/>
  <c r="R32" i="28"/>
  <c r="P32" i="28"/>
  <c r="N32" i="28"/>
  <c r="BD31" i="28"/>
  <c r="CI154" i="28" s="1"/>
  <c r="E713" i="24" s="1"/>
  <c r="P27" i="28"/>
  <c r="R22" i="28" s="1"/>
  <c r="BD26" i="28"/>
  <c r="T26" i="28"/>
  <c r="N43" i="28" s="1"/>
  <c r="S26" i="28"/>
  <c r="CI69" i="28" l="1"/>
  <c r="CI71" i="28" s="1"/>
  <c r="E278" i="24" s="1"/>
  <c r="BY154" i="29"/>
  <c r="E898" i="24" s="1"/>
  <c r="BY98" i="29"/>
  <c r="E545" i="24" s="1"/>
  <c r="BY105" i="29"/>
  <c r="E572" i="24" s="1"/>
  <c r="BY40" i="29"/>
  <c r="E183" i="24" s="1"/>
  <c r="BY64" i="29"/>
  <c r="E322" i="24" s="1"/>
  <c r="BY134" i="29"/>
  <c r="E835" i="24" s="1"/>
  <c r="BY51" i="29"/>
  <c r="E251" i="24" s="1"/>
  <c r="AJ70" i="29"/>
  <c r="AR70" i="29" s="1"/>
  <c r="BY21" i="29" s="1"/>
  <c r="BY22" i="29" s="1"/>
  <c r="E117" i="24" s="1"/>
  <c r="AR66" i="29"/>
  <c r="AD90" i="29"/>
  <c r="AG90" i="29" s="1"/>
  <c r="BY162" i="29" s="1"/>
  <c r="BY163" i="29" s="1"/>
  <c r="E922" i="24" s="1"/>
  <c r="BY30" i="29"/>
  <c r="BY31" i="29" s="1"/>
  <c r="E143" i="24" s="1"/>
  <c r="AA97" i="29"/>
  <c r="AE97" i="29" s="1"/>
  <c r="AG97" i="29" s="1"/>
  <c r="BY151" i="29" s="1"/>
  <c r="BY152" i="29" s="1"/>
  <c r="E885" i="24" s="1"/>
  <c r="AG59" i="29"/>
  <c r="BY140" i="29" s="1"/>
  <c r="E768" i="24" s="1"/>
  <c r="R22" i="29"/>
  <c r="U58" i="29"/>
  <c r="BY44" i="29" s="1"/>
  <c r="BY47" i="29" s="1"/>
  <c r="E214" i="24" s="1"/>
  <c r="CI36" i="28"/>
  <c r="E142" i="24" s="1"/>
  <c r="Y69" i="28"/>
  <c r="AC69" i="28" s="1"/>
  <c r="AF69" i="28" s="1"/>
  <c r="CI186" i="28" s="1"/>
  <c r="CI188" i="28" s="1"/>
  <c r="E909" i="24" s="1"/>
  <c r="CI112" i="28"/>
  <c r="CI114" i="28" s="1"/>
  <c r="E531" i="24" s="1"/>
  <c r="CI122" i="28"/>
  <c r="E558" i="24" s="1"/>
  <c r="CI46" i="28"/>
  <c r="E182" i="24" s="1"/>
  <c r="AX64" i="28"/>
  <c r="BD28" i="28"/>
  <c r="CI175" i="28" s="1"/>
  <c r="E755" i="24" s="1"/>
  <c r="CI91" i="28"/>
  <c r="E410" i="24" s="1"/>
  <c r="AR58" i="28"/>
  <c r="CI169" i="28" s="1"/>
  <c r="E767" i="24" s="1"/>
  <c r="CI94" i="28"/>
  <c r="E422" i="24" s="1"/>
  <c r="BG70" i="28"/>
  <c r="BO70" i="28" s="1"/>
  <c r="CI23" i="28" s="1"/>
  <c r="BO66" i="28"/>
  <c r="AZ61" i="28"/>
  <c r="BD61" i="28" s="1"/>
  <c r="CI194" i="28" s="1"/>
  <c r="AY58" i="28"/>
  <c r="AO89" i="28"/>
  <c r="AO91" i="28"/>
  <c r="AL96" i="28"/>
  <c r="AP96" i="28" s="1"/>
  <c r="AR96" i="28" s="1"/>
  <c r="CI179" i="28" s="1"/>
  <c r="AF37" i="28"/>
  <c r="AE42" i="28" s="1"/>
  <c r="CI15" i="28" s="1"/>
  <c r="X64" i="28"/>
  <c r="AF64" i="28" s="1"/>
  <c r="CI24" i="28" s="1"/>
  <c r="AF60" i="28"/>
  <c r="T32" i="28"/>
  <c r="U51" i="28"/>
  <c r="BD55" i="28"/>
  <c r="CI19" i="28" s="1"/>
  <c r="BN37" i="28"/>
  <c r="BM42" i="28" s="1"/>
  <c r="CI14" i="28" s="1"/>
  <c r="U43" i="28"/>
  <c r="AR86" i="28"/>
  <c r="CI20" i="28" s="1"/>
  <c r="M59" i="7"/>
  <c r="E78" i="24" s="1"/>
  <c r="U43" i="29"/>
  <c r="T33" i="29"/>
  <c r="T36" i="29" s="1"/>
  <c r="BY125" i="29" s="1"/>
  <c r="E685" i="24" s="1"/>
  <c r="AG87" i="29"/>
  <c r="BY17" i="29" s="1"/>
  <c r="BY18" i="29" s="1"/>
  <c r="E93" i="24" s="1"/>
  <c r="AQ37" i="29"/>
  <c r="AQ42" i="29" s="1"/>
  <c r="BY13" i="29" s="1"/>
  <c r="BY14" i="29" s="1"/>
  <c r="E68" i="24" s="1"/>
  <c r="AD92" i="29"/>
  <c r="AG92" i="29" s="1"/>
  <c r="BY167" i="29" s="1"/>
  <c r="BY168" i="29" s="1"/>
  <c r="E934" i="24" s="1"/>
  <c r="U56" i="29"/>
  <c r="U52" i="29"/>
  <c r="U26" i="29"/>
  <c r="N48" i="29" s="1"/>
  <c r="U48" i="29" s="1"/>
  <c r="U26" i="28"/>
  <c r="N47" i="28" s="1"/>
  <c r="U47" i="28" s="1"/>
  <c r="CI142" i="28" s="1"/>
  <c r="E656" i="24" s="1"/>
  <c r="AG94" i="29" l="1"/>
  <c r="BY176" i="29" s="1"/>
  <c r="BY177" i="29" s="1"/>
  <c r="E947" i="24" s="1"/>
  <c r="BY116" i="29"/>
  <c r="E644" i="24" s="1"/>
  <c r="BY119" i="29"/>
  <c r="E657" i="24" s="1"/>
  <c r="BY72" i="29"/>
  <c r="BY74" i="29" s="1"/>
  <c r="E370" i="24" s="1"/>
  <c r="BY85" i="29"/>
  <c r="E473" i="24" s="1"/>
  <c r="BY26" i="29"/>
  <c r="BY27" i="29" s="1"/>
  <c r="E131" i="24" s="1"/>
  <c r="AR72" i="29"/>
  <c r="BY172" i="29" s="1"/>
  <c r="BY173" i="29" s="1"/>
  <c r="E871" i="24" s="1"/>
  <c r="CI17" i="28"/>
  <c r="E67" i="24" s="1"/>
  <c r="CI26" i="28"/>
  <c r="E116" i="24" s="1"/>
  <c r="CI101" i="28"/>
  <c r="E472" i="24" s="1"/>
  <c r="CI139" i="28"/>
  <c r="E643" i="24" s="1"/>
  <c r="AF66" i="28"/>
  <c r="CI199" i="28" s="1"/>
  <c r="CI30" i="28"/>
  <c r="CI21" i="28"/>
  <c r="E92" i="24" s="1"/>
  <c r="BO72" i="28"/>
  <c r="CI198" i="28" s="1"/>
  <c r="CI29" i="28"/>
  <c r="BX70" i="28"/>
  <c r="AE40" i="28"/>
  <c r="CI5" i="28" s="1"/>
  <c r="T35" i="28"/>
  <c r="CI145" i="28" s="1"/>
  <c r="E670" i="24" s="1"/>
  <c r="T37" i="28"/>
  <c r="T36" i="28"/>
  <c r="AE41" i="28"/>
  <c r="CI10" i="28" s="1"/>
  <c r="AR91" i="28"/>
  <c r="BM40" i="28"/>
  <c r="CI4" i="28" s="1"/>
  <c r="BM41" i="28"/>
  <c r="CI9" i="28" s="1"/>
  <c r="AR89" i="28"/>
  <c r="CI191" i="28" s="1"/>
  <c r="BB64" i="28"/>
  <c r="BD64" i="28" s="1"/>
  <c r="BD58" i="28"/>
  <c r="T35" i="29"/>
  <c r="T37" i="29"/>
  <c r="AQ41" i="29"/>
  <c r="BY9" i="29" s="1"/>
  <c r="BY10" i="29" s="1"/>
  <c r="E43" i="24" s="1"/>
  <c r="AQ40" i="29"/>
  <c r="BY5" i="29" s="1"/>
  <c r="BY6" i="29" s="1"/>
  <c r="E26" i="24" s="1"/>
  <c r="CI12" i="28" l="1"/>
  <c r="E42" i="24" s="1"/>
  <c r="BY122" i="29"/>
  <c r="E671" i="24" s="1"/>
  <c r="BY128" i="29"/>
  <c r="E698" i="24" s="1"/>
  <c r="CI32" i="28"/>
  <c r="E130" i="24" s="1"/>
  <c r="CI201" i="28"/>
  <c r="E870" i="24" s="1"/>
  <c r="CI148" i="28"/>
  <c r="E684" i="24" s="1"/>
  <c r="CI7" i="28"/>
  <c r="E25" i="24" s="1"/>
  <c r="CI151" i="28"/>
  <c r="E697" i="24" s="1"/>
  <c r="CI195" i="28"/>
  <c r="CI196" i="28" s="1"/>
  <c r="E933" i="24" s="1"/>
  <c r="CI178" i="28"/>
  <c r="CI180" i="28" s="1"/>
  <c r="E884" i="24" s="1"/>
  <c r="BD66" i="28"/>
  <c r="CI203" i="28" s="1"/>
  <c r="CI190" i="28"/>
  <c r="CI192" i="28" s="1"/>
  <c r="E921" i="24" s="1"/>
  <c r="AE44" i="28"/>
  <c r="BM44" i="28"/>
  <c r="AR93" i="28"/>
  <c r="T39" i="28"/>
  <c r="T39" i="29"/>
  <c r="AQ43" i="29"/>
  <c r="CI204" i="28" l="1"/>
  <c r="CI205" i="28" s="1"/>
  <c r="E946" i="24" s="1"/>
  <c r="U64" i="16"/>
  <c r="CM107" i="15"/>
  <c r="BO76" i="16" l="1"/>
  <c r="U66" i="16"/>
  <c r="BO132" i="16" s="1"/>
  <c r="BO133" i="16" s="1"/>
  <c r="E789" i="24" s="1"/>
  <c r="CD118" i="13" l="1"/>
  <c r="CD113" i="13"/>
  <c r="CD89" i="13"/>
  <c r="CD84" i="13"/>
  <c r="CD52" i="13"/>
  <c r="CD44" i="13"/>
  <c r="CM49" i="12" l="1"/>
  <c r="CM102" i="12"/>
  <c r="CM150" i="12"/>
  <c r="CM57" i="12"/>
  <c r="CM108" i="12"/>
  <c r="CM156" i="12"/>
  <c r="CM72" i="12"/>
  <c r="CM78" i="12"/>
  <c r="EW148" i="11" l="1"/>
  <c r="EW123" i="11"/>
  <c r="Q205" i="20" l="1"/>
  <c r="A201" i="20"/>
  <c r="K200" i="20"/>
  <c r="O198" i="20"/>
  <c r="N206" i="20" s="1"/>
  <c r="A196" i="20"/>
  <c r="A207" i="20" s="1"/>
  <c r="Q195" i="20"/>
  <c r="L194" i="20"/>
  <c r="P190" i="20"/>
  <c r="S190" i="20" s="1"/>
  <c r="O189" i="20"/>
  <c r="S184" i="20"/>
  <c r="O183" i="20"/>
  <c r="T183" i="20" s="1"/>
  <c r="H170" i="20"/>
  <c r="E170" i="20"/>
  <c r="K170" i="20" s="1"/>
  <c r="K188" i="20" s="1"/>
  <c r="E188" i="20" s="1"/>
  <c r="C162" i="20"/>
  <c r="R162" i="20" s="1"/>
  <c r="C157" i="20"/>
  <c r="R157" i="20" s="1"/>
  <c r="M149" i="20"/>
  <c r="J149" i="20"/>
  <c r="M148" i="20"/>
  <c r="J148" i="20"/>
  <c r="M147" i="20"/>
  <c r="M146" i="20"/>
  <c r="M145" i="20"/>
  <c r="J145" i="20"/>
  <c r="I145" i="20"/>
  <c r="H145" i="20"/>
  <c r="M144" i="20"/>
  <c r="J144" i="20"/>
  <c r="I144" i="20"/>
  <c r="I143" i="20"/>
  <c r="L143" i="20" s="1"/>
  <c r="H143" i="20"/>
  <c r="H144" i="20" s="1"/>
  <c r="F143" i="20"/>
  <c r="M142" i="20"/>
  <c r="J142" i="20"/>
  <c r="M141" i="20"/>
  <c r="M140" i="20"/>
  <c r="M139" i="20"/>
  <c r="L124" i="20"/>
  <c r="L123" i="20"/>
  <c r="D121" i="20"/>
  <c r="L121" i="20" s="1"/>
  <c r="G117" i="20"/>
  <c r="E117" i="20"/>
  <c r="D117" i="20"/>
  <c r="D113" i="20"/>
  <c r="B113" i="20"/>
  <c r="J103" i="20"/>
  <c r="F87" i="20"/>
  <c r="D87" i="20"/>
  <c r="L85" i="20"/>
  <c r="L84" i="20"/>
  <c r="F83" i="20"/>
  <c r="F117" i="20" s="1"/>
  <c r="D83" i="20"/>
  <c r="F82" i="20"/>
  <c r="D82" i="20"/>
  <c r="F81" i="20"/>
  <c r="D81" i="20"/>
  <c r="F80" i="20"/>
  <c r="D80" i="20"/>
  <c r="F78" i="20"/>
  <c r="D78" i="20"/>
  <c r="H77" i="20"/>
  <c r="F77" i="20"/>
  <c r="D77" i="20"/>
  <c r="H70" i="20"/>
  <c r="H73" i="20" s="1"/>
  <c r="F70" i="20"/>
  <c r="D70" i="20"/>
  <c r="H69" i="20"/>
  <c r="F69" i="20"/>
  <c r="D69" i="20"/>
  <c r="H68" i="20"/>
  <c r="F68" i="20"/>
  <c r="D68" i="20"/>
  <c r="H67" i="20"/>
  <c r="F67" i="20"/>
  <c r="D67" i="20"/>
  <c r="I61" i="20"/>
  <c r="I54" i="20"/>
  <c r="G54" i="20"/>
  <c r="G40" i="20"/>
  <c r="I34" i="20"/>
  <c r="D73" i="20" s="1"/>
  <c r="C22" i="20"/>
  <c r="K20" i="20"/>
  <c r="C19" i="20"/>
  <c r="H71" i="20" s="1"/>
  <c r="L71" i="20" s="1"/>
  <c r="I16" i="20"/>
  <c r="B16" i="20"/>
  <c r="A13" i="20"/>
  <c r="D12" i="20"/>
  <c r="J9" i="20"/>
  <c r="F73" i="20" s="1"/>
  <c r="G6" i="20"/>
  <c r="F3" i="20"/>
  <c r="L78" i="20" l="1"/>
  <c r="L83" i="20"/>
  <c r="H147" i="20"/>
  <c r="L82" i="20"/>
  <c r="L119" i="20"/>
  <c r="L144" i="20"/>
  <c r="N144" i="20" s="1"/>
  <c r="O144" i="20" s="1"/>
  <c r="L145" i="20"/>
  <c r="N145" i="20" s="1"/>
  <c r="O145" i="20" s="1"/>
  <c r="Q191" i="20"/>
  <c r="Q188" i="20" s="1"/>
  <c r="I139" i="20" s="1"/>
  <c r="L139" i="20" s="1"/>
  <c r="L70" i="20"/>
  <c r="O208" i="20"/>
  <c r="L67" i="20"/>
  <c r="L81" i="20"/>
  <c r="N196" i="20"/>
  <c r="U206" i="20"/>
  <c r="U196" i="20" s="1"/>
  <c r="K54" i="20"/>
  <c r="Q211" i="20" s="1"/>
  <c r="L69" i="20"/>
  <c r="L77" i="20"/>
  <c r="L80" i="20"/>
  <c r="L87" i="20"/>
  <c r="L117" i="20"/>
  <c r="H126" i="20" s="1"/>
  <c r="N126" i="20" s="1"/>
  <c r="T208" i="20"/>
  <c r="L68" i="20"/>
  <c r="D118" i="20"/>
  <c r="L118" i="20" s="1"/>
  <c r="H171" i="20"/>
  <c r="T198" i="20"/>
  <c r="R168" i="20"/>
  <c r="I146" i="20"/>
  <c r="L73" i="20"/>
  <c r="H139" i="20"/>
  <c r="H140" i="20" s="1"/>
  <c r="I140" i="20"/>
  <c r="L140" i="20" s="1"/>
  <c r="H146" i="20"/>
  <c r="I147" i="20"/>
  <c r="Q185" i="20"/>
  <c r="Q182" i="20" s="1"/>
  <c r="I141" i="20" s="1"/>
  <c r="L141" i="20" s="1"/>
  <c r="H141" i="20"/>
  <c r="H142" i="20" s="1"/>
  <c r="I142" i="20"/>
  <c r="L142" i="20" s="1"/>
  <c r="C168" i="20"/>
  <c r="H188" i="20"/>
  <c r="T189" i="20"/>
  <c r="M143" i="20"/>
  <c r="N143" i="20" s="1"/>
  <c r="O143" i="20" s="1"/>
  <c r="H127" i="20" l="1"/>
  <c r="N127" i="20" s="1"/>
  <c r="N128" i="20" s="1"/>
  <c r="Q218" i="20" s="1"/>
  <c r="J58" i="20"/>
  <c r="Q212" i="20" s="1"/>
  <c r="E15" i="24" s="1"/>
  <c r="T204" i="20"/>
  <c r="L74" i="20"/>
  <c r="Q215" i="20" s="1"/>
  <c r="E74" i="24" s="1"/>
  <c r="N141" i="20"/>
  <c r="O141" i="20" s="1"/>
  <c r="J59" i="20"/>
  <c r="Q213" i="20" s="1"/>
  <c r="E32" i="24" s="1"/>
  <c r="J60" i="20"/>
  <c r="Q214" i="20" s="1"/>
  <c r="E57" i="24" s="1"/>
  <c r="L88" i="20"/>
  <c r="Q216" i="20" s="1"/>
  <c r="E98" i="24" s="1"/>
  <c r="T194" i="20"/>
  <c r="N142" i="20"/>
  <c r="O142" i="20" s="1"/>
  <c r="N140" i="20"/>
  <c r="O140" i="20" s="1"/>
  <c r="I149" i="20"/>
  <c r="L149" i="20" s="1"/>
  <c r="N149" i="20" s="1"/>
  <c r="O149" i="20" s="1"/>
  <c r="L147" i="20"/>
  <c r="N147" i="20" s="1"/>
  <c r="O147" i="20" s="1"/>
  <c r="I148" i="20"/>
  <c r="L148" i="20" s="1"/>
  <c r="N148" i="20" s="1"/>
  <c r="O148" i="20" s="1"/>
  <c r="L146" i="20"/>
  <c r="N146" i="20" s="1"/>
  <c r="O146" i="20" s="1"/>
  <c r="N139" i="20"/>
  <c r="E702" i="24" l="1"/>
  <c r="I79" i="27" s="1"/>
  <c r="J61" i="20"/>
  <c r="O139" i="20"/>
  <c r="O150" i="20" s="1"/>
  <c r="O151" i="20" s="1"/>
  <c r="N150" i="20"/>
  <c r="N151" i="20" s="1"/>
  <c r="Q220" i="20" l="1"/>
  <c r="E861" i="24" s="1"/>
  <c r="Q217" i="20"/>
  <c r="E80" i="24" s="1"/>
  <c r="T75" i="11" l="1"/>
  <c r="T77" i="11" s="1"/>
  <c r="AM68" i="16" l="1"/>
  <c r="AQ68" i="16" s="1"/>
  <c r="BO26" i="16"/>
  <c r="E153" i="24" s="1"/>
  <c r="BO88" i="16"/>
  <c r="E529" i="24" s="1"/>
  <c r="BO101" i="16"/>
  <c r="E582" i="24" s="1"/>
  <c r="BO85" i="16"/>
  <c r="BO63" i="16"/>
  <c r="BO58" i="16"/>
  <c r="BO57" i="16"/>
  <c r="BO75" i="16"/>
  <c r="BO77" i="16" s="1"/>
  <c r="E431" i="24" s="1"/>
  <c r="AA86" i="16"/>
  <c r="Y86" i="16"/>
  <c r="AG82" i="16"/>
  <c r="AD91" i="16" s="1"/>
  <c r="AG91" i="16" s="1"/>
  <c r="BO151" i="16" s="1"/>
  <c r="O76" i="16"/>
  <c r="S76" i="16" s="1"/>
  <c r="U76" i="16" s="1"/>
  <c r="BO155" i="16" s="1"/>
  <c r="BO66" i="16"/>
  <c r="E386" i="24" s="1"/>
  <c r="AG78" i="16"/>
  <c r="BO43" i="16" s="1"/>
  <c r="E248" i="24" s="1"/>
  <c r="AW78" i="16"/>
  <c r="BA78" i="16" s="1"/>
  <c r="BD78" i="16" s="1"/>
  <c r="BO163" i="16" s="1"/>
  <c r="E907" i="24" s="1"/>
  <c r="BO37" i="16"/>
  <c r="O73" i="16"/>
  <c r="S73" i="16" s="1"/>
  <c r="U73" i="16" s="1"/>
  <c r="BO142" i="16" s="1"/>
  <c r="E895" i="24" s="1"/>
  <c r="AG75" i="16"/>
  <c r="BO32" i="16" s="1"/>
  <c r="E180" i="24" s="1"/>
  <c r="AG72" i="16"/>
  <c r="BO54" i="16" s="1"/>
  <c r="E319" i="24" s="1"/>
  <c r="AG69" i="16"/>
  <c r="BO139" i="16" s="1"/>
  <c r="E832" i="24" s="1"/>
  <c r="AV69" i="16"/>
  <c r="AG66" i="16"/>
  <c r="BO99" i="16" s="1"/>
  <c r="E569" i="24" s="1"/>
  <c r="BO48" i="16"/>
  <c r="AG62" i="16"/>
  <c r="BO91" i="16" s="1"/>
  <c r="E542" i="24" s="1"/>
  <c r="BO46" i="16"/>
  <c r="AG57" i="16"/>
  <c r="U59" i="16"/>
  <c r="BO83" i="16" s="1"/>
  <c r="AM59" i="16"/>
  <c r="AK59" i="16"/>
  <c r="AG54" i="16"/>
  <c r="BO36" i="16" s="1"/>
  <c r="AS55" i="16"/>
  <c r="AM62" i="16" s="1"/>
  <c r="AS62" i="16" s="1"/>
  <c r="U51" i="16"/>
  <c r="AG51" i="16"/>
  <c r="BO62" i="16" s="1"/>
  <c r="R49" i="16"/>
  <c r="P49" i="16"/>
  <c r="BO104" i="16"/>
  <c r="E617" i="24" s="1"/>
  <c r="AG48" i="16"/>
  <c r="BO84" i="16" s="1"/>
  <c r="BO40" i="16"/>
  <c r="E235" i="24" s="1"/>
  <c r="AG45" i="16"/>
  <c r="BO47" i="16" s="1"/>
  <c r="R44" i="16"/>
  <c r="P44" i="16"/>
  <c r="BA44" i="16"/>
  <c r="BO51" i="16"/>
  <c r="E306" i="24" s="1"/>
  <c r="AG41" i="16"/>
  <c r="BO94" i="16" s="1"/>
  <c r="S40" i="16"/>
  <c r="AS41" i="16"/>
  <c r="BO95" i="16" s="1"/>
  <c r="BA37" i="16"/>
  <c r="AY37" i="16"/>
  <c r="AW37" i="16"/>
  <c r="BO29" i="16"/>
  <c r="E168" i="24" s="1"/>
  <c r="R32" i="16"/>
  <c r="P32" i="16"/>
  <c r="N32" i="16"/>
  <c r="BO122" i="16"/>
  <c r="E711" i="24" s="1"/>
  <c r="P27" i="16"/>
  <c r="R21" i="16" s="1"/>
  <c r="T25" i="16"/>
  <c r="U25" i="16" s="1"/>
  <c r="N49" i="16" s="1"/>
  <c r="S25" i="16"/>
  <c r="AV73" i="16" l="1"/>
  <c r="BD73" i="16" s="1"/>
  <c r="BO19" i="16" s="1"/>
  <c r="E114" i="24" s="1"/>
  <c r="BD69" i="16"/>
  <c r="BD75" i="16" s="1"/>
  <c r="BO160" i="16" s="1"/>
  <c r="E868" i="24" s="1"/>
  <c r="AA96" i="16"/>
  <c r="AE96" i="16" s="1"/>
  <c r="AG96" i="16" s="1"/>
  <c r="BO156" i="16" s="1"/>
  <c r="AG59" i="16"/>
  <c r="BO128" i="16" s="1"/>
  <c r="E766" i="24" s="1"/>
  <c r="U49" i="16"/>
  <c r="BO110" i="16" s="1"/>
  <c r="E654" i="24" s="1"/>
  <c r="T32" i="16"/>
  <c r="T37" i="16" s="1"/>
  <c r="BO116" i="16" s="1"/>
  <c r="E682" i="24" s="1"/>
  <c r="BO23" i="16"/>
  <c r="BC37" i="16"/>
  <c r="BB42" i="16" s="1"/>
  <c r="BO9" i="16" s="1"/>
  <c r="E64" i="24" s="1"/>
  <c r="BO86" i="16"/>
  <c r="E491" i="24" s="1"/>
  <c r="AO65" i="16"/>
  <c r="AS65" i="16" s="1"/>
  <c r="BO152" i="16" s="1"/>
  <c r="BO153" i="16" s="1"/>
  <c r="E931" i="24" s="1"/>
  <c r="AS59" i="16"/>
  <c r="BO13" i="16" s="1"/>
  <c r="AS68" i="16"/>
  <c r="BO157" i="16" s="1"/>
  <c r="N44" i="16"/>
  <c r="U44" i="16" s="1"/>
  <c r="BO107" i="16" s="1"/>
  <c r="E641" i="24" s="1"/>
  <c r="BO22" i="16"/>
  <c r="BO96" i="16"/>
  <c r="E556" i="24" s="1"/>
  <c r="U60" i="16"/>
  <c r="BO61" i="16" s="1"/>
  <c r="BO64" i="16" s="1"/>
  <c r="E361" i="24" s="1"/>
  <c r="AD89" i="16"/>
  <c r="AG89" i="16" s="1"/>
  <c r="BO145" i="16" s="1"/>
  <c r="BO49" i="16"/>
  <c r="E260" i="24" s="1"/>
  <c r="AG86" i="16"/>
  <c r="BO12" i="16" s="1"/>
  <c r="BO59" i="16"/>
  <c r="E333" i="24" s="1"/>
  <c r="BO146" i="16"/>
  <c r="AS70" i="16"/>
  <c r="BO167" i="16" s="1"/>
  <c r="BO35" i="16"/>
  <c r="BO38" i="16" s="1"/>
  <c r="E204" i="24" s="1"/>
  <c r="BO136" i="16"/>
  <c r="E722" i="24" s="1"/>
  <c r="U53" i="16"/>
  <c r="BO80" i="16" s="1"/>
  <c r="E463" i="24" s="1"/>
  <c r="BO72" i="16"/>
  <c r="E420" i="24" s="1"/>
  <c r="CM84" i="15"/>
  <c r="CM70" i="15"/>
  <c r="CM93" i="15"/>
  <c r="E385" i="24" s="1"/>
  <c r="CM106" i="15"/>
  <c r="CM108" i="15" s="1"/>
  <c r="E430" i="24" s="1"/>
  <c r="CM57" i="15"/>
  <c r="CM90" i="15"/>
  <c r="CM117" i="15"/>
  <c r="CM138" i="15"/>
  <c r="CM36" i="15"/>
  <c r="CM120" i="15"/>
  <c r="CM64" i="15"/>
  <c r="CM78" i="15"/>
  <c r="CM102" i="15"/>
  <c r="CM69" i="15"/>
  <c r="CM83" i="15"/>
  <c r="CM135" i="15"/>
  <c r="CM37" i="15"/>
  <c r="CM121" i="15"/>
  <c r="E773" i="24" l="1"/>
  <c r="BO16" i="16"/>
  <c r="E128" i="24" s="1"/>
  <c r="BO158" i="16"/>
  <c r="E882" i="24" s="1"/>
  <c r="T38" i="16"/>
  <c r="BO119" i="16" s="1"/>
  <c r="E695" i="24" s="1"/>
  <c r="BB41" i="16"/>
  <c r="BO6" i="16" s="1"/>
  <c r="E39" i="24" s="1"/>
  <c r="T36" i="16"/>
  <c r="BB40" i="16"/>
  <c r="BO3" i="16" s="1"/>
  <c r="E22" i="24" s="1"/>
  <c r="BO24" i="16"/>
  <c r="E140" i="24" s="1"/>
  <c r="BO147" i="16"/>
  <c r="E919" i="24" s="1"/>
  <c r="BO14" i="16"/>
  <c r="E90" i="24" s="1"/>
  <c r="AG93" i="16"/>
  <c r="BO166" i="16" s="1"/>
  <c r="BO168" i="16" s="1"/>
  <c r="E944" i="24" s="1"/>
  <c r="CM55" i="15"/>
  <c r="CM88" i="15"/>
  <c r="CM116" i="15"/>
  <c r="CM71" i="15"/>
  <c r="CM139" i="15"/>
  <c r="CM140" i="15" s="1"/>
  <c r="E581" i="24" s="1"/>
  <c r="CM38" i="15"/>
  <c r="CM39" i="15" s="1"/>
  <c r="E152" i="24" s="1"/>
  <c r="CM122" i="15"/>
  <c r="CM123" i="15" s="1"/>
  <c r="E528" i="24" s="1"/>
  <c r="CM82" i="15"/>
  <c r="CM85" i="15" s="1"/>
  <c r="E332" i="24" s="1"/>
  <c r="CM67" i="15"/>
  <c r="BK79" i="15"/>
  <c r="BO79" i="15" s="1"/>
  <c r="BQ79" i="15" s="1"/>
  <c r="CM202" i="15" s="1"/>
  <c r="BJ70" i="15"/>
  <c r="BQ66" i="15"/>
  <c r="CM131" i="15" s="1"/>
  <c r="BO45" i="15"/>
  <c r="BO38" i="15"/>
  <c r="BM38" i="15"/>
  <c r="BK38" i="15"/>
  <c r="BJ74" i="15" l="1"/>
  <c r="BQ74" i="15" s="1"/>
  <c r="CM32" i="15" s="1"/>
  <c r="BQ70" i="15"/>
  <c r="CM27" i="15" s="1"/>
  <c r="T40" i="16"/>
  <c r="BO113" i="16"/>
  <c r="E668" i="24" s="1"/>
  <c r="BB44" i="16"/>
  <c r="BQ38" i="15"/>
  <c r="BP42" i="15" s="1"/>
  <c r="CM9" i="15" s="1"/>
  <c r="P75" i="15"/>
  <c r="T75" i="15" s="1"/>
  <c r="V75" i="15" s="1"/>
  <c r="CM188" i="15" s="1"/>
  <c r="V57" i="15"/>
  <c r="V50" i="15"/>
  <c r="S32" i="15"/>
  <c r="BQ76" i="15" l="1"/>
  <c r="CM194" i="15" s="1"/>
  <c r="BP43" i="15"/>
  <c r="CM14" i="15" s="1"/>
  <c r="BP41" i="15"/>
  <c r="CM4" i="15" s="1"/>
  <c r="V59" i="15"/>
  <c r="CM87" i="15" s="1"/>
  <c r="CM114" i="15"/>
  <c r="CM171" i="15"/>
  <c r="E721" i="24" s="1"/>
  <c r="AN86" i="15"/>
  <c r="AL86" i="15"/>
  <c r="AU82" i="15"/>
  <c r="CM18" i="15" s="1"/>
  <c r="AU78" i="15"/>
  <c r="CM63" i="15" s="1"/>
  <c r="CM65" i="15" s="1"/>
  <c r="E247" i="24" s="1"/>
  <c r="AU75" i="15"/>
  <c r="CM51" i="15" s="1"/>
  <c r="E179" i="24" s="1"/>
  <c r="AU72" i="15"/>
  <c r="CM77" i="15" s="1"/>
  <c r="CM79" i="15" s="1"/>
  <c r="E318" i="24" s="1"/>
  <c r="AU69" i="15"/>
  <c r="CM174" i="15" s="1"/>
  <c r="E831" i="24" s="1"/>
  <c r="AU66" i="15"/>
  <c r="CM134" i="15" s="1"/>
  <c r="CM136" i="15" s="1"/>
  <c r="E568" i="24" s="1"/>
  <c r="P72" i="15"/>
  <c r="AU62" i="15"/>
  <c r="CM126" i="15" s="1"/>
  <c r="E541" i="24" s="1"/>
  <c r="BU78" i="15"/>
  <c r="BY78" i="15" s="1"/>
  <c r="CB78" i="15" s="1"/>
  <c r="CM201" i="15" s="1"/>
  <c r="AU57" i="15"/>
  <c r="AU59" i="15" s="1"/>
  <c r="CM160" i="15" s="1"/>
  <c r="AU54" i="15"/>
  <c r="CM56" i="15" s="1"/>
  <c r="V52" i="15"/>
  <c r="CM111" i="15" s="1"/>
  <c r="E462" i="24" s="1"/>
  <c r="BT68" i="15"/>
  <c r="BA59" i="15"/>
  <c r="AY59" i="15"/>
  <c r="BG55" i="15"/>
  <c r="CM19" i="15" s="1"/>
  <c r="Y62" i="15"/>
  <c r="AU51" i="15"/>
  <c r="CM89" i="15" s="1"/>
  <c r="BG51" i="15"/>
  <c r="CM142" i="15" s="1"/>
  <c r="E616" i="24" s="1"/>
  <c r="AU48" i="15"/>
  <c r="CM115" i="15" s="1"/>
  <c r="BG49" i="15"/>
  <c r="CM60" i="15" s="1"/>
  <c r="E234" i="24" s="1"/>
  <c r="S49" i="15"/>
  <c r="Q49" i="15"/>
  <c r="AU45" i="15"/>
  <c r="CM68" i="15" s="1"/>
  <c r="CM72" i="15" s="1"/>
  <c r="E259" i="24" s="1"/>
  <c r="BG46" i="15"/>
  <c r="CM74" i="15" s="1"/>
  <c r="E305" i="24" s="1"/>
  <c r="S44" i="15"/>
  <c r="Q44" i="15"/>
  <c r="BY44" i="15"/>
  <c r="AF44" i="15"/>
  <c r="BG41" i="15"/>
  <c r="CM130" i="15" s="1"/>
  <c r="AU41" i="15"/>
  <c r="CM129" i="15" s="1"/>
  <c r="T40" i="15"/>
  <c r="BG37" i="15"/>
  <c r="CM48" i="15" s="1"/>
  <c r="E167" i="24" s="1"/>
  <c r="BY37" i="15"/>
  <c r="BW37" i="15"/>
  <c r="BU37" i="15"/>
  <c r="AD37" i="15"/>
  <c r="AB37" i="15"/>
  <c r="Z37" i="15"/>
  <c r="BG34" i="15"/>
  <c r="CM154" i="15" s="1"/>
  <c r="E710" i="24" s="1"/>
  <c r="Q32" i="15"/>
  <c r="O32" i="15"/>
  <c r="BG29" i="15"/>
  <c r="Q27" i="15"/>
  <c r="S21" i="15" s="1"/>
  <c r="U25" i="15"/>
  <c r="O44" i="15" s="1"/>
  <c r="T25" i="15"/>
  <c r="DC79" i="14"/>
  <c r="DC99" i="14"/>
  <c r="E331" i="24" s="1"/>
  <c r="DC129" i="14"/>
  <c r="E384" i="24" s="1"/>
  <c r="DC144" i="14"/>
  <c r="DC53" i="14"/>
  <c r="DC114" i="14"/>
  <c r="DC166" i="14"/>
  <c r="DC200" i="14"/>
  <c r="DC86" i="14"/>
  <c r="DC103" i="14"/>
  <c r="DC132" i="14"/>
  <c r="E394" i="24" s="1"/>
  <c r="DC148" i="14"/>
  <c r="DC62" i="14"/>
  <c r="DC121" i="14"/>
  <c r="DC174" i="14"/>
  <c r="DC205" i="14"/>
  <c r="E429" i="24" l="1"/>
  <c r="DC239" i="14"/>
  <c r="E787" i="24" s="1"/>
  <c r="BT72" i="15"/>
  <c r="CB72" i="15" s="1"/>
  <c r="CM31" i="15" s="1"/>
  <c r="CB68" i="15"/>
  <c r="CB75" i="15" s="1"/>
  <c r="CM193" i="15" s="1"/>
  <c r="BA68" i="15"/>
  <c r="BE68" i="15" s="1"/>
  <c r="BG68" i="15" s="1"/>
  <c r="CM190" i="15" s="1"/>
  <c r="BG31" i="15"/>
  <c r="CM157" i="15" s="1"/>
  <c r="E753" i="24" s="1"/>
  <c r="Y66" i="15"/>
  <c r="AH62" i="15"/>
  <c r="CM28" i="15" s="1"/>
  <c r="T72" i="15"/>
  <c r="V72" i="15" s="1"/>
  <c r="CM177" i="15" s="1"/>
  <c r="E894" i="24" s="1"/>
  <c r="CM132" i="15"/>
  <c r="E555" i="24" s="1"/>
  <c r="CM118" i="15"/>
  <c r="E490" i="24" s="1"/>
  <c r="CM91" i="15"/>
  <c r="E360" i="24" s="1"/>
  <c r="CM20" i="15"/>
  <c r="E139" i="24" s="1"/>
  <c r="BP45" i="15"/>
  <c r="CM96" i="15"/>
  <c r="E407" i="24" s="1"/>
  <c r="AN96" i="15"/>
  <c r="AR96" i="15" s="1"/>
  <c r="AU96" i="15" s="1"/>
  <c r="CM189" i="15" s="1"/>
  <c r="CM101" i="15"/>
  <c r="CM103" i="15" s="1"/>
  <c r="E419" i="24" s="1"/>
  <c r="CM54" i="15"/>
  <c r="CM58" i="15" s="1"/>
  <c r="E203" i="24" s="1"/>
  <c r="BA62" i="15"/>
  <c r="BC65" i="15"/>
  <c r="BG65" i="15" s="1"/>
  <c r="CM185" i="15" s="1"/>
  <c r="AQ91" i="15"/>
  <c r="AU91" i="15" s="1"/>
  <c r="CM184" i="15" s="1"/>
  <c r="AQ88" i="15"/>
  <c r="AG37" i="15"/>
  <c r="AG42" i="15" s="1"/>
  <c r="CM15" i="15" s="1"/>
  <c r="U32" i="15"/>
  <c r="BG59" i="15"/>
  <c r="CM23" i="15" s="1"/>
  <c r="AU86" i="15"/>
  <c r="CM22" i="15" s="1"/>
  <c r="CA37" i="15"/>
  <c r="BZ41" i="15" s="1"/>
  <c r="CM8" i="15" s="1"/>
  <c r="V44" i="15"/>
  <c r="CM41" i="15" s="1"/>
  <c r="E640" i="24" s="1"/>
  <c r="AA72" i="15"/>
  <c r="AE72" i="15" s="1"/>
  <c r="AH72" i="15" s="1"/>
  <c r="CM203" i="15" s="1"/>
  <c r="CM204" i="15" s="1"/>
  <c r="E906" i="24" s="1"/>
  <c r="V25" i="15"/>
  <c r="O49" i="15" s="1"/>
  <c r="V49" i="15" s="1"/>
  <c r="CM44" i="15" s="1"/>
  <c r="E653" i="24" s="1"/>
  <c r="DC60" i="14"/>
  <c r="DC119" i="14"/>
  <c r="DC172" i="14"/>
  <c r="DC84" i="14"/>
  <c r="DC204" i="14"/>
  <c r="DC66" i="14"/>
  <c r="DC125" i="14"/>
  <c r="DC178" i="14"/>
  <c r="DC89" i="14"/>
  <c r="DC208" i="14"/>
  <c r="E601" i="24" s="1"/>
  <c r="DC106" i="14"/>
  <c r="DC135" i="14"/>
  <c r="E399" i="24" s="1"/>
  <c r="DC151" i="14"/>
  <c r="DC37" i="14"/>
  <c r="DC164" i="14"/>
  <c r="DC51" i="14"/>
  <c r="DC112" i="14"/>
  <c r="DC77" i="14"/>
  <c r="DC199" i="14"/>
  <c r="DC201" i="14" s="1"/>
  <c r="E580" i="24" s="1"/>
  <c r="AT70" i="14"/>
  <c r="DC203" i="14" s="1"/>
  <c r="AT66" i="14"/>
  <c r="DC83" i="14" s="1"/>
  <c r="AT62" i="14"/>
  <c r="DC59" i="14" s="1"/>
  <c r="AT57" i="14"/>
  <c r="DC118" i="14" s="1"/>
  <c r="DC76" i="14"/>
  <c r="DC111" i="14"/>
  <c r="DC163" i="14"/>
  <c r="DC82" i="14"/>
  <c r="DC102" i="14"/>
  <c r="DC104" i="14" s="1"/>
  <c r="E340" i="24" s="1"/>
  <c r="DC117" i="14"/>
  <c r="DC170" i="14"/>
  <c r="DC124" i="14"/>
  <c r="DC177" i="14"/>
  <c r="BO55" i="14"/>
  <c r="AQ34" i="14"/>
  <c r="BK55" i="14"/>
  <c r="AT53" i="14"/>
  <c r="DC171" i="14" s="1"/>
  <c r="AI104" i="14"/>
  <c r="E765" i="24" l="1"/>
  <c r="E348" i="24"/>
  <c r="E448" i="24"/>
  <c r="DC235" i="14"/>
  <c r="E795" i="24" s="1"/>
  <c r="CM26" i="15"/>
  <c r="CM29" i="15" s="1"/>
  <c r="E127" i="24" s="1"/>
  <c r="AH69" i="15"/>
  <c r="CM195" i="15" s="1"/>
  <c r="CM196" i="15" s="1"/>
  <c r="E867" i="24" s="1"/>
  <c r="AI108" i="14"/>
  <c r="DC47" i="14" s="1"/>
  <c r="E189" i="24" s="1"/>
  <c r="E190" i="24" s="1"/>
  <c r="I21" i="27" s="1"/>
  <c r="AI106" i="14"/>
  <c r="AH66" i="15"/>
  <c r="CM33" i="15" s="1"/>
  <c r="CM34" i="15" s="1"/>
  <c r="E113" i="24" s="1"/>
  <c r="CM186" i="15"/>
  <c r="E930" i="24" s="1"/>
  <c r="DC206" i="14"/>
  <c r="E592" i="24" s="1"/>
  <c r="CM191" i="15"/>
  <c r="E881" i="24" s="1"/>
  <c r="CM24" i="15"/>
  <c r="E89" i="24" s="1"/>
  <c r="U36" i="15"/>
  <c r="CM145" i="15" s="1"/>
  <c r="E667" i="24" s="1"/>
  <c r="U37" i="15"/>
  <c r="CM148" i="15" s="1"/>
  <c r="E681" i="24" s="1"/>
  <c r="U38" i="15"/>
  <c r="CM151" i="15" s="1"/>
  <c r="E694" i="24" s="1"/>
  <c r="AG40" i="15"/>
  <c r="CM5" i="15" s="1"/>
  <c r="AG41" i="15"/>
  <c r="CM10" i="15" s="1"/>
  <c r="CM11" i="15" s="1"/>
  <c r="E38" i="24" s="1"/>
  <c r="BZ42" i="15"/>
  <c r="CM13" i="15" s="1"/>
  <c r="CM16" i="15" s="1"/>
  <c r="E63" i="24" s="1"/>
  <c r="BG62" i="15"/>
  <c r="AU88" i="15"/>
  <c r="BZ40" i="15"/>
  <c r="CM3" i="15" s="1"/>
  <c r="DC147" i="14"/>
  <c r="DC149" i="14" s="1"/>
  <c r="BR55" i="14"/>
  <c r="AF59" i="14"/>
  <c r="AF52" i="14"/>
  <c r="AF38" i="14"/>
  <c r="CK115" i="14"/>
  <c r="CO115" i="14" s="1"/>
  <c r="CR115" i="14" s="1"/>
  <c r="CK114" i="14"/>
  <c r="CO114" i="14" s="1"/>
  <c r="CR114" i="14" s="1"/>
  <c r="CR48" i="14"/>
  <c r="DC38" i="14" s="1"/>
  <c r="CR46" i="14"/>
  <c r="DC184" i="14" s="1"/>
  <c r="CI111" i="14"/>
  <c r="CO111" i="14" s="1"/>
  <c r="CR111" i="14" s="1"/>
  <c r="DC271" i="14" s="1"/>
  <c r="CH101" i="14"/>
  <c r="CM44" i="14"/>
  <c r="CM37" i="14"/>
  <c r="CK37" i="14"/>
  <c r="CI37" i="14"/>
  <c r="BY128" i="14"/>
  <c r="BW128" i="14"/>
  <c r="CE122" i="14"/>
  <c r="CE116" i="14"/>
  <c r="CE111" i="14"/>
  <c r="CE106" i="14"/>
  <c r="CE101" i="14"/>
  <c r="CE96" i="14"/>
  <c r="CE90" i="14"/>
  <c r="CE82" i="14"/>
  <c r="BY140" i="14" s="1"/>
  <c r="CC140" i="14" s="1"/>
  <c r="CE140" i="14" s="1"/>
  <c r="CE73" i="14"/>
  <c r="DC67" i="14" s="1"/>
  <c r="CE64" i="14"/>
  <c r="DC126" i="14" s="1"/>
  <c r="DC127" i="14" s="1"/>
  <c r="E375" i="24" s="1"/>
  <c r="CE55" i="14"/>
  <c r="DC179" i="14" s="1"/>
  <c r="DC180" i="14" s="1"/>
  <c r="E505" i="24" s="1"/>
  <c r="CE47" i="14"/>
  <c r="DC90" i="14" s="1"/>
  <c r="DC91" i="14" s="1"/>
  <c r="E286" i="24" s="1"/>
  <c r="CD41" i="14"/>
  <c r="BY130" i="14"/>
  <c r="BW130" i="14"/>
  <c r="BY129" i="14"/>
  <c r="BW129" i="14"/>
  <c r="CE124" i="14"/>
  <c r="CE123" i="14"/>
  <c r="CE118" i="14"/>
  <c r="CE117" i="14"/>
  <c r="CE113" i="14"/>
  <c r="CE112" i="14"/>
  <c r="CE108" i="14"/>
  <c r="CE107" i="14"/>
  <c r="CE103" i="14"/>
  <c r="CE102" i="14"/>
  <c r="CE98" i="14"/>
  <c r="CE97" i="14"/>
  <c r="CE92" i="14"/>
  <c r="CE91" i="14"/>
  <c r="CE84" i="14"/>
  <c r="BY142" i="14" s="1"/>
  <c r="CC142" i="14" s="1"/>
  <c r="CE142" i="14" s="1"/>
  <c r="CE83" i="14"/>
  <c r="BY141" i="14" s="1"/>
  <c r="CC141" i="14" s="1"/>
  <c r="CE141" i="14" s="1"/>
  <c r="CE79" i="14"/>
  <c r="DC52" i="14" s="1"/>
  <c r="CE76" i="14"/>
  <c r="DC61" i="14" s="1"/>
  <c r="CE70" i="14"/>
  <c r="DC113" i="14" s="1"/>
  <c r="DC115" i="14" s="1"/>
  <c r="E359" i="24" s="1"/>
  <c r="CE67" i="14"/>
  <c r="DC120" i="14" s="1"/>
  <c r="DC122" i="14" s="1"/>
  <c r="E368" i="24" s="1"/>
  <c r="CE61" i="14"/>
  <c r="DC165" i="14" s="1"/>
  <c r="DC167" i="14" s="1"/>
  <c r="E489" i="24" s="1"/>
  <c r="CE58" i="14"/>
  <c r="DC173" i="14" s="1"/>
  <c r="DC175" i="14" s="1"/>
  <c r="E498" i="24" s="1"/>
  <c r="CE53" i="14"/>
  <c r="DC78" i="14" s="1"/>
  <c r="DC80" i="14" s="1"/>
  <c r="E258" i="24" s="1"/>
  <c r="CE50" i="14"/>
  <c r="DC85" i="14" s="1"/>
  <c r="DC87" i="14" s="1"/>
  <c r="E276" i="24" s="1"/>
  <c r="CD43" i="14"/>
  <c r="CD42" i="14"/>
  <c r="AC116" i="14"/>
  <c r="AG116" i="14" s="1"/>
  <c r="AI116" i="14" s="1"/>
  <c r="DC257" i="14" s="1"/>
  <c r="E439" i="24" l="1"/>
  <c r="DC233" i="14"/>
  <c r="E780" i="24" s="1"/>
  <c r="CH105" i="14"/>
  <c r="CR105" i="14" s="1"/>
  <c r="DC33" i="14" s="1"/>
  <c r="CR101" i="14"/>
  <c r="DC28" i="14" s="1"/>
  <c r="CM6" i="15"/>
  <c r="E21" i="24" s="1"/>
  <c r="AU93" i="15"/>
  <c r="CM206" i="15" s="1"/>
  <c r="CM180" i="15"/>
  <c r="BG70" i="15"/>
  <c r="CM207" i="15" s="1"/>
  <c r="CM181" i="15"/>
  <c r="AG44" i="15"/>
  <c r="BZ44" i="15"/>
  <c r="CR116" i="14"/>
  <c r="DC261" i="14" s="1"/>
  <c r="CE128" i="14"/>
  <c r="CE143" i="14"/>
  <c r="DC260" i="14" s="1"/>
  <c r="CO37" i="14"/>
  <c r="CN40" i="14" s="1"/>
  <c r="CY5" i="14" s="1"/>
  <c r="DC5" i="14" s="1"/>
  <c r="CE125" i="14"/>
  <c r="CE119" i="14"/>
  <c r="DC73" i="14" s="1"/>
  <c r="E246" i="24" s="1"/>
  <c r="CE114" i="14"/>
  <c r="CE104" i="14"/>
  <c r="DC251" i="14" s="1"/>
  <c r="E830" i="24" s="1"/>
  <c r="CE109" i="14"/>
  <c r="DC96" i="14" s="1"/>
  <c r="E317" i="24" s="1"/>
  <c r="CE99" i="14"/>
  <c r="DC196" i="14" s="1"/>
  <c r="E567" i="24" s="1"/>
  <c r="CE93" i="14"/>
  <c r="DC187" i="14" s="1"/>
  <c r="E540" i="24" s="1"/>
  <c r="CE85" i="14"/>
  <c r="CE130" i="14"/>
  <c r="CD44" i="14"/>
  <c r="DC193" i="14" s="1"/>
  <c r="CE129" i="14"/>
  <c r="AT48" i="14"/>
  <c r="AT44" i="14"/>
  <c r="BL116" i="14"/>
  <c r="BP116" i="14" s="1"/>
  <c r="BS116" i="14" s="1"/>
  <c r="DC259" i="14" s="1"/>
  <c r="BJ104" i="14"/>
  <c r="BS104" i="14" s="1"/>
  <c r="BS70" i="14"/>
  <c r="BS69" i="14"/>
  <c r="BS63" i="14"/>
  <c r="BQ62" i="14"/>
  <c r="AZ75" i="14"/>
  <c r="AX75" i="14"/>
  <c r="BF69" i="14"/>
  <c r="BF63" i="14"/>
  <c r="BF58" i="14"/>
  <c r="BF53" i="14"/>
  <c r="BF46" i="14"/>
  <c r="BF40" i="14"/>
  <c r="BF35" i="14"/>
  <c r="BF27" i="14"/>
  <c r="AZ77" i="14"/>
  <c r="AX77" i="14"/>
  <c r="AZ76" i="14"/>
  <c r="AX76" i="14"/>
  <c r="BF71" i="14"/>
  <c r="BF70" i="14"/>
  <c r="BF65" i="14"/>
  <c r="BF64" i="14"/>
  <c r="BF60" i="14"/>
  <c r="BF59" i="14"/>
  <c r="BF55" i="14"/>
  <c r="BF54" i="14"/>
  <c r="BF48" i="14"/>
  <c r="BF47" i="14"/>
  <c r="BF42" i="14"/>
  <c r="BF41" i="14"/>
  <c r="BF37" i="14"/>
  <c r="BF36" i="14"/>
  <c r="BF29" i="14"/>
  <c r="BF28" i="14"/>
  <c r="DC141" i="14" l="1"/>
  <c r="DC237" i="14" s="1"/>
  <c r="E764" i="24" s="1"/>
  <c r="CE87" i="14"/>
  <c r="CR107" i="14"/>
  <c r="DC266" i="14" s="1"/>
  <c r="DC44" i="14"/>
  <c r="E178" i="24" s="1"/>
  <c r="CM182" i="15"/>
  <c r="E918" i="24" s="1"/>
  <c r="CM208" i="15"/>
  <c r="E943" i="24" s="1"/>
  <c r="U40" i="15"/>
  <c r="CB135" i="14"/>
  <c r="CE135" i="14" s="1"/>
  <c r="DC279" i="14" s="1"/>
  <c r="DC19" i="14"/>
  <c r="BS110" i="14"/>
  <c r="DC265" i="14" s="1"/>
  <c r="DC27" i="14"/>
  <c r="BL113" i="14"/>
  <c r="BP113" i="14" s="1"/>
  <c r="BS113" i="14" s="1"/>
  <c r="DC270" i="14" s="1"/>
  <c r="DC183" i="14"/>
  <c r="CN42" i="14"/>
  <c r="CY15" i="14" s="1"/>
  <c r="DC15" i="14" s="1"/>
  <c r="CN41" i="14"/>
  <c r="CY10" i="14" s="1"/>
  <c r="DC10" i="14" s="1"/>
  <c r="CE131" i="14"/>
  <c r="DC23" i="14" s="1"/>
  <c r="CB133" i="14"/>
  <c r="CE133" i="14" s="1"/>
  <c r="BF72" i="14"/>
  <c r="BF30" i="14"/>
  <c r="BF32" i="14" s="1"/>
  <c r="BS71" i="14"/>
  <c r="DC192" i="14" s="1"/>
  <c r="BF61" i="14"/>
  <c r="DC70" i="14" s="1"/>
  <c r="E233" i="24" s="1"/>
  <c r="BJ108" i="14"/>
  <c r="BS108" i="14" s="1"/>
  <c r="DC32" i="14" s="1"/>
  <c r="BF75" i="14"/>
  <c r="BR59" i="14"/>
  <c r="DC9" i="14" s="1"/>
  <c r="BF66" i="14"/>
  <c r="DC211" i="14" s="1"/>
  <c r="E615" i="24" s="1"/>
  <c r="BF56" i="14"/>
  <c r="DC93" i="14" s="1"/>
  <c r="E304" i="24" s="1"/>
  <c r="BF49" i="14"/>
  <c r="DC191" i="14" s="1"/>
  <c r="BF77" i="14"/>
  <c r="BF43" i="14"/>
  <c r="DC41" i="14" s="1"/>
  <c r="E166" i="24" s="1"/>
  <c r="BF38" i="14"/>
  <c r="DC229" i="14" s="1"/>
  <c r="E709" i="24" s="1"/>
  <c r="BF76" i="14"/>
  <c r="E418" i="24" l="1"/>
  <c r="CE137" i="14"/>
  <c r="DC283" i="14" s="1"/>
  <c r="DC275" i="14"/>
  <c r="BB84" i="14"/>
  <c r="BF84" i="14" s="1"/>
  <c r="DC278" i="14" s="1"/>
  <c r="DC280" i="14" s="1"/>
  <c r="E929" i="24" s="1"/>
  <c r="DC18" i="14"/>
  <c r="DC20" i="14" s="1"/>
  <c r="E138" i="24" s="1"/>
  <c r="AZ87" i="14"/>
  <c r="BD87" i="14" s="1"/>
  <c r="BF87" i="14" s="1"/>
  <c r="DC258" i="14" s="1"/>
  <c r="DC262" i="14" s="1"/>
  <c r="E880" i="24" s="1"/>
  <c r="DC138" i="14"/>
  <c r="CN44" i="14"/>
  <c r="BR60" i="14"/>
  <c r="DC14" i="14" s="1"/>
  <c r="BR58" i="14"/>
  <c r="DC4" i="14" s="1"/>
  <c r="BF78" i="14"/>
  <c r="DC22" i="14" s="1"/>
  <c r="DC24" i="14" s="1"/>
  <c r="E88" i="24" s="1"/>
  <c r="AZ81" i="14"/>
  <c r="BF81" i="14" s="1"/>
  <c r="AL89" i="14"/>
  <c r="AT47" i="14"/>
  <c r="AT49" i="14" s="1"/>
  <c r="DC36" i="14" s="1"/>
  <c r="DC39" i="14" s="1"/>
  <c r="E151" i="24" s="1"/>
  <c r="AT43" i="14"/>
  <c r="AR41" i="14"/>
  <c r="AO34" i="14"/>
  <c r="AM34" i="14"/>
  <c r="E406" i="24" l="1"/>
  <c r="DC231" i="14"/>
  <c r="E752" i="24" s="1"/>
  <c r="AL93" i="14"/>
  <c r="AT93" i="14" s="1"/>
  <c r="DC31" i="14" s="1"/>
  <c r="DC34" i="14" s="1"/>
  <c r="E112" i="24" s="1"/>
  <c r="AT89" i="14"/>
  <c r="AT95" i="14" s="1"/>
  <c r="DC264" i="14" s="1"/>
  <c r="DC267" i="14" s="1"/>
  <c r="E866" i="24" s="1"/>
  <c r="BF89" i="14"/>
  <c r="DC282" i="14" s="1"/>
  <c r="DC284" i="14" s="1"/>
  <c r="E942" i="24" s="1"/>
  <c r="DC274" i="14"/>
  <c r="DC276" i="14" s="1"/>
  <c r="E917" i="24" s="1"/>
  <c r="AM98" i="14"/>
  <c r="AQ98" i="14" s="1"/>
  <c r="AT98" i="14" s="1"/>
  <c r="DC269" i="14" s="1"/>
  <c r="DC272" i="14" s="1"/>
  <c r="E905" i="24" s="1"/>
  <c r="AT45" i="14"/>
  <c r="DC182" i="14" s="1"/>
  <c r="DC185" i="14" s="1"/>
  <c r="E527" i="24" s="1"/>
  <c r="BR62" i="14"/>
  <c r="AS34" i="14"/>
  <c r="AS39" i="14" s="1"/>
  <c r="CY13" i="14" s="1"/>
  <c r="DC13" i="14" s="1"/>
  <c r="DC16" i="14" s="1"/>
  <c r="E62" i="24" s="1"/>
  <c r="AC112" i="14"/>
  <c r="AI102" i="14"/>
  <c r="DC190" i="14" s="1"/>
  <c r="DC194" i="14" s="1"/>
  <c r="E554" i="24" s="1"/>
  <c r="AI88" i="14"/>
  <c r="AI74" i="14"/>
  <c r="AF58" i="14"/>
  <c r="AF51" i="14"/>
  <c r="AD51" i="14"/>
  <c r="AF37" i="14"/>
  <c r="AD37" i="14"/>
  <c r="AB37" i="14"/>
  <c r="AG27" i="14"/>
  <c r="AG28" i="14"/>
  <c r="AH27" i="14"/>
  <c r="AB51" i="14" s="1"/>
  <c r="AG29" i="14"/>
  <c r="AH29" i="14"/>
  <c r="AI29" i="14" s="1"/>
  <c r="DC26" i="14" l="1"/>
  <c r="DC29" i="14" s="1"/>
  <c r="E126" i="24" s="1"/>
  <c r="DC242" i="14"/>
  <c r="E720" i="24" s="1"/>
  <c r="DC245" i="14"/>
  <c r="E729" i="24" s="1"/>
  <c r="AS37" i="14"/>
  <c r="CY3" i="14" s="1"/>
  <c r="DC3" i="14" s="1"/>
  <c r="DC6" i="14" s="1"/>
  <c r="E20" i="24" s="1"/>
  <c r="AS38" i="14"/>
  <c r="CY8" i="14" s="1"/>
  <c r="DC8" i="14" s="1"/>
  <c r="DC11" i="14" s="1"/>
  <c r="E37" i="24" s="1"/>
  <c r="AI27" i="14"/>
  <c r="AI51" i="14"/>
  <c r="AI37" i="14"/>
  <c r="AC113" i="14"/>
  <c r="AG113" i="14" s="1"/>
  <c r="AI113" i="14" s="1"/>
  <c r="AG112" i="14"/>
  <c r="AI112" i="14" s="1"/>
  <c r="AC111" i="14"/>
  <c r="AG111" i="14" s="1"/>
  <c r="AI111" i="14" s="1"/>
  <c r="AI90" i="14"/>
  <c r="DC154" i="14" s="1"/>
  <c r="E461" i="24" s="1"/>
  <c r="AI62" i="14"/>
  <c r="AD59" i="14"/>
  <c r="AD58" i="14"/>
  <c r="AF57" i="14"/>
  <c r="AG57" i="14" s="1"/>
  <c r="AD57" i="14"/>
  <c r="AD52" i="14"/>
  <c r="AF50" i="14"/>
  <c r="AD50" i="14"/>
  <c r="AG46" i="14"/>
  <c r="AD38" i="14"/>
  <c r="AB38" i="14"/>
  <c r="AF36" i="14"/>
  <c r="AD36" i="14"/>
  <c r="AB36" i="14"/>
  <c r="AD31" i="14"/>
  <c r="AF22" i="14" s="1"/>
  <c r="AB52" i="14"/>
  <c r="AH28" i="14"/>
  <c r="AI28" i="14" s="1"/>
  <c r="AB58" i="14" s="1"/>
  <c r="AH26" i="14"/>
  <c r="AB50" i="14" s="1"/>
  <c r="AG26" i="14"/>
  <c r="CD31" i="13"/>
  <c r="CD124" i="13"/>
  <c r="CD142" i="13"/>
  <c r="E591" i="24" s="1"/>
  <c r="CD139" i="13"/>
  <c r="CD138" i="13"/>
  <c r="CD121" i="13"/>
  <c r="E517" i="24" s="1"/>
  <c r="CD116" i="13"/>
  <c r="CD112" i="13"/>
  <c r="CD87" i="13"/>
  <c r="CD83" i="13"/>
  <c r="AP110" i="13"/>
  <c r="AN110" i="13"/>
  <c r="AP109" i="13"/>
  <c r="AN109" i="13"/>
  <c r="CD79" i="13"/>
  <c r="E330" i="24" s="1"/>
  <c r="AV105" i="13"/>
  <c r="AV104" i="13"/>
  <c r="AV100" i="13"/>
  <c r="AV99" i="13"/>
  <c r="AV96" i="13"/>
  <c r="AV95" i="13"/>
  <c r="AV92" i="13"/>
  <c r="AV91" i="13"/>
  <c r="CD102" i="13"/>
  <c r="AV88" i="13"/>
  <c r="AV87" i="13"/>
  <c r="Q78" i="13"/>
  <c r="V78" i="13" s="1"/>
  <c r="X78" i="13" s="1"/>
  <c r="AV84" i="13"/>
  <c r="Q77" i="13"/>
  <c r="V77" i="13" s="1"/>
  <c r="X77" i="13" s="1"/>
  <c r="AV83" i="13"/>
  <c r="CD92" i="13"/>
  <c r="E383" i="24" s="1"/>
  <c r="AV79" i="13"/>
  <c r="AV78" i="13"/>
  <c r="BL78" i="13"/>
  <c r="BP78" i="13" s="1"/>
  <c r="BS78" i="13" s="1"/>
  <c r="CD203" i="13" s="1"/>
  <c r="AV72" i="13"/>
  <c r="AP123" i="13" s="1"/>
  <c r="AT123" i="13" s="1"/>
  <c r="AV123" i="13" s="1"/>
  <c r="AV71" i="13"/>
  <c r="CD42" i="13"/>
  <c r="AV68" i="13"/>
  <c r="CD41" i="13" s="1"/>
  <c r="X68" i="13"/>
  <c r="X70" i="13" s="1"/>
  <c r="CD105" i="13" s="1"/>
  <c r="E460" i="24" s="1"/>
  <c r="AV65" i="13"/>
  <c r="CD50" i="13" s="1"/>
  <c r="BK68" i="13"/>
  <c r="BB69" i="13"/>
  <c r="AZ69" i="13"/>
  <c r="BB68" i="13"/>
  <c r="AZ68" i="13"/>
  <c r="CD68" i="13"/>
  <c r="CD67" i="13"/>
  <c r="BH64" i="13"/>
  <c r="AA72" i="13"/>
  <c r="BH63" i="13"/>
  <c r="AV62" i="13"/>
  <c r="CD82" i="13" s="1"/>
  <c r="CD63" i="13"/>
  <c r="CD62" i="13"/>
  <c r="AV59" i="13"/>
  <c r="CD88" i="13" s="1"/>
  <c r="BH59" i="13"/>
  <c r="X56" i="13"/>
  <c r="BH58" i="13"/>
  <c r="AV56" i="13"/>
  <c r="CD111" i="13" s="1"/>
  <c r="T53" i="13"/>
  <c r="R53" i="13"/>
  <c r="BH55" i="13"/>
  <c r="T52" i="13"/>
  <c r="R52" i="13"/>
  <c r="BH54" i="13"/>
  <c r="AV53" i="13"/>
  <c r="CD117" i="13" s="1"/>
  <c r="AV50" i="13"/>
  <c r="CD61" i="13" s="1"/>
  <c r="BH51" i="13"/>
  <c r="AJ48" i="13"/>
  <c r="CD32" i="13" s="1"/>
  <c r="BH50" i="13"/>
  <c r="T47" i="13"/>
  <c r="R47" i="13"/>
  <c r="AV46" i="13"/>
  <c r="CD69" i="13" s="1"/>
  <c r="AJ46" i="13"/>
  <c r="AB81" i="13" s="1"/>
  <c r="AF81" i="13" s="1"/>
  <c r="AJ81" i="13" s="1"/>
  <c r="CD204" i="13" s="1"/>
  <c r="T46" i="13"/>
  <c r="R46" i="13"/>
  <c r="BP44" i="13"/>
  <c r="AG44" i="13"/>
  <c r="BH44" i="13"/>
  <c r="BH43" i="13"/>
  <c r="AU42" i="13"/>
  <c r="U42" i="13"/>
  <c r="AU41" i="13"/>
  <c r="BH39" i="13"/>
  <c r="BP37" i="13"/>
  <c r="BN37" i="13"/>
  <c r="BL37" i="13"/>
  <c r="BH38" i="13"/>
  <c r="AF37" i="13"/>
  <c r="AD37" i="13"/>
  <c r="AB37" i="13"/>
  <c r="BH35" i="13"/>
  <c r="T34" i="13"/>
  <c r="R34" i="13"/>
  <c r="P34" i="13"/>
  <c r="BH34" i="13"/>
  <c r="BH36" i="13" s="1"/>
  <c r="CD170" i="13" s="1"/>
  <c r="E708" i="24" s="1"/>
  <c r="T33" i="13"/>
  <c r="R33" i="13"/>
  <c r="P33" i="13"/>
  <c r="BH28" i="13"/>
  <c r="BH27" i="13"/>
  <c r="R28" i="13"/>
  <c r="T22" i="13" s="1"/>
  <c r="V27" i="13"/>
  <c r="X27" i="13" s="1"/>
  <c r="P53" i="13" s="1"/>
  <c r="U27" i="13"/>
  <c r="V26" i="13"/>
  <c r="P46" i="13" s="1"/>
  <c r="U26" i="13"/>
  <c r="CM36" i="12"/>
  <c r="CM192" i="12"/>
  <c r="E600" i="24" s="1"/>
  <c r="CM189" i="12"/>
  <c r="CM188" i="12"/>
  <c r="CM187" i="12"/>
  <c r="CM184" i="12"/>
  <c r="CM183" i="12"/>
  <c r="CM164" i="12"/>
  <c r="E516" i="24" s="1"/>
  <c r="CM161" i="12"/>
  <c r="CM160" i="12"/>
  <c r="CM155" i="12"/>
  <c r="CM154" i="12"/>
  <c r="CM149" i="12"/>
  <c r="CM113" i="12"/>
  <c r="CM112" i="12"/>
  <c r="AN143" i="12"/>
  <c r="AL143" i="12"/>
  <c r="AN142" i="12"/>
  <c r="AL142" i="12"/>
  <c r="AN141" i="12"/>
  <c r="AL141" i="12"/>
  <c r="AN140" i="12"/>
  <c r="AL140" i="12"/>
  <c r="CM107" i="12"/>
  <c r="CM106" i="12"/>
  <c r="AT136" i="12"/>
  <c r="AT135" i="12"/>
  <c r="CM101" i="12"/>
  <c r="AT134" i="12"/>
  <c r="AT133" i="12"/>
  <c r="CM97" i="12"/>
  <c r="AT129" i="12"/>
  <c r="AT128" i="12"/>
  <c r="CM94" i="12"/>
  <c r="E339" i="24" s="1"/>
  <c r="E343" i="24" s="1"/>
  <c r="I38" i="27" s="1"/>
  <c r="AT127" i="12"/>
  <c r="AT126" i="12"/>
  <c r="CM91" i="12"/>
  <c r="E329" i="24" s="1"/>
  <c r="AT123" i="12"/>
  <c r="AT122" i="12"/>
  <c r="AT121" i="12"/>
  <c r="AT120" i="12"/>
  <c r="AT117" i="12"/>
  <c r="AT116" i="12"/>
  <c r="BK125" i="12"/>
  <c r="BO125" i="12" s="1"/>
  <c r="BR125" i="12" s="1"/>
  <c r="CM254" i="12" s="1"/>
  <c r="AT115" i="12"/>
  <c r="AT114" i="12"/>
  <c r="AT111" i="12"/>
  <c r="AT110" i="12"/>
  <c r="AT109" i="12"/>
  <c r="AT108" i="12"/>
  <c r="AT105" i="12"/>
  <c r="AT104" i="12"/>
  <c r="CM223" i="12"/>
  <c r="AT103" i="12"/>
  <c r="BI112" i="12"/>
  <c r="BR112" i="12" s="1"/>
  <c r="AT102" i="12"/>
  <c r="CM217" i="12"/>
  <c r="CM134" i="12"/>
  <c r="AT98" i="12"/>
  <c r="AT97" i="12"/>
  <c r="AT96" i="12"/>
  <c r="AT95" i="12"/>
  <c r="AT89" i="12"/>
  <c r="AN157" i="12" s="1"/>
  <c r="AR157" i="12" s="1"/>
  <c r="AT157" i="12" s="1"/>
  <c r="CM122" i="12"/>
  <c r="E398" i="24" s="1"/>
  <c r="AT88" i="12"/>
  <c r="AN156" i="12" s="1"/>
  <c r="AR156" i="12" s="1"/>
  <c r="AT156" i="12" s="1"/>
  <c r="AT87" i="12"/>
  <c r="AN155" i="12" s="1"/>
  <c r="AR155" i="12" s="1"/>
  <c r="AT155" i="12" s="1"/>
  <c r="AT86" i="12"/>
  <c r="AN154" i="12" s="1"/>
  <c r="AR154" i="12" s="1"/>
  <c r="AT154" i="12" s="1"/>
  <c r="Q87" i="12"/>
  <c r="U87" i="12" s="1"/>
  <c r="W87" i="12" s="1"/>
  <c r="CM119" i="12"/>
  <c r="E393" i="24" s="1"/>
  <c r="E395" i="24" s="1"/>
  <c r="I46" i="27" s="1"/>
  <c r="Q86" i="12"/>
  <c r="U86" i="12" s="1"/>
  <c r="W86" i="12" s="1"/>
  <c r="Q85" i="12"/>
  <c r="U85" i="12" s="1"/>
  <c r="W85" i="12" s="1"/>
  <c r="AT83" i="12"/>
  <c r="CM46" i="12" s="1"/>
  <c r="CM116" i="12"/>
  <c r="E382" i="24" s="1"/>
  <c r="CB94" i="12"/>
  <c r="CB100" i="12" s="1"/>
  <c r="CM258" i="12" s="1"/>
  <c r="BT94" i="12"/>
  <c r="BT98" i="12" s="1"/>
  <c r="CB98" i="12" s="1"/>
  <c r="CM23" i="12" s="1"/>
  <c r="AT80" i="12"/>
  <c r="AT79" i="12"/>
  <c r="CM61" i="12"/>
  <c r="AT76" i="12"/>
  <c r="CM60" i="12" s="1"/>
  <c r="CM55" i="12"/>
  <c r="CM54" i="12"/>
  <c r="W72" i="12"/>
  <c r="CM47" i="12"/>
  <c r="BR79" i="12"/>
  <c r="BR78" i="12"/>
  <c r="AZ82" i="12"/>
  <c r="AX82" i="12"/>
  <c r="AT73" i="12"/>
  <c r="CM100" i="12" s="1"/>
  <c r="CM103" i="12" s="1"/>
  <c r="E357" i="24" s="1"/>
  <c r="AZ81" i="12"/>
  <c r="AX81" i="12"/>
  <c r="AZ80" i="12"/>
  <c r="AX80" i="12"/>
  <c r="AT70" i="12"/>
  <c r="BR72" i="12"/>
  <c r="AT69" i="12"/>
  <c r="BP71" i="12"/>
  <c r="W66" i="12"/>
  <c r="BF76" i="12"/>
  <c r="CM82" i="12"/>
  <c r="BF75" i="12"/>
  <c r="AT66" i="12"/>
  <c r="CM111" i="12" s="1"/>
  <c r="BF74" i="12"/>
  <c r="AT63" i="12"/>
  <c r="CM148" i="12" s="1"/>
  <c r="CM77" i="12"/>
  <c r="CM76" i="12"/>
  <c r="BN64" i="12"/>
  <c r="BL64" i="12"/>
  <c r="BJ64" i="12"/>
  <c r="BF70" i="12"/>
  <c r="BF69" i="12"/>
  <c r="AT60" i="12"/>
  <c r="BF68" i="12"/>
  <c r="AT59" i="12"/>
  <c r="Z75" i="12"/>
  <c r="W60" i="12"/>
  <c r="CM71" i="12"/>
  <c r="BF65" i="12"/>
  <c r="AT56" i="12"/>
  <c r="CM159" i="12" s="1"/>
  <c r="BF64" i="12"/>
  <c r="T57" i="12"/>
  <c r="R57" i="12"/>
  <c r="BF63" i="12"/>
  <c r="T56" i="12"/>
  <c r="R56" i="12"/>
  <c r="AT53" i="12"/>
  <c r="CM70" i="12" s="1"/>
  <c r="T55" i="12"/>
  <c r="U55" i="12" s="1"/>
  <c r="R55" i="12"/>
  <c r="BF60" i="12"/>
  <c r="BF59" i="12"/>
  <c r="AT50" i="12"/>
  <c r="BF58" i="12"/>
  <c r="AT49" i="12"/>
  <c r="CB50" i="12"/>
  <c r="T49" i="12"/>
  <c r="R49" i="12"/>
  <c r="CB49" i="12"/>
  <c r="T48" i="12"/>
  <c r="R48" i="12"/>
  <c r="AT46" i="12"/>
  <c r="CM81" i="12" s="1"/>
  <c r="T47" i="12"/>
  <c r="R47" i="12"/>
  <c r="CM38" i="12"/>
  <c r="CB46" i="12"/>
  <c r="BF52" i="12"/>
  <c r="CB45" i="12"/>
  <c r="BF51" i="12"/>
  <c r="CM169" i="12"/>
  <c r="BF50" i="12"/>
  <c r="U44" i="12"/>
  <c r="BZ43" i="12"/>
  <c r="AT41" i="12"/>
  <c r="AF45" i="12"/>
  <c r="AT40" i="12"/>
  <c r="AT39" i="12"/>
  <c r="BF46" i="12"/>
  <c r="AT38" i="12"/>
  <c r="BF45" i="12"/>
  <c r="BF44" i="12"/>
  <c r="BY36" i="12"/>
  <c r="BW36" i="12"/>
  <c r="BU36" i="12"/>
  <c r="AE38" i="12"/>
  <c r="AC38" i="12"/>
  <c r="AA38" i="12"/>
  <c r="T37" i="12"/>
  <c r="R37" i="12"/>
  <c r="P37" i="12"/>
  <c r="BF41" i="12"/>
  <c r="T36" i="12"/>
  <c r="R36" i="12"/>
  <c r="P36" i="12"/>
  <c r="BF40" i="12"/>
  <c r="T35" i="12"/>
  <c r="R35" i="12"/>
  <c r="P35" i="12"/>
  <c r="BF39" i="12"/>
  <c r="BF42" i="12" s="1"/>
  <c r="CM214" i="12" s="1"/>
  <c r="E707" i="24" s="1"/>
  <c r="BF32" i="12"/>
  <c r="BF31" i="12"/>
  <c r="R30" i="12"/>
  <c r="T23" i="12" s="1"/>
  <c r="BF30" i="12"/>
  <c r="V29" i="12"/>
  <c r="P49" i="12" s="1"/>
  <c r="U29" i="12"/>
  <c r="V28" i="12"/>
  <c r="W28" i="12" s="1"/>
  <c r="P56" i="12" s="1"/>
  <c r="U28" i="12"/>
  <c r="V27" i="12"/>
  <c r="U27" i="12"/>
  <c r="ES309" i="11"/>
  <c r="EW309" i="11" s="1"/>
  <c r="ES308" i="11"/>
  <c r="EW308" i="11" s="1"/>
  <c r="EW311" i="11"/>
  <c r="E814" i="24" s="1"/>
  <c r="I95" i="27" s="1"/>
  <c r="EW81" i="11"/>
  <c r="EW80" i="11"/>
  <c r="EW79" i="11"/>
  <c r="EW78" i="11"/>
  <c r="EW77" i="11"/>
  <c r="EW76" i="11"/>
  <c r="EW75" i="11"/>
  <c r="EW74" i="11"/>
  <c r="ES73" i="11"/>
  <c r="EW73" i="11" s="1"/>
  <c r="EW219" i="11"/>
  <c r="EW218" i="11"/>
  <c r="ES217" i="11"/>
  <c r="EW217" i="11" s="1"/>
  <c r="EW271" i="11"/>
  <c r="EW267" i="11"/>
  <c r="EW266" i="11"/>
  <c r="EW265" i="11"/>
  <c r="EW264" i="11"/>
  <c r="EW263" i="11"/>
  <c r="EW262" i="11"/>
  <c r="EW261" i="11"/>
  <c r="EW260" i="11"/>
  <c r="EW257" i="11"/>
  <c r="EW256" i="11"/>
  <c r="EW253" i="11"/>
  <c r="EW252" i="11"/>
  <c r="EW251" i="11"/>
  <c r="ES248" i="11"/>
  <c r="EW248" i="11" s="1"/>
  <c r="ES247" i="11"/>
  <c r="EW247" i="11" s="1"/>
  <c r="ES246" i="11"/>
  <c r="EW246" i="11" s="1"/>
  <c r="EW207" i="11"/>
  <c r="EW204" i="11"/>
  <c r="EW203" i="11"/>
  <c r="ES200" i="11"/>
  <c r="EW200" i="11" s="1"/>
  <c r="EW199" i="11"/>
  <c r="EW198" i="11"/>
  <c r="EW197" i="11"/>
  <c r="EW196" i="11"/>
  <c r="EW195" i="11"/>
  <c r="EW169" i="11"/>
  <c r="EW168" i="11"/>
  <c r="ES165" i="11"/>
  <c r="EW165" i="11" s="1"/>
  <c r="EW164" i="11"/>
  <c r="EW163" i="11"/>
  <c r="EW162" i="11"/>
  <c r="EW161" i="11"/>
  <c r="EW160" i="11"/>
  <c r="EW157" i="11"/>
  <c r="ES156" i="11"/>
  <c r="EW156" i="11" s="1"/>
  <c r="EW155" i="11"/>
  <c r="EW154" i="11"/>
  <c r="EW153" i="11"/>
  <c r="EW152" i="11"/>
  <c r="EW151" i="11"/>
  <c r="EW150" i="11"/>
  <c r="ES149" i="11"/>
  <c r="EW149" i="11" s="1"/>
  <c r="EW147" i="11"/>
  <c r="ES144" i="11"/>
  <c r="EW144" i="11" s="1"/>
  <c r="ES143" i="11"/>
  <c r="EW143" i="11" s="1"/>
  <c r="ES142" i="11"/>
  <c r="EW142" i="11" s="1"/>
  <c r="ES229" i="11"/>
  <c r="EW229" i="11" s="1"/>
  <c r="ES228" i="11"/>
  <c r="EW228" i="11" s="1"/>
  <c r="EW296" i="11"/>
  <c r="EW295" i="11"/>
  <c r="EW293" i="11"/>
  <c r="E772" i="24"/>
  <c r="E775" i="24" s="1"/>
  <c r="I87" i="27" s="1"/>
  <c r="ES184" i="11"/>
  <c r="EW184" i="11" s="1"/>
  <c r="ES183" i="11"/>
  <c r="EW183" i="11" s="1"/>
  <c r="EW174" i="11"/>
  <c r="EW173" i="11"/>
  <c r="EW172" i="11"/>
  <c r="EW101" i="11"/>
  <c r="ES97" i="11"/>
  <c r="EW97" i="11" s="1"/>
  <c r="EW96" i="11"/>
  <c r="EW95" i="11"/>
  <c r="EW94" i="11"/>
  <c r="EW93" i="11"/>
  <c r="ES87" i="11"/>
  <c r="EW87" i="11" s="1"/>
  <c r="ES86" i="11"/>
  <c r="EW86" i="11" s="1"/>
  <c r="EW137" i="11"/>
  <c r="E290" i="24" s="1"/>
  <c r="EW134" i="11"/>
  <c r="ES133" i="11"/>
  <c r="EW133" i="11" s="1"/>
  <c r="ES132" i="11"/>
  <c r="EW132" i="11" s="1"/>
  <c r="EW131" i="11"/>
  <c r="N122" i="11"/>
  <c r="R122" i="11" s="1"/>
  <c r="T122" i="11" s="1"/>
  <c r="EW130" i="11"/>
  <c r="N121" i="11"/>
  <c r="R121" i="11" s="1"/>
  <c r="T121" i="11" s="1"/>
  <c r="EW129" i="11"/>
  <c r="EW128" i="11"/>
  <c r="EW127" i="11"/>
  <c r="N118" i="11"/>
  <c r="R118" i="11" s="1"/>
  <c r="T118" i="11" s="1"/>
  <c r="EW319" i="11" s="1"/>
  <c r="EW126" i="11"/>
  <c r="BW116" i="11"/>
  <c r="CA116" i="11" s="1"/>
  <c r="CC116" i="11" s="1"/>
  <c r="EW322" i="11" s="1"/>
  <c r="BM117" i="11"/>
  <c r="BQ117" i="11" s="1"/>
  <c r="BS117" i="11" s="1"/>
  <c r="EW321" i="11" s="1"/>
  <c r="EW125" i="11"/>
  <c r="ES124" i="11"/>
  <c r="EW124" i="11" s="1"/>
  <c r="N110" i="11"/>
  <c r="L110" i="11"/>
  <c r="EW122" i="11"/>
  <c r="T106" i="11"/>
  <c r="P128" i="11" s="1"/>
  <c r="T128" i="11" s="1"/>
  <c r="EW348" i="11" s="1"/>
  <c r="EW119" i="11"/>
  <c r="EW118" i="11"/>
  <c r="EW115" i="11"/>
  <c r="BV101" i="11"/>
  <c r="EW114" i="11"/>
  <c r="BL101" i="11"/>
  <c r="BS101" i="11" s="1"/>
  <c r="EW113" i="11"/>
  <c r="EF100" i="11"/>
  <c r="EM100" i="11" s="1"/>
  <c r="EM107" i="11" s="1"/>
  <c r="EW362" i="11" s="1"/>
  <c r="ES110" i="11"/>
  <c r="EW110" i="11" s="1"/>
  <c r="ES109" i="11"/>
  <c r="EW109" i="11" s="1"/>
  <c r="ES108" i="11"/>
  <c r="EW108" i="11" s="1"/>
  <c r="EW105" i="11"/>
  <c r="T87" i="11"/>
  <c r="Y102" i="11"/>
  <c r="W102" i="11"/>
  <c r="AD99" i="11"/>
  <c r="DP86" i="11"/>
  <c r="DR86" i="11" s="1"/>
  <c r="ES323" i="11" s="1"/>
  <c r="EW323" i="11" s="1"/>
  <c r="AD95" i="11"/>
  <c r="EW270" i="11" s="1"/>
  <c r="T79" i="11"/>
  <c r="EW90" i="11" s="1"/>
  <c r="EM82" i="11"/>
  <c r="EM81" i="11"/>
  <c r="CC80" i="11"/>
  <c r="AH79" i="11"/>
  <c r="AL79" i="11" s="1"/>
  <c r="AN79" i="11" s="1"/>
  <c r="ES330" i="11" s="1"/>
  <c r="EW330" i="11" s="1"/>
  <c r="CZ77" i="11"/>
  <c r="CZ81" i="11" s="1"/>
  <c r="DG81" i="11" s="1"/>
  <c r="EW50" i="11" s="1"/>
  <c r="CC79" i="11"/>
  <c r="BS82" i="11"/>
  <c r="BS81" i="11"/>
  <c r="AD82" i="11"/>
  <c r="EA82" i="11"/>
  <c r="EC82" i="11" s="1"/>
  <c r="ES324" i="11" s="1"/>
  <c r="EW324" i="11" s="1"/>
  <c r="DM77" i="11"/>
  <c r="DK77" i="11"/>
  <c r="CP76" i="11"/>
  <c r="CP80" i="11" s="1"/>
  <c r="CW80" i="11" s="1"/>
  <c r="EW49" i="11" s="1"/>
  <c r="AD81" i="11"/>
  <c r="AD80" i="11"/>
  <c r="BC76" i="11"/>
  <c r="BG76" i="11" s="1"/>
  <c r="BI76" i="11" s="1"/>
  <c r="EW332" i="11" s="1"/>
  <c r="EM76" i="11"/>
  <c r="EW225" i="11" s="1"/>
  <c r="DR74" i="11"/>
  <c r="CF72" i="11"/>
  <c r="CF76" i="11" s="1"/>
  <c r="CM76" i="11" s="1"/>
  <c r="EW48" i="11" s="1"/>
  <c r="CC74" i="11"/>
  <c r="BW119" i="11" s="1"/>
  <c r="CA119" i="11" s="1"/>
  <c r="CC119" i="11" s="1"/>
  <c r="EW334" i="11" s="1"/>
  <c r="EL73" i="11"/>
  <c r="CB72" i="11"/>
  <c r="BS76" i="11"/>
  <c r="EW220" i="11" s="1"/>
  <c r="AD76" i="11"/>
  <c r="BR74" i="11"/>
  <c r="AD75" i="11"/>
  <c r="T67" i="11"/>
  <c r="AG70" i="11"/>
  <c r="DX73" i="11"/>
  <c r="DV73" i="11"/>
  <c r="AD72" i="11"/>
  <c r="AR71" i="11"/>
  <c r="AV71" i="11" s="1"/>
  <c r="AX71" i="11" s="1"/>
  <c r="EW331" i="11" s="1"/>
  <c r="AD71" i="11"/>
  <c r="AN66" i="11"/>
  <c r="ES234" i="11" s="1"/>
  <c r="EW234" i="11" s="1"/>
  <c r="EJ66" i="11"/>
  <c r="EF66" i="11"/>
  <c r="EC70" i="11"/>
  <c r="DZ79" i="11" s="1"/>
  <c r="EC79" i="11" s="1"/>
  <c r="ES351" i="11" s="1"/>
  <c r="EW351" i="11" s="1"/>
  <c r="BZ65" i="11"/>
  <c r="BX65" i="11"/>
  <c r="BV65" i="11"/>
  <c r="BA66" i="11"/>
  <c r="BB70" i="11" s="1"/>
  <c r="BI70" i="11" s="1"/>
  <c r="EW45" i="11" s="1"/>
  <c r="BP67" i="11"/>
  <c r="BN67" i="11"/>
  <c r="BL67" i="11"/>
  <c r="AD68" i="11"/>
  <c r="EW84" i="11" s="1"/>
  <c r="E163" i="24" s="1"/>
  <c r="AD65" i="11"/>
  <c r="EW288" i="11" s="1"/>
  <c r="E706" i="24" s="1"/>
  <c r="T63" i="11"/>
  <c r="EW305" i="11" s="1"/>
  <c r="E739" i="24" s="1"/>
  <c r="AD59" i="11"/>
  <c r="Q60" i="11"/>
  <c r="R60" i="11" s="1"/>
  <c r="O60" i="11"/>
  <c r="AQ61" i="11"/>
  <c r="AD58" i="11"/>
  <c r="Q59" i="11"/>
  <c r="R59" i="11" s="1"/>
  <c r="O59" i="11"/>
  <c r="DG57" i="11"/>
  <c r="EW240" i="11" s="1"/>
  <c r="CW58" i="11"/>
  <c r="EW239" i="11" s="1"/>
  <c r="CM53" i="11"/>
  <c r="EW238" i="11" s="1"/>
  <c r="BI53" i="11"/>
  <c r="EW235" i="11" s="1"/>
  <c r="Q54" i="11"/>
  <c r="O54" i="11"/>
  <c r="Q53" i="11"/>
  <c r="O53" i="11"/>
  <c r="EW223" i="11"/>
  <c r="DF49" i="11"/>
  <c r="CV50" i="11"/>
  <c r="CM48" i="11"/>
  <c r="CG82" i="11" s="1"/>
  <c r="CK82" i="11" s="1"/>
  <c r="CM82" i="11" s="1"/>
  <c r="EW335" i="11" s="1"/>
  <c r="R48" i="11"/>
  <c r="CL46" i="11"/>
  <c r="BG46" i="11"/>
  <c r="AL46" i="11"/>
  <c r="EC43" i="11"/>
  <c r="ES242" i="11" s="1"/>
  <c r="EW242" i="11" s="1"/>
  <c r="DR43" i="11"/>
  <c r="ES241" i="11" s="1"/>
  <c r="EW241" i="11" s="1"/>
  <c r="DD42" i="11"/>
  <c r="DB42" i="11"/>
  <c r="CZ42" i="11"/>
  <c r="CT43" i="11"/>
  <c r="CR43" i="11"/>
  <c r="CP43" i="11"/>
  <c r="CJ39" i="11"/>
  <c r="CH39" i="11"/>
  <c r="CF39" i="11"/>
  <c r="BF39" i="11"/>
  <c r="BD39" i="11"/>
  <c r="BB39" i="11"/>
  <c r="Q40" i="11"/>
  <c r="O40" i="11"/>
  <c r="M40" i="11"/>
  <c r="AV39" i="11"/>
  <c r="AT39" i="11"/>
  <c r="AR39" i="11"/>
  <c r="AL39" i="11"/>
  <c r="AJ39" i="11"/>
  <c r="AH39" i="11"/>
  <c r="Q39" i="11"/>
  <c r="O39" i="11"/>
  <c r="M39" i="11"/>
  <c r="O34" i="11"/>
  <c r="Q25" i="11" s="1"/>
  <c r="S31" i="11"/>
  <c r="T31" i="11" s="1"/>
  <c r="R31" i="11"/>
  <c r="S30" i="11"/>
  <c r="T30" i="11" s="1"/>
  <c r="R30" i="11"/>
  <c r="J121" i="10"/>
  <c r="J123" i="10"/>
  <c r="J116" i="10"/>
  <c r="D114" i="10"/>
  <c r="J114" i="10" s="1"/>
  <c r="J111" i="10"/>
  <c r="D109" i="10"/>
  <c r="J109" i="10" s="1"/>
  <c r="J106" i="10"/>
  <c r="J105" i="10"/>
  <c r="J122" i="10" s="1"/>
  <c r="J103" i="10"/>
  <c r="T87" i="10"/>
  <c r="V87" i="10" s="1"/>
  <c r="J98" i="10"/>
  <c r="D97" i="10"/>
  <c r="J97" i="10" s="1"/>
  <c r="AQ75" i="10"/>
  <c r="AT75" i="10" s="1"/>
  <c r="D94" i="10"/>
  <c r="J94" i="10" s="1"/>
  <c r="E242" i="24" s="1"/>
  <c r="Q78" i="10"/>
  <c r="O78" i="10"/>
  <c r="D91" i="10"/>
  <c r="J91" i="10" s="1"/>
  <c r="E229" i="24" s="1"/>
  <c r="AT70" i="10"/>
  <c r="J73" i="10" s="1"/>
  <c r="E108" i="24" s="1"/>
  <c r="V75" i="10"/>
  <c r="S84" i="10" s="1"/>
  <c r="V84" i="10" s="1"/>
  <c r="D88" i="10"/>
  <c r="J88" i="10" s="1"/>
  <c r="E174" i="24" s="1"/>
  <c r="AK66" i="10"/>
  <c r="AT66" i="10" s="1"/>
  <c r="D85" i="10"/>
  <c r="J85" i="10" s="1"/>
  <c r="E826" i="24" s="1"/>
  <c r="J82" i="10"/>
  <c r="E588" i="24" s="1"/>
  <c r="D79" i="10"/>
  <c r="J79" i="10" s="1"/>
  <c r="E563" i="24" s="1"/>
  <c r="D76" i="10"/>
  <c r="J76" i="10" s="1"/>
  <c r="E611" i="24" s="1"/>
  <c r="AT52" i="10"/>
  <c r="J44" i="10" s="1"/>
  <c r="D67" i="10"/>
  <c r="J67" i="10" s="1"/>
  <c r="E313" i="24" s="1"/>
  <c r="AC53" i="10"/>
  <c r="AA53" i="10"/>
  <c r="D65" i="10"/>
  <c r="J65" i="10" s="1"/>
  <c r="E300" i="24" s="1"/>
  <c r="AH50" i="10"/>
  <c r="D127" i="10" s="1"/>
  <c r="J127" i="10" s="1"/>
  <c r="D62" i="10"/>
  <c r="J62" i="10" s="1"/>
  <c r="E536" i="24" s="1"/>
  <c r="AQ44" i="10"/>
  <c r="D60" i="10"/>
  <c r="J60" i="10" s="1"/>
  <c r="E162" i="24" s="1"/>
  <c r="V44" i="10"/>
  <c r="V43" i="10"/>
  <c r="D57" i="10"/>
  <c r="J57" i="10" s="1"/>
  <c r="E705" i="24" s="1"/>
  <c r="D52" i="10"/>
  <c r="J52" i="10" s="1"/>
  <c r="E402" i="24" s="1"/>
  <c r="AP37" i="10"/>
  <c r="AN37" i="10"/>
  <c r="AH38" i="10"/>
  <c r="J43" i="10" s="1"/>
  <c r="D47" i="10"/>
  <c r="J47" i="10" s="1"/>
  <c r="E414" i="24" s="1"/>
  <c r="F112" i="9"/>
  <c r="J112" i="9" s="1"/>
  <c r="L112" i="9" s="1"/>
  <c r="E888" i="24" s="1"/>
  <c r="F107" i="9"/>
  <c r="J107" i="9" s="1"/>
  <c r="L107" i="9" s="1"/>
  <c r="E875" i="24" s="1"/>
  <c r="L59" i="9"/>
  <c r="L57" i="9"/>
  <c r="E725" i="24" s="1"/>
  <c r="I55" i="9"/>
  <c r="G55" i="9"/>
  <c r="I50" i="9"/>
  <c r="G50" i="9"/>
  <c r="H45" i="9"/>
  <c r="I37" i="9"/>
  <c r="G37" i="9"/>
  <c r="E37" i="9"/>
  <c r="K31" i="9"/>
  <c r="E50" i="9" s="1"/>
  <c r="J31" i="9"/>
  <c r="K37" i="4"/>
  <c r="F34" i="4"/>
  <c r="F35" i="4" s="1"/>
  <c r="F33" i="4"/>
  <c r="F19" i="4"/>
  <c r="K36" i="4" s="1"/>
  <c r="F18" i="4"/>
  <c r="F20" i="4" s="1"/>
  <c r="G52" i="7"/>
  <c r="E52" i="7"/>
  <c r="Y102" i="7"/>
  <c r="Y103" i="7" s="1"/>
  <c r="E874" i="24" s="1"/>
  <c r="Y89" i="7"/>
  <c r="J32" i="7"/>
  <c r="S28" i="7"/>
  <c r="Q28" i="7"/>
  <c r="S27" i="7"/>
  <c r="Q27" i="7"/>
  <c r="S26" i="7"/>
  <c r="J23" i="7"/>
  <c r="U23" i="7"/>
  <c r="U22" i="7"/>
  <c r="W18" i="7"/>
  <c r="T11" i="7"/>
  <c r="V8" i="7"/>
  <c r="V6" i="7"/>
  <c r="S21" i="7" s="1"/>
  <c r="J509" i="1"/>
  <c r="I509" i="1"/>
  <c r="AI383" i="1"/>
  <c r="AH383" i="1"/>
  <c r="AG383" i="1"/>
  <c r="AI382" i="1"/>
  <c r="AH382" i="1"/>
  <c r="AG382" i="1"/>
  <c r="AI381" i="1"/>
  <c r="AH381" i="1"/>
  <c r="AG381" i="1"/>
  <c r="Q380" i="1"/>
  <c r="P380" i="1"/>
  <c r="O380" i="1"/>
  <c r="Q379" i="1"/>
  <c r="P379" i="1"/>
  <c r="O379" i="1"/>
  <c r="Q378" i="1"/>
  <c r="P378" i="1"/>
  <c r="O378" i="1"/>
  <c r="Q377" i="1"/>
  <c r="P377" i="1"/>
  <c r="O377" i="1"/>
  <c r="Q376" i="1"/>
  <c r="P376" i="1"/>
  <c r="O376" i="1"/>
  <c r="Q375" i="1"/>
  <c r="P375" i="1"/>
  <c r="O375" i="1"/>
  <c r="Q374" i="1"/>
  <c r="P374" i="1"/>
  <c r="O374" i="1"/>
  <c r="O368" i="1" s="1"/>
  <c r="O367" i="1"/>
  <c r="O366" i="1"/>
  <c r="O365" i="1"/>
  <c r="O364" i="1"/>
  <c r="O363" i="1"/>
  <c r="O362" i="1"/>
  <c r="O361" i="1"/>
  <c r="O360" i="1"/>
  <c r="O359" i="1"/>
  <c r="N357" i="1"/>
  <c r="N366" i="1" s="1"/>
  <c r="M357" i="1"/>
  <c r="M362" i="1" s="1"/>
  <c r="L357" i="1"/>
  <c r="L364" i="1" s="1"/>
  <c r="K357" i="1"/>
  <c r="K359" i="1" s="1"/>
  <c r="J357" i="1"/>
  <c r="I357" i="1"/>
  <c r="H357" i="1"/>
  <c r="H364" i="1" s="1"/>
  <c r="G357" i="1"/>
  <c r="G363" i="1" s="1"/>
  <c r="F357" i="1"/>
  <c r="F366" i="1" s="1"/>
  <c r="E357" i="1"/>
  <c r="E367" i="1" s="1"/>
  <c r="D357" i="1"/>
  <c r="D364" i="1" s="1"/>
  <c r="C357" i="1"/>
  <c r="C367" i="1" s="1"/>
  <c r="N347" i="1"/>
  <c r="M347" i="1"/>
  <c r="L347" i="1"/>
  <c r="K347" i="1"/>
  <c r="J347" i="1"/>
  <c r="I347" i="1"/>
  <c r="H347" i="1"/>
  <c r="G347" i="1"/>
  <c r="F347" i="1"/>
  <c r="E347" i="1"/>
  <c r="D347" i="1"/>
  <c r="B347" i="1"/>
  <c r="N346" i="1"/>
  <c r="M346" i="1"/>
  <c r="L346" i="1"/>
  <c r="K346" i="1"/>
  <c r="J346" i="1"/>
  <c r="I346" i="1"/>
  <c r="H346" i="1"/>
  <c r="G346" i="1"/>
  <c r="F346" i="1"/>
  <c r="E346" i="1"/>
  <c r="D346" i="1"/>
  <c r="B346" i="1"/>
  <c r="N345" i="1"/>
  <c r="M345" i="1"/>
  <c r="L345" i="1"/>
  <c r="K345" i="1"/>
  <c r="J345" i="1"/>
  <c r="I345" i="1"/>
  <c r="H345" i="1"/>
  <c r="G345" i="1"/>
  <c r="F345" i="1"/>
  <c r="E345" i="1"/>
  <c r="D345" i="1"/>
  <c r="B345" i="1"/>
  <c r="N344" i="1"/>
  <c r="M344" i="1"/>
  <c r="L344" i="1"/>
  <c r="K344" i="1"/>
  <c r="J344" i="1"/>
  <c r="I344" i="1"/>
  <c r="H344" i="1"/>
  <c r="G344" i="1"/>
  <c r="F344" i="1"/>
  <c r="E344" i="1"/>
  <c r="D344" i="1"/>
  <c r="B344" i="1"/>
  <c r="N343" i="1"/>
  <c r="M343" i="1"/>
  <c r="L343" i="1"/>
  <c r="K343" i="1"/>
  <c r="J343" i="1"/>
  <c r="I343" i="1"/>
  <c r="H343" i="1"/>
  <c r="G343" i="1"/>
  <c r="F343" i="1"/>
  <c r="E343" i="1"/>
  <c r="D343" i="1"/>
  <c r="B343" i="1"/>
  <c r="N342" i="1"/>
  <c r="M342" i="1"/>
  <c r="L342" i="1"/>
  <c r="K342" i="1"/>
  <c r="J342" i="1"/>
  <c r="I342" i="1"/>
  <c r="H342" i="1"/>
  <c r="G342" i="1"/>
  <c r="F342" i="1"/>
  <c r="E342" i="1"/>
  <c r="D342" i="1"/>
  <c r="B342" i="1"/>
  <c r="N341" i="1"/>
  <c r="M341" i="1"/>
  <c r="L341" i="1"/>
  <c r="K341" i="1"/>
  <c r="J341" i="1"/>
  <c r="I341" i="1"/>
  <c r="H341" i="1"/>
  <c r="G341" i="1"/>
  <c r="F341" i="1"/>
  <c r="E341" i="1"/>
  <c r="D341" i="1"/>
  <c r="B341" i="1"/>
  <c r="N340" i="1"/>
  <c r="M340" i="1"/>
  <c r="L340" i="1"/>
  <c r="K340" i="1"/>
  <c r="J340" i="1"/>
  <c r="I340" i="1"/>
  <c r="H340" i="1"/>
  <c r="G340" i="1"/>
  <c r="F340" i="1"/>
  <c r="E340" i="1"/>
  <c r="D340" i="1"/>
  <c r="B340" i="1"/>
  <c r="N339" i="1"/>
  <c r="M339" i="1"/>
  <c r="L339" i="1"/>
  <c r="K339" i="1"/>
  <c r="J339" i="1"/>
  <c r="I339" i="1"/>
  <c r="H339" i="1"/>
  <c r="G339" i="1"/>
  <c r="F339" i="1"/>
  <c r="E339" i="1"/>
  <c r="D339" i="1"/>
  <c r="B339" i="1"/>
  <c r="N338" i="1"/>
  <c r="M338" i="1"/>
  <c r="L338" i="1"/>
  <c r="K338" i="1"/>
  <c r="J338" i="1"/>
  <c r="I338" i="1"/>
  <c r="H338" i="1"/>
  <c r="G338" i="1"/>
  <c r="F338" i="1"/>
  <c r="E338" i="1"/>
  <c r="D338" i="1"/>
  <c r="B338" i="1"/>
  <c r="N337" i="1"/>
  <c r="M337" i="1"/>
  <c r="L337" i="1"/>
  <c r="K337" i="1"/>
  <c r="J337" i="1"/>
  <c r="I337" i="1"/>
  <c r="H337" i="1"/>
  <c r="G337" i="1"/>
  <c r="F337" i="1"/>
  <c r="E337" i="1"/>
  <c r="D337" i="1"/>
  <c r="B337" i="1"/>
  <c r="O265" i="1"/>
  <c r="M265" i="1"/>
  <c r="K265" i="1"/>
  <c r="I265" i="1"/>
  <c r="G265" i="1"/>
  <c r="F265" i="1"/>
  <c r="P262" i="1"/>
  <c r="O262" i="1"/>
  <c r="N262" i="1"/>
  <c r="M262" i="1"/>
  <c r="L262" i="1"/>
  <c r="K262" i="1"/>
  <c r="J262" i="1"/>
  <c r="I262" i="1"/>
  <c r="H262" i="1"/>
  <c r="G262" i="1"/>
  <c r="F262" i="1"/>
  <c r="E262" i="1"/>
  <c r="P261" i="1"/>
  <c r="O261" i="1"/>
  <c r="N261" i="1"/>
  <c r="M261" i="1"/>
  <c r="L261" i="1"/>
  <c r="K261" i="1"/>
  <c r="J261" i="1"/>
  <c r="I261" i="1"/>
  <c r="H261" i="1"/>
  <c r="G261" i="1"/>
  <c r="F261" i="1"/>
  <c r="E261" i="1"/>
  <c r="P260" i="1"/>
  <c r="O260" i="1"/>
  <c r="N260" i="1"/>
  <c r="M260" i="1"/>
  <c r="L260" i="1"/>
  <c r="K260" i="1"/>
  <c r="J260" i="1"/>
  <c r="I260" i="1"/>
  <c r="H260" i="1"/>
  <c r="G260" i="1"/>
  <c r="F260" i="1"/>
  <c r="E260" i="1"/>
  <c r="P259" i="1"/>
  <c r="O259" i="1"/>
  <c r="N259" i="1"/>
  <c r="M259" i="1"/>
  <c r="L259" i="1"/>
  <c r="K259" i="1"/>
  <c r="J259" i="1"/>
  <c r="I259" i="1"/>
  <c r="H259" i="1"/>
  <c r="G259" i="1"/>
  <c r="F259" i="1"/>
  <c r="E259" i="1"/>
  <c r="P258" i="1"/>
  <c r="O258" i="1"/>
  <c r="N258" i="1"/>
  <c r="M258" i="1"/>
  <c r="L258" i="1"/>
  <c r="K258" i="1"/>
  <c r="J258" i="1"/>
  <c r="I258" i="1"/>
  <c r="H258" i="1"/>
  <c r="G258" i="1"/>
  <c r="F258" i="1"/>
  <c r="E258" i="1"/>
  <c r="P257" i="1"/>
  <c r="O257" i="1"/>
  <c r="N257" i="1"/>
  <c r="M257" i="1"/>
  <c r="L257" i="1"/>
  <c r="K257" i="1"/>
  <c r="J257" i="1"/>
  <c r="I257" i="1"/>
  <c r="H257" i="1"/>
  <c r="G257" i="1"/>
  <c r="F257" i="1"/>
  <c r="E257" i="1"/>
  <c r="P256" i="1"/>
  <c r="O256" i="1"/>
  <c r="N256" i="1"/>
  <c r="M256" i="1"/>
  <c r="L256" i="1"/>
  <c r="K256" i="1"/>
  <c r="J256" i="1"/>
  <c r="I256" i="1"/>
  <c r="H256" i="1"/>
  <c r="G256" i="1"/>
  <c r="F256" i="1"/>
  <c r="E256" i="1"/>
  <c r="P255" i="1"/>
  <c r="O255" i="1"/>
  <c r="N255" i="1"/>
  <c r="M255" i="1"/>
  <c r="L255" i="1"/>
  <c r="K255" i="1"/>
  <c r="J255" i="1"/>
  <c r="I255" i="1"/>
  <c r="H255" i="1"/>
  <c r="G255" i="1"/>
  <c r="F255" i="1"/>
  <c r="E255" i="1"/>
  <c r="P254" i="1"/>
  <c r="O254" i="1"/>
  <c r="N254" i="1"/>
  <c r="M254" i="1"/>
  <c r="L254" i="1"/>
  <c r="K254" i="1"/>
  <c r="J254" i="1"/>
  <c r="I254" i="1"/>
  <c r="H254" i="1"/>
  <c r="G254" i="1"/>
  <c r="F254" i="1"/>
  <c r="E254" i="1"/>
  <c r="P253" i="1"/>
  <c r="O253" i="1"/>
  <c r="N253" i="1"/>
  <c r="M253" i="1"/>
  <c r="L253" i="1"/>
  <c r="K253" i="1"/>
  <c r="J253" i="1"/>
  <c r="I253" i="1"/>
  <c r="H253" i="1"/>
  <c r="G253" i="1"/>
  <c r="F253" i="1"/>
  <c r="E253" i="1"/>
  <c r="P252" i="1"/>
  <c r="O252" i="1"/>
  <c r="N252" i="1"/>
  <c r="M252" i="1"/>
  <c r="L252" i="1"/>
  <c r="K252" i="1"/>
  <c r="J252" i="1"/>
  <c r="I252" i="1"/>
  <c r="H252" i="1"/>
  <c r="G252" i="1"/>
  <c r="F252" i="1"/>
  <c r="E252" i="1"/>
  <c r="P251" i="1"/>
  <c r="O251" i="1"/>
  <c r="N251" i="1"/>
  <c r="M251" i="1"/>
  <c r="L251" i="1"/>
  <c r="K251" i="1"/>
  <c r="J251" i="1"/>
  <c r="I251" i="1"/>
  <c r="H251" i="1"/>
  <c r="G251" i="1"/>
  <c r="F251" i="1"/>
  <c r="E251" i="1"/>
  <c r="P250" i="1"/>
  <c r="O250" i="1"/>
  <c r="N250" i="1"/>
  <c r="M250" i="1"/>
  <c r="L250" i="1"/>
  <c r="K250" i="1"/>
  <c r="J250" i="1"/>
  <c r="I250" i="1"/>
  <c r="H250" i="1"/>
  <c r="G250" i="1"/>
  <c r="F250" i="1"/>
  <c r="E250" i="1"/>
  <c r="P249" i="1"/>
  <c r="O249" i="1"/>
  <c r="N249" i="1"/>
  <c r="M249" i="1"/>
  <c r="L249" i="1"/>
  <c r="K249" i="1"/>
  <c r="J249" i="1"/>
  <c r="I249" i="1"/>
  <c r="H249" i="1"/>
  <c r="G249" i="1"/>
  <c r="F249" i="1"/>
  <c r="E249" i="1"/>
  <c r="P248" i="1"/>
  <c r="O248" i="1"/>
  <c r="N248" i="1"/>
  <c r="M248" i="1"/>
  <c r="L248" i="1"/>
  <c r="K248" i="1"/>
  <c r="J248" i="1"/>
  <c r="I248" i="1"/>
  <c r="H248" i="1"/>
  <c r="G248" i="1"/>
  <c r="F248" i="1"/>
  <c r="E248" i="1"/>
  <c r="P247" i="1"/>
  <c r="O247" i="1"/>
  <c r="N247" i="1"/>
  <c r="M247" i="1"/>
  <c r="L247" i="1"/>
  <c r="K247" i="1"/>
  <c r="J247" i="1"/>
  <c r="I247" i="1"/>
  <c r="H247" i="1"/>
  <c r="G247" i="1"/>
  <c r="F247" i="1"/>
  <c r="E247" i="1"/>
  <c r="P246" i="1"/>
  <c r="O246" i="1"/>
  <c r="N246" i="1"/>
  <c r="M246" i="1"/>
  <c r="L246" i="1"/>
  <c r="K246" i="1"/>
  <c r="J246" i="1"/>
  <c r="I246" i="1"/>
  <c r="H246" i="1"/>
  <c r="G246" i="1"/>
  <c r="F246" i="1"/>
  <c r="E246" i="1"/>
  <c r="P245" i="1"/>
  <c r="O245" i="1"/>
  <c r="N245" i="1"/>
  <c r="M245" i="1"/>
  <c r="L245" i="1"/>
  <c r="K245" i="1"/>
  <c r="J245" i="1"/>
  <c r="I245" i="1"/>
  <c r="H245" i="1"/>
  <c r="G245" i="1"/>
  <c r="F245" i="1"/>
  <c r="E245" i="1"/>
  <c r="P244" i="1"/>
  <c r="O244" i="1"/>
  <c r="N244" i="1"/>
  <c r="M244" i="1"/>
  <c r="L244" i="1"/>
  <c r="K244" i="1"/>
  <c r="J244" i="1"/>
  <c r="I244" i="1"/>
  <c r="H244" i="1"/>
  <c r="G244" i="1"/>
  <c r="F244" i="1"/>
  <c r="E244" i="1"/>
  <c r="P243" i="1"/>
  <c r="O243" i="1"/>
  <c r="N243" i="1"/>
  <c r="M243" i="1"/>
  <c r="L243" i="1"/>
  <c r="K243" i="1"/>
  <c r="J243" i="1"/>
  <c r="I243" i="1"/>
  <c r="H243" i="1"/>
  <c r="G243" i="1"/>
  <c r="F243" i="1"/>
  <c r="E243" i="1"/>
  <c r="P242" i="1"/>
  <c r="O242" i="1"/>
  <c r="N242" i="1"/>
  <c r="M242" i="1"/>
  <c r="L242" i="1"/>
  <c r="K242" i="1"/>
  <c r="J242" i="1"/>
  <c r="I242" i="1"/>
  <c r="H242" i="1"/>
  <c r="G242" i="1"/>
  <c r="F242" i="1"/>
  <c r="E242" i="1"/>
  <c r="P241" i="1"/>
  <c r="O241" i="1"/>
  <c r="N241" i="1"/>
  <c r="M241" i="1"/>
  <c r="L241" i="1"/>
  <c r="K241" i="1"/>
  <c r="J241" i="1"/>
  <c r="I241" i="1"/>
  <c r="H241" i="1"/>
  <c r="G241" i="1"/>
  <c r="F241" i="1"/>
  <c r="E241" i="1"/>
  <c r="P240" i="1"/>
  <c r="O240" i="1"/>
  <c r="N240" i="1"/>
  <c r="M240" i="1"/>
  <c r="L240" i="1"/>
  <c r="K240" i="1"/>
  <c r="J240" i="1"/>
  <c r="I240" i="1"/>
  <c r="H240" i="1"/>
  <c r="G240" i="1"/>
  <c r="F240" i="1"/>
  <c r="E240" i="1"/>
  <c r="P239" i="1"/>
  <c r="O239" i="1"/>
  <c r="N239" i="1"/>
  <c r="M239" i="1"/>
  <c r="L239" i="1"/>
  <c r="K239" i="1"/>
  <c r="J239" i="1"/>
  <c r="I239" i="1"/>
  <c r="H239" i="1"/>
  <c r="G239" i="1"/>
  <c r="F239" i="1"/>
  <c r="E239" i="1"/>
  <c r="P238" i="1"/>
  <c r="O238" i="1"/>
  <c r="N238" i="1"/>
  <c r="M238" i="1"/>
  <c r="L238" i="1"/>
  <c r="K238" i="1"/>
  <c r="J238" i="1"/>
  <c r="I238" i="1"/>
  <c r="H238" i="1"/>
  <c r="G238" i="1"/>
  <c r="F238" i="1"/>
  <c r="E238" i="1"/>
  <c r="Q234" i="1"/>
  <c r="Q233" i="1"/>
  <c r="Q232" i="1"/>
  <c r="Q231" i="1"/>
  <c r="Q230" i="1"/>
  <c r="Q227" i="1"/>
  <c r="Q226" i="1"/>
  <c r="Q225" i="1"/>
  <c r="Q224" i="1"/>
  <c r="Q223" i="1"/>
  <c r="Q222" i="1"/>
  <c r="Q221" i="1"/>
  <c r="Q220" i="1"/>
  <c r="Q219" i="1"/>
  <c r="Q218" i="1"/>
  <c r="Q217" i="1"/>
  <c r="Q216" i="1"/>
  <c r="Q215" i="1"/>
  <c r="Q214" i="1"/>
  <c r="Q213" i="1"/>
  <c r="Q212" i="1"/>
  <c r="Q211" i="1"/>
  <c r="Q210" i="1"/>
  <c r="Q209" i="1"/>
  <c r="Q206" i="1"/>
  <c r="Q205" i="1"/>
  <c r="Q204" i="1"/>
  <c r="Q203" i="1"/>
  <c r="Q202" i="1"/>
  <c r="Q199" i="1"/>
  <c r="Q198" i="1"/>
  <c r="Q197" i="1"/>
  <c r="Q196" i="1"/>
  <c r="Q195" i="1"/>
  <c r="Q194" i="1"/>
  <c r="Q193" i="1"/>
  <c r="Q192" i="1"/>
  <c r="Q191" i="1"/>
  <c r="Q190" i="1"/>
  <c r="Q189" i="1"/>
  <c r="Q188" i="1"/>
  <c r="Q187" i="1"/>
  <c r="Q186" i="1"/>
  <c r="Q185" i="1"/>
  <c r="Q184" i="1"/>
  <c r="Q183" i="1"/>
  <c r="Q182" i="1"/>
  <c r="Q178" i="1"/>
  <c r="Q177" i="1"/>
  <c r="Q176" i="1"/>
  <c r="Q175" i="1"/>
  <c r="Q174" i="1"/>
  <c r="Q171" i="1"/>
  <c r="Q170" i="1"/>
  <c r="Q169" i="1"/>
  <c r="Q168" i="1"/>
  <c r="Q167" i="1"/>
  <c r="Q166" i="1"/>
  <c r="Q165" i="1"/>
  <c r="Q164" i="1"/>
  <c r="Q163" i="1"/>
  <c r="Q162" i="1"/>
  <c r="Q161" i="1"/>
  <c r="Q160" i="1"/>
  <c r="Q159" i="1"/>
  <c r="Q158" i="1"/>
  <c r="Q157" i="1"/>
  <c r="Q156" i="1"/>
  <c r="Q155" i="1"/>
  <c r="Q154" i="1"/>
  <c r="Q150" i="1"/>
  <c r="Q149" i="1"/>
  <c r="Q148" i="1"/>
  <c r="Q147" i="1"/>
  <c r="Q146" i="1"/>
  <c r="Q143" i="1"/>
  <c r="Q142" i="1"/>
  <c r="Q141" i="1"/>
  <c r="Q140" i="1"/>
  <c r="Q139" i="1"/>
  <c r="Q138" i="1"/>
  <c r="Q137" i="1"/>
  <c r="Q136" i="1"/>
  <c r="Q135" i="1"/>
  <c r="Q134" i="1"/>
  <c r="Q133" i="1"/>
  <c r="Q132" i="1"/>
  <c r="Q131" i="1"/>
  <c r="Q130" i="1"/>
  <c r="Q129" i="1"/>
  <c r="Q128" i="1"/>
  <c r="Q127" i="1"/>
  <c r="Q126" i="1"/>
  <c r="Q125" i="1"/>
  <c r="Q122" i="1"/>
  <c r="Q121" i="1"/>
  <c r="Q120" i="1"/>
  <c r="Q119" i="1"/>
  <c r="Q118" i="1"/>
  <c r="Q115" i="1"/>
  <c r="Q114" i="1"/>
  <c r="Q113" i="1"/>
  <c r="Q112" i="1"/>
  <c r="Q111" i="1"/>
  <c r="Q110" i="1"/>
  <c r="Q109" i="1"/>
  <c r="Q108" i="1"/>
  <c r="Q107" i="1"/>
  <c r="Q106" i="1"/>
  <c r="Q105" i="1"/>
  <c r="Q104" i="1"/>
  <c r="Q103" i="1"/>
  <c r="Q102" i="1"/>
  <c r="Q101" i="1"/>
  <c r="Q100" i="1"/>
  <c r="Q99" i="1"/>
  <c r="Q98" i="1"/>
  <c r="Q97" i="1"/>
  <c r="M45" i="1"/>
  <c r="K45" i="1"/>
  <c r="T43" i="1"/>
  <c r="T44" i="1" s="1"/>
  <c r="V42" i="1"/>
  <c r="C28" i="1"/>
  <c r="C26" i="1"/>
  <c r="E24" i="1"/>
  <c r="E23" i="1"/>
  <c r="E22" i="1"/>
  <c r="E21" i="1"/>
  <c r="Q16" i="1"/>
  <c r="Q26" i="1" s="1"/>
  <c r="P16" i="1"/>
  <c r="P26" i="1" s="1"/>
  <c r="O16" i="1"/>
  <c r="O26" i="1" s="1"/>
  <c r="N16" i="1"/>
  <c r="N26" i="1" s="1"/>
  <c r="M16" i="1"/>
  <c r="M26" i="1" s="1"/>
  <c r="L16" i="1"/>
  <c r="L26" i="1" s="1"/>
  <c r="K16" i="1"/>
  <c r="K26" i="1" s="1"/>
  <c r="J16" i="1"/>
  <c r="J26" i="1" s="1"/>
  <c r="I16" i="1"/>
  <c r="I26" i="1" s="1"/>
  <c r="H16" i="1"/>
  <c r="H26" i="1" s="1"/>
  <c r="G16" i="1"/>
  <c r="G26" i="1" s="1"/>
  <c r="F16" i="1"/>
  <c r="F26" i="1" s="1"/>
  <c r="B16" i="1"/>
  <c r="B25" i="1" s="1"/>
  <c r="Q15" i="1"/>
  <c r="P15" i="1"/>
  <c r="O15" i="1"/>
  <c r="N15" i="1"/>
  <c r="M15" i="1"/>
  <c r="L15" i="1"/>
  <c r="K15" i="1"/>
  <c r="J15" i="1"/>
  <c r="I15" i="1"/>
  <c r="H15" i="1"/>
  <c r="G15" i="1"/>
  <c r="F15" i="1"/>
  <c r="B15" i="1"/>
  <c r="Q14" i="1"/>
  <c r="P14" i="1"/>
  <c r="O14" i="1"/>
  <c r="N14" i="1"/>
  <c r="M14" i="1"/>
  <c r="L14" i="1"/>
  <c r="K14" i="1"/>
  <c r="J14" i="1"/>
  <c r="I14" i="1"/>
  <c r="H14" i="1"/>
  <c r="G14" i="1"/>
  <c r="F14" i="1"/>
  <c r="B14" i="1"/>
  <c r="Q13" i="1"/>
  <c r="P13" i="1"/>
  <c r="O13" i="1"/>
  <c r="N13" i="1"/>
  <c r="M13" i="1"/>
  <c r="L13" i="1"/>
  <c r="K13" i="1"/>
  <c r="J13" i="1"/>
  <c r="I13" i="1"/>
  <c r="H13" i="1"/>
  <c r="G13" i="1"/>
  <c r="F13" i="1"/>
  <c r="B13" i="1"/>
  <c r="B12" i="1"/>
  <c r="B24" i="1" s="1"/>
  <c r="B11" i="1"/>
  <c r="B23" i="1" s="1"/>
  <c r="B10" i="1"/>
  <c r="B22" i="1" s="1"/>
  <c r="O9" i="1"/>
  <c r="O21" i="1" s="1"/>
  <c r="N9" i="1"/>
  <c r="M9" i="1"/>
  <c r="L9" i="1"/>
  <c r="K9" i="1"/>
  <c r="K21" i="1" s="1"/>
  <c r="J9" i="1"/>
  <c r="B9" i="1"/>
  <c r="B21" i="1" s="1"/>
  <c r="EW187" i="11" l="1"/>
  <c r="E354" i="24"/>
  <c r="I40" i="27" s="1"/>
  <c r="E346" i="24"/>
  <c r="EW185" i="11"/>
  <c r="E428" i="24"/>
  <c r="CD163" i="13"/>
  <c r="E786" i="24" s="1"/>
  <c r="EW297" i="11"/>
  <c r="EW299" i="11" s="1"/>
  <c r="Y97" i="7"/>
  <c r="E860" i="24" s="1"/>
  <c r="E121" i="24"/>
  <c r="L66" i="9"/>
  <c r="L68" i="9" s="1"/>
  <c r="E208" i="24" s="1"/>
  <c r="E467" i="24"/>
  <c r="G24" i="10"/>
  <c r="J24" i="10" s="1"/>
  <c r="I29" i="10" s="1"/>
  <c r="E689" i="24" s="1"/>
  <c r="E726" i="24"/>
  <c r="CM219" i="12"/>
  <c r="E779" i="24" s="1"/>
  <c r="E783" i="24" s="1"/>
  <c r="I88" i="27" s="1"/>
  <c r="E438" i="24"/>
  <c r="E447" i="24"/>
  <c r="CM225" i="12"/>
  <c r="E794" i="24" s="1"/>
  <c r="E427" i="24"/>
  <c r="CM136" i="12"/>
  <c r="E785" i="24" s="1"/>
  <c r="E520" i="24"/>
  <c r="I63" i="27" s="1"/>
  <c r="E193" i="24"/>
  <c r="T89" i="11"/>
  <c r="EW232" i="11" s="1"/>
  <c r="J54" i="10"/>
  <c r="E748" i="24" s="1"/>
  <c r="J49" i="10"/>
  <c r="E760" i="24" s="1"/>
  <c r="Q248" i="1"/>
  <c r="Q249" i="1"/>
  <c r="Q250" i="1"/>
  <c r="Q251" i="1"/>
  <c r="Q252" i="1"/>
  <c r="F267" i="1"/>
  <c r="O371" i="1"/>
  <c r="M364" i="1"/>
  <c r="CD33" i="13"/>
  <c r="E150" i="24" s="1"/>
  <c r="BK72" i="13"/>
  <c r="BS72" i="13" s="1"/>
  <c r="CD19" i="13" s="1"/>
  <c r="BS68" i="13"/>
  <c r="BS75" i="13" s="1"/>
  <c r="CD199" i="13" s="1"/>
  <c r="AP122" i="13"/>
  <c r="AT122" i="13" s="1"/>
  <c r="AV122" i="13" s="1"/>
  <c r="AV124" i="13" s="1"/>
  <c r="CD193" i="13" s="1"/>
  <c r="AA76" i="13"/>
  <c r="AI76" i="13" s="1"/>
  <c r="CD20" i="13" s="1"/>
  <c r="AI72" i="13"/>
  <c r="AJ78" i="13" s="1"/>
  <c r="CD200" i="13" s="1"/>
  <c r="CD201" i="13" s="1"/>
  <c r="E865" i="24" s="1"/>
  <c r="Z79" i="12"/>
  <c r="AH79" i="12" s="1"/>
  <c r="CM24" i="12" s="1"/>
  <c r="AH75" i="12"/>
  <c r="AH82" i="12" s="1"/>
  <c r="CM259" i="12" s="1"/>
  <c r="I367" i="1"/>
  <c r="I365" i="1"/>
  <c r="E362" i="1"/>
  <c r="E364" i="1"/>
  <c r="E366" i="1"/>
  <c r="C6" i="8"/>
  <c r="G6" i="8"/>
  <c r="M367" i="1"/>
  <c r="M366" i="1"/>
  <c r="M361" i="1"/>
  <c r="E361" i="1"/>
  <c r="J366" i="1"/>
  <c r="J360" i="1"/>
  <c r="N292" i="1"/>
  <c r="B30" i="8"/>
  <c r="F27" i="8" s="1"/>
  <c r="J12" i="8"/>
  <c r="B46" i="8"/>
  <c r="F44" i="8" s="1"/>
  <c r="P19" i="8" s="1"/>
  <c r="B38" i="8"/>
  <c r="F36" i="8" s="1"/>
  <c r="P18" i="8" s="1"/>
  <c r="O369" i="1"/>
  <c r="BS114" i="11"/>
  <c r="EW357" i="11" s="1"/>
  <c r="AQ65" i="11"/>
  <c r="AX65" i="11" s="1"/>
  <c r="EW44" i="11" s="1"/>
  <c r="AX61" i="11"/>
  <c r="EW57" i="11" s="1"/>
  <c r="AG74" i="11"/>
  <c r="AN74" i="11" s="1"/>
  <c r="ES43" i="11" s="1"/>
  <c r="EW43" i="11" s="1"/>
  <c r="AN70" i="11"/>
  <c r="ES56" i="11" s="1"/>
  <c r="EW56" i="11" s="1"/>
  <c r="T123" i="11"/>
  <c r="EW327" i="11" s="1"/>
  <c r="E890" i="24" s="1"/>
  <c r="J163" i="10"/>
  <c r="E901" i="24" s="1"/>
  <c r="I27" i="10"/>
  <c r="E662" i="24" s="1"/>
  <c r="I28" i="10"/>
  <c r="E676" i="24" s="1"/>
  <c r="Q26" i="7"/>
  <c r="Y26" i="7" s="1"/>
  <c r="U21" i="7"/>
  <c r="Y28" i="7"/>
  <c r="F21" i="4"/>
  <c r="F22" i="4" s="1"/>
  <c r="F23" i="4" s="1"/>
  <c r="F24" i="4" s="1"/>
  <c r="H24" i="4" s="1"/>
  <c r="P17" i="8"/>
  <c r="E741" i="24"/>
  <c r="I84" i="27" s="1"/>
  <c r="E334" i="24"/>
  <c r="I37" i="27" s="1"/>
  <c r="E387" i="24"/>
  <c r="I45" i="27" s="1"/>
  <c r="E518" i="24"/>
  <c r="I62" i="27" s="1"/>
  <c r="E292" i="24"/>
  <c r="I33" i="27" s="1"/>
  <c r="E715" i="24"/>
  <c r="I80" i="27" s="1"/>
  <c r="J21" i="1"/>
  <c r="N21" i="1"/>
  <c r="R15" i="1"/>
  <c r="Q238" i="1"/>
  <c r="Q239" i="1"/>
  <c r="Q240" i="1"/>
  <c r="Q241" i="1"/>
  <c r="Q242" i="1"/>
  <c r="Q243" i="1"/>
  <c r="Q244" i="1"/>
  <c r="Q245" i="1"/>
  <c r="Q246" i="1"/>
  <c r="Q247" i="1"/>
  <c r="I360" i="1"/>
  <c r="J361" i="1"/>
  <c r="D362" i="1"/>
  <c r="L362" i="1"/>
  <c r="J364" i="1"/>
  <c r="E365" i="1"/>
  <c r="D366" i="1"/>
  <c r="L366" i="1"/>
  <c r="Q253" i="1"/>
  <c r="Q254" i="1"/>
  <c r="Q255" i="1"/>
  <c r="Q258" i="1"/>
  <c r="Q259" i="1"/>
  <c r="Q260" i="1"/>
  <c r="Q261" i="1"/>
  <c r="Q262" i="1"/>
  <c r="J292" i="1"/>
  <c r="E360" i="1"/>
  <c r="M360" i="1"/>
  <c r="F361" i="1"/>
  <c r="N361" i="1"/>
  <c r="H362" i="1"/>
  <c r="F364" i="1"/>
  <c r="N364" i="1"/>
  <c r="M365" i="1"/>
  <c r="H366" i="1"/>
  <c r="M21" i="1"/>
  <c r="R14" i="1"/>
  <c r="F360" i="1"/>
  <c r="N360" i="1"/>
  <c r="I361" i="1"/>
  <c r="I362" i="1"/>
  <c r="K363" i="1"/>
  <c r="I364" i="1"/>
  <c r="I366" i="1"/>
  <c r="R13" i="1"/>
  <c r="L21" i="1"/>
  <c r="E267" i="1"/>
  <c r="I267" i="1"/>
  <c r="M267" i="1"/>
  <c r="H268" i="1"/>
  <c r="L268" i="1"/>
  <c r="P268" i="1"/>
  <c r="G269" i="1"/>
  <c r="K269" i="1"/>
  <c r="O269" i="1"/>
  <c r="F270" i="1"/>
  <c r="J270" i="1"/>
  <c r="N270" i="1"/>
  <c r="E271" i="1"/>
  <c r="I271" i="1"/>
  <c r="M271" i="1"/>
  <c r="H272" i="1"/>
  <c r="L272" i="1"/>
  <c r="P272" i="1"/>
  <c r="G273" i="1"/>
  <c r="K273" i="1"/>
  <c r="O273" i="1"/>
  <c r="F274" i="1"/>
  <c r="J274" i="1"/>
  <c r="P274" i="1"/>
  <c r="K275" i="1"/>
  <c r="F276" i="1"/>
  <c r="N276" i="1"/>
  <c r="I277" i="1"/>
  <c r="L278" i="1"/>
  <c r="K279" i="1"/>
  <c r="N280" i="1"/>
  <c r="G283" i="1"/>
  <c r="J284" i="1"/>
  <c r="M285" i="1"/>
  <c r="P286" i="1"/>
  <c r="H288" i="1"/>
  <c r="I9" i="1" s="1"/>
  <c r="I21" i="1" s="1"/>
  <c r="G291" i="1"/>
  <c r="H11" i="1" s="1"/>
  <c r="H23" i="1" s="1"/>
  <c r="O370" i="1"/>
  <c r="O372" i="1" s="1"/>
  <c r="P292" i="1"/>
  <c r="L292" i="1"/>
  <c r="H292" i="1"/>
  <c r="M291" i="1"/>
  <c r="N11" i="1" s="1"/>
  <c r="N23" i="1" s="1"/>
  <c r="I291" i="1"/>
  <c r="J11" i="1" s="1"/>
  <c r="J23" i="1" s="1"/>
  <c r="E291" i="1"/>
  <c r="N290" i="1"/>
  <c r="O12" i="1" s="1"/>
  <c r="O24" i="1" s="1"/>
  <c r="J290" i="1"/>
  <c r="K12" i="1" s="1"/>
  <c r="K24" i="1" s="1"/>
  <c r="F290" i="1"/>
  <c r="G12" i="1" s="1"/>
  <c r="G24" i="1" s="1"/>
  <c r="O289" i="1"/>
  <c r="K289" i="1"/>
  <c r="G289" i="1"/>
  <c r="P288" i="1"/>
  <c r="Q9" i="1" s="1"/>
  <c r="Q21" i="1" s="1"/>
  <c r="F288" i="1"/>
  <c r="G9" i="1" s="1"/>
  <c r="G21" i="1" s="1"/>
  <c r="N287" i="1"/>
  <c r="J287" i="1"/>
  <c r="F287" i="1"/>
  <c r="N286" i="1"/>
  <c r="J286" i="1"/>
  <c r="F286" i="1"/>
  <c r="O285" i="1"/>
  <c r="K285" i="1"/>
  <c r="G285" i="1"/>
  <c r="P284" i="1"/>
  <c r="L284" i="1"/>
  <c r="H284" i="1"/>
  <c r="M283" i="1"/>
  <c r="I283" i="1"/>
  <c r="E283" i="1"/>
  <c r="N282" i="1"/>
  <c r="O10" i="1" s="1"/>
  <c r="O22" i="1" s="1"/>
  <c r="J282" i="1"/>
  <c r="K10" i="1" s="1"/>
  <c r="K22" i="1" s="1"/>
  <c r="F282" i="1"/>
  <c r="G10" i="1" s="1"/>
  <c r="G22" i="1" s="1"/>
  <c r="O281" i="1"/>
  <c r="K281" i="1"/>
  <c r="G281" i="1"/>
  <c r="P280" i="1"/>
  <c r="L280" i="1"/>
  <c r="H280" i="1"/>
  <c r="M279" i="1"/>
  <c r="I279" i="1"/>
  <c r="E279" i="1"/>
  <c r="N278" i="1"/>
  <c r="J278" i="1"/>
  <c r="F278" i="1"/>
  <c r="O277" i="1"/>
  <c r="K277" i="1"/>
  <c r="G277" i="1"/>
  <c r="P276" i="1"/>
  <c r="L276" i="1"/>
  <c r="H276" i="1"/>
  <c r="M275" i="1"/>
  <c r="I275" i="1"/>
  <c r="E275" i="1"/>
  <c r="O292" i="1"/>
  <c r="K292" i="1"/>
  <c r="G292" i="1"/>
  <c r="P291" i="1"/>
  <c r="Q11" i="1" s="1"/>
  <c r="Q23" i="1" s="1"/>
  <c r="L291" i="1"/>
  <c r="M11" i="1" s="1"/>
  <c r="M23" i="1" s="1"/>
  <c r="H291" i="1"/>
  <c r="I11" i="1" s="1"/>
  <c r="I23" i="1" s="1"/>
  <c r="M290" i="1"/>
  <c r="N12" i="1" s="1"/>
  <c r="N24" i="1" s="1"/>
  <c r="I290" i="1"/>
  <c r="J12" i="1" s="1"/>
  <c r="J24" i="1" s="1"/>
  <c r="E290" i="1"/>
  <c r="N289" i="1"/>
  <c r="J289" i="1"/>
  <c r="F289" i="1"/>
  <c r="O288" i="1"/>
  <c r="P9" i="1" s="1"/>
  <c r="P21" i="1" s="1"/>
  <c r="E288" i="1"/>
  <c r="M287" i="1"/>
  <c r="I287" i="1"/>
  <c r="E287" i="1"/>
  <c r="M286" i="1"/>
  <c r="I286" i="1"/>
  <c r="E286" i="1"/>
  <c r="N285" i="1"/>
  <c r="J285" i="1"/>
  <c r="F285" i="1"/>
  <c r="O284" i="1"/>
  <c r="K284" i="1"/>
  <c r="G284" i="1"/>
  <c r="P283" i="1"/>
  <c r="L283" i="1"/>
  <c r="H283" i="1"/>
  <c r="M282" i="1"/>
  <c r="N10" i="1" s="1"/>
  <c r="N22" i="1" s="1"/>
  <c r="I282" i="1"/>
  <c r="J10" i="1" s="1"/>
  <c r="J22" i="1" s="1"/>
  <c r="E282" i="1"/>
  <c r="N281" i="1"/>
  <c r="J281" i="1"/>
  <c r="F281" i="1"/>
  <c r="O280" i="1"/>
  <c r="K280" i="1"/>
  <c r="G280" i="1"/>
  <c r="P279" i="1"/>
  <c r="L279" i="1"/>
  <c r="H279" i="1"/>
  <c r="M292" i="1"/>
  <c r="I292" i="1"/>
  <c r="E292" i="1"/>
  <c r="N291" i="1"/>
  <c r="O11" i="1" s="1"/>
  <c r="O23" i="1" s="1"/>
  <c r="J291" i="1"/>
  <c r="K11" i="1" s="1"/>
  <c r="K23" i="1" s="1"/>
  <c r="F291" i="1"/>
  <c r="G11" i="1" s="1"/>
  <c r="G23" i="1" s="1"/>
  <c r="O290" i="1"/>
  <c r="P12" i="1" s="1"/>
  <c r="P24" i="1" s="1"/>
  <c r="K290" i="1"/>
  <c r="L12" i="1" s="1"/>
  <c r="L24" i="1" s="1"/>
  <c r="G290" i="1"/>
  <c r="H12" i="1" s="1"/>
  <c r="H24" i="1" s="1"/>
  <c r="P289" i="1"/>
  <c r="L289" i="1"/>
  <c r="H289" i="1"/>
  <c r="G288" i="1"/>
  <c r="H9" i="1" s="1"/>
  <c r="H21" i="1" s="1"/>
  <c r="O287" i="1"/>
  <c r="K287" i="1"/>
  <c r="G287" i="1"/>
  <c r="O286" i="1"/>
  <c r="K286" i="1"/>
  <c r="G286" i="1"/>
  <c r="P285" i="1"/>
  <c r="L285" i="1"/>
  <c r="H285" i="1"/>
  <c r="M284" i="1"/>
  <c r="I284" i="1"/>
  <c r="E284" i="1"/>
  <c r="N283" i="1"/>
  <c r="J283" i="1"/>
  <c r="F283" i="1"/>
  <c r="O282" i="1"/>
  <c r="P10" i="1" s="1"/>
  <c r="P22" i="1" s="1"/>
  <c r="K282" i="1"/>
  <c r="L10" i="1" s="1"/>
  <c r="L22" i="1" s="1"/>
  <c r="G282" i="1"/>
  <c r="H10" i="1" s="1"/>
  <c r="H22" i="1" s="1"/>
  <c r="P281" i="1"/>
  <c r="L281" i="1"/>
  <c r="H281" i="1"/>
  <c r="M280" i="1"/>
  <c r="I280" i="1"/>
  <c r="E280" i="1"/>
  <c r="N279" i="1"/>
  <c r="J279" i="1"/>
  <c r="F279" i="1"/>
  <c r="O278" i="1"/>
  <c r="K278" i="1"/>
  <c r="G278" i="1"/>
  <c r="P277" i="1"/>
  <c r="L277" i="1"/>
  <c r="H277" i="1"/>
  <c r="M276" i="1"/>
  <c r="I276" i="1"/>
  <c r="E276" i="1"/>
  <c r="N275" i="1"/>
  <c r="J275" i="1"/>
  <c r="F275" i="1"/>
  <c r="O274" i="1"/>
  <c r="K274" i="1"/>
  <c r="G267" i="1"/>
  <c r="K267" i="1"/>
  <c r="O267" i="1"/>
  <c r="F268" i="1"/>
  <c r="J268" i="1"/>
  <c r="N268" i="1"/>
  <c r="E269" i="1"/>
  <c r="I269" i="1"/>
  <c r="M269" i="1"/>
  <c r="H270" i="1"/>
  <c r="L270" i="1"/>
  <c r="P270" i="1"/>
  <c r="G271" i="1"/>
  <c r="K271" i="1"/>
  <c r="O271" i="1"/>
  <c r="F272" i="1"/>
  <c r="J272" i="1"/>
  <c r="N272" i="1"/>
  <c r="E273" i="1"/>
  <c r="I273" i="1"/>
  <c r="M273" i="1"/>
  <c r="H274" i="1"/>
  <c r="M274" i="1"/>
  <c r="G275" i="1"/>
  <c r="O275" i="1"/>
  <c r="J276" i="1"/>
  <c r="E277" i="1"/>
  <c r="M277" i="1"/>
  <c r="H278" i="1"/>
  <c r="P278" i="1"/>
  <c r="F280" i="1"/>
  <c r="I281" i="1"/>
  <c r="L282" i="1"/>
  <c r="M10" i="1" s="1"/>
  <c r="M22" i="1" s="1"/>
  <c r="O283" i="1"/>
  <c r="E285" i="1"/>
  <c r="H286" i="1"/>
  <c r="L287" i="1"/>
  <c r="I289" i="1"/>
  <c r="L290" i="1"/>
  <c r="M12" i="1" s="1"/>
  <c r="M24" i="1" s="1"/>
  <c r="O291" i="1"/>
  <c r="P11" i="1" s="1"/>
  <c r="P23" i="1" s="1"/>
  <c r="C365" i="1"/>
  <c r="C361" i="1"/>
  <c r="C364" i="1"/>
  <c r="C360" i="1"/>
  <c r="C366" i="1"/>
  <c r="C362" i="1"/>
  <c r="G365" i="1"/>
  <c r="G361" i="1"/>
  <c r="G364" i="1"/>
  <c r="G360" i="1"/>
  <c r="G366" i="1"/>
  <c r="G362" i="1"/>
  <c r="K365" i="1"/>
  <c r="K361" i="1"/>
  <c r="K364" i="1"/>
  <c r="K360" i="1"/>
  <c r="K366" i="1"/>
  <c r="K362" i="1"/>
  <c r="C359" i="1"/>
  <c r="G367" i="1"/>
  <c r="J267" i="1"/>
  <c r="N267" i="1"/>
  <c r="E268" i="1"/>
  <c r="I268" i="1"/>
  <c r="M268" i="1"/>
  <c r="H269" i="1"/>
  <c r="L269" i="1"/>
  <c r="P269" i="1"/>
  <c r="G270" i="1"/>
  <c r="K270" i="1"/>
  <c r="O270" i="1"/>
  <c r="F271" i="1"/>
  <c r="J271" i="1"/>
  <c r="N271" i="1"/>
  <c r="E272" i="1"/>
  <c r="I272" i="1"/>
  <c r="M272" i="1"/>
  <c r="H273" i="1"/>
  <c r="L273" i="1"/>
  <c r="P273" i="1"/>
  <c r="G274" i="1"/>
  <c r="L274" i="1"/>
  <c r="L275" i="1"/>
  <c r="G276" i="1"/>
  <c r="O276" i="1"/>
  <c r="J277" i="1"/>
  <c r="E278" i="1"/>
  <c r="M278" i="1"/>
  <c r="O279" i="1"/>
  <c r="E281" i="1"/>
  <c r="H282" i="1"/>
  <c r="I10" i="1" s="1"/>
  <c r="I22" i="1" s="1"/>
  <c r="K283" i="1"/>
  <c r="N284" i="1"/>
  <c r="H287" i="1"/>
  <c r="E289" i="1"/>
  <c r="H290" i="1"/>
  <c r="I12" i="1" s="1"/>
  <c r="I24" i="1" s="1"/>
  <c r="K291" i="1"/>
  <c r="L11" i="1" s="1"/>
  <c r="L23" i="1" s="1"/>
  <c r="H267" i="1"/>
  <c r="L267" i="1"/>
  <c r="P267" i="1"/>
  <c r="G268" i="1"/>
  <c r="K268" i="1"/>
  <c r="O268" i="1"/>
  <c r="F269" i="1"/>
  <c r="J269" i="1"/>
  <c r="N269" i="1"/>
  <c r="E270" i="1"/>
  <c r="I270" i="1"/>
  <c r="M270" i="1"/>
  <c r="H271" i="1"/>
  <c r="L271" i="1"/>
  <c r="P271" i="1"/>
  <c r="G272" i="1"/>
  <c r="K272" i="1"/>
  <c r="O272" i="1"/>
  <c r="F273" i="1"/>
  <c r="J273" i="1"/>
  <c r="N273" i="1"/>
  <c r="E274" i="1"/>
  <c r="I274" i="1"/>
  <c r="N274" i="1"/>
  <c r="H275" i="1"/>
  <c r="P275" i="1"/>
  <c r="K276" i="1"/>
  <c r="F277" i="1"/>
  <c r="N277" i="1"/>
  <c r="I278" i="1"/>
  <c r="G279" i="1"/>
  <c r="J280" i="1"/>
  <c r="M281" i="1"/>
  <c r="P282" i="1"/>
  <c r="Q10" i="1" s="1"/>
  <c r="Q22" i="1" s="1"/>
  <c r="F284" i="1"/>
  <c r="I285" i="1"/>
  <c r="L286" i="1"/>
  <c r="P287" i="1"/>
  <c r="M289" i="1"/>
  <c r="P290" i="1"/>
  <c r="Q12" i="1" s="1"/>
  <c r="Q24" i="1" s="1"/>
  <c r="F292" i="1"/>
  <c r="G359" i="1"/>
  <c r="C363" i="1"/>
  <c r="K367" i="1"/>
  <c r="F359" i="1"/>
  <c r="J359" i="1"/>
  <c r="N359" i="1"/>
  <c r="D361" i="1"/>
  <c r="H361" i="1"/>
  <c r="L361" i="1"/>
  <c r="F363" i="1"/>
  <c r="J363" i="1"/>
  <c r="N363" i="1"/>
  <c r="D365" i="1"/>
  <c r="H365" i="1"/>
  <c r="L365" i="1"/>
  <c r="F367" i="1"/>
  <c r="J367" i="1"/>
  <c r="N367" i="1"/>
  <c r="D359" i="1"/>
  <c r="H359" i="1"/>
  <c r="L359" i="1"/>
  <c r="D363" i="1"/>
  <c r="H363" i="1"/>
  <c r="L363" i="1"/>
  <c r="F365" i="1"/>
  <c r="J365" i="1"/>
  <c r="N365" i="1"/>
  <c r="D367" i="1"/>
  <c r="H367" i="1"/>
  <c r="L367" i="1"/>
  <c r="E359" i="1"/>
  <c r="I359" i="1"/>
  <c r="M359" i="1"/>
  <c r="D360" i="1"/>
  <c r="H360" i="1"/>
  <c r="L360" i="1"/>
  <c r="F362" i="1"/>
  <c r="J362" i="1"/>
  <c r="N362" i="1"/>
  <c r="E363" i="1"/>
  <c r="I363" i="1"/>
  <c r="M363" i="1"/>
  <c r="EW170" i="11"/>
  <c r="E378" i="24" s="1"/>
  <c r="Z105" i="11"/>
  <c r="AD105" i="11" s="1"/>
  <c r="EW342" i="11" s="1"/>
  <c r="AB108" i="11"/>
  <c r="AD108" i="11" s="1"/>
  <c r="AD109" i="11" s="1"/>
  <c r="EW349" i="11" s="1"/>
  <c r="CD114" i="13"/>
  <c r="E488" i="24" s="1"/>
  <c r="CD119" i="13"/>
  <c r="E497" i="24" s="1"/>
  <c r="AV97" i="13"/>
  <c r="CD38" i="13" s="1"/>
  <c r="E177" i="24" s="1"/>
  <c r="D160" i="10"/>
  <c r="H160" i="10" s="1"/>
  <c r="J160" i="10" s="1"/>
  <c r="E889" i="24" s="1"/>
  <c r="CD90" i="13"/>
  <c r="E367" i="24" s="1"/>
  <c r="X53" i="13"/>
  <c r="CD85" i="13"/>
  <c r="E358" i="24" s="1"/>
  <c r="V33" i="13"/>
  <c r="AV101" i="13"/>
  <c r="CD58" i="13" s="1"/>
  <c r="E245" i="24" s="1"/>
  <c r="AU43" i="13"/>
  <c r="CD131" i="13" s="1"/>
  <c r="AV89" i="13"/>
  <c r="CD179" i="13" s="1"/>
  <c r="E829" i="24" s="1"/>
  <c r="BH29" i="13"/>
  <c r="BH60" i="13"/>
  <c r="CD145" i="13" s="1"/>
  <c r="E614" i="24" s="1"/>
  <c r="BH69" i="13"/>
  <c r="AH37" i="13"/>
  <c r="AH40" i="13" s="1"/>
  <c r="BR37" i="13"/>
  <c r="BQ42" i="13" s="1"/>
  <c r="CD11" i="13" s="1"/>
  <c r="CD64" i="13"/>
  <c r="E257" i="24" s="1"/>
  <c r="BH65" i="13"/>
  <c r="CD28" i="13" s="1"/>
  <c r="AV85" i="13"/>
  <c r="CD135" i="13" s="1"/>
  <c r="E566" i="24" s="1"/>
  <c r="AV93" i="13"/>
  <c r="CD76" i="13" s="1"/>
  <c r="E316" i="24" s="1"/>
  <c r="AV110" i="13"/>
  <c r="CD140" i="13"/>
  <c r="E579" i="24" s="1"/>
  <c r="CD205" i="13"/>
  <c r="E904" i="24" s="1"/>
  <c r="CD173" i="13"/>
  <c r="E719" i="24" s="1"/>
  <c r="X46" i="13"/>
  <c r="V34" i="13"/>
  <c r="BH52" i="13"/>
  <c r="CD73" i="13" s="1"/>
  <c r="E303" i="24" s="1"/>
  <c r="CD70" i="13"/>
  <c r="E275" i="24" s="1"/>
  <c r="BH45" i="13"/>
  <c r="CD132" i="13" s="1"/>
  <c r="BH56" i="13"/>
  <c r="CD55" i="13" s="1"/>
  <c r="E232" i="24" s="1"/>
  <c r="BH68" i="13"/>
  <c r="AV80" i="13"/>
  <c r="CD128" i="13" s="1"/>
  <c r="E539" i="24" s="1"/>
  <c r="AV109" i="13"/>
  <c r="CD125" i="13"/>
  <c r="CD126" i="13" s="1"/>
  <c r="E526" i="24" s="1"/>
  <c r="BH40" i="13"/>
  <c r="CD35" i="13" s="1"/>
  <c r="E165" i="24" s="1"/>
  <c r="CD43" i="13"/>
  <c r="CD45" i="13" s="1"/>
  <c r="E201" i="24" s="1"/>
  <c r="AV106" i="13"/>
  <c r="CD27" i="13" s="1"/>
  <c r="CD51" i="13"/>
  <c r="CD53" i="13" s="1"/>
  <c r="E211" i="24" s="1"/>
  <c r="X79" i="13"/>
  <c r="CD182" i="13" s="1"/>
  <c r="E892" i="24" s="1"/>
  <c r="P47" i="13"/>
  <c r="X47" i="13" s="1"/>
  <c r="AV73" i="13"/>
  <c r="CD176" i="13"/>
  <c r="E728" i="24" s="1"/>
  <c r="X26" i="13"/>
  <c r="P52" i="13" s="1"/>
  <c r="X52" i="13" s="1"/>
  <c r="X58" i="13"/>
  <c r="CD108" i="13" s="1"/>
  <c r="E470" i="24" s="1"/>
  <c r="CM151" i="12"/>
  <c r="E487" i="24" s="1"/>
  <c r="CM73" i="12"/>
  <c r="E256" i="24" s="1"/>
  <c r="CM83" i="12"/>
  <c r="E285" i="24" s="1"/>
  <c r="EW67" i="11"/>
  <c r="CC81" i="11"/>
  <c r="EW237" i="11" s="1"/>
  <c r="T53" i="11"/>
  <c r="EW254" i="11"/>
  <c r="E577" i="24" s="1"/>
  <c r="EW310" i="11"/>
  <c r="E827" i="24" s="1"/>
  <c r="CM72" i="11"/>
  <c r="CM79" i="11" s="1"/>
  <c r="EW359" i="11" s="1"/>
  <c r="DG77" i="11"/>
  <c r="DG83" i="11" s="1"/>
  <c r="EW361" i="11" s="1"/>
  <c r="AX39" i="11"/>
  <c r="AW44" i="11" s="1"/>
  <c r="EW27" i="11" s="1"/>
  <c r="AD60" i="11"/>
  <c r="CC65" i="11"/>
  <c r="CC70" i="11" s="1"/>
  <c r="EW30" i="11" s="1"/>
  <c r="EW116" i="11"/>
  <c r="E255" i="24" s="1"/>
  <c r="T39" i="11"/>
  <c r="BS67" i="11"/>
  <c r="BS70" i="11" s="1"/>
  <c r="CM39" i="11"/>
  <c r="CM43" i="11" s="1"/>
  <c r="EW20" i="11" s="1"/>
  <c r="T65" i="11"/>
  <c r="EW193" i="11" s="1"/>
  <c r="E483" i="24" s="1"/>
  <c r="EW166" i="11"/>
  <c r="E373" i="24" s="1"/>
  <c r="EW145" i="11"/>
  <c r="E314" i="24" s="1"/>
  <c r="BI66" i="11"/>
  <c r="EW58" i="11" s="1"/>
  <c r="EM66" i="11"/>
  <c r="EM71" i="11" s="1"/>
  <c r="EW34" i="11" s="1"/>
  <c r="T110" i="11"/>
  <c r="EW37" i="11" s="1"/>
  <c r="EW205" i="11"/>
  <c r="E509" i="24" s="1"/>
  <c r="AD73" i="11"/>
  <c r="EW140" i="11" s="1"/>
  <c r="E301" i="24" s="1"/>
  <c r="EC73" i="11"/>
  <c r="ES40" i="11" s="1"/>
  <c r="EW40" i="11" s="1"/>
  <c r="DR77" i="11"/>
  <c r="ES39" i="11" s="1"/>
  <c r="EW39" i="11" s="1"/>
  <c r="ES70" i="11"/>
  <c r="EW70" i="11" s="1"/>
  <c r="D153" i="10"/>
  <c r="J153" i="10" s="1"/>
  <c r="D152" i="10"/>
  <c r="J152" i="10" s="1"/>
  <c r="D148" i="10"/>
  <c r="J148" i="10" s="1"/>
  <c r="J112" i="10"/>
  <c r="E495" i="24" s="1"/>
  <c r="AH53" i="10"/>
  <c r="AS37" i="10"/>
  <c r="AR40" i="10" s="1"/>
  <c r="J99" i="10"/>
  <c r="E272" i="24" s="1"/>
  <c r="J117" i="10"/>
  <c r="E365" i="24" s="1"/>
  <c r="L50" i="9"/>
  <c r="E635" i="24" s="1"/>
  <c r="L37" i="9"/>
  <c r="I41" i="9" s="1"/>
  <c r="E661" i="24" s="1"/>
  <c r="L31" i="9"/>
  <c r="E55" i="9" s="1"/>
  <c r="L55" i="9" s="1"/>
  <c r="E648" i="24" s="1"/>
  <c r="M55" i="7"/>
  <c r="M67" i="7" s="1"/>
  <c r="E844" i="24" s="1"/>
  <c r="I102" i="27" s="1"/>
  <c r="M52" i="7"/>
  <c r="V78" i="10"/>
  <c r="D126" i="10"/>
  <c r="J126" i="10" s="1"/>
  <c r="V45" i="10"/>
  <c r="J42" i="10" s="1"/>
  <c r="J45" i="10" s="1"/>
  <c r="E550" i="24" s="1"/>
  <c r="J124" i="10"/>
  <c r="E209" i="24" s="1"/>
  <c r="J70" i="10"/>
  <c r="E122" i="24" s="1"/>
  <c r="AT72" i="10"/>
  <c r="AC56" i="10"/>
  <c r="AH56" i="10" s="1"/>
  <c r="AH63" i="10" s="1"/>
  <c r="AE59" i="10"/>
  <c r="AH59" i="10" s="1"/>
  <c r="Q81" i="10"/>
  <c r="V81" i="10" s="1"/>
  <c r="J107" i="10"/>
  <c r="E468" i="24" s="1"/>
  <c r="Y27" i="7"/>
  <c r="EW302" i="11"/>
  <c r="E734" i="24" s="1"/>
  <c r="CW43" i="11"/>
  <c r="CW47" i="11" s="1"/>
  <c r="EW21" i="11" s="1"/>
  <c r="EW68" i="11"/>
  <c r="EW59" i="11"/>
  <c r="AD77" i="11"/>
  <c r="EW104" i="11" s="1"/>
  <c r="EW106" i="11" s="1"/>
  <c r="E230" i="24" s="1"/>
  <c r="AD83" i="11"/>
  <c r="EW233" i="11" s="1"/>
  <c r="BS83" i="11"/>
  <c r="EW236" i="11" s="1"/>
  <c r="EW120" i="11"/>
  <c r="E273" i="24" s="1"/>
  <c r="EW230" i="11"/>
  <c r="E537" i="24" s="1"/>
  <c r="EW258" i="11"/>
  <c r="E589" i="24" s="1"/>
  <c r="T69" i="11"/>
  <c r="EW190" i="11" s="1"/>
  <c r="E477" i="24" s="1"/>
  <c r="AN39" i="11"/>
  <c r="AM42" i="11" s="1"/>
  <c r="BI39" i="11"/>
  <c r="BH44" i="11" s="1"/>
  <c r="EW28" i="11" s="1"/>
  <c r="T54" i="11"/>
  <c r="T60" i="11"/>
  <c r="EW64" i="11"/>
  <c r="CW76" i="11"/>
  <c r="EW272" i="11"/>
  <c r="E612" i="24" s="1"/>
  <c r="AD102" i="11"/>
  <c r="EW38" i="11" s="1"/>
  <c r="EW111" i="11"/>
  <c r="E243" i="24" s="1"/>
  <c r="EW175" i="11"/>
  <c r="E397" i="24" s="1"/>
  <c r="EW82" i="11"/>
  <c r="E148" i="24" s="1"/>
  <c r="EW222" i="11"/>
  <c r="T40" i="11"/>
  <c r="DG42" i="11"/>
  <c r="DG45" i="11" s="1"/>
  <c r="EG110" i="11"/>
  <c r="EK110" i="11" s="1"/>
  <c r="EM110" i="11" s="1"/>
  <c r="EW338" i="11" s="1"/>
  <c r="EW201" i="11"/>
  <c r="E503" i="24" s="1"/>
  <c r="EW224" i="11"/>
  <c r="DA86" i="11"/>
  <c r="DE86" i="11" s="1"/>
  <c r="DG86" i="11" s="1"/>
  <c r="EW337" i="11" s="1"/>
  <c r="T59" i="11"/>
  <c r="EM83" i="11"/>
  <c r="EW243" i="11" s="1"/>
  <c r="BV105" i="11"/>
  <c r="CC105" i="11" s="1"/>
  <c r="EW47" i="11" s="1"/>
  <c r="CC101" i="11"/>
  <c r="EW88" i="11"/>
  <c r="E175" i="24" s="1"/>
  <c r="EW135" i="11"/>
  <c r="E284" i="24" s="1"/>
  <c r="EW98" i="11"/>
  <c r="E218" i="24" s="1"/>
  <c r="DO83" i="11"/>
  <c r="DR83" i="11" s="1"/>
  <c r="ES350" i="11" s="1"/>
  <c r="EW350" i="11" s="1"/>
  <c r="ES69" i="11"/>
  <c r="EW69" i="11" s="1"/>
  <c r="DM80" i="11"/>
  <c r="DR80" i="11" s="1"/>
  <c r="EW158" i="11"/>
  <c r="E347" i="24" s="1"/>
  <c r="EW249" i="11"/>
  <c r="E564" i="24" s="1"/>
  <c r="EW268" i="11"/>
  <c r="E599" i="24" s="1"/>
  <c r="BL105" i="11"/>
  <c r="BS105" i="11" s="1"/>
  <c r="EW46" i="11" s="1"/>
  <c r="EW221" i="11"/>
  <c r="DX76" i="11"/>
  <c r="EC76" i="11" s="1"/>
  <c r="CQ85" i="11"/>
  <c r="CU85" i="11" s="1"/>
  <c r="CW85" i="11" s="1"/>
  <c r="EW336" i="11" s="1"/>
  <c r="EF105" i="11"/>
  <c r="EM105" i="11" s="1"/>
  <c r="EW51" i="11" s="1"/>
  <c r="BM121" i="11"/>
  <c r="BQ121" i="11" s="1"/>
  <c r="BS121" i="11" s="1"/>
  <c r="EW333" i="11" s="1"/>
  <c r="O125" i="11"/>
  <c r="T125" i="11" s="1"/>
  <c r="P11" i="7"/>
  <c r="Q22" i="7"/>
  <c r="DC50" i="14"/>
  <c r="DC54" i="14" s="1"/>
  <c r="E202" i="24" s="1"/>
  <c r="DC58" i="14"/>
  <c r="DC63" i="14" s="1"/>
  <c r="E212" i="24" s="1"/>
  <c r="DC248" i="14"/>
  <c r="E736" i="24" s="1"/>
  <c r="BQ64" i="12"/>
  <c r="BQ68" i="12" s="1"/>
  <c r="CM8" i="12" s="1"/>
  <c r="BF77" i="12"/>
  <c r="CM33" i="12" s="1"/>
  <c r="BF80" i="12"/>
  <c r="W35" i="12"/>
  <c r="W36" i="12"/>
  <c r="W37" i="12"/>
  <c r="CB51" i="12"/>
  <c r="CM37" i="12" s="1"/>
  <c r="CM39" i="12" s="1"/>
  <c r="E149" i="24" s="1"/>
  <c r="AT71" i="12"/>
  <c r="CM105" i="12" s="1"/>
  <c r="CM109" i="12" s="1"/>
  <c r="E366" i="24" s="1"/>
  <c r="BF82" i="12"/>
  <c r="AT81" i="12"/>
  <c r="CM53" i="12" s="1"/>
  <c r="AT141" i="12"/>
  <c r="AT143" i="12"/>
  <c r="BF61" i="12"/>
  <c r="CM85" i="12" s="1"/>
  <c r="E302" i="24" s="1"/>
  <c r="BF66" i="12"/>
  <c r="CM65" i="12" s="1"/>
  <c r="E231" i="24" s="1"/>
  <c r="AT118" i="12"/>
  <c r="CM88" i="12" s="1"/>
  <c r="E315" i="24" s="1"/>
  <c r="AT137" i="12"/>
  <c r="CM185" i="12"/>
  <c r="E578" i="24" s="1"/>
  <c r="W49" i="12"/>
  <c r="CA36" i="12"/>
  <c r="CA39" i="12" s="1"/>
  <c r="BF47" i="12"/>
  <c r="CM41" i="12" s="1"/>
  <c r="E164" i="24" s="1"/>
  <c r="CM28" i="12"/>
  <c r="CB47" i="12"/>
  <c r="CM168" i="12" s="1"/>
  <c r="AT51" i="12"/>
  <c r="CM75" i="12" s="1"/>
  <c r="CM79" i="12" s="1"/>
  <c r="E274" i="24" s="1"/>
  <c r="BF81" i="12"/>
  <c r="AG38" i="12"/>
  <c r="AG41" i="12" s="1"/>
  <c r="P48" i="12"/>
  <c r="W48" i="12" s="1"/>
  <c r="CM114" i="12"/>
  <c r="E374" i="24" s="1"/>
  <c r="AT106" i="12"/>
  <c r="CM180" i="12" s="1"/>
  <c r="E565" i="24" s="1"/>
  <c r="AT61" i="12"/>
  <c r="CM153" i="12" s="1"/>
  <c r="CM157" i="12" s="1"/>
  <c r="E496" i="24" s="1"/>
  <c r="BR80" i="12"/>
  <c r="CM177" i="12" s="1"/>
  <c r="AT99" i="12"/>
  <c r="CM172" i="12" s="1"/>
  <c r="E538" i="24" s="1"/>
  <c r="BI116" i="12"/>
  <c r="BR116" i="12" s="1"/>
  <c r="CM22" i="12" s="1"/>
  <c r="AT130" i="12"/>
  <c r="CM67" i="12" s="1"/>
  <c r="E244" i="24" s="1"/>
  <c r="AT140" i="12"/>
  <c r="AT142" i="12"/>
  <c r="CM190" i="12"/>
  <c r="E590" i="24" s="1"/>
  <c r="AT42" i="12"/>
  <c r="CM175" i="12" s="1"/>
  <c r="CM162" i="12"/>
  <c r="E504" i="24" s="1"/>
  <c r="AT112" i="12"/>
  <c r="CM237" i="12" s="1"/>
  <c r="E828" i="24" s="1"/>
  <c r="AT124" i="12"/>
  <c r="CM44" i="12" s="1"/>
  <c r="E176" i="24" s="1"/>
  <c r="W88" i="12"/>
  <c r="CM240" i="12" s="1"/>
  <c r="E891" i="24" s="1"/>
  <c r="W29" i="12"/>
  <c r="P57" i="12" s="1"/>
  <c r="W57" i="12" s="1"/>
  <c r="BF33" i="12"/>
  <c r="BF71" i="12"/>
  <c r="CM196" i="12" s="1"/>
  <c r="E613" i="24" s="1"/>
  <c r="W56" i="12"/>
  <c r="BF53" i="12"/>
  <c r="CM176" i="12" s="1"/>
  <c r="CM234" i="12"/>
  <c r="E735" i="24" s="1"/>
  <c r="W62" i="12"/>
  <c r="CM145" i="12" s="1"/>
  <c r="E478" i="24" s="1"/>
  <c r="P47" i="12"/>
  <c r="W47" i="12" s="1"/>
  <c r="W27" i="12"/>
  <c r="P55" i="12" s="1"/>
  <c r="W55" i="12" s="1"/>
  <c r="W68" i="12"/>
  <c r="CM142" i="12" s="1"/>
  <c r="E469" i="24" s="1"/>
  <c r="CM231" i="12"/>
  <c r="E727" i="24" s="1"/>
  <c r="BK122" i="12"/>
  <c r="BO122" i="12" s="1"/>
  <c r="BR122" i="12" s="1"/>
  <c r="CM262" i="12" s="1"/>
  <c r="CM167" i="12"/>
  <c r="CM48" i="12"/>
  <c r="CM50" i="12" s="1"/>
  <c r="E200" i="24" s="1"/>
  <c r="AT158" i="12"/>
  <c r="CM251" i="12" s="1"/>
  <c r="BR119" i="12"/>
  <c r="CM257" i="12" s="1"/>
  <c r="CM27" i="12"/>
  <c r="AT90" i="12"/>
  <c r="CM228" i="12"/>
  <c r="E718" i="24" s="1"/>
  <c r="AA85" i="12"/>
  <c r="W74" i="12"/>
  <c r="CM139" i="12" s="1"/>
  <c r="E459" i="24" s="1"/>
  <c r="AS41" i="14"/>
  <c r="AI52" i="14"/>
  <c r="AI50" i="14"/>
  <c r="AI58" i="14"/>
  <c r="AI38" i="14"/>
  <c r="AI36" i="14"/>
  <c r="AI114" i="14"/>
  <c r="DC254" i="14" s="1"/>
  <c r="E893" i="24" s="1"/>
  <c r="AI26" i="14"/>
  <c r="AB57" i="14" s="1"/>
  <c r="AI57" i="14" s="1"/>
  <c r="AI64" i="14"/>
  <c r="DC160" i="14" s="1"/>
  <c r="E479" i="24" s="1"/>
  <c r="AI76" i="14"/>
  <c r="DC157" i="14" s="1"/>
  <c r="E471" i="24" s="1"/>
  <c r="AB59" i="14"/>
  <c r="AI59" i="14" s="1"/>
  <c r="R11" i="7"/>
  <c r="S22" i="7"/>
  <c r="Q23" i="7"/>
  <c r="Y23" i="7" s="1"/>
  <c r="CM29" i="12" l="1"/>
  <c r="CD24" i="13"/>
  <c r="J27" i="1"/>
  <c r="G380" i="1" s="1"/>
  <c r="E432" i="24"/>
  <c r="I50" i="27" s="1"/>
  <c r="E790" i="24"/>
  <c r="I89" i="27" s="1"/>
  <c r="E596" i="24"/>
  <c r="I69" i="27" s="1"/>
  <c r="E621" i="24"/>
  <c r="I72" i="27" s="1"/>
  <c r="M27" i="1"/>
  <c r="J377" i="1" s="1"/>
  <c r="J371" i="1" s="1"/>
  <c r="E349" i="24"/>
  <c r="I39" i="27" s="1"/>
  <c r="E732" i="24"/>
  <c r="I82" i="27" s="1"/>
  <c r="E546" i="24"/>
  <c r="I65" i="27" s="1"/>
  <c r="E287" i="24"/>
  <c r="I32" i="27" s="1"/>
  <c r="E501" i="24"/>
  <c r="I59" i="27" s="1"/>
  <c r="E474" i="24"/>
  <c r="I55" i="27" s="1"/>
  <c r="E442" i="24"/>
  <c r="I51" i="27" s="1"/>
  <c r="E371" i="24"/>
  <c r="I42" i="27" s="1"/>
  <c r="E280" i="24"/>
  <c r="I31" i="27" s="1"/>
  <c r="E194" i="24"/>
  <c r="I22" i="27" s="1"/>
  <c r="E261" i="24"/>
  <c r="I30" i="27" s="1"/>
  <c r="E446" i="24"/>
  <c r="E449" i="24" s="1"/>
  <c r="I52" i="27" s="1"/>
  <c r="E793" i="24"/>
  <c r="E415" i="24"/>
  <c r="E761" i="24"/>
  <c r="O23" i="8"/>
  <c r="CD95" i="13"/>
  <c r="BH31" i="13"/>
  <c r="CD99" i="13"/>
  <c r="AV75" i="13"/>
  <c r="CM260" i="12"/>
  <c r="E864" i="24" s="1"/>
  <c r="AZ91" i="12"/>
  <c r="BD91" i="12" s="1"/>
  <c r="BF91" i="12" s="1"/>
  <c r="CM253" i="12" s="1"/>
  <c r="CM255" i="12" s="1"/>
  <c r="E878" i="24" s="1"/>
  <c r="BF35" i="12"/>
  <c r="CM129" i="12"/>
  <c r="AT92" i="12"/>
  <c r="X111" i="11"/>
  <c r="AB111" i="11" s="1"/>
  <c r="AD111" i="11" s="1"/>
  <c r="AD112" i="11" s="1"/>
  <c r="EW320" i="11" s="1"/>
  <c r="EW325" i="11" s="1"/>
  <c r="E877" i="24" s="1"/>
  <c r="AD62" i="11"/>
  <c r="CD23" i="13"/>
  <c r="Q27" i="1"/>
  <c r="N376" i="1" s="1"/>
  <c r="N370" i="1" s="1"/>
  <c r="H27" i="1"/>
  <c r="E380" i="1" s="1"/>
  <c r="AO146" i="12"/>
  <c r="AT146" i="12" s="1"/>
  <c r="K27" i="1"/>
  <c r="Z383" i="1" s="1"/>
  <c r="CD21" i="13"/>
  <c r="E111" i="24" s="1"/>
  <c r="Y30" i="7"/>
  <c r="E97" i="24" s="1"/>
  <c r="E723" i="24"/>
  <c r="I81" i="27" s="1"/>
  <c r="CM25" i="12"/>
  <c r="E110" i="24" s="1"/>
  <c r="AE85" i="12"/>
  <c r="AH85" i="12" s="1"/>
  <c r="CM264" i="12" s="1"/>
  <c r="AN76" i="11"/>
  <c r="ES354" i="11" s="1"/>
  <c r="EW354" i="11" s="1"/>
  <c r="C36" i="8"/>
  <c r="F35" i="8" s="1"/>
  <c r="C44" i="8"/>
  <c r="F43" i="8" s="1"/>
  <c r="C28" i="8"/>
  <c r="F26" i="8" s="1"/>
  <c r="Q274" i="1"/>
  <c r="Q270" i="1"/>
  <c r="P27" i="1"/>
  <c r="O27" i="1"/>
  <c r="B44" i="8"/>
  <c r="F42" i="8" s="1"/>
  <c r="B28" i="8"/>
  <c r="F25" i="8" s="1"/>
  <c r="B36" i="8"/>
  <c r="F34" i="8" s="1"/>
  <c r="AX68" i="11"/>
  <c r="EW355" i="11" s="1"/>
  <c r="AD114" i="11"/>
  <c r="EW366" i="11" s="1"/>
  <c r="I31" i="10"/>
  <c r="J154" i="10"/>
  <c r="E876" i="24" s="1"/>
  <c r="M56" i="7"/>
  <c r="E96" i="24" s="1"/>
  <c r="Y21" i="7"/>
  <c r="F31" i="4"/>
  <c r="F36" i="4" s="1"/>
  <c r="F26" i="4"/>
  <c r="O22" i="8"/>
  <c r="O24" i="8" s="1"/>
  <c r="J26" i="7" s="1"/>
  <c r="E239" i="24"/>
  <c r="I28" i="27" s="1"/>
  <c r="E899" i="24"/>
  <c r="I112" i="27" s="1"/>
  <c r="E836" i="24"/>
  <c r="I99" i="27" s="1"/>
  <c r="E737" i="24"/>
  <c r="I83" i="27" s="1"/>
  <c r="E583" i="24"/>
  <c r="I68" i="27" s="1"/>
  <c r="E602" i="24"/>
  <c r="I70" i="27" s="1"/>
  <c r="E492" i="24"/>
  <c r="I58" i="27" s="1"/>
  <c r="E573" i="24"/>
  <c r="I67" i="27" s="1"/>
  <c r="E506" i="24"/>
  <c r="I60" i="27" s="1"/>
  <c r="E511" i="24"/>
  <c r="I61" i="27" s="1"/>
  <c r="E376" i="24"/>
  <c r="I43" i="27" s="1"/>
  <c r="E310" i="24"/>
  <c r="I35" i="27" s="1"/>
  <c r="E362" i="24"/>
  <c r="I41" i="27" s="1"/>
  <c r="E323" i="24"/>
  <c r="I36" i="27" s="1"/>
  <c r="E172" i="24"/>
  <c r="I19" i="27" s="1"/>
  <c r="E485" i="24"/>
  <c r="I57" i="27" s="1"/>
  <c r="E464" i="24"/>
  <c r="I54" i="27" s="1"/>
  <c r="E480" i="24"/>
  <c r="I56" i="27" s="1"/>
  <c r="E157" i="24"/>
  <c r="I17" i="27" s="1"/>
  <c r="E400" i="24"/>
  <c r="I47" i="27" s="1"/>
  <c r="E252" i="24"/>
  <c r="I29" i="27" s="1"/>
  <c r="E184" i="24"/>
  <c r="I20" i="27" s="1"/>
  <c r="M380" i="1"/>
  <c r="M377" i="1"/>
  <c r="M371" i="1" s="1"/>
  <c r="AE381" i="1"/>
  <c r="L375" i="1"/>
  <c r="L369" i="1" s="1"/>
  <c r="L376" i="1"/>
  <c r="L370" i="1" s="1"/>
  <c r="AD381" i="1"/>
  <c r="L379" i="1"/>
  <c r="L374" i="1"/>
  <c r="L368" i="1" s="1"/>
  <c r="AD383" i="1"/>
  <c r="AD382" i="1"/>
  <c r="L380" i="1"/>
  <c r="L377" i="1"/>
  <c r="L371" i="1" s="1"/>
  <c r="J380" i="1"/>
  <c r="H375" i="1"/>
  <c r="H369" i="1" s="1"/>
  <c r="I27" i="1"/>
  <c r="F377" i="1" s="1"/>
  <c r="F371" i="1" s="1"/>
  <c r="L27" i="1"/>
  <c r="AA383" i="1" s="1"/>
  <c r="G27" i="1"/>
  <c r="D374" i="1" s="1"/>
  <c r="D368" i="1" s="1"/>
  <c r="N27" i="1"/>
  <c r="AC382" i="1" s="1"/>
  <c r="Y382" i="1"/>
  <c r="G376" i="1"/>
  <c r="G370" i="1" s="1"/>
  <c r="Y383" i="1"/>
  <c r="D378" i="1"/>
  <c r="D380" i="1"/>
  <c r="D376" i="1"/>
  <c r="D370" i="1" s="1"/>
  <c r="V381" i="1"/>
  <c r="AF382" i="1"/>
  <c r="AE382" i="1"/>
  <c r="AE383" i="1"/>
  <c r="Q292" i="1"/>
  <c r="Q282" i="1"/>
  <c r="F10" i="1"/>
  <c r="Q275" i="1"/>
  <c r="Q279" i="1"/>
  <c r="Q283" i="1"/>
  <c r="M378" i="1"/>
  <c r="Q289" i="1"/>
  <c r="Q278" i="1"/>
  <c r="Q272" i="1"/>
  <c r="Q268" i="1"/>
  <c r="Q285" i="1"/>
  <c r="Q277" i="1"/>
  <c r="Q273" i="1"/>
  <c r="Q269" i="1"/>
  <c r="Q276" i="1"/>
  <c r="Q280" i="1"/>
  <c r="Q284" i="1"/>
  <c r="Q288" i="1"/>
  <c r="F9" i="1"/>
  <c r="Q271" i="1"/>
  <c r="Q267" i="1"/>
  <c r="L17" i="1"/>
  <c r="M375" i="1"/>
  <c r="M369" i="1" s="1"/>
  <c r="M376" i="1"/>
  <c r="M370" i="1" s="1"/>
  <c r="M374" i="1"/>
  <c r="M368" i="1" s="1"/>
  <c r="M379" i="1"/>
  <c r="L378" i="1"/>
  <c r="Q281" i="1"/>
  <c r="Q290" i="1"/>
  <c r="F12" i="1"/>
  <c r="Q291" i="1"/>
  <c r="F11" i="1"/>
  <c r="J375" i="1"/>
  <c r="J369" i="1" s="1"/>
  <c r="J376" i="1"/>
  <c r="J370" i="1" s="1"/>
  <c r="AB381" i="1"/>
  <c r="W383" i="1"/>
  <c r="AC383" i="1"/>
  <c r="AB383" i="1"/>
  <c r="J374" i="1"/>
  <c r="J368" i="1" s="1"/>
  <c r="AB382" i="1"/>
  <c r="E375" i="1"/>
  <c r="E369" i="1" s="1"/>
  <c r="J379" i="1"/>
  <c r="J378" i="1"/>
  <c r="AF383" i="1"/>
  <c r="W382" i="1"/>
  <c r="BS72" i="11"/>
  <c r="EW29" i="11" s="1"/>
  <c r="J128" i="10"/>
  <c r="E134" i="24" s="1"/>
  <c r="V35" i="13"/>
  <c r="V38" i="13" s="1"/>
  <c r="CD155" i="13" s="1"/>
  <c r="E665" i="24" s="1"/>
  <c r="AQ114" i="13"/>
  <c r="AV114" i="13" s="1"/>
  <c r="CD185" i="13" s="1"/>
  <c r="X54" i="13"/>
  <c r="CD152" i="13" s="1"/>
  <c r="E651" i="24" s="1"/>
  <c r="BQ40" i="13"/>
  <c r="CD3" i="13" s="1"/>
  <c r="BH70" i="13"/>
  <c r="CD16" i="13" s="1"/>
  <c r="AV111" i="13"/>
  <c r="CD15" i="13" s="1"/>
  <c r="CD133" i="13"/>
  <c r="E553" i="24" s="1"/>
  <c r="CD25" i="13"/>
  <c r="E125" i="24" s="1"/>
  <c r="AH41" i="13"/>
  <c r="BZ8" i="13" s="1"/>
  <c r="CD8" i="13" s="1"/>
  <c r="CD29" i="13"/>
  <c r="E137" i="24" s="1"/>
  <c r="AS117" i="13"/>
  <c r="AV117" i="13" s="1"/>
  <c r="CD189" i="13" s="1"/>
  <c r="BB78" i="13"/>
  <c r="BF78" i="13" s="1"/>
  <c r="BH78" i="13" s="1"/>
  <c r="CD194" i="13" s="1"/>
  <c r="CD195" i="13" s="1"/>
  <c r="E879" i="24" s="1"/>
  <c r="BQ41" i="13"/>
  <c r="CD7" i="13" s="1"/>
  <c r="BB72" i="13"/>
  <c r="BH72" i="13" s="1"/>
  <c r="BH80" i="13" s="1"/>
  <c r="CD208" i="13" s="1"/>
  <c r="AH42" i="13"/>
  <c r="BZ12" i="13" s="1"/>
  <c r="CD12" i="13" s="1"/>
  <c r="CD13" i="13" s="1"/>
  <c r="E61" i="24" s="1"/>
  <c r="X48" i="13"/>
  <c r="CD149" i="13" s="1"/>
  <c r="E638" i="24" s="1"/>
  <c r="BD75" i="13"/>
  <c r="BH75" i="13" s="1"/>
  <c r="CD190" i="13" s="1"/>
  <c r="BZ4" i="13"/>
  <c r="CD4" i="13" s="1"/>
  <c r="AG43" i="12"/>
  <c r="CI15" i="12" s="1"/>
  <c r="CM15" i="12" s="1"/>
  <c r="AZ85" i="12"/>
  <c r="BF85" i="12" s="1"/>
  <c r="CM244" i="12" s="1"/>
  <c r="BU103" i="12"/>
  <c r="BY103" i="12" s="1"/>
  <c r="CB103" i="12" s="1"/>
  <c r="CM263" i="12" s="1"/>
  <c r="CM32" i="12"/>
  <c r="CM34" i="12" s="1"/>
  <c r="E136" i="24" s="1"/>
  <c r="BB88" i="12"/>
  <c r="BF88" i="12" s="1"/>
  <c r="CM248" i="12" s="1"/>
  <c r="AQ149" i="12"/>
  <c r="AT149" i="12" s="1"/>
  <c r="CM247" i="12" s="1"/>
  <c r="BQ69" i="12"/>
  <c r="CM13" i="12" s="1"/>
  <c r="BQ67" i="12"/>
  <c r="CM3" i="12" s="1"/>
  <c r="T55" i="11"/>
  <c r="EW274" i="11" s="1"/>
  <c r="E636" i="24" s="1"/>
  <c r="AW42" i="11"/>
  <c r="AW43" i="11"/>
  <c r="EW16" i="11" s="1"/>
  <c r="CC69" i="11"/>
  <c r="EW19" i="11" s="1"/>
  <c r="BH42" i="11"/>
  <c r="EW6" i="11" s="1"/>
  <c r="EW177" i="11"/>
  <c r="BS71" i="11"/>
  <c r="EW18" i="11" s="1"/>
  <c r="T41" i="11"/>
  <c r="S44" i="11" s="1"/>
  <c r="EW280" i="11" s="1"/>
  <c r="E663" i="24" s="1"/>
  <c r="BI73" i="11"/>
  <c r="EW356" i="11" s="1"/>
  <c r="CM42" i="11"/>
  <c r="EW9" i="11" s="1"/>
  <c r="EW61" i="11"/>
  <c r="EW63" i="11"/>
  <c r="EM70" i="11"/>
  <c r="EW23" i="11" s="1"/>
  <c r="CC68" i="11"/>
  <c r="CM44" i="11"/>
  <c r="EW31" i="11" s="1"/>
  <c r="EW244" i="11"/>
  <c r="E551" i="24" s="1"/>
  <c r="EW352" i="11"/>
  <c r="E926" i="24" s="1"/>
  <c r="BH43" i="11"/>
  <c r="EW17" i="11" s="1"/>
  <c r="EW71" i="11"/>
  <c r="E135" i="24" s="1"/>
  <c r="EM69" i="11"/>
  <c r="AM43" i="11"/>
  <c r="ES15" i="11" s="1"/>
  <c r="EW15" i="11" s="1"/>
  <c r="DG47" i="11"/>
  <c r="EW33" i="11" s="1"/>
  <c r="AM44" i="11"/>
  <c r="ES26" i="11" s="1"/>
  <c r="EW26" i="11" s="1"/>
  <c r="EW41" i="11"/>
  <c r="E85" i="24" s="1"/>
  <c r="DG46" i="11"/>
  <c r="EW22" i="11" s="1"/>
  <c r="D149" i="10"/>
  <c r="J149" i="10" s="1"/>
  <c r="J150" i="10" s="1"/>
  <c r="E925" i="24" s="1"/>
  <c r="D131" i="10"/>
  <c r="J131" i="10" s="1"/>
  <c r="D130" i="10"/>
  <c r="J130" i="10" s="1"/>
  <c r="J141" i="10"/>
  <c r="J142" i="10" s="1"/>
  <c r="E862" i="24" s="1"/>
  <c r="AR42" i="10"/>
  <c r="J39" i="10" s="1"/>
  <c r="E58" i="24" s="1"/>
  <c r="AR41" i="10"/>
  <c r="J36" i="10" s="1"/>
  <c r="E33" i="24" s="1"/>
  <c r="I43" i="9"/>
  <c r="E688" i="24" s="1"/>
  <c r="I42" i="9"/>
  <c r="E675" i="24" s="1"/>
  <c r="D145" i="10"/>
  <c r="J145" i="10" s="1"/>
  <c r="J33" i="10"/>
  <c r="E16" i="24" s="1"/>
  <c r="D144" i="10"/>
  <c r="J144" i="10" s="1"/>
  <c r="V89" i="10"/>
  <c r="Y22" i="7"/>
  <c r="CW48" i="11"/>
  <c r="EW32" i="11" s="1"/>
  <c r="EW339" i="11"/>
  <c r="E902" i="24" s="1"/>
  <c r="CW46" i="11"/>
  <c r="EW10" i="11" s="1"/>
  <c r="EW52" i="11"/>
  <c r="E109" i="24" s="1"/>
  <c r="EW226" i="11"/>
  <c r="E524" i="24" s="1"/>
  <c r="T61" i="11"/>
  <c r="EW277" i="11" s="1"/>
  <c r="E649" i="24" s="1"/>
  <c r="CW82" i="11"/>
  <c r="EW360" i="11" s="1"/>
  <c r="EW62" i="11"/>
  <c r="EW102" i="11"/>
  <c r="E224" i="24" s="1"/>
  <c r="EW7" i="11"/>
  <c r="EW11" i="11"/>
  <c r="ES344" i="11"/>
  <c r="EW344" i="11" s="1"/>
  <c r="EC84" i="11"/>
  <c r="ES368" i="11" s="1"/>
  <c r="EW368" i="11" s="1"/>
  <c r="ES4" i="11"/>
  <c r="EW4" i="11" s="1"/>
  <c r="DR88" i="11"/>
  <c r="ES367" i="11" s="1"/>
  <c r="EW367" i="11" s="1"/>
  <c r="ES343" i="11"/>
  <c r="EW343" i="11" s="1"/>
  <c r="EW60" i="11"/>
  <c r="CC113" i="11"/>
  <c r="EW358" i="11" s="1"/>
  <c r="EW341" i="11"/>
  <c r="T130" i="11"/>
  <c r="EW365" i="11" s="1"/>
  <c r="Y11" i="7"/>
  <c r="DC65" i="14"/>
  <c r="DC68" i="14" s="1"/>
  <c r="E220" i="24" s="1"/>
  <c r="AG42" i="12"/>
  <c r="CI10" i="12" s="1"/>
  <c r="CM10" i="12" s="1"/>
  <c r="BF83" i="12"/>
  <c r="CM19" i="12" s="1"/>
  <c r="CA40" i="12"/>
  <c r="CI9" i="12" s="1"/>
  <c r="CM9" i="12" s="1"/>
  <c r="W58" i="12"/>
  <c r="CM202" i="12" s="1"/>
  <c r="E650" i="24" s="1"/>
  <c r="CA41" i="12"/>
  <c r="CI14" i="12" s="1"/>
  <c r="CM14" i="12" s="1"/>
  <c r="AT144" i="12"/>
  <c r="CM18" i="12" s="1"/>
  <c r="W38" i="12"/>
  <c r="V43" i="12" s="1"/>
  <c r="CM211" i="12" s="1"/>
  <c r="E691" i="24" s="1"/>
  <c r="CM178" i="12"/>
  <c r="E552" i="24" s="1"/>
  <c r="CM30" i="12"/>
  <c r="E124" i="24" s="1"/>
  <c r="W50" i="12"/>
  <c r="CM199" i="12" s="1"/>
  <c r="E637" i="24" s="1"/>
  <c r="CM124" i="12"/>
  <c r="CM56" i="12"/>
  <c r="CM58" i="12" s="1"/>
  <c r="E210" i="24" s="1"/>
  <c r="E215" i="24" s="1"/>
  <c r="I25" i="27" s="1"/>
  <c r="CM62" i="12"/>
  <c r="CM63" i="12" s="1"/>
  <c r="E219" i="24" s="1"/>
  <c r="CI5" i="12"/>
  <c r="CM5" i="12" s="1"/>
  <c r="CM170" i="12"/>
  <c r="E525" i="24" s="1"/>
  <c r="CI4" i="12"/>
  <c r="CM4" i="12" s="1"/>
  <c r="AI53" i="14"/>
  <c r="DC214" i="14" s="1"/>
  <c r="E639" i="24" s="1"/>
  <c r="AI60" i="14"/>
  <c r="DC217" i="14" s="1"/>
  <c r="E652" i="24" s="1"/>
  <c r="AI39" i="14"/>
  <c r="AH43" i="14" s="1"/>
  <c r="DC223" i="14" s="1"/>
  <c r="I374" i="1" l="1"/>
  <c r="I368" i="1" s="1"/>
  <c r="G377" i="1"/>
  <c r="G371" i="1" s="1"/>
  <c r="G374" i="1"/>
  <c r="G368" i="1" s="1"/>
  <c r="G372" i="1" s="1"/>
  <c r="J32" i="1" s="1"/>
  <c r="J33" i="1" s="1"/>
  <c r="G375" i="1"/>
  <c r="G369" i="1" s="1"/>
  <c r="G379" i="1"/>
  <c r="G378" i="1"/>
  <c r="I377" i="1"/>
  <c r="I371" i="1" s="1"/>
  <c r="Y381" i="1"/>
  <c r="E658" i="24"/>
  <c r="I75" i="27" s="1"/>
  <c r="EW5" i="11"/>
  <c r="AW46" i="11"/>
  <c r="E145" i="24"/>
  <c r="I16" i="27" s="1"/>
  <c r="N380" i="1"/>
  <c r="K376" i="1"/>
  <c r="K370" i="1" s="1"/>
  <c r="K379" i="1"/>
  <c r="H374" i="1"/>
  <c r="H368" i="1" s="1"/>
  <c r="H376" i="1"/>
  <c r="H370" i="1" s="1"/>
  <c r="N378" i="1"/>
  <c r="AF381" i="1"/>
  <c r="H380" i="1"/>
  <c r="N375" i="1"/>
  <c r="N369" i="1" s="1"/>
  <c r="N372" i="1" s="1"/>
  <c r="Q32" i="1" s="1"/>
  <c r="Q33" i="1" s="1"/>
  <c r="AC381" i="1"/>
  <c r="K378" i="1"/>
  <c r="K375" i="1"/>
  <c r="K369" i="1" s="1"/>
  <c r="H378" i="1"/>
  <c r="N377" i="1"/>
  <c r="N371" i="1" s="1"/>
  <c r="E796" i="24"/>
  <c r="I90" i="27" s="1"/>
  <c r="N379" i="1"/>
  <c r="K380" i="1"/>
  <c r="K377" i="1"/>
  <c r="K371" i="1" s="1"/>
  <c r="K374" i="1"/>
  <c r="K368" i="1" s="1"/>
  <c r="K372" i="1" s="1"/>
  <c r="N32" i="1" s="1"/>
  <c r="N33" i="1" s="1"/>
  <c r="Z381" i="1"/>
  <c r="H379" i="1"/>
  <c r="H377" i="1"/>
  <c r="H371" i="1" s="1"/>
  <c r="Z382" i="1"/>
  <c r="N374" i="1"/>
  <c r="N368" i="1" s="1"/>
  <c r="E405" i="24"/>
  <c r="CD167" i="13"/>
  <c r="E751" i="24" s="1"/>
  <c r="E417" i="24"/>
  <c r="CD165" i="13"/>
  <c r="E763" i="24" s="1"/>
  <c r="E560" i="24"/>
  <c r="I66" i="27" s="1"/>
  <c r="E374" i="1"/>
  <c r="E368" i="1" s="1"/>
  <c r="E376" i="1"/>
  <c r="E370" i="1" s="1"/>
  <c r="E372" i="1" s="1"/>
  <c r="H32" i="1" s="1"/>
  <c r="H34" i="1" s="1"/>
  <c r="W381" i="1"/>
  <c r="D379" i="1"/>
  <c r="E680" i="24"/>
  <c r="E666" i="24"/>
  <c r="E378" i="1"/>
  <c r="E379" i="1"/>
  <c r="E377" i="1"/>
  <c r="E371" i="1" s="1"/>
  <c r="E416" i="24"/>
  <c r="CM131" i="12"/>
  <c r="E762" i="24" s="1"/>
  <c r="E404" i="24"/>
  <c r="CM126" i="12"/>
  <c r="E750" i="24" s="1"/>
  <c r="E403" i="24"/>
  <c r="EW179" i="11"/>
  <c r="E749" i="24" s="1"/>
  <c r="I380" i="1"/>
  <c r="AT151" i="12"/>
  <c r="CM267" i="12" s="1"/>
  <c r="CM243" i="12"/>
  <c r="CM245" i="12" s="1"/>
  <c r="E915" i="24" s="1"/>
  <c r="D377" i="1"/>
  <c r="D371" i="1" s="1"/>
  <c r="V383" i="1"/>
  <c r="D375" i="1"/>
  <c r="D369" i="1" s="1"/>
  <c r="V382" i="1"/>
  <c r="CM265" i="12"/>
  <c r="E903" i="24" s="1"/>
  <c r="E911" i="24" s="1"/>
  <c r="I113" i="27" s="1"/>
  <c r="X383" i="1"/>
  <c r="F378" i="1"/>
  <c r="L372" i="1"/>
  <c r="O32" i="1" s="1"/>
  <c r="O33" i="1" s="1"/>
  <c r="F28" i="8"/>
  <c r="P6" i="8"/>
  <c r="F379" i="1"/>
  <c r="P8" i="8"/>
  <c r="F45" i="8"/>
  <c r="F380" i="1"/>
  <c r="F37" i="8"/>
  <c r="P7" i="8"/>
  <c r="CM20" i="12"/>
  <c r="E86" i="24" s="1"/>
  <c r="E99" i="24"/>
  <c r="I13" i="27" s="1"/>
  <c r="M63" i="7"/>
  <c r="E859" i="24" s="1"/>
  <c r="E81" i="24"/>
  <c r="I11" i="27" s="1"/>
  <c r="Y24" i="7"/>
  <c r="F38" i="4"/>
  <c r="F37" i="4" s="1"/>
  <c r="F39" i="4" s="1"/>
  <c r="O37" i="4" s="1"/>
  <c r="K30" i="7"/>
  <c r="E30" i="24" s="1"/>
  <c r="K29" i="7"/>
  <c r="E13" i="24" s="1"/>
  <c r="K31" i="7"/>
  <c r="E55" i="24" s="1"/>
  <c r="E886" i="24"/>
  <c r="I111" i="27" s="1"/>
  <c r="E380" i="24"/>
  <c r="I44" i="27" s="1"/>
  <c r="E221" i="24"/>
  <c r="I26" i="27" s="1"/>
  <c r="E226" i="24"/>
  <c r="I27" i="27" s="1"/>
  <c r="E118" i="24"/>
  <c r="I14" i="27" s="1"/>
  <c r="E645" i="24"/>
  <c r="I74" i="27" s="1"/>
  <c r="E533" i="24"/>
  <c r="I64" i="27" s="1"/>
  <c r="AV119" i="13"/>
  <c r="CD207" i="13" s="1"/>
  <c r="CD209" i="13" s="1"/>
  <c r="E941" i="24" s="1"/>
  <c r="AA382" i="1"/>
  <c r="X382" i="1"/>
  <c r="I375" i="1"/>
  <c r="I369" i="1" s="1"/>
  <c r="H372" i="1"/>
  <c r="K32" i="1" s="1"/>
  <c r="K33" i="1" s="1"/>
  <c r="I378" i="1"/>
  <c r="F376" i="1"/>
  <c r="F370" i="1" s="1"/>
  <c r="F374" i="1"/>
  <c r="F368" i="1" s="1"/>
  <c r="I376" i="1"/>
  <c r="I370" i="1" s="1"/>
  <c r="I379" i="1"/>
  <c r="F375" i="1"/>
  <c r="F369" i="1" s="1"/>
  <c r="AA381" i="1"/>
  <c r="X381" i="1"/>
  <c r="F24" i="1"/>
  <c r="R12" i="1"/>
  <c r="F23" i="1"/>
  <c r="R11" i="1"/>
  <c r="R10" i="1"/>
  <c r="F22" i="1"/>
  <c r="M372" i="1"/>
  <c r="P32" i="1" s="1"/>
  <c r="F21" i="1"/>
  <c r="R9" i="1"/>
  <c r="J372" i="1"/>
  <c r="M32" i="1" s="1"/>
  <c r="M33" i="1" s="1"/>
  <c r="G37" i="1" s="1"/>
  <c r="I43" i="1" s="1"/>
  <c r="X16" i="7"/>
  <c r="E31" i="24" s="1"/>
  <c r="X17" i="7"/>
  <c r="E56" i="24" s="1"/>
  <c r="BS74" i="11"/>
  <c r="V40" i="13"/>
  <c r="CD161" i="13" s="1"/>
  <c r="E692" i="24" s="1"/>
  <c r="J132" i="10"/>
  <c r="E84" i="24" s="1"/>
  <c r="V39" i="13"/>
  <c r="CD158" i="13" s="1"/>
  <c r="E679" i="24" s="1"/>
  <c r="CD17" i="13"/>
  <c r="E87" i="24" s="1"/>
  <c r="CD191" i="13"/>
  <c r="E928" i="24" s="1"/>
  <c r="AH44" i="13"/>
  <c r="CD9" i="13"/>
  <c r="E36" i="24" s="1"/>
  <c r="BQ44" i="13"/>
  <c r="CD186" i="13"/>
  <c r="CD187" i="13" s="1"/>
  <c r="E916" i="24" s="1"/>
  <c r="CD5" i="13"/>
  <c r="E19" i="24" s="1"/>
  <c r="BF93" i="12"/>
  <c r="CM268" i="12" s="1"/>
  <c r="CM249" i="12"/>
  <c r="E927" i="24" s="1"/>
  <c r="CM11" i="12"/>
  <c r="E35" i="24" s="1"/>
  <c r="BQ71" i="12"/>
  <c r="CM16" i="12"/>
  <c r="E60" i="24" s="1"/>
  <c r="AM46" i="11"/>
  <c r="S46" i="11"/>
  <c r="EW286" i="11" s="1"/>
  <c r="E690" i="24" s="1"/>
  <c r="S45" i="11"/>
  <c r="EW283" i="11" s="1"/>
  <c r="E677" i="24" s="1"/>
  <c r="CC72" i="11"/>
  <c r="EW363" i="11"/>
  <c r="E863" i="24" s="1"/>
  <c r="EW8" i="11"/>
  <c r="EM73" i="11"/>
  <c r="EW24" i="11"/>
  <c r="E34" i="24" s="1"/>
  <c r="CM46" i="11"/>
  <c r="DG49" i="11"/>
  <c r="BH46" i="11"/>
  <c r="EW35" i="11"/>
  <c r="E59" i="24" s="1"/>
  <c r="EW12" i="11"/>
  <c r="CW50" i="11"/>
  <c r="D157" i="10"/>
  <c r="J157" i="10" s="1"/>
  <c r="D156" i="10"/>
  <c r="J156" i="10" s="1"/>
  <c r="J146" i="10"/>
  <c r="E913" i="24" s="1"/>
  <c r="AR44" i="10"/>
  <c r="I45" i="9"/>
  <c r="EW369" i="11"/>
  <c r="E939" i="24" s="1"/>
  <c r="EW345" i="11"/>
  <c r="E914" i="24" s="1"/>
  <c r="EW65" i="11"/>
  <c r="E123" i="24" s="1"/>
  <c r="X15" i="7"/>
  <c r="E14" i="24" s="1"/>
  <c r="AG45" i="12"/>
  <c r="V42" i="12"/>
  <c r="CM208" i="12" s="1"/>
  <c r="E678" i="24" s="1"/>
  <c r="V41" i="12"/>
  <c r="CM205" i="12" s="1"/>
  <c r="E664" i="24" s="1"/>
  <c r="CM6" i="12"/>
  <c r="E18" i="24" s="1"/>
  <c r="CA43" i="12"/>
  <c r="AH42" i="14"/>
  <c r="DC220" i="14" s="1"/>
  <c r="AH44" i="14"/>
  <c r="DC226" i="14" s="1"/>
  <c r="E693" i="24" s="1"/>
  <c r="O35" i="1" l="1"/>
  <c r="O34" i="1"/>
  <c r="E770" i="24"/>
  <c r="I86" i="27" s="1"/>
  <c r="E424" i="24"/>
  <c r="I49" i="27" s="1"/>
  <c r="E758" i="24"/>
  <c r="I85" i="27" s="1"/>
  <c r="Q35" i="1"/>
  <c r="Q34" i="1"/>
  <c r="E412" i="24"/>
  <c r="I48" i="27" s="1"/>
  <c r="E73" i="24"/>
  <c r="E75" i="24" s="1"/>
  <c r="I10" i="27" s="1"/>
  <c r="N34" i="1"/>
  <c r="N35" i="1" s="1"/>
  <c r="J34" i="1"/>
  <c r="J35" i="1" s="1"/>
  <c r="D372" i="1"/>
  <c r="G32" i="1" s="1"/>
  <c r="G33" i="1" s="1"/>
  <c r="CM269" i="12"/>
  <c r="E940" i="24" s="1"/>
  <c r="O12" i="8"/>
  <c r="I372" i="1"/>
  <c r="L32" i="1" s="1"/>
  <c r="L34" i="1" s="1"/>
  <c r="L35" i="1" s="1"/>
  <c r="F372" i="1"/>
  <c r="I32" i="1" s="1"/>
  <c r="I34" i="1" s="1"/>
  <c r="O11" i="8"/>
  <c r="F27" i="1"/>
  <c r="C379" i="1" s="1"/>
  <c r="G35" i="1"/>
  <c r="EW13" i="11"/>
  <c r="E17" i="24" s="1"/>
  <c r="F40" i="4"/>
  <c r="F41" i="4"/>
  <c r="D41" i="4" s="1"/>
  <c r="K32" i="7"/>
  <c r="E923" i="24"/>
  <c r="I114" i="27" s="1"/>
  <c r="E935" i="24"/>
  <c r="I115" i="27" s="1"/>
  <c r="E872" i="24"/>
  <c r="I110" i="27" s="1"/>
  <c r="E672" i="24"/>
  <c r="I76" i="27" s="1"/>
  <c r="E132" i="24"/>
  <c r="I15" i="27" s="1"/>
  <c r="E94" i="24"/>
  <c r="I12" i="27" s="1"/>
  <c r="E699" i="24"/>
  <c r="I78" i="27" s="1"/>
  <c r="E69" i="24"/>
  <c r="I9" i="27" s="1"/>
  <c r="E44" i="24"/>
  <c r="I8" i="27" s="1"/>
  <c r="E686" i="24"/>
  <c r="I77" i="27" s="1"/>
  <c r="K34" i="1"/>
  <c r="K35" i="1" s="1"/>
  <c r="M34" i="1"/>
  <c r="M35" i="1" s="1"/>
  <c r="C374" i="1"/>
  <c r="C368" i="1" s="1"/>
  <c r="U383" i="1"/>
  <c r="U382" i="1"/>
  <c r="C378" i="1"/>
  <c r="C377" i="1"/>
  <c r="C371" i="1" s="1"/>
  <c r="C376" i="1"/>
  <c r="C370" i="1" s="1"/>
  <c r="P35" i="1"/>
  <c r="P33" i="1"/>
  <c r="P34" i="1"/>
  <c r="H35" i="1"/>
  <c r="H33" i="1"/>
  <c r="S48" i="11"/>
  <c r="V42" i="13"/>
  <c r="J158" i="10"/>
  <c r="E938" i="24" s="1"/>
  <c r="V44" i="12"/>
  <c r="X18" i="7"/>
  <c r="AH46" i="14"/>
  <c r="O13" i="8" l="1"/>
  <c r="C375" i="1"/>
  <c r="C369" i="1" s="1"/>
  <c r="C372" i="1" s="1"/>
  <c r="F32" i="1" s="1"/>
  <c r="U381" i="1"/>
  <c r="C380" i="1"/>
  <c r="I35" i="1"/>
  <c r="L33" i="1"/>
  <c r="S33" i="1" s="1"/>
  <c r="G45" i="1" s="1"/>
  <c r="G34" i="1"/>
  <c r="S35" i="1"/>
  <c r="J17" i="7"/>
  <c r="O27" i="8"/>
  <c r="I33" i="1"/>
  <c r="E27" i="24"/>
  <c r="I7" i="27" s="1"/>
  <c r="D42" i="4"/>
  <c r="D40" i="4"/>
  <c r="E948" i="24"/>
  <c r="I116" i="27" s="1"/>
  <c r="G48" i="1"/>
  <c r="G47" i="1" l="1"/>
  <c r="G51" i="1" s="1"/>
  <c r="G52" i="1" s="1"/>
  <c r="K20" i="7"/>
  <c r="E4" i="24" s="1"/>
  <c r="I4" i="27" s="1"/>
  <c r="K21" i="7"/>
  <c r="K22" i="7"/>
  <c r="F33" i="1"/>
  <c r="F35" i="1"/>
  <c r="F34" i="1"/>
  <c r="E205" i="24"/>
  <c r="I24" i="27" s="1"/>
  <c r="E10" i="24" l="1"/>
  <c r="I6" i="27" s="1"/>
  <c r="E7" i="24"/>
  <c r="I5" i="27" s="1"/>
  <c r="K23" i="7"/>
</calcChain>
</file>

<file path=xl/sharedStrings.xml><?xml version="1.0" encoding="utf-8"?>
<sst xmlns="http://schemas.openxmlformats.org/spreadsheetml/2006/main" count="18057" uniqueCount="1565">
  <si>
    <t>=</t>
  </si>
  <si>
    <t>Ton</t>
  </si>
  <si>
    <t>a</t>
  </si>
  <si>
    <t>mt.</t>
  </si>
  <si>
    <t>b</t>
  </si>
  <si>
    <t xml:space="preserve">    =</t>
  </si>
  <si>
    <t>+</t>
  </si>
  <si>
    <t xml:space="preserve">   =</t>
  </si>
  <si>
    <t>m²</t>
  </si>
  <si>
    <t>L</t>
  </si>
  <si>
    <t>Hat uzunluğu</t>
  </si>
  <si>
    <t>:</t>
  </si>
  <si>
    <t>m</t>
  </si>
  <si>
    <t>K1</t>
  </si>
  <si>
    <t>Su alış kotu</t>
  </si>
  <si>
    <t>K2</t>
  </si>
  <si>
    <t>Su çıkış kotu</t>
  </si>
  <si>
    <t>Ds</t>
  </si>
  <si>
    <t>Dinamik seviye</t>
  </si>
  <si>
    <t>Q</t>
  </si>
  <si>
    <t>Pompaj debisi</t>
  </si>
  <si>
    <t>lt/sn</t>
  </si>
  <si>
    <t>Pr</t>
  </si>
  <si>
    <t>Pompa randımanı</t>
  </si>
  <si>
    <t>Mr</t>
  </si>
  <si>
    <t>Motor randımanı</t>
  </si>
  <si>
    <t>D1</t>
  </si>
  <si>
    <t>Emme borusu çapı</t>
  </si>
  <si>
    <t>D2</t>
  </si>
  <si>
    <t>Basma borusu çapı</t>
  </si>
  <si>
    <t>Ed</t>
  </si>
  <si>
    <t>Emme borusu dirsek sayısı</t>
  </si>
  <si>
    <t>adet</t>
  </si>
  <si>
    <t>Eb</t>
  </si>
  <si>
    <t>Basma borusu dirsek sayısı</t>
  </si>
  <si>
    <t>EL</t>
  </si>
  <si>
    <t>Emme borusu uzunluğu</t>
  </si>
  <si>
    <t>K</t>
  </si>
  <si>
    <t>Sürtünme katsayısı</t>
  </si>
  <si>
    <t>V1</t>
  </si>
  <si>
    <t>Emmede su hızı</t>
  </si>
  <si>
    <t>4*Q/(pi*D1²)</t>
  </si>
  <si>
    <t>m/sn</t>
  </si>
  <si>
    <t>V2</t>
  </si>
  <si>
    <t>Terfide su hızı</t>
  </si>
  <si>
    <t>4*Q/( pi*D2²)</t>
  </si>
  <si>
    <t>hfe</t>
  </si>
  <si>
    <t>Emmede yük kaybı</t>
  </si>
  <si>
    <t>hfb</t>
  </si>
  <si>
    <t>Terfide yük kaybı</t>
  </si>
  <si>
    <t>hft</t>
  </si>
  <si>
    <t>toplam yük kaybı</t>
  </si>
  <si>
    <t>HM</t>
  </si>
  <si>
    <t>Manometrik yükseklik</t>
  </si>
  <si>
    <t>NKW</t>
  </si>
  <si>
    <t>Motor gücü</t>
  </si>
  <si>
    <t>KW/h</t>
  </si>
  <si>
    <t>Pi k</t>
  </si>
  <si>
    <t>Piezometre başlangıç kotu</t>
  </si>
  <si>
    <t xml:space="preserve">          KOÇ DARBESİ HESABI</t>
  </si>
  <si>
    <t>Terfi hattı boru cinsi</t>
  </si>
  <si>
    <t>PVC</t>
  </si>
  <si>
    <t>Boru et kalınlığı</t>
  </si>
  <si>
    <t>mm</t>
  </si>
  <si>
    <t>S</t>
  </si>
  <si>
    <t>k</t>
  </si>
  <si>
    <t>Ho*</t>
  </si>
  <si>
    <t>çalışma basıncı Hm+10</t>
  </si>
  <si>
    <t>mss</t>
  </si>
  <si>
    <t>P. işletme</t>
  </si>
  <si>
    <t>Terfi borusu işletme basıncı</t>
  </si>
  <si>
    <t>ÇELİK</t>
  </si>
  <si>
    <t>Pmax</t>
  </si>
  <si>
    <t>(P.işl*S)-25</t>
  </si>
  <si>
    <t>AÇB</t>
  </si>
  <si>
    <t>Dalga hızı</t>
  </si>
  <si>
    <t>T</t>
  </si>
  <si>
    <t>Salınım zamanı</t>
  </si>
  <si>
    <t>sn</t>
  </si>
  <si>
    <t>Tp</t>
  </si>
  <si>
    <t>Suyun gidip gelme zamanı</t>
  </si>
  <si>
    <t>C</t>
  </si>
  <si>
    <t>h</t>
  </si>
  <si>
    <t>İlave su yükü</t>
  </si>
  <si>
    <t>a*V/g*Ho*</t>
  </si>
  <si>
    <t>Dh</t>
  </si>
  <si>
    <t>Ho*x(h-1)</t>
  </si>
  <si>
    <t>"uygundur"</t>
  </si>
  <si>
    <t xml:space="preserve">süprasyon </t>
  </si>
  <si>
    <t>Ho*+Dh</t>
  </si>
  <si>
    <t>"var"</t>
  </si>
  <si>
    <t>deprasyon</t>
  </si>
  <si>
    <t>tehlikesi</t>
  </si>
  <si>
    <t>Ho*-Dh</t>
  </si>
  <si>
    <t>seçilen boru darbe basıncı yönünden</t>
  </si>
  <si>
    <t>ÖNEMLİ</t>
  </si>
  <si>
    <t>1-PROJE ADINI YAZINIZ</t>
  </si>
  <si>
    <t>(1-2 . Satır sarı hücreler)</t>
  </si>
  <si>
    <t>BİTKİ SU TÜKETİM HESAPLARI VE SULAMA KATSAYISININ TESBİTİ TABLOSU</t>
  </si>
  <si>
    <t>2-İstasyon adını yazınız  (H4 Hücresi)</t>
  </si>
  <si>
    <t>l</t>
  </si>
  <si>
    <t>İSTASYON ADI         =</t>
  </si>
  <si>
    <r>
      <t xml:space="preserve">(Merkez,Çine,Kuşadası,Nazilli,Söke, </t>
    </r>
    <r>
      <rPr>
        <i/>
        <sz val="8"/>
        <rFont val="Arial"/>
        <family val="2"/>
        <charset val="162"/>
      </rPr>
      <t>geçirgenliği çok yüksek ise Buharkent)</t>
    </r>
  </si>
  <si>
    <t>3-Tablo 3 den Analiz yapmak istediğiniz bitkinin karşısındaki numaraları seçerek tablo 1 de sadece sarı hücrelere numaraları sırasıyla yazınız (A9-A21)</t>
  </si>
  <si>
    <r>
      <t xml:space="preserve">o </t>
    </r>
    <r>
      <rPr>
        <b/>
        <sz val="10"/>
        <color indexed="10"/>
        <rFont val="Arial"/>
        <family val="2"/>
        <charset val="162"/>
      </rPr>
      <t>3</t>
    </r>
  </si>
  <si>
    <t>Tablo 1</t>
  </si>
  <si>
    <t>4-Tablo 2 de Etkili kök derinliği (D25-D36 sarı boyalı hücrelereYazınız),Aynı tabloda Ekiliş yüzde alanını  (C25-C36 Yazınız)</t>
  </si>
  <si>
    <t>s</t>
  </si>
  <si>
    <t>Ocak</t>
  </si>
  <si>
    <t>Şubat</t>
  </si>
  <si>
    <t>Mart</t>
  </si>
  <si>
    <t>Nisan</t>
  </si>
  <si>
    <t>Mayıs</t>
  </si>
  <si>
    <t>Haziran</t>
  </si>
  <si>
    <t>Temmuz</t>
  </si>
  <si>
    <t>Ağustos</t>
  </si>
  <si>
    <t>Eylül</t>
  </si>
  <si>
    <t>Ekim</t>
  </si>
  <si>
    <t>Kasım</t>
  </si>
  <si>
    <t>Aralık</t>
  </si>
  <si>
    <t>5-Su Nakil ve su uygulama randımanını yazınız (D45-D46)</t>
  </si>
  <si>
    <t>e</t>
  </si>
  <si>
    <t>AYLIK DÜŞEN YAĞIŞLAR</t>
  </si>
  <si>
    <t>6-Sulamada devamlı kullanılacak suyun debisini yazınız (G49) (göletse yazmayınız)</t>
  </si>
  <si>
    <t>ç</t>
  </si>
  <si>
    <t>AYLIK BİTKİ SU İHTİYAÇLARI U=mm</t>
  </si>
  <si>
    <t>7-Aylık sulma gün sayısını ve günlük sulama süresini yazınız (G52-G53)</t>
  </si>
  <si>
    <t>Çıktı isteyiniz</t>
  </si>
  <si>
    <t>Ö.Sinan ŞENOCAK</t>
  </si>
  <si>
    <t>Tablo 2</t>
  </si>
  <si>
    <t>ETKİLİ YAĞIŞ HESAP TABLOSU     ( Re X %ALAN X c)=mm</t>
  </si>
  <si>
    <t>% Alan</t>
  </si>
  <si>
    <t xml:space="preserve">Net uyg derinliği </t>
  </si>
  <si>
    <r>
      <t xml:space="preserve">Derinlik katsayısı </t>
    </r>
    <r>
      <rPr>
        <b/>
        <sz val="8"/>
        <rFont val="Arial"/>
        <family val="2"/>
        <charset val="162"/>
      </rPr>
      <t xml:space="preserve">C  </t>
    </r>
  </si>
  <si>
    <t>Toplam bitki su ihtiyacı     U=mm</t>
  </si>
  <si>
    <t>Etkili yağış   Re=mm</t>
  </si>
  <si>
    <t>Aylık su ihtiyacı  mm</t>
  </si>
  <si>
    <t>Su uygulama randımanı  %</t>
  </si>
  <si>
    <t xml:space="preserve">Su nakil randımanı % </t>
  </si>
  <si>
    <t>SİSTEM KAPALI SİSTEM OLARAK PLANLANMIŞTIR.</t>
  </si>
  <si>
    <t>Su ihtiyacının en fazla olduğu ay</t>
  </si>
  <si>
    <t>Kaynağın debisi</t>
  </si>
  <si>
    <t>Lt/s</t>
  </si>
  <si>
    <t>(sulama kaynağı belli olan işler)</t>
  </si>
  <si>
    <t>SULAMA  MODÜLÜ:</t>
  </si>
  <si>
    <t>Aylık gün sayısı</t>
  </si>
  <si>
    <t>Gün</t>
  </si>
  <si>
    <t>Günlük sulama müddeti</t>
  </si>
  <si>
    <t>Saat</t>
  </si>
  <si>
    <t>Suyun debisi</t>
  </si>
  <si>
    <t xml:space="preserve">Blok alanına göre </t>
  </si>
  <si>
    <t xml:space="preserve">Sulama  modülü </t>
  </si>
  <si>
    <t>(U-Re) 10000</t>
  </si>
  <si>
    <t xml:space="preserve">        =</t>
  </si>
  <si>
    <t>Lt/ s / ha</t>
  </si>
  <si>
    <t>3600xTx t</t>
  </si>
  <si>
    <t>dekar</t>
  </si>
  <si>
    <t xml:space="preserve">                (</t>
  </si>
  <si>
    <t xml:space="preserve">      x</t>
  </si>
  <si>
    <t>) / (3600x</t>
  </si>
  <si>
    <t xml:space="preserve">     x</t>
  </si>
  <si>
    <t>)</t>
  </si>
  <si>
    <t>Toplam sulama alanı</t>
  </si>
  <si>
    <t>Yıllık su ihtiyacı</t>
  </si>
  <si>
    <t>mm/yıl</t>
  </si>
  <si>
    <t xml:space="preserve">En fazla su ihtiyacı </t>
  </si>
  <si>
    <t>mm/ay</t>
  </si>
  <si>
    <t>Dekara ekilen zeytin sayısı</t>
  </si>
  <si>
    <t>adet/dekar</t>
  </si>
  <si>
    <t>Gölet faydalı hacmi</t>
  </si>
  <si>
    <r>
      <t>m</t>
    </r>
    <r>
      <rPr>
        <vertAlign val="superscript"/>
        <sz val="8"/>
        <rFont val="Arial"/>
        <family val="2"/>
        <charset val="162"/>
      </rPr>
      <t>3</t>
    </r>
  </si>
  <si>
    <t>Toplam sulanan alan</t>
  </si>
  <si>
    <t>Dekar</t>
  </si>
  <si>
    <t>Ana Kanal Debisi</t>
  </si>
  <si>
    <t>lt/s</t>
  </si>
  <si>
    <t>Ziraat Yüksek Mühendisi</t>
  </si>
  <si>
    <t>BU TABLODA N EKİLECEK OLAN BİTKİ DESENLERİNİN KARŞISINDAKİ NUMARALARI SEÇİP BİRİNCİ TABLODA YAZINIZ</t>
  </si>
  <si>
    <t>Merkez</t>
  </si>
  <si>
    <t>Yonca</t>
  </si>
  <si>
    <t>Ayçiçeği</t>
  </si>
  <si>
    <t>Narenciye</t>
  </si>
  <si>
    <t>Sorgum</t>
  </si>
  <si>
    <t>Pamuk</t>
  </si>
  <si>
    <t>Bağ</t>
  </si>
  <si>
    <t>Şeftali</t>
  </si>
  <si>
    <t>Yerfıstığı</t>
  </si>
  <si>
    <t>Patates</t>
  </si>
  <si>
    <t>Patates (2. Ürün)</t>
  </si>
  <si>
    <t>Mısır</t>
  </si>
  <si>
    <t>Mısır (2.Ürün)</t>
  </si>
  <si>
    <t>Susam</t>
  </si>
  <si>
    <t>Susam (2. Ürün</t>
  </si>
  <si>
    <t>Sebze</t>
  </si>
  <si>
    <t>Dursunbey</t>
  </si>
  <si>
    <t>Taze  fasulye</t>
  </si>
  <si>
    <t>Hıyar</t>
  </si>
  <si>
    <t>Kavun-Karpuz</t>
  </si>
  <si>
    <t>Buğday</t>
  </si>
  <si>
    <t>Arpa</t>
  </si>
  <si>
    <t>Zeytin</t>
  </si>
  <si>
    <t>Nar</t>
  </si>
  <si>
    <t>Elma</t>
  </si>
  <si>
    <t>Kiraz</t>
  </si>
  <si>
    <t>İncir</t>
  </si>
  <si>
    <t>Çine</t>
  </si>
  <si>
    <t>Nazilli</t>
  </si>
  <si>
    <t>Kuşadası</t>
  </si>
  <si>
    <t>Söke</t>
  </si>
  <si>
    <t>Buharkent</t>
  </si>
  <si>
    <t>NO</t>
  </si>
  <si>
    <t>BUHARKENT</t>
  </si>
  <si>
    <t>seç</t>
  </si>
  <si>
    <t>y=0,5556*x+4,1667</t>
  </si>
  <si>
    <t>0,0032*x2+0,58*x+21</t>
  </si>
  <si>
    <t>y= -0,0005*X2+0,6562*x+2,6447</t>
  </si>
  <si>
    <t>0,0029*x2+1,4614*x-3,2411</t>
  </si>
  <si>
    <t>y=-0,0008*x2+0,759*x+0,1717</t>
  </si>
  <si>
    <t>0,004*x2+1,1708+2,4152</t>
  </si>
  <si>
    <t>y=-0,0009*x2+,8216*x-1,0849</t>
  </si>
  <si>
    <t>0,0042*x2+1,006*x+5,8974</t>
  </si>
  <si>
    <t>y=-0,0007*x2+,8077*x+0,6131</t>
  </si>
  <si>
    <t>0,0027*x2+1,1282*x+1,5583</t>
  </si>
  <si>
    <t>y=-0,0006*x2+0,8244*x+1,2581</t>
  </si>
  <si>
    <t>0,0028*x2+1,0049*x+3,9931</t>
  </si>
  <si>
    <t>y=-0,0011*x2+0,9687*x-2,211</t>
  </si>
  <si>
    <t>0,004*x2+0,7199*x+10,875</t>
  </si>
  <si>
    <t>y=-0,0008*x2+0,9528*x-0,9184</t>
  </si>
  <si>
    <t>,0016*x2+0,9861*x+0,5756</t>
  </si>
  <si>
    <t>y=-0,0012*x2+1,098*x-1,9111</t>
  </si>
  <si>
    <t>0,0019*x2+0,8219*x+4,0709</t>
  </si>
  <si>
    <t>Yer Fıstığı</t>
  </si>
  <si>
    <t>Mısır(2.Ürün)</t>
  </si>
  <si>
    <t>Patates (2.Ürün)</t>
  </si>
  <si>
    <t>Susam(2.Ürün)</t>
  </si>
  <si>
    <t>Sebze (Dursunbey)</t>
  </si>
  <si>
    <t>İncir (Şeftali haziran 15)</t>
  </si>
  <si>
    <t>merkez</t>
  </si>
  <si>
    <t>İnci ÜNSAL</t>
  </si>
  <si>
    <t>(iç çap)</t>
  </si>
  <si>
    <t>PE boru için</t>
  </si>
  <si>
    <t>PE</t>
  </si>
  <si>
    <t>KOÇARLI ESENTEPE TERFİ HATTI</t>
  </si>
  <si>
    <t>r=</t>
  </si>
  <si>
    <t>B</t>
  </si>
  <si>
    <t xml:space="preserve"> </t>
  </si>
  <si>
    <t>m.</t>
  </si>
  <si>
    <t>m2</t>
  </si>
  <si>
    <t>x</t>
  </si>
  <si>
    <t>c</t>
  </si>
  <si>
    <t>A</t>
  </si>
  <si>
    <t>Yoğunluk</t>
  </si>
  <si>
    <t>Ø</t>
  </si>
  <si>
    <t>Pas payı</t>
  </si>
  <si>
    <t>cm</t>
  </si>
  <si>
    <t>h=</t>
  </si>
  <si>
    <t>c=</t>
  </si>
  <si>
    <t>Sayısı</t>
  </si>
  <si>
    <t>ÜST GÖRÜNÜŞ (Ölçeksiz)</t>
  </si>
  <si>
    <t>Adet</t>
  </si>
  <si>
    <t>Kısa kenar</t>
  </si>
  <si>
    <t>Ad.</t>
  </si>
  <si>
    <t>kg</t>
  </si>
  <si>
    <t>Demir çapı 1 =</t>
  </si>
  <si>
    <t>kg/m</t>
  </si>
  <si>
    <t>Demir çapı 2=</t>
  </si>
  <si>
    <t>Uzun kenar</t>
  </si>
  <si>
    <t>TOPLAM :</t>
  </si>
  <si>
    <t xml:space="preserve">HAVUZ ÇIKIŞ RÖGARI METRAJI </t>
  </si>
  <si>
    <t>Havuz eni (B)</t>
  </si>
  <si>
    <t>Rogar iç genişliği (d)</t>
  </si>
  <si>
    <t>Havuz boyu (A)</t>
  </si>
  <si>
    <t>Rogar iç uzunluğu (e)</t>
  </si>
  <si>
    <t>Rogar iç derinliği (hr)</t>
  </si>
  <si>
    <t>Rogar yan duvar et kalınlığı (c)</t>
  </si>
  <si>
    <t>Rogar taban et kalınlığı (k)</t>
  </si>
  <si>
    <t>Çalışma Payı (kzg)</t>
  </si>
  <si>
    <t>Uzun duvar iç papuç genişliği (a)</t>
  </si>
  <si>
    <t xml:space="preserve">1- </t>
  </si>
  <si>
    <t>Makina İle Geniş Derin Kazı Yapılması</t>
  </si>
  <si>
    <t>Kısa duvar dış papuç genişliği (b')</t>
  </si>
  <si>
    <r>
      <t>m</t>
    </r>
    <r>
      <rPr>
        <vertAlign val="superscript"/>
        <sz val="9"/>
        <rFont val="Arial"/>
        <family val="2"/>
        <charset val="162"/>
      </rPr>
      <t>3</t>
    </r>
  </si>
  <si>
    <t>Kısa duvar iç papuç genişliği (a')</t>
  </si>
  <si>
    <t xml:space="preserve">    KLAS DURUMU</t>
  </si>
  <si>
    <t>Çalışma payı (kzg)</t>
  </si>
  <si>
    <t xml:space="preserve">    Poz No </t>
  </si>
  <si>
    <t>Yapılan işin cinsi</t>
  </si>
  <si>
    <t>%</t>
  </si>
  <si>
    <t>Miktarı</t>
  </si>
  <si>
    <t xml:space="preserve">    Mak..İle her der. gen.der.yum.sert top.kaz.</t>
  </si>
  <si>
    <t xml:space="preserve">    Mak..İle her.der.gen der. Yum.sert küs.kaz.</t>
  </si>
  <si>
    <t>Mak. İle  Pat. Kul.madan gen der. Yum. kaya.kaz.</t>
  </si>
  <si>
    <t>1-</t>
  </si>
  <si>
    <t xml:space="preserve">Makina İle Serbest Kazı Yapılması </t>
  </si>
  <si>
    <r>
      <t>m</t>
    </r>
    <r>
      <rPr>
        <b/>
        <vertAlign val="superscript"/>
        <sz val="9"/>
        <rFont val="Arial"/>
        <family val="2"/>
        <charset val="162"/>
      </rPr>
      <t>3</t>
    </r>
  </si>
  <si>
    <t xml:space="preserve">2- </t>
  </si>
  <si>
    <t>Taban</t>
  </si>
  <si>
    <t>Yanlar</t>
  </si>
  <si>
    <t xml:space="preserve">3- </t>
  </si>
  <si>
    <t>Dış Kalıp</t>
  </si>
  <si>
    <t>2-</t>
  </si>
  <si>
    <t>Makina İle Geniş Derin Kazı Yapılması (Temelde)</t>
  </si>
  <si>
    <t>İç Kalıp</t>
  </si>
  <si>
    <t>Mak..İle her der. gen.der.yum.sert top.kaz.</t>
  </si>
  <si>
    <t>4-</t>
  </si>
  <si>
    <t>Mak..İle her.der.gen der. Yum.sert küs.kaz.</t>
  </si>
  <si>
    <t>5-</t>
  </si>
  <si>
    <t>3-</t>
  </si>
  <si>
    <t>6-</t>
  </si>
  <si>
    <t>(</t>
  </si>
  <si>
    <t>7-</t>
  </si>
  <si>
    <t>Ad</t>
  </si>
  <si>
    <t>8-</t>
  </si>
  <si>
    <t>Not : Kapak ağırlıkları tatbikatta tartı tutanağı ile tesbit edilecektir.</t>
  </si>
  <si>
    <t>1 adet</t>
  </si>
  <si>
    <t>9-</t>
  </si>
  <si>
    <t>Rögar kapağında</t>
  </si>
  <si>
    <t xml:space="preserve">    a ) Duvar Dışlarında</t>
  </si>
  <si>
    <t xml:space="preserve">       (</t>
  </si>
  <si>
    <t xml:space="preserve"> ) x 2</t>
  </si>
  <si>
    <t>10-</t>
  </si>
  <si>
    <t xml:space="preserve">    b ) Duvar içlerinde</t>
  </si>
  <si>
    <t xml:space="preserve">    c ) Temelde</t>
  </si>
  <si>
    <t>Dış kalıp</t>
  </si>
  <si>
    <t>Demir metrajından</t>
  </si>
  <si>
    <t xml:space="preserve">    HAVUZ METRAJI  (20,00 x 15,00 x 1,80 m)</t>
  </si>
  <si>
    <t>ENKESİT YÖNTEMİYLE KAZI HACMİ</t>
  </si>
  <si>
    <t>Serbest kazı kotu=</t>
  </si>
  <si>
    <t>Temel taban kotu=</t>
  </si>
  <si>
    <t>A-A KESİTİ</t>
  </si>
  <si>
    <t>F1</t>
  </si>
  <si>
    <t>F2</t>
  </si>
  <si>
    <t>F3</t>
  </si>
  <si>
    <t>F1=</t>
  </si>
  <si>
    <r>
      <t>m</t>
    </r>
    <r>
      <rPr>
        <vertAlign val="superscript"/>
        <sz val="11"/>
        <color theme="1"/>
        <rFont val="Calibri"/>
        <family val="2"/>
        <charset val="162"/>
        <scheme val="minor"/>
      </rPr>
      <t>2</t>
    </r>
  </si>
  <si>
    <t>F2=</t>
  </si>
  <si>
    <t>F3=</t>
  </si>
  <si>
    <t>B-B KESİTİ</t>
  </si>
  <si>
    <t>C-C KESİTİ</t>
  </si>
  <si>
    <t>KESİT ADI</t>
  </si>
  <si>
    <r>
      <t>SERBEST KAZI ALANI (m</t>
    </r>
    <r>
      <rPr>
        <vertAlign val="superscript"/>
        <sz val="11"/>
        <color theme="1"/>
        <rFont val="Calibri"/>
        <family val="2"/>
        <charset val="162"/>
        <scheme val="minor"/>
      </rPr>
      <t>2</t>
    </r>
    <r>
      <rPr>
        <sz val="11"/>
        <color theme="1"/>
        <rFont val="Calibri"/>
        <family val="2"/>
        <charset val="162"/>
        <scheme val="minor"/>
      </rPr>
      <t>)</t>
    </r>
  </si>
  <si>
    <t>A-A</t>
  </si>
  <si>
    <t>B-B</t>
  </si>
  <si>
    <t>C-C</t>
  </si>
  <si>
    <r>
      <t>V</t>
    </r>
    <r>
      <rPr>
        <vertAlign val="subscript"/>
        <sz val="11"/>
        <color theme="1"/>
        <rFont val="Calibri"/>
        <family val="2"/>
        <charset val="162"/>
        <scheme val="minor"/>
      </rPr>
      <t xml:space="preserve">A-B </t>
    </r>
    <r>
      <rPr>
        <sz val="11"/>
        <color theme="1"/>
        <rFont val="Calibri"/>
        <family val="2"/>
        <charset val="162"/>
        <scheme val="minor"/>
      </rPr>
      <t>=</t>
    </r>
  </si>
  <si>
    <r>
      <t>m</t>
    </r>
    <r>
      <rPr>
        <vertAlign val="superscript"/>
        <sz val="11"/>
        <color theme="1"/>
        <rFont val="Calibri"/>
        <family val="2"/>
        <charset val="162"/>
        <scheme val="minor"/>
      </rPr>
      <t>3</t>
    </r>
  </si>
  <si>
    <r>
      <t>V</t>
    </r>
    <r>
      <rPr>
        <vertAlign val="subscript"/>
        <sz val="11"/>
        <color theme="1"/>
        <rFont val="Calibri"/>
        <family val="2"/>
        <charset val="162"/>
        <scheme val="minor"/>
      </rPr>
      <t xml:space="preserve">B-C </t>
    </r>
    <r>
      <rPr>
        <sz val="11"/>
        <color theme="1"/>
        <rFont val="Calibri"/>
        <family val="2"/>
        <charset val="162"/>
        <scheme val="minor"/>
      </rPr>
      <t>=</t>
    </r>
  </si>
  <si>
    <r>
      <t>m</t>
    </r>
    <r>
      <rPr>
        <b/>
        <vertAlign val="superscript"/>
        <sz val="11"/>
        <color theme="1"/>
        <rFont val="Calibri"/>
        <family val="2"/>
        <charset val="162"/>
        <scheme val="minor"/>
      </rPr>
      <t>3</t>
    </r>
  </si>
  <si>
    <r>
      <t>V</t>
    </r>
    <r>
      <rPr>
        <b/>
        <vertAlign val="subscript"/>
        <sz val="11"/>
        <color theme="1"/>
        <rFont val="Calibri"/>
        <family val="2"/>
        <charset val="162"/>
        <scheme val="minor"/>
      </rPr>
      <t>TOP.SER.KAZ.</t>
    </r>
    <r>
      <rPr>
        <b/>
        <sz val="11"/>
        <color theme="1"/>
        <rFont val="Calibri"/>
        <family val="2"/>
        <charset val="162"/>
        <scheme val="minor"/>
      </rPr>
      <t xml:space="preserve"> =</t>
    </r>
  </si>
  <si>
    <r>
      <t>DERİN KAZI ALANI (m</t>
    </r>
    <r>
      <rPr>
        <vertAlign val="superscript"/>
        <sz val="11"/>
        <color theme="1"/>
        <rFont val="Calibri"/>
        <family val="2"/>
        <charset val="162"/>
        <scheme val="minor"/>
      </rPr>
      <t>2</t>
    </r>
    <r>
      <rPr>
        <sz val="11"/>
        <color theme="1"/>
        <rFont val="Calibri"/>
        <family val="2"/>
        <charset val="162"/>
        <scheme val="minor"/>
      </rPr>
      <t>)</t>
    </r>
  </si>
  <si>
    <r>
      <t>V</t>
    </r>
    <r>
      <rPr>
        <b/>
        <vertAlign val="subscript"/>
        <sz val="11"/>
        <color theme="1"/>
        <rFont val="Calibri"/>
        <family val="2"/>
        <charset val="162"/>
        <scheme val="minor"/>
      </rPr>
      <t xml:space="preserve">TOP </t>
    </r>
    <r>
      <rPr>
        <b/>
        <sz val="11"/>
        <color theme="1"/>
        <rFont val="Calibri"/>
        <family val="2"/>
        <charset val="162"/>
        <scheme val="minor"/>
      </rPr>
      <t>=</t>
    </r>
  </si>
  <si>
    <t>Çalışma payı =</t>
  </si>
  <si>
    <t>Kazı metrajından</t>
  </si>
  <si>
    <t>NOT:</t>
  </si>
  <si>
    <t>Kazı hacmi uygulamada yüzey nivalmanla belirlenecektir.</t>
  </si>
  <si>
    <t>HP</t>
  </si>
  <si>
    <t>TERFİ HATTI</t>
  </si>
  <si>
    <t>Sulama Bor.döşeme derinliği</t>
  </si>
  <si>
    <t>Makine ile dolgu</t>
  </si>
  <si>
    <t>El ile dolgu</t>
  </si>
  <si>
    <t>Hendek Genişliği</t>
  </si>
  <si>
    <t>Boru Cinsi</t>
  </si>
  <si>
    <t>Ø Dış Çap (m)</t>
  </si>
  <si>
    <t>(m)</t>
  </si>
  <si>
    <t>Makine ile dar derin kazı yapılması</t>
  </si>
  <si>
    <t>Boru cinsi</t>
  </si>
  <si>
    <t>Kazı derinliği</t>
  </si>
  <si>
    <t>Hendek genişliği</t>
  </si>
  <si>
    <t>Boru uzunluğu</t>
  </si>
  <si>
    <t>m³</t>
  </si>
  <si>
    <t>Küskülük ve kayadan başka her cins zeminde boru hendeği kazısı</t>
  </si>
  <si>
    <t>Her cins küskülük zeminde boru hendeği kazısı</t>
  </si>
  <si>
    <t>Her cins kayalık zeminde boru hendeği kazısı</t>
  </si>
  <si>
    <t>Dolgu yüksekliği</t>
  </si>
  <si>
    <t>ad</t>
  </si>
  <si>
    <t>11-</t>
  </si>
  <si>
    <t>12-</t>
  </si>
  <si>
    <t>NOT: Ağırlıklar tatbikatda tartı tutanağı ile tesbit edilecektir.</t>
  </si>
  <si>
    <t>13-</t>
  </si>
  <si>
    <t>14-</t>
  </si>
  <si>
    <t>15-</t>
  </si>
  <si>
    <t>16-</t>
  </si>
  <si>
    <t>m         x</t>
  </si>
  <si>
    <t>kg/m   =</t>
  </si>
  <si>
    <t>ton</t>
  </si>
  <si>
    <t>17-</t>
  </si>
  <si>
    <t>18-</t>
  </si>
  <si>
    <t>Kuyu otomasyon sistemi (Su depo dolum kontrol sistemi) (Rayiç)</t>
  </si>
  <si>
    <t>a) Terfi hattı başında</t>
  </si>
  <si>
    <t>a) Boru hattında</t>
  </si>
  <si>
    <t>b) Çelik boru bağlantısında</t>
  </si>
  <si>
    <t>Ø 125 mm Çelik Boru E.k.:4,00 mm.</t>
  </si>
  <si>
    <t>Ø 150 mm Çelik Boru E.k.:4,00 mm.</t>
  </si>
  <si>
    <t>Ø 140 mm HDPE Boru 10 atm</t>
  </si>
  <si>
    <t>19-</t>
  </si>
  <si>
    <t>20-</t>
  </si>
  <si>
    <t>A1 HATTI ve A1/1 HATTI</t>
  </si>
  <si>
    <t>0,50x0,50x0,30 m. Tesbit kitlesi</t>
  </si>
  <si>
    <t>HAT AYRIM RÖGARI (A1/1 Ayrımı)</t>
  </si>
  <si>
    <t xml:space="preserve">VANALI PRİZ </t>
  </si>
  <si>
    <t>Dış çap</t>
  </si>
  <si>
    <t>İç Çap</t>
  </si>
  <si>
    <t>Boyutları (m)</t>
  </si>
  <si>
    <t>250 dz.</t>
  </si>
  <si>
    <t>m      x</t>
  </si>
  <si>
    <t>PT</t>
  </si>
  <si>
    <t>ad    =</t>
  </si>
  <si>
    <t>kg           =</t>
  </si>
  <si>
    <t xml:space="preserve">Ø 50 mm Çelik Boru </t>
  </si>
  <si>
    <t>kg       =</t>
  </si>
  <si>
    <t>Rögar İç Derinliği</t>
  </si>
  <si>
    <t>Rögar Yan Duvar Et Kalınlığı</t>
  </si>
  <si>
    <t>Rögar Taban Et Kalınlığı</t>
  </si>
  <si>
    <t>Çalışma Payı</t>
  </si>
  <si>
    <t>Mak. ile geniş derin kazı yapılması</t>
  </si>
  <si>
    <t>Mak.İle gen.der.yum.sert top.kaz.</t>
  </si>
  <si>
    <t>Mak.İle gen der.yum.sert küs.kaz.</t>
  </si>
  <si>
    <t>Mak. İle Patlayıcı Mad. Kullanmadan geniş derin yum.kaya kaz.</t>
  </si>
  <si>
    <t>Kırdöküm özel parçalar (36.11501)</t>
  </si>
  <si>
    <t xml:space="preserve">m² baklavalı sac (2 mm) </t>
  </si>
  <si>
    <t>sac kapak</t>
  </si>
  <si>
    <t>kapağın altı ve üstü</t>
  </si>
  <si>
    <t>Not : Ağırlıklar tatbikatta tartı tutanağı ile tesbit edilecektir.</t>
  </si>
  <si>
    <t>kg   x</t>
  </si>
  <si>
    <t>A1 HATTI</t>
  </si>
  <si>
    <t>A1/1 HATTI</t>
  </si>
  <si>
    <t>a) Vanalı prizde</t>
  </si>
  <si>
    <r>
      <t>m</t>
    </r>
    <r>
      <rPr>
        <b/>
        <vertAlign val="superscript"/>
        <sz val="9"/>
        <color theme="1"/>
        <rFont val="Arial"/>
        <family val="2"/>
        <charset val="162"/>
      </rPr>
      <t>3</t>
    </r>
  </si>
  <si>
    <r>
      <t>m</t>
    </r>
    <r>
      <rPr>
        <b/>
        <vertAlign val="superscript"/>
        <sz val="9"/>
        <color theme="1"/>
        <rFont val="Arial"/>
        <family val="2"/>
        <charset val="162"/>
      </rPr>
      <t>2</t>
    </r>
  </si>
  <si>
    <t>a) Vantuzda</t>
  </si>
  <si>
    <t>b) Vantuzda</t>
  </si>
  <si>
    <t>P-K (döküm priz kolye)</t>
  </si>
  <si>
    <t>Çelik boru</t>
  </si>
  <si>
    <t>HDPE Boru</t>
  </si>
  <si>
    <t>b) A1 ayrımında</t>
  </si>
  <si>
    <t>d) A1/1 ayrımında</t>
  </si>
  <si>
    <t>d) A1/1 Ayrımında</t>
  </si>
  <si>
    <t>b) A1/1 Ayrımında</t>
  </si>
  <si>
    <t>c) A1/1 Ayrımında</t>
  </si>
  <si>
    <t>c) A1/1 ayrımında</t>
  </si>
  <si>
    <t>21-</t>
  </si>
  <si>
    <t>22-</t>
  </si>
  <si>
    <t>23-</t>
  </si>
  <si>
    <t>24-</t>
  </si>
  <si>
    <t>25-</t>
  </si>
  <si>
    <t>26-</t>
  </si>
  <si>
    <r>
      <t>m</t>
    </r>
    <r>
      <rPr>
        <vertAlign val="superscript"/>
        <sz val="9"/>
        <color theme="1"/>
        <rFont val="Arial"/>
        <family val="2"/>
        <charset val="162"/>
      </rPr>
      <t>3</t>
    </r>
  </si>
  <si>
    <r>
      <t>m</t>
    </r>
    <r>
      <rPr>
        <vertAlign val="superscript"/>
        <sz val="9"/>
        <color theme="1"/>
        <rFont val="Arial"/>
        <family val="2"/>
        <charset val="162"/>
      </rPr>
      <t>2</t>
    </r>
  </si>
  <si>
    <t>27-</t>
  </si>
  <si>
    <t>28-</t>
  </si>
  <si>
    <t>29-</t>
  </si>
  <si>
    <t>30-</t>
  </si>
  <si>
    <t>31-</t>
  </si>
  <si>
    <t>32-</t>
  </si>
  <si>
    <t>33-</t>
  </si>
  <si>
    <t>34-</t>
  </si>
  <si>
    <t>35-</t>
  </si>
  <si>
    <t>X (kör Flanş)</t>
  </si>
  <si>
    <t>( A1 hattı sonunda 1 ad, A1/1 hattı sonunda 1 ad)</t>
  </si>
  <si>
    <t>Ø 200 mm Çelik Boru</t>
  </si>
  <si>
    <t>(e.k=4,00 mm, tecritli)</t>
  </si>
  <si>
    <t>160/160</t>
  </si>
  <si>
    <t>150/150</t>
  </si>
  <si>
    <t>225/160</t>
  </si>
  <si>
    <t>200/150</t>
  </si>
  <si>
    <t>160/2"</t>
  </si>
  <si>
    <t>150/2"</t>
  </si>
  <si>
    <t>a) A1 hattında</t>
  </si>
  <si>
    <t>b) A1/1 hattında</t>
  </si>
  <si>
    <t>d) A1 hattında</t>
  </si>
  <si>
    <t>e) A1/1 hattında</t>
  </si>
  <si>
    <t>Ø 160 mm HDPE Boru 6 atm</t>
  </si>
  <si>
    <t>36-</t>
  </si>
  <si>
    <t>37-</t>
  </si>
  <si>
    <t>160/110</t>
  </si>
  <si>
    <t>150/100</t>
  </si>
  <si>
    <t xml:space="preserve">Ø 100 mm Çelik Boru </t>
  </si>
  <si>
    <t xml:space="preserve">KAPALI SİSTEM HDPE ve ÇELİK BORU METRAJI </t>
  </si>
  <si>
    <t>TOPLAM HAT UZUNLUĞU</t>
  </si>
  <si>
    <t>Ø 250 mm HDPE Boru 10 atü</t>
  </si>
  <si>
    <t>Ø 225 mm HDPE Boru 10 atü</t>
  </si>
  <si>
    <t xml:space="preserve">Ø 200 mm ÇELİK Boru e.k:4,00 mm </t>
  </si>
  <si>
    <t xml:space="preserve">Ø 250/225 </t>
  </si>
  <si>
    <t xml:space="preserve">Ø 225/200 </t>
  </si>
  <si>
    <t>TOPLAM</t>
  </si>
  <si>
    <t>Ø 225 mm  HDPE boruların bedeli ( 10 atü) (Rayiç)</t>
  </si>
  <si>
    <t>A/2 İSALE HATTI</t>
  </si>
  <si>
    <t>kg    x</t>
  </si>
  <si>
    <t>250/225</t>
  </si>
  <si>
    <t>225/200</t>
  </si>
  <si>
    <t>FFR</t>
  </si>
  <si>
    <t>Ø 200 mm Çelik Boru E.k.:4,00 mm.</t>
  </si>
  <si>
    <t>Ø 250 mm HDPE Boru 10 atm</t>
  </si>
  <si>
    <t>Ø 225 mm HDPE Boru 10 atm</t>
  </si>
  <si>
    <t>Akedük için 1 m yüksekliğinde ayak yapımında</t>
  </si>
  <si>
    <t>ad       =</t>
  </si>
  <si>
    <t>0,50x0,50 m. Tesbit kitlesi</t>
  </si>
  <si>
    <t>VANTUZ</t>
  </si>
  <si>
    <t>m           x</t>
  </si>
  <si>
    <t xml:space="preserve">ad          x </t>
  </si>
  <si>
    <t>HDPE</t>
  </si>
  <si>
    <t>VANTUZ (HDPE Boru üzerinde) (6 ad)</t>
  </si>
  <si>
    <t>VANTUZ (ÇELİK Boru üzerinde) (1 ad)</t>
  </si>
  <si>
    <t>250/2"</t>
  </si>
  <si>
    <t>225/2"</t>
  </si>
  <si>
    <t>ad         =</t>
  </si>
  <si>
    <t>200/2"</t>
  </si>
  <si>
    <t>225/63</t>
  </si>
  <si>
    <t>200/50</t>
  </si>
  <si>
    <t xml:space="preserve">  x </t>
  </si>
  <si>
    <t>Ø 1000 mm Koruge Boru</t>
  </si>
  <si>
    <t>Koruge boru kesilmesi</t>
  </si>
  <si>
    <t>Rögar İç Çapı</t>
  </si>
  <si>
    <t>TAHLİYE VANA RÖGARI</t>
  </si>
  <si>
    <t>TAHLİYE VANA (3 ad)</t>
  </si>
  <si>
    <t>225/110</t>
  </si>
  <si>
    <t>200/100</t>
  </si>
  <si>
    <t>kg        x</t>
  </si>
  <si>
    <t>kg      x</t>
  </si>
  <si>
    <t>HAT SONU TAHLİYE VANA (1 ad)</t>
  </si>
  <si>
    <t>a) A1/1 ayrımında</t>
  </si>
  <si>
    <t>c) Vantuzda</t>
  </si>
  <si>
    <t>a) A1/1 Ayrımında</t>
  </si>
  <si>
    <t>A1 AYRIMI</t>
  </si>
  <si>
    <t>A/2-1 AYRIMI ve KESİCİ VANA</t>
  </si>
  <si>
    <t>ad      =</t>
  </si>
  <si>
    <t>200/200</t>
  </si>
  <si>
    <t>225/225</t>
  </si>
  <si>
    <t>A/2-2 AYRIMI ve A/2-3 AYRIMI</t>
  </si>
  <si>
    <t>m     x</t>
  </si>
  <si>
    <t>Dış Çap</t>
  </si>
  <si>
    <t>ad           =</t>
  </si>
  <si>
    <t>A/2-4 AYRIMI ve KESİCİ VANA</t>
  </si>
  <si>
    <t>225/140</t>
  </si>
  <si>
    <t>200/125</t>
  </si>
  <si>
    <t>A/2-5 AYRIMI ve KESİCİ VANA</t>
  </si>
  <si>
    <t xml:space="preserve">  </t>
  </si>
  <si>
    <t>A/2-6 AYRIMI ve KESİCİ VANA</t>
  </si>
  <si>
    <t>VANALI PRİZ (10 ad) (ÇELİK Boru Üzerinde)</t>
  </si>
  <si>
    <t>BASINÇ DÜŞÜRÜCÜ VANA RÖGARI</t>
  </si>
  <si>
    <t>(ÜST GÖRÜNÜŞ ÖLÇEKSİZ)</t>
  </si>
  <si>
    <t>Boru hacmi</t>
  </si>
  <si>
    <t xml:space="preserve">          =</t>
  </si>
  <si>
    <t>A/2 HATTI METRAJI</t>
  </si>
  <si>
    <t>a)</t>
  </si>
  <si>
    <t>İsale hattı</t>
  </si>
  <si>
    <t>El ile hendek dolgusu yapılması</t>
  </si>
  <si>
    <t xml:space="preserve">Kazı malzemesinden makine ile hendek ve temel dolgusu yapılması </t>
  </si>
  <si>
    <t>Ø 250 mm  HDPE boruların bedeli ( 10 atü)</t>
  </si>
  <si>
    <t>Ø 250 mm  HDPE boruların döşenmesi ( 10 atü) (Boru, özel parça, taşıma ve baş bağlama bedelleri hariç)</t>
  </si>
  <si>
    <t>Ø 225 mm  HDPE boruların bedeli ( 10 atü)</t>
  </si>
  <si>
    <t>Ø 225 mm  HDPE boruların döşenmesi ( 10 atü) (Boru, özel parça, taşıma ve baş bağlama bedelleri hariç)</t>
  </si>
  <si>
    <t xml:space="preserve">Ø 200 mm (8") Çelik boru başlarının kaynakla bağlanması </t>
  </si>
  <si>
    <t>Ø 200 mm (8") Çelik boru başları için St 44 kalite çelik flanş parçasının kaynakla eklenmesi</t>
  </si>
  <si>
    <t xml:space="preserve">Ø 200 mm (8") Flanşlı boru başlarının plastik conta ile bağlanması </t>
  </si>
  <si>
    <t>Kırdöküm özel parçalar</t>
  </si>
  <si>
    <t>Ø 250 mm  HDPE Flanş adaptörü (PN.10 atü)</t>
  </si>
  <si>
    <t xml:space="preserve">Ø 225 mm  HDPE Flanş adaptörü (PN.10 atü) </t>
  </si>
  <si>
    <t>Ø 250 mm HDPE flanş adaptörü için ST44 çelik flanş parçası (PN.10 atü)</t>
  </si>
  <si>
    <t>Ø 225 mm HDPE flanş adaptörü için ST44 çelik flanş parçası (PN.10 atü)</t>
  </si>
  <si>
    <t>Ø 250/225 mm HDPE Redüksiyon (PN.10 atü)</t>
  </si>
  <si>
    <t>Ø 200 mm (8") Çelik boru kesilmesi</t>
  </si>
  <si>
    <t>Beton İnşaat (250 Doz)</t>
  </si>
  <si>
    <t>Düz Yüzeyli Kalıp</t>
  </si>
  <si>
    <t>Çelik Boru Nakli 30 km</t>
  </si>
  <si>
    <t xml:space="preserve">HDPE Boru Nakli 30 km </t>
  </si>
  <si>
    <t>Çimento Nakli 30 km.</t>
  </si>
  <si>
    <t>Çimento Boşaltma ve istif</t>
  </si>
  <si>
    <t>Ø 50 mm (2") Siyah düz uçlu çelik boruların döşenmesi</t>
  </si>
  <si>
    <t>b)</t>
  </si>
  <si>
    <t>Vantuz</t>
  </si>
  <si>
    <t xml:space="preserve">Anma çapı=2"  (50 mm) çelik borulara diş açılması </t>
  </si>
  <si>
    <t>Anma çapı=2"(50 mm), dişli çelik boru başlarının bağlanması</t>
  </si>
  <si>
    <t xml:space="preserve">a) </t>
  </si>
  <si>
    <t>Ø 50 mm (2")  Çelik boru başları için St 44 kalite çelik flanş parçasının kaynakla eklenmesi</t>
  </si>
  <si>
    <t xml:space="preserve">Ø 50 (2") mm Flanşlı boru başlarının bağlanması </t>
  </si>
  <si>
    <t>Kum Çakıl Nakli 30km</t>
  </si>
  <si>
    <t>Tahliye vana</t>
  </si>
  <si>
    <t>ad     x</t>
  </si>
  <si>
    <t>m³     x</t>
  </si>
  <si>
    <t xml:space="preserve"> Ø 100 mm (4") Çelik boru başları için St 44 kalite çelik flanş parçasının kaynakla eklenmesi  </t>
  </si>
  <si>
    <t xml:space="preserve">Ø 100 mm flanşlı boru başlarının plastik conta ile bağlanması </t>
  </si>
  <si>
    <t>c)</t>
  </si>
  <si>
    <t>kg     x</t>
  </si>
  <si>
    <t>Çeşitli profil demiri ve sac levhalrdan münferit imalat yapılması ve yerine konması</t>
  </si>
  <si>
    <t>Demir imalatın iki kat antipas iki kat yağlı boya ile boyanması</t>
  </si>
  <si>
    <t>m²     x</t>
  </si>
  <si>
    <t xml:space="preserve">Demir Nakli 30 km </t>
  </si>
  <si>
    <t>ton     x</t>
  </si>
  <si>
    <t>Koruge Boru Nakli 30 km.</t>
  </si>
  <si>
    <t>Hat sonu tahliye vana</t>
  </si>
  <si>
    <t>A1 Ayrımı</t>
  </si>
  <si>
    <t>d)</t>
  </si>
  <si>
    <t xml:space="preserve">Ø 150 mm flanşlı boru başlarının plastik conta ile bağlanması </t>
  </si>
  <si>
    <t>A/2-1 Ayrımı</t>
  </si>
  <si>
    <t>e)</t>
  </si>
  <si>
    <t>A2/2 ve A2-3 Ayrımı</t>
  </si>
  <si>
    <t>f)</t>
  </si>
  <si>
    <t>A/2-2 ve A/2-3 Ayrımı</t>
  </si>
  <si>
    <t>A/2-4 Ayrımı</t>
  </si>
  <si>
    <t>g)</t>
  </si>
  <si>
    <t xml:space="preserve">Ø 125 mm flanşlı boru başlarının plastik conta ile bağlanması </t>
  </si>
  <si>
    <t>A/2-5 Ayrımı</t>
  </si>
  <si>
    <t>h)</t>
  </si>
  <si>
    <t>A/2-6 Ayrımı</t>
  </si>
  <si>
    <t>kg       x</t>
  </si>
  <si>
    <t>ı)</t>
  </si>
  <si>
    <t>j)</t>
  </si>
  <si>
    <t>Vanalı Priz (HDPE)</t>
  </si>
  <si>
    <t>Ø 100 mm 6 çıkışlı kollektör</t>
  </si>
  <si>
    <t xml:space="preserve">Ø 100 mm (4") Çelik boru başlarının kaynakla bağlanması </t>
  </si>
  <si>
    <t>k)</t>
  </si>
  <si>
    <t>Vanalı Priz (ÇELİK)</t>
  </si>
  <si>
    <t>Basınç Düşürücü Vana</t>
  </si>
  <si>
    <t xml:space="preserve">ı) </t>
  </si>
  <si>
    <t>Basınç Düşürücü vana</t>
  </si>
  <si>
    <t>l)</t>
  </si>
  <si>
    <t xml:space="preserve">Ø 200 mm Pislik Tutucu </t>
  </si>
  <si>
    <t xml:space="preserve">Ø 200 mm Basınç Düşürücü Vana </t>
  </si>
  <si>
    <r>
      <t>Çelik boru özel parçalarının döşenmesi (patent dirsek 90</t>
    </r>
    <r>
      <rPr>
        <b/>
        <vertAlign val="superscript"/>
        <sz val="9"/>
        <rFont val="Arial"/>
        <family val="2"/>
        <charset val="162"/>
      </rPr>
      <t>o</t>
    </r>
    <r>
      <rPr>
        <b/>
        <sz val="9"/>
        <rFont val="Arial"/>
        <family val="2"/>
        <charset val="162"/>
      </rPr>
      <t xml:space="preserve"> )</t>
    </r>
  </si>
  <si>
    <t>38-</t>
  </si>
  <si>
    <t>39-</t>
  </si>
  <si>
    <t>40-</t>
  </si>
  <si>
    <t>41-</t>
  </si>
  <si>
    <t>42-</t>
  </si>
  <si>
    <t>43-</t>
  </si>
  <si>
    <t>44-</t>
  </si>
  <si>
    <t>45-</t>
  </si>
  <si>
    <t>46-</t>
  </si>
  <si>
    <t>47-</t>
  </si>
  <si>
    <t>48-</t>
  </si>
  <si>
    <t>49-</t>
  </si>
  <si>
    <t>50-</t>
  </si>
  <si>
    <t>51-</t>
  </si>
  <si>
    <t>52-</t>
  </si>
  <si>
    <t>53-</t>
  </si>
  <si>
    <t>54-</t>
  </si>
  <si>
    <t>55-</t>
  </si>
  <si>
    <t>56-</t>
  </si>
  <si>
    <t>57-</t>
  </si>
  <si>
    <t>58-</t>
  </si>
  <si>
    <t>59-</t>
  </si>
  <si>
    <t>60-</t>
  </si>
  <si>
    <t>61-</t>
  </si>
  <si>
    <t>62-</t>
  </si>
  <si>
    <t>63-</t>
  </si>
  <si>
    <t>A/2 Hattı</t>
  </si>
  <si>
    <t>A/2-1 Ve A/2-1-1 HATTI</t>
  </si>
  <si>
    <t>140/110</t>
  </si>
  <si>
    <t>125/100</t>
  </si>
  <si>
    <t>A/2-1 hattında (Ø 160 mm HDPE)</t>
  </si>
  <si>
    <t>A/2-1 hattında (Ø 225 mm HDPE)</t>
  </si>
  <si>
    <t>A/2-1 hattında (Ø225 mm HDPE)</t>
  </si>
  <si>
    <t>A/2-1 hattında (Ø160 mm HDPE)</t>
  </si>
  <si>
    <t>A/2-1-1 hattında (Ø160 mm HDPE)</t>
  </si>
  <si>
    <t>A/2-1-1 hattında (Ø140 mm HDPE)</t>
  </si>
  <si>
    <t>ad        x</t>
  </si>
  <si>
    <t>m       x</t>
  </si>
  <si>
    <t>140/2"</t>
  </si>
  <si>
    <t>125/2"</t>
  </si>
  <si>
    <t>A/2-1-1 AYRIMI ve KESİCİ VANA</t>
  </si>
  <si>
    <t xml:space="preserve">kg  </t>
  </si>
  <si>
    <t>(A/2-1 hattı sonunda)</t>
  </si>
  <si>
    <t>(A/2-1-1 hattı sonunda)</t>
  </si>
  <si>
    <t xml:space="preserve">ad   </t>
  </si>
  <si>
    <t xml:space="preserve">HAT SONU TAHLİYE VANA </t>
  </si>
  <si>
    <t>A/2-1 ve A/2-1-1 HATTI METRAJI</t>
  </si>
  <si>
    <t>Vanalı Priz</t>
  </si>
  <si>
    <t>Ø 150 mm flanşlı boru başlarının plastik conta ile bağlanması</t>
  </si>
  <si>
    <t>Ø 125 mm Flanşlı boru başlarının plastik conta ile bağlanması</t>
  </si>
  <si>
    <t>Ø 225 mm  HDPE Flanş adaptörü (PN.10 atü)</t>
  </si>
  <si>
    <t>Ø 160 mm  HDPE Flanş adaptörü</t>
  </si>
  <si>
    <t>Ø 140 mm  HDPE Flanş adaptörü</t>
  </si>
  <si>
    <t>Ø 160 mm HDPE flanş adaptörü için ST44 çelik flanş parçası (10 atü)</t>
  </si>
  <si>
    <t>Ø 140 mm HDPE flanş adaptörü için ST44 çelik flanş parçası (10 atü)</t>
  </si>
  <si>
    <t>Ø 100 mm Siyah düz uçlu çelik boruların döşenmesi</t>
  </si>
  <si>
    <r>
      <t>Ø 100 mm çelik boru özel parçalarının döşenmesi (patent dirsek 90</t>
    </r>
    <r>
      <rPr>
        <b/>
        <vertAlign val="superscript"/>
        <sz val="9"/>
        <rFont val="Arial"/>
        <family val="2"/>
        <charset val="162"/>
      </rPr>
      <t>o</t>
    </r>
    <r>
      <rPr>
        <b/>
        <sz val="9"/>
        <rFont val="Arial"/>
        <family val="2"/>
        <charset val="162"/>
      </rPr>
      <t xml:space="preserve"> ) </t>
    </r>
  </si>
  <si>
    <t>4" (Ø 100 mm) Çelik boru başları için St 44 kalite çelik flanş parçasının kaynakla eklenmesi</t>
  </si>
  <si>
    <t xml:space="preserve">4" (Ø 100 mm) Çelik boru başlarının kaynakla bağlanması  </t>
  </si>
  <si>
    <t>Ø 100 mm flanşlı boru başlarının plastik conta ile bağlanması</t>
  </si>
  <si>
    <t>Beton İnşaat (250 Doz) (50x50x30 cm tesbit kitlesinde)</t>
  </si>
  <si>
    <t xml:space="preserve">Düz Yüzeyli Kalıp </t>
  </si>
  <si>
    <t>Kum Çakıl Nakli 30 km.</t>
  </si>
  <si>
    <t xml:space="preserve">Çimento Boşaltma ve istif </t>
  </si>
  <si>
    <t>Çelik Boru nakli 30 km.</t>
  </si>
  <si>
    <t>Ø 50 mm (2") Çelik boru başları için St 44 kalite çelik flanş parçasının kaynakla eklenmesi</t>
  </si>
  <si>
    <t>Ø 50 mm flanşlı boru baş. plastik vb. conta ile bağlanması</t>
  </si>
  <si>
    <t>A/2-1-1 Ayrımı</t>
  </si>
  <si>
    <t xml:space="preserve">Ø 200 mm (8") tecritli çelik boruların döşenmesi (et kalınlığı=4,00 mm) </t>
  </si>
  <si>
    <t>Demir Nakli 30 km.</t>
  </si>
  <si>
    <t>Koruge Boru nakli 30 km</t>
  </si>
  <si>
    <t>Ø 150 mm (6") tecritli çelik boruların döşenmesi (et kalınlığı=4,00 mm)</t>
  </si>
  <si>
    <t>Ø 125 mm (5") tecritli çelik boruların döşenmesi (et kalınlığı=4,00 mm)</t>
  </si>
  <si>
    <t>Ø 125 mm (5") Çelik boru kesilmesi</t>
  </si>
  <si>
    <t>Ø 150 mm (6") Çelik boru kesilmesi</t>
  </si>
  <si>
    <t>Ø 150 mm (6") Çelik boru başları için St 44 kalite çelik flanş parçasının kaynakla eklenmesi</t>
  </si>
  <si>
    <t>Ø 125 mm (5") Çelik boru başları için St 44 kalite çelik flanş parçasının kaynakla eklenmesi</t>
  </si>
  <si>
    <t>Ø 160 mm HDPE Boru 10 atü</t>
  </si>
  <si>
    <t>Ø 140 mm HDPE Boru 10 atü</t>
  </si>
  <si>
    <t xml:space="preserve">Ø160/150 </t>
  </si>
  <si>
    <t xml:space="preserve">Ø140/125 </t>
  </si>
  <si>
    <t>A/2-1 ve A/2-1-1 İSALE HATTI</t>
  </si>
  <si>
    <t>Ø 160 mm  HDPE boruların bedeli ( 10 atü) (Rayiç)</t>
  </si>
  <si>
    <t>Ø 140 mm  HDPE boruların bedeli ( 10 atü) (Rayiç)</t>
  </si>
  <si>
    <t>kg         =</t>
  </si>
  <si>
    <t>Ø 160 mm HDPE Boru 10 atm</t>
  </si>
  <si>
    <t xml:space="preserve">KAPALI SİSTEM HDPE BORU METRAJI </t>
  </si>
  <si>
    <t>İsale Hattında</t>
  </si>
  <si>
    <t>İsale hattında</t>
  </si>
  <si>
    <t xml:space="preserve">Ø 225 mm  HDPE boruların döşenmesi ( 10 atü) (Boru, özel parça, taşıma ve baş bağlama bedelleri hariç) </t>
  </si>
  <si>
    <t>Ø 160 mm  HDPE boruların döşenmesi ( 10 atü) (Boru, özel parça, taşıma ve baş bağlama bedelleri hariç)</t>
  </si>
  <si>
    <t>Ø 140 mm  HDPE boruların döşenmesi ( 10 atü) (Boru, özel parça, taşıma ve baş bağlama bedelleri hariç)</t>
  </si>
  <si>
    <t xml:space="preserve">Ø 160/140 mm HDPE Redüksiyon (PN.10 atü) </t>
  </si>
  <si>
    <t>HDPE Boru Nakli 30 km.</t>
  </si>
  <si>
    <t>64-</t>
  </si>
  <si>
    <t>65-</t>
  </si>
  <si>
    <t>66-</t>
  </si>
  <si>
    <t>67-</t>
  </si>
  <si>
    <t>68-</t>
  </si>
  <si>
    <t>69-</t>
  </si>
  <si>
    <t>VANALI PRİZ (10 ad)</t>
  </si>
  <si>
    <t>VANTUZ (3 ad)</t>
  </si>
  <si>
    <t>A/2-1 hattı</t>
  </si>
  <si>
    <t>A/2-1-1 hattı</t>
  </si>
  <si>
    <t xml:space="preserve">x </t>
  </si>
  <si>
    <t>KESİCİ VANA (2 ad)</t>
  </si>
  <si>
    <t xml:space="preserve">KESİCİ VANA </t>
  </si>
  <si>
    <t>(Ø 160 HDPE Boru üzerinde 2. sulama vanasından sonra)</t>
  </si>
  <si>
    <t>(Ø 140 HDPE Boru üzerinde baştan 4. sulama vanasından sonra)</t>
  </si>
  <si>
    <t>Kesici Vana</t>
  </si>
  <si>
    <t>Kesici vana</t>
  </si>
  <si>
    <t>A/2-2 HATTI</t>
  </si>
  <si>
    <t>HDPE boru</t>
  </si>
  <si>
    <t>A/2-2 İSALE HATTI</t>
  </si>
  <si>
    <t xml:space="preserve"> (Ø 160 mm HDPE)</t>
  </si>
  <si>
    <t>(Ø140 mm HDPE)</t>
  </si>
  <si>
    <t>(Ø 160 mm HDPE)</t>
  </si>
  <si>
    <t>(Ø160 mm HDPE)</t>
  </si>
  <si>
    <t>İsale Hattı</t>
  </si>
  <si>
    <t>Vanalı priz</t>
  </si>
  <si>
    <t>A/2-2 HATTI METRAJI</t>
  </si>
  <si>
    <r>
      <t>m</t>
    </r>
    <r>
      <rPr>
        <vertAlign val="superscript"/>
        <sz val="9"/>
        <rFont val="Arial"/>
        <family val="2"/>
        <charset val="162"/>
      </rPr>
      <t>2</t>
    </r>
  </si>
  <si>
    <r>
      <t>m</t>
    </r>
    <r>
      <rPr>
        <b/>
        <vertAlign val="superscript"/>
        <sz val="9"/>
        <rFont val="Arial"/>
        <family val="2"/>
        <charset val="162"/>
      </rPr>
      <t>2</t>
    </r>
  </si>
  <si>
    <t>A/2-3 Ve A/2-3-1 HATTI</t>
  </si>
  <si>
    <t>Ø 225 mm HDPE Boru 10 atü (A/2-3 Hattı)</t>
  </si>
  <si>
    <t>Ø 160 mm HDPE Boru 10 atü (A/2-3 Hattı)</t>
  </si>
  <si>
    <t>Ø 160 mm HDPE Boru 10 atü (A/2-3-1 Hattı)</t>
  </si>
  <si>
    <t>Ø 140 mm HDPE Boru 10 atü (A/2-3-1 Hattı)</t>
  </si>
  <si>
    <t xml:space="preserve">Ø 160/150 </t>
  </si>
  <si>
    <t>160/140</t>
  </si>
  <si>
    <t>150/125</t>
  </si>
  <si>
    <t>A/2-3 ve A/2-3-1 İSALE HATTI</t>
  </si>
  <si>
    <t>(A/2-3 hattı üzerinde 3. sulama vanasından sonra)</t>
  </si>
  <si>
    <t>(A/2-3-1 hattı üzerinde 2. sulama vanasından sonra)</t>
  </si>
  <si>
    <t>(A/2-3-1 hattı üzerinde 3. sulama vanasından sonra)</t>
  </si>
  <si>
    <t>(Ø200 mm HDPE)</t>
  </si>
  <si>
    <t>A/2-3 hattı</t>
  </si>
  <si>
    <t>A/2-3-1 hattı</t>
  </si>
  <si>
    <t xml:space="preserve"> (Ø 225 mm HDPE)</t>
  </si>
  <si>
    <t>(Ø 225 mm HDPE)</t>
  </si>
  <si>
    <t>(Ø225 mm HDPE)</t>
  </si>
  <si>
    <t>ad     =</t>
  </si>
  <si>
    <t>(A/2-3 hattı sonunda)</t>
  </si>
  <si>
    <t>(A/2-3-1 hattı sonunda)</t>
  </si>
  <si>
    <t xml:space="preserve">Ø 150 mm Çelik Boru </t>
  </si>
  <si>
    <t xml:space="preserve">Ø 125 mm Çelik Boru </t>
  </si>
  <si>
    <t>(A/2-3 hattı başında)</t>
  </si>
  <si>
    <t>Kazı malzemesinden makine ile hendek ve temel dolgusu yapılması</t>
  </si>
  <si>
    <t>Ø 160 mm  HDPE boruların bedeli ( 10 atü)</t>
  </si>
  <si>
    <t xml:space="preserve">Ø 160 mm  HDPE Flanş adaptörü (PN.10 atü) </t>
  </si>
  <si>
    <t>Ø160 mm HDPE flanş adaptörü için ST44 çelik flanş parçası (PN.10 atü)</t>
  </si>
  <si>
    <t xml:space="preserve">Ø 150 mm (6") Çelik boru başları için St 44 kalite çelik flanş parçasının kaynakla eklenmesi </t>
  </si>
  <si>
    <t>Ø 140 mm  HDPE boruların bedeli ( 10 atü)</t>
  </si>
  <si>
    <t>Ø 140 mm  HDPE Flanş adaptörü (PN.10 atü)</t>
  </si>
  <si>
    <t xml:space="preserve">Ø140 mm HDPE flanş adaptörü için ST44 çelik flanş parçası (PN.10 atü) </t>
  </si>
  <si>
    <t xml:space="preserve">Ø 125 (5") mm Flanşlı boru başlarının bağlanması </t>
  </si>
  <si>
    <t xml:space="preserve">Ø 150 mm Çelik boru başlarının kaynakla bağlanması </t>
  </si>
  <si>
    <t>HDPE Boru Nakli 30 km</t>
  </si>
  <si>
    <r>
      <t>m</t>
    </r>
    <r>
      <rPr>
        <vertAlign val="superscript"/>
        <sz val="9"/>
        <rFont val="Arial"/>
        <family val="2"/>
        <charset val="162"/>
      </rPr>
      <t xml:space="preserve">3             </t>
    </r>
    <r>
      <rPr>
        <sz val="9"/>
        <rFont val="Arial"/>
        <family val="2"/>
        <charset val="162"/>
      </rPr>
      <t>x</t>
    </r>
  </si>
  <si>
    <t>Demir Nakli 30 km</t>
  </si>
  <si>
    <t xml:space="preserve">Koruge Boru nakli </t>
  </si>
  <si>
    <t>Anma çapı=2"  (50 mm) çelik borulara diş açılması</t>
  </si>
  <si>
    <t xml:space="preserve">Anma çapı=2"(50 mm), dişli çelik boru başlarının bağlanması </t>
  </si>
  <si>
    <t xml:space="preserve">Ø 50 mm (2") Çelik boru başları için St 44 kalite çelik flanş parçasının kaynakla eklenmesi </t>
  </si>
  <si>
    <t>Beton İnşaat (250 Doz)(50x50x30 cm tesbit kitlesinde)</t>
  </si>
  <si>
    <t>Çimento Nakli 30 km</t>
  </si>
  <si>
    <t>Hat ayrımı</t>
  </si>
  <si>
    <t>Ø 200 mm (8") tecritli çelik boruların döşenmesi (et kalınlığı=4,00 mm)</t>
  </si>
  <si>
    <t xml:space="preserve">Ø 100 mm Siyah düz uçlu çelik boruların döşenmesi </t>
  </si>
  <si>
    <t xml:space="preserve">4" (Ø 100 mm) Çelik boru başları için St 44 kalite çelik flanş parçasının kaynakla eklenmesi  </t>
  </si>
  <si>
    <r>
      <t xml:space="preserve">Ø 150 mm Çelik Boru </t>
    </r>
    <r>
      <rPr>
        <sz val="7"/>
        <rFont val="Arial"/>
        <family val="2"/>
        <charset val="162"/>
      </rPr>
      <t>(e.k: 4,00 mm) (A/2-3-1 Hattı)</t>
    </r>
  </si>
  <si>
    <t xml:space="preserve">ad </t>
  </si>
  <si>
    <t xml:space="preserve">m </t>
  </si>
  <si>
    <t>A/2-4 HATTI</t>
  </si>
  <si>
    <t>Ø 125 mm (5") Çelik Boru</t>
  </si>
  <si>
    <t>Hat başında</t>
  </si>
  <si>
    <t>Çelik boru bağlantısında</t>
  </si>
  <si>
    <t>(Baştan 3. sulama vanasından sonra)</t>
  </si>
  <si>
    <t>A/2-4 İSALE HATTI</t>
  </si>
  <si>
    <t xml:space="preserve">Ø 100 mm (4") Çelik Borunun döşenmesi et kalınlığı:4,00 mm </t>
  </si>
  <si>
    <t>A/2-5 HATTI</t>
  </si>
  <si>
    <t>A/2-5 İSALE HATTI</t>
  </si>
  <si>
    <t>YAYLA İSALE HATTI</t>
  </si>
  <si>
    <t xml:space="preserve">Ø 250 mm ÇELİK Boru e.k:4,00 mm </t>
  </si>
  <si>
    <t>Ø 250/225 HDPE</t>
  </si>
  <si>
    <t>250/250</t>
  </si>
  <si>
    <t>280/250</t>
  </si>
  <si>
    <t>Ø 250 mm Çelik Boru E.k.:4,00 mm.</t>
  </si>
  <si>
    <t>VANTUZ (ÇELİK Boru üzerinde) (10 ad)</t>
  </si>
  <si>
    <t>280/63</t>
  </si>
  <si>
    <t>250/50</t>
  </si>
  <si>
    <t>280/110</t>
  </si>
  <si>
    <t>250/100</t>
  </si>
  <si>
    <t>Y/1 AYRIMI ve Y/2 AYRIMI</t>
  </si>
  <si>
    <t>250/110</t>
  </si>
  <si>
    <t>225/100</t>
  </si>
  <si>
    <t>250 HDPE</t>
  </si>
  <si>
    <r>
      <rPr>
        <vertAlign val="superscript"/>
        <sz val="9"/>
        <rFont val="Arial"/>
        <family val="2"/>
        <charset val="162"/>
      </rPr>
      <t xml:space="preserve"> </t>
    </r>
    <r>
      <rPr>
        <sz val="9"/>
        <rFont val="Arial"/>
        <family val="2"/>
        <charset val="162"/>
      </rPr>
      <t>x</t>
    </r>
  </si>
  <si>
    <t>ad   =</t>
  </si>
  <si>
    <t>ad      x</t>
  </si>
  <si>
    <t>kg           x</t>
  </si>
  <si>
    <t>Ø 250 mm (10") Çelik Borunun döşenmesi et kalınlığı:4,00 mm  (Boru bedeli ve döşenmesi işçiliği dahil)</t>
  </si>
  <si>
    <t xml:space="preserve">Ø 250 mm (10") Çelik boru başlarının kaynakla bağlanması </t>
  </si>
  <si>
    <t xml:space="preserve">Ø 250 mm (10") Flanşlı boru başlarının plastik conta ile bağlanması </t>
  </si>
  <si>
    <t>ÇELİK / HDPE</t>
  </si>
  <si>
    <t>POMPA İSTASYONU BİNASI</t>
  </si>
  <si>
    <t>(Dikey milli pompalar için geçerli)</t>
  </si>
  <si>
    <t>0,6 x0,6 menfez</t>
  </si>
  <si>
    <t xml:space="preserve">Pompa odası </t>
  </si>
  <si>
    <t>Çatı kalınlığı</t>
  </si>
  <si>
    <t>"</t>
  </si>
  <si>
    <t>iç boy uzunluğu</t>
  </si>
  <si>
    <t>iç yüksekliği</t>
  </si>
  <si>
    <t>Yük makarası</t>
  </si>
  <si>
    <t>iç genişliği</t>
  </si>
  <si>
    <t>Duvar kalınlığı</t>
  </si>
  <si>
    <t xml:space="preserve">boru alt kotu-tavan </t>
  </si>
  <si>
    <t>topuk genişliği</t>
  </si>
  <si>
    <t>Motor -pompa</t>
  </si>
  <si>
    <t>taban beton kalınlığı</t>
  </si>
  <si>
    <t xml:space="preserve">Ømm </t>
  </si>
  <si>
    <t>su alma borusu çapı</t>
  </si>
  <si>
    <t>pencere genişliği</t>
  </si>
  <si>
    <t>topuk yüksekliği</t>
  </si>
  <si>
    <t>Tahliye</t>
  </si>
  <si>
    <t>pencere yüksekliği</t>
  </si>
  <si>
    <t>Kapı genişliği</t>
  </si>
  <si>
    <t>kapı yüksekliği</t>
  </si>
  <si>
    <t xml:space="preserve">   0,2</t>
  </si>
  <si>
    <r>
      <t xml:space="preserve"> </t>
    </r>
    <r>
      <rPr>
        <sz val="7"/>
        <rFont val="Arial"/>
        <family val="2"/>
        <charset val="162"/>
      </rPr>
      <t xml:space="preserve"> 0,2</t>
    </r>
  </si>
  <si>
    <t>MAKİNA İLE KAZI YAPILMASI</t>
  </si>
  <si>
    <t xml:space="preserve">Vana odası ve su alma tesisi </t>
  </si>
  <si>
    <t>Kalıp payı</t>
  </si>
  <si>
    <t xml:space="preserve">Boy </t>
  </si>
  <si>
    <t>En</t>
  </si>
  <si>
    <t xml:space="preserve">Yükseklik </t>
  </si>
  <si>
    <t>Oda taban alanı</t>
  </si>
  <si>
    <r>
      <t>m</t>
    </r>
    <r>
      <rPr>
        <b/>
        <vertAlign val="superscript"/>
        <sz val="10"/>
        <rFont val="Arial"/>
        <family val="2"/>
        <charset val="162"/>
      </rPr>
      <t>3</t>
    </r>
  </si>
  <si>
    <r>
      <t>m</t>
    </r>
    <r>
      <rPr>
        <vertAlign val="superscript"/>
        <sz val="10"/>
        <rFont val="Arial"/>
        <family val="2"/>
        <charset val="162"/>
      </rPr>
      <t>3</t>
    </r>
  </si>
  <si>
    <t>BETONARME İNŞAAT</t>
  </si>
  <si>
    <t xml:space="preserve">A </t>
  </si>
  <si>
    <t>Vana odası</t>
  </si>
  <si>
    <t>Çatı</t>
  </si>
  <si>
    <t xml:space="preserve">  x</t>
  </si>
  <si>
    <t>Yan duvarlar</t>
  </si>
  <si>
    <t xml:space="preserve">       =</t>
  </si>
  <si>
    <t>Taban betonu</t>
  </si>
  <si>
    <t>Motor platformu altı</t>
  </si>
  <si>
    <t>Boşluklar</t>
  </si>
  <si>
    <t>pencere</t>
  </si>
  <si>
    <t xml:space="preserve">        (</t>
  </si>
  <si>
    <t xml:space="preserve">  +</t>
  </si>
  <si>
    <t xml:space="preserve"> )x</t>
  </si>
  <si>
    <r>
      <t>m</t>
    </r>
    <r>
      <rPr>
        <vertAlign val="superscript"/>
        <sz val="10"/>
        <rFont val="Arial"/>
        <family val="2"/>
        <charset val="162"/>
      </rPr>
      <t>2</t>
    </r>
  </si>
  <si>
    <t>Çatı altı</t>
  </si>
  <si>
    <t xml:space="preserve">   x</t>
  </si>
  <si>
    <t xml:space="preserve">) </t>
  </si>
  <si>
    <t>Dış yüz</t>
  </si>
  <si>
    <t>İç yüz</t>
  </si>
  <si>
    <t>Motor platformu</t>
  </si>
  <si>
    <r>
      <t>m</t>
    </r>
    <r>
      <rPr>
        <b/>
        <vertAlign val="superscript"/>
        <sz val="10"/>
        <rFont val="Arial"/>
        <family val="2"/>
        <charset val="162"/>
      </rPr>
      <t>2</t>
    </r>
  </si>
  <si>
    <t>Sac kapı pencere yapılması</t>
  </si>
  <si>
    <t>(2mm baklava  sac 20.600kg/m2)</t>
  </si>
  <si>
    <t>Kutu profil ( 40 x 40   2mm)</t>
  </si>
  <si>
    <t>Kasa (40 x 40   2mm)</t>
  </si>
  <si>
    <t>Baklava sac  (2/3    2 mm baklava sac)</t>
  </si>
  <si>
    <t>DEMİR KAPI PENCERE YAPILMASI YERİNE KONULMASI</t>
  </si>
  <si>
    <t xml:space="preserve">Kapı sac </t>
  </si>
  <si>
    <t xml:space="preserve">      =</t>
  </si>
  <si>
    <t>Kapı kutu profil</t>
  </si>
  <si>
    <t>kapı</t>
  </si>
  <si>
    <t>Pencere</t>
  </si>
  <si>
    <t>(60 x60 Hazır açılır kapanır menfez)</t>
  </si>
  <si>
    <t>Pencere profil</t>
  </si>
  <si>
    <t>Kolon asamblesi bacası</t>
  </si>
  <si>
    <t>Yok</t>
  </si>
  <si>
    <t>Sac miktarı ve ağırlığı</t>
  </si>
  <si>
    <t>Kg/m2</t>
  </si>
  <si>
    <t xml:space="preserve">  =</t>
  </si>
  <si>
    <t>Kg</t>
  </si>
  <si>
    <t>Kutu profil  miktarı ve ağırlığı</t>
  </si>
  <si>
    <t>Kg/m</t>
  </si>
  <si>
    <t>Demir cinsi</t>
  </si>
  <si>
    <t>Boy</t>
  </si>
  <si>
    <t>Uç bükme</t>
  </si>
  <si>
    <t>Bindirme</t>
  </si>
  <si>
    <t xml:space="preserve">Toplam demir boyu </t>
  </si>
  <si>
    <t>Yoğuluk</t>
  </si>
  <si>
    <t xml:space="preserve">Toplam ağırlık </t>
  </si>
  <si>
    <t>Ø8-12</t>
  </si>
  <si>
    <t>Ø14-50</t>
  </si>
  <si>
    <t>Ly</t>
  </si>
  <si>
    <t>Pilye</t>
  </si>
  <si>
    <t>Düz</t>
  </si>
  <si>
    <t>Lx</t>
  </si>
  <si>
    <t>5u</t>
  </si>
  <si>
    <t xml:space="preserve">Duvar </t>
  </si>
  <si>
    <t>Yatay uzun</t>
  </si>
  <si>
    <t>5k</t>
  </si>
  <si>
    <t xml:space="preserve">Yatay Kısa </t>
  </si>
  <si>
    <t>Düşey</t>
  </si>
  <si>
    <t>Radye</t>
  </si>
  <si>
    <t>Montaj demiri (Lx)=</t>
  </si>
  <si>
    <t>Montaj demiri (Ly)=</t>
  </si>
  <si>
    <t>Montaj demirleri</t>
  </si>
  <si>
    <t xml:space="preserve">Lx Yönünde </t>
  </si>
  <si>
    <t>Ly yönünde</t>
  </si>
  <si>
    <t>3 no'lu</t>
  </si>
  <si>
    <t>Pilye boyu =</t>
  </si>
  <si>
    <t>Lx pilye</t>
  </si>
  <si>
    <t>1 no'lu</t>
  </si>
  <si>
    <t>Ly pilye</t>
  </si>
  <si>
    <t>6 nolu demir (duvarda) =</t>
  </si>
  <si>
    <t>5 nolu demir (uzun kenar) =</t>
  </si>
  <si>
    <t>5 nolu demir (kısa kenar) =</t>
  </si>
  <si>
    <t>POMPA ODASI MOTOREVİ METRAJI</t>
  </si>
  <si>
    <t xml:space="preserve">Kazı yapılması </t>
  </si>
  <si>
    <t>Demir kapı ve pencere yapılması yerine konulması</t>
  </si>
  <si>
    <t>36.067/KH-12.3</t>
  </si>
  <si>
    <t>36.020/KH-12.3</t>
  </si>
  <si>
    <t>36.020/0.12.3</t>
  </si>
  <si>
    <t>36.004/KH-15</t>
  </si>
  <si>
    <t>36.045/10</t>
  </si>
  <si>
    <t>36.131/11</t>
  </si>
  <si>
    <t xml:space="preserve">Toplam </t>
  </si>
  <si>
    <t>T1</t>
  </si>
  <si>
    <t>T2</t>
  </si>
  <si>
    <t>Gölet Dipsavak</t>
  </si>
  <si>
    <t>Kazı</t>
  </si>
  <si>
    <t>Y1</t>
  </si>
  <si>
    <t>Y2</t>
  </si>
  <si>
    <t>B1</t>
  </si>
  <si>
    <t>B2</t>
  </si>
  <si>
    <t>B4</t>
  </si>
  <si>
    <t>B3</t>
  </si>
  <si>
    <t>Ø10/20</t>
  </si>
  <si>
    <t xml:space="preserve">Plywood (21mm),(Film kaplı) ile yapılan düz yüzeyli çıplak beton ve B.A kalıbı </t>
  </si>
  <si>
    <t xml:space="preserve">             (</t>
  </si>
  <si>
    <t xml:space="preserve">    +</t>
  </si>
  <si>
    <t xml:space="preserve">Ø 8-12 İnşaat demirlerinin bükülüp yerine konulması </t>
  </si>
  <si>
    <t>Ø8/25</t>
  </si>
  <si>
    <t>pas payı=</t>
  </si>
  <si>
    <t>Uzun  kenar</t>
  </si>
  <si>
    <t>L=</t>
  </si>
  <si>
    <t>D4</t>
  </si>
  <si>
    <t>D3</t>
  </si>
  <si>
    <t>Y3</t>
  </si>
  <si>
    <t>Y4</t>
  </si>
  <si>
    <t>Ø 8-12 İnşaat demirlerinin bükülüp yerine konulması</t>
  </si>
  <si>
    <t>Bindirme sayısı</t>
  </si>
  <si>
    <t>Bindirme yüksekliği</t>
  </si>
  <si>
    <t>D.No</t>
  </si>
  <si>
    <t>Çap Ømm</t>
  </si>
  <si>
    <t>Ara m</t>
  </si>
  <si>
    <t>L=m</t>
  </si>
  <si>
    <t>Toplam</t>
  </si>
  <si>
    <t>Toplam Kg</t>
  </si>
  <si>
    <t>D=</t>
  </si>
  <si>
    <t>E</t>
  </si>
  <si>
    <t>D</t>
  </si>
  <si>
    <t>Toplam ağırlık</t>
  </si>
  <si>
    <t>KOÇARLI ESENTEPE GÖLETTEN SULAMA TESİSİ GENEL METRAJ</t>
  </si>
  <si>
    <t>Beton santralinde üretilen veya satın alınan ve beton pompasıyla basılan, c 20/25 basınç dayanım sınıfında beton dökülmesi (beton nakli dahil)</t>
  </si>
  <si>
    <t>Havuz</t>
  </si>
  <si>
    <t>Ø 8- Ø 12 mm nervürlü beton çelik çubuğu, çubukların kesilmesi, bükülmesi ve yerine konulması</t>
  </si>
  <si>
    <t>Demir Nakli  30 km</t>
  </si>
  <si>
    <t>Çimento Nakli  30 km</t>
  </si>
  <si>
    <t>Kum-Çakıl Nakli  30 km</t>
  </si>
  <si>
    <t>Havuz çıkış rögarı</t>
  </si>
  <si>
    <t>Çelik Boru Nakli   30 km</t>
  </si>
  <si>
    <t>Plywood (21mm),(Film kaplı) ile yapılan düz yüzeyli çıplak beton ve B.A kalıbı</t>
  </si>
  <si>
    <t>Pompa evi</t>
  </si>
  <si>
    <t>Demir nakli 30 km</t>
  </si>
  <si>
    <t>Terfi hattı</t>
  </si>
  <si>
    <t xml:space="preserve">El ile hendek dolgusu yapılması </t>
  </si>
  <si>
    <t>Ø 140 mm her çeşit HDPE boruların döşenmesi (Boru, özel parça, taşıma ve baş bağlama bedelleri hariç)</t>
  </si>
  <si>
    <t>Ø 150 mm (6") Çelik boru başlarının kaynakla bağlanması</t>
  </si>
  <si>
    <t xml:space="preserve">Ø 150 mm (6") Çelik Borunun döşenmesi et kalınlığı:4,00 mm </t>
  </si>
  <si>
    <t>Ø 125 mm (5") Çelik Borunun döşenmesi et kalınlığı:4,00 mm</t>
  </si>
  <si>
    <t xml:space="preserve">Ø 140 mm HDPE flanş adaptörü için ST44 çelik flanş parçası (10 atü) </t>
  </si>
  <si>
    <t>HDPE Boru Nakli   30 km</t>
  </si>
  <si>
    <t>(A1 HATTI ve A1/1 HATTI)</t>
  </si>
  <si>
    <t>Ø 1000 mm Koruge Boru (PN 8) (12.2210/1)</t>
  </si>
  <si>
    <t xml:space="preserve">kg       </t>
  </si>
  <si>
    <t>A/1 ve A/1-1 Hattı</t>
  </si>
  <si>
    <t xml:space="preserve">Kırdöküm özel parçalar  </t>
  </si>
  <si>
    <t>Ø 50 mm Siyah düz uçlu çelik boruların döşenmesi</t>
  </si>
  <si>
    <t>Anma çapı=2" 50 mm, çelik borulara diş açılması</t>
  </si>
  <si>
    <t xml:space="preserve">Çelik boru özel parçalarının döşenmesi ( Patent dirsek 90°) </t>
  </si>
  <si>
    <t>Ø 50 mm (2")Çelik boru başları için St 44 kalite çelik flanş parçasının kaynakla eklenmesi</t>
  </si>
  <si>
    <t>Ø 100 mm (4")Çelik boru başları için St 44 kalite çelik flanş parçasının kaynakla eklenmesi</t>
  </si>
  <si>
    <t xml:space="preserve">4" (Ø 100 mm) Çelik boru başlarının kaynakla bağlanması   </t>
  </si>
  <si>
    <t xml:space="preserve">Ø 140/125 mm HDPE Boru 10 atm. Boru bedeli </t>
  </si>
  <si>
    <t xml:space="preserve">Ø 160/150 mm HDPE Boru (10 atü) Bedeli </t>
  </si>
  <si>
    <t>Ø 160 mm her çeşit HDPE boruların döşenmesi (Boru, özel parça, taşıma ve baş bağlama bedelleri hariç)</t>
  </si>
  <si>
    <t xml:space="preserve">Ø 160 mm HDPE flanş adaptörü için ST44 çelik flanş parçası (10 atü) </t>
  </si>
  <si>
    <t>Ø 1000 mm Koruge Boru (PN 8)</t>
  </si>
  <si>
    <t>(A/2 İSALE HATTI)</t>
  </si>
  <si>
    <t>m)</t>
  </si>
  <si>
    <t>Koruge boru kesilmesi (36.04777)</t>
  </si>
  <si>
    <t xml:space="preserve">Ø 125  mm flanşlı boru başlarının plastik conta ile bağlanması </t>
  </si>
  <si>
    <t xml:space="preserve">Ø 50 mm flanşlı boru başlarının plastik conta ile bağlanması </t>
  </si>
  <si>
    <t xml:space="preserve">Ø 225 mm flanşlı boru başlarının plastik conta ile bağlanması </t>
  </si>
  <si>
    <t xml:space="preserve">Ø 200 mm Çelik boru başlarının kaynakla bağlanması   </t>
  </si>
  <si>
    <t>Ø 225 mm her çeşit HDPE boruların döşenmesi (Boru, özel parça, taşıma ve baş bağlama bedelleri hariç)</t>
  </si>
  <si>
    <t>Ø 250 mm her çeşit HDPE boruların döşenmesi (Boru, özel parça, taşıma ve baş bağlama bedelleri hariç)</t>
  </si>
  <si>
    <t xml:space="preserve">Ø 225 mm HDPE flanş adaptörü için ST44 çelik flanş parçası (10 atü) </t>
  </si>
  <si>
    <t>Ø 225 mm  HDPE Flanş adaptörü</t>
  </si>
  <si>
    <t>Ø 250 mm  HDPE Flanş adaptörü</t>
  </si>
  <si>
    <t xml:space="preserve">Ø 225/200 mm HDPE Boru 10 atm. Boru bedeli </t>
  </si>
  <si>
    <t xml:space="preserve">Ø 250/225 mm HDPE Boru 10 atm. Boru bedeli </t>
  </si>
  <si>
    <t>(A/2-1 Ve A/2-1-1 HATTI)</t>
  </si>
  <si>
    <t>Ø 140 mm  HDPE boruların bedeli ( 10 atü) (38.D.300/E.4.2)</t>
  </si>
  <si>
    <t>A/2-1 ve A/2-1-1 Hattı</t>
  </si>
  <si>
    <t>A/2-2 Hattı</t>
  </si>
  <si>
    <t>A/2-3 Ve A/2-3-1 HATTI METRAJI</t>
  </si>
  <si>
    <t>A/2-3 ve A/2-3-1 Hattı</t>
  </si>
  <si>
    <t>i)</t>
  </si>
  <si>
    <t>A/2-4 HATTI METRAJI</t>
  </si>
  <si>
    <t>A/2-4 Hattı</t>
  </si>
  <si>
    <t>A/2-5 HATTI METRAJI</t>
  </si>
  <si>
    <t>A/2-5 Hattı</t>
  </si>
  <si>
    <t>A/2-6 Hattı</t>
  </si>
  <si>
    <r>
      <t xml:space="preserve">KESİCİ VANA (3 ad) </t>
    </r>
    <r>
      <rPr>
        <sz val="8"/>
        <rFont val="Arial"/>
        <family val="2"/>
        <charset val="162"/>
      </rPr>
      <t>(A/2-3 ve A/2-3-1 HATTI)</t>
    </r>
  </si>
  <si>
    <r>
      <t>KESİCİ VANA (2 ad)</t>
    </r>
    <r>
      <rPr>
        <sz val="8"/>
        <rFont val="Arial"/>
        <family val="2"/>
        <charset val="162"/>
      </rPr>
      <t xml:space="preserve"> (A/2-2 HATTI)</t>
    </r>
  </si>
  <si>
    <r>
      <t xml:space="preserve">VANTUZ (3 ad) </t>
    </r>
    <r>
      <rPr>
        <sz val="8"/>
        <rFont val="Arial"/>
        <family val="2"/>
        <charset val="162"/>
      </rPr>
      <t xml:space="preserve"> (A/2-2 HATTI)</t>
    </r>
  </si>
  <si>
    <r>
      <t xml:space="preserve">HAT SONU TAHLİYE VANA (1 ad)  </t>
    </r>
    <r>
      <rPr>
        <sz val="8"/>
        <rFont val="Arial"/>
        <family val="2"/>
        <charset val="162"/>
      </rPr>
      <t>(A/2-2 HATTI)</t>
    </r>
  </si>
  <si>
    <r>
      <t xml:space="preserve">VANTUZ (8 ad) </t>
    </r>
    <r>
      <rPr>
        <sz val="8"/>
        <rFont val="Arial"/>
        <family val="2"/>
        <charset val="162"/>
      </rPr>
      <t>(A/2-3 ve A/2-3-1 HATTI)</t>
    </r>
  </si>
  <si>
    <r>
      <t xml:space="preserve">A/2-3-1 AYRIMI ve KESİCİ VANA </t>
    </r>
    <r>
      <rPr>
        <sz val="8"/>
        <rFont val="Arial"/>
        <family val="2"/>
        <charset val="162"/>
      </rPr>
      <t>(A/2-3 ve A/2-3-1 HATTI)</t>
    </r>
  </si>
  <si>
    <r>
      <t xml:space="preserve">VANALI PRİZ (10 ad) </t>
    </r>
    <r>
      <rPr>
        <sz val="8"/>
        <rFont val="Arial"/>
        <family val="2"/>
        <charset val="162"/>
      </rPr>
      <t>(A/2-3 ve A/2-3-1 HATTI)</t>
    </r>
  </si>
  <si>
    <r>
      <t>HAT SONU TAHLİYE VANA (2 ad)</t>
    </r>
    <r>
      <rPr>
        <sz val="8"/>
        <rFont val="Arial"/>
        <family val="2"/>
        <charset val="162"/>
      </rPr>
      <t xml:space="preserve"> (A/2-3 ve A/2-3-1 HATTI)</t>
    </r>
  </si>
  <si>
    <r>
      <t xml:space="preserve">HAT SONU TAHLİYE VANA (1 ad) </t>
    </r>
    <r>
      <rPr>
        <sz val="8"/>
        <rFont val="Arial"/>
        <family val="2"/>
        <charset val="162"/>
      </rPr>
      <t>(A/2-4 HATTI)</t>
    </r>
  </si>
  <si>
    <r>
      <t xml:space="preserve">TAHLİYE VANA (1 ad) </t>
    </r>
    <r>
      <rPr>
        <sz val="8"/>
        <rFont val="Arial"/>
        <family val="2"/>
        <charset val="162"/>
      </rPr>
      <t>(A/2-4 HATTI)</t>
    </r>
  </si>
  <si>
    <r>
      <t xml:space="preserve">VANTUZ (2 ad) </t>
    </r>
    <r>
      <rPr>
        <sz val="8"/>
        <rFont val="Arial"/>
        <family val="2"/>
        <charset val="162"/>
      </rPr>
      <t>(A/2-4 HATTI)</t>
    </r>
  </si>
  <si>
    <r>
      <t>VANALI PRİZ (5 ad)</t>
    </r>
    <r>
      <rPr>
        <sz val="8"/>
        <rFont val="Arial"/>
        <family val="2"/>
        <charset val="162"/>
      </rPr>
      <t xml:space="preserve"> (A/2-4 HATTI)</t>
    </r>
  </si>
  <si>
    <r>
      <t xml:space="preserve">KESİCİ VANA (1 ad) </t>
    </r>
    <r>
      <rPr>
        <sz val="8"/>
        <rFont val="Arial"/>
        <family val="2"/>
        <charset val="162"/>
      </rPr>
      <t>(A/2-4 HATTI)</t>
    </r>
  </si>
  <si>
    <r>
      <t xml:space="preserve">VANALI PRİZ (3 ad) </t>
    </r>
    <r>
      <rPr>
        <sz val="8"/>
        <rFont val="Arial"/>
        <family val="2"/>
        <charset val="162"/>
      </rPr>
      <t>(A/2-5 HATTI)</t>
    </r>
  </si>
  <si>
    <r>
      <t xml:space="preserve">VANTUZ (1 ad) </t>
    </r>
    <r>
      <rPr>
        <sz val="8"/>
        <rFont val="Arial"/>
        <family val="2"/>
        <charset val="162"/>
      </rPr>
      <t>(A/2-5 HATTI)</t>
    </r>
  </si>
  <si>
    <r>
      <t xml:space="preserve">HAT SONU TAHLİYE VANA (1 ad) </t>
    </r>
    <r>
      <rPr>
        <sz val="8"/>
        <rFont val="Arial"/>
        <family val="2"/>
        <charset val="162"/>
      </rPr>
      <t>(A/2-5 HATTI)</t>
    </r>
  </si>
  <si>
    <r>
      <t xml:space="preserve">Y/1 AYRIMI ve Y/2 AYRIMI  </t>
    </r>
    <r>
      <rPr>
        <sz val="8"/>
        <rFont val="Arial"/>
        <family val="2"/>
        <charset val="162"/>
      </rPr>
      <t>(YAYLA HATTI)</t>
    </r>
  </si>
  <si>
    <r>
      <t xml:space="preserve">VANALI PRİZ (5 ad) (ÇELİK Boru Üzerinde)  </t>
    </r>
    <r>
      <rPr>
        <sz val="8"/>
        <rFont val="Arial"/>
        <family val="2"/>
        <charset val="162"/>
      </rPr>
      <t>(YAYLA HATTI)</t>
    </r>
  </si>
  <si>
    <t xml:space="preserve"> YAYLA HATTI METRAJI</t>
  </si>
  <si>
    <t>YAYLA HATTI</t>
  </si>
  <si>
    <t>Yayla Hattı</t>
  </si>
  <si>
    <t>n)</t>
  </si>
  <si>
    <t>Mak.İle her der. gen.der.yum.sert top.kaz.</t>
  </si>
  <si>
    <t>Mak.İle her.der.gen der. Yum.sert küs.kaz.</t>
  </si>
  <si>
    <t>70-</t>
  </si>
  <si>
    <t>71-</t>
  </si>
  <si>
    <t>72-</t>
  </si>
  <si>
    <t>73-</t>
  </si>
  <si>
    <t>74-</t>
  </si>
  <si>
    <t>75-</t>
  </si>
  <si>
    <t>76-</t>
  </si>
  <si>
    <t>77-</t>
  </si>
  <si>
    <t>78-</t>
  </si>
  <si>
    <t>79-</t>
  </si>
  <si>
    <t>80-</t>
  </si>
  <si>
    <t>81-</t>
  </si>
  <si>
    <t>82-</t>
  </si>
  <si>
    <t>83-</t>
  </si>
  <si>
    <t>84-</t>
  </si>
  <si>
    <t>85-</t>
  </si>
  <si>
    <t>86-</t>
  </si>
  <si>
    <t>87-</t>
  </si>
  <si>
    <t>88-</t>
  </si>
  <si>
    <t>89-</t>
  </si>
  <si>
    <t>90-</t>
  </si>
  <si>
    <t>91-</t>
  </si>
  <si>
    <t>92-</t>
  </si>
  <si>
    <t>93-</t>
  </si>
  <si>
    <t>94-</t>
  </si>
  <si>
    <t>95-</t>
  </si>
  <si>
    <t>96-</t>
  </si>
  <si>
    <t>97-</t>
  </si>
  <si>
    <t>98-</t>
  </si>
  <si>
    <t>99-</t>
  </si>
  <si>
    <t>100-</t>
  </si>
  <si>
    <t>101-</t>
  </si>
  <si>
    <t>102-</t>
  </si>
  <si>
    <t>103-</t>
  </si>
  <si>
    <t>104-</t>
  </si>
  <si>
    <t>105-</t>
  </si>
  <si>
    <t>106-</t>
  </si>
  <si>
    <t>107-</t>
  </si>
  <si>
    <t xml:space="preserve">Ø 225 mm Flanşlı boru başlarının plastik conta ile bağlanması </t>
  </si>
  <si>
    <t>Ø 200 mm (8") Flanşlı boru başlarının plastik conta ile bağlanması</t>
  </si>
  <si>
    <t xml:space="preserve">Ø 225 mm (9") Flanşlı boru başlarının plastik conta ile bağlanması </t>
  </si>
  <si>
    <t>KOÇARLI ESENTEPE GÖLETTEN SULAMA TESİSİ  METRAJ ÖZETİ</t>
  </si>
  <si>
    <r>
      <t>m</t>
    </r>
    <r>
      <rPr>
        <vertAlign val="superscript"/>
        <sz val="9"/>
        <rFont val="Arial Tur"/>
        <charset val="162"/>
      </rPr>
      <t>2</t>
    </r>
  </si>
  <si>
    <t>Ø 160/150 mm HDPE Boru (10 atü ) Döşenmesi ( boru, özel parça, taşıma ve baş bağlama bedeli hariç)</t>
  </si>
  <si>
    <t>HAZIRLAYAN</t>
  </si>
  <si>
    <t>Ziraat.Yük.Müh.</t>
  </si>
  <si>
    <t>Hakan OLKAÇ</t>
  </si>
  <si>
    <t>S.No</t>
  </si>
  <si>
    <t>YAPILACAK İŞİN CİNSİ</t>
  </si>
  <si>
    <t>MİKTARI</t>
  </si>
  <si>
    <t>YAYLA Hattı</t>
  </si>
  <si>
    <t>Y/1 HATTI</t>
  </si>
  <si>
    <t>Y/1 İSALE HATTI</t>
  </si>
  <si>
    <r>
      <t>KESİCİ VANA (2 ad)</t>
    </r>
    <r>
      <rPr>
        <sz val="8"/>
        <rFont val="Arial"/>
        <family val="2"/>
        <charset val="162"/>
      </rPr>
      <t xml:space="preserve"> (Y/1 HATTI)</t>
    </r>
  </si>
  <si>
    <r>
      <t xml:space="preserve">VANALI PRİZ (4 ad) </t>
    </r>
    <r>
      <rPr>
        <sz val="11"/>
        <rFont val="Arial"/>
        <family val="2"/>
        <charset val="162"/>
      </rPr>
      <t xml:space="preserve"> </t>
    </r>
    <r>
      <rPr>
        <sz val="8"/>
        <rFont val="Arial"/>
        <family val="2"/>
        <charset val="162"/>
      </rPr>
      <t>(Y/1 HATTI)</t>
    </r>
  </si>
  <si>
    <r>
      <t xml:space="preserve">VANTUZ (2 ad) </t>
    </r>
    <r>
      <rPr>
        <sz val="8"/>
        <rFont val="Arial"/>
        <family val="2"/>
        <charset val="162"/>
      </rPr>
      <t xml:space="preserve"> (Y/1 HATTI)</t>
    </r>
  </si>
  <si>
    <r>
      <t xml:space="preserve">HAT SONU TAHLİYE VANA (1 ad)  </t>
    </r>
    <r>
      <rPr>
        <sz val="8"/>
        <rFont val="Arial"/>
        <family val="2"/>
        <charset val="162"/>
      </rPr>
      <t>(Y/1 HATTI)</t>
    </r>
  </si>
  <si>
    <t>Y/2 HATTI</t>
  </si>
  <si>
    <t>Y/2 İSALE HATTI</t>
  </si>
  <si>
    <r>
      <t xml:space="preserve">VANALI PRİZ (2 ad) </t>
    </r>
    <r>
      <rPr>
        <sz val="8"/>
        <rFont val="Arial"/>
        <family val="2"/>
        <charset val="162"/>
      </rPr>
      <t>(Y/2 HATTI)</t>
    </r>
  </si>
  <si>
    <t>Baştan 1. sulama vanasından sonra</t>
  </si>
  <si>
    <r>
      <t xml:space="preserve">KESİCİ VANA (2 ad) </t>
    </r>
    <r>
      <rPr>
        <sz val="8"/>
        <rFont val="Arial"/>
        <family val="2"/>
        <charset val="162"/>
      </rPr>
      <t>(Y/2 HATTI)</t>
    </r>
  </si>
  <si>
    <r>
      <t xml:space="preserve">HAT SONU TAHLİYE VANA (1 ad) </t>
    </r>
    <r>
      <rPr>
        <sz val="8"/>
        <rFont val="Arial"/>
        <family val="2"/>
        <charset val="162"/>
      </rPr>
      <t>(Y/2 HATTI)</t>
    </r>
  </si>
  <si>
    <t>Y/1 Hattı</t>
  </si>
  <si>
    <t>Y/2 Hattı</t>
  </si>
  <si>
    <t>Ömer Sinan ŞENOCAK</t>
  </si>
  <si>
    <t>İçmesuyu ve Kan.Dai.Bşk.V.</t>
  </si>
  <si>
    <t>TETKİK ve TASVİP</t>
  </si>
  <si>
    <t>ONAY</t>
  </si>
  <si>
    <r>
      <t>V</t>
    </r>
    <r>
      <rPr>
        <b/>
        <vertAlign val="subscript"/>
        <sz val="11"/>
        <color theme="1"/>
        <rFont val="Calibri"/>
        <family val="2"/>
        <charset val="162"/>
        <scheme val="minor"/>
      </rPr>
      <t>TOP.DER.KAZ.</t>
    </r>
    <r>
      <rPr>
        <b/>
        <sz val="11"/>
        <color theme="1"/>
        <rFont val="Calibri"/>
        <family val="2"/>
        <charset val="162"/>
        <scheme val="minor"/>
      </rPr>
      <t xml:space="preserve"> =</t>
    </r>
  </si>
  <si>
    <t>Tahliye çapı boşluğu</t>
  </si>
  <si>
    <t>Ø 150 mm 10 atü PE Boru (e.k= 9,5 mm)</t>
  </si>
  <si>
    <t xml:space="preserve">Ø 160 mm HDPE Boru 10 atm. </t>
  </si>
  <si>
    <t xml:space="preserve">Ø 150 mm Çelik Boru (et kalınlığı=4,00 mm; izoleli) </t>
  </si>
  <si>
    <t>Toplam hat uzunluğu</t>
  </si>
  <si>
    <t>Boru çapı</t>
  </si>
  <si>
    <t>Ø 160 mm HDPE Boru 10 atm. Boru bedeli</t>
  </si>
  <si>
    <t>Ø 160 mm PE100 Boru boru ve bağlantı elamanı başlarının alın kaynağı ile eklenmesi (PN 10 atü)</t>
  </si>
  <si>
    <t xml:space="preserve">Ø 150 mm (6") Çelik boru başlarının kaynakla bağlanması </t>
  </si>
  <si>
    <t>Ø 150 mm (6") Flanşlı boru başlarının plastik conta ile bağlanması</t>
  </si>
  <si>
    <t xml:space="preserve">Ø 160 mm  HDPE Flanş adaptörü </t>
  </si>
  <si>
    <t>a) Çelik boru bağlantısında</t>
  </si>
  <si>
    <t xml:space="preserve">Çelik Boru Nakli 30 km </t>
  </si>
  <si>
    <t xml:space="preserve">Kuyu otomasyon sistemi (Su depo dolum kontrol sistemi) </t>
  </si>
  <si>
    <t>GÖLET DİP SAVAK ÇIKIŞI</t>
  </si>
  <si>
    <t>Ø 150 mm ÇELİK BORU</t>
  </si>
  <si>
    <t>VANA ODASI</t>
  </si>
  <si>
    <r>
      <t>90</t>
    </r>
    <r>
      <rPr>
        <vertAlign val="superscript"/>
        <sz val="8"/>
        <color theme="1"/>
        <rFont val="Arial"/>
        <family val="2"/>
        <charset val="162"/>
      </rPr>
      <t xml:space="preserve">0 </t>
    </r>
    <r>
      <rPr>
        <sz val="8"/>
        <color theme="1"/>
        <rFont val="Arial"/>
        <family val="2"/>
        <charset val="162"/>
      </rPr>
      <t>ÇELİK FLANŞLI DİRSEK</t>
    </r>
  </si>
  <si>
    <t>Ø 160 mm HDPE BORU 10 atü</t>
  </si>
  <si>
    <t>HAVUZ BAĞLANTISI</t>
  </si>
  <si>
    <r>
      <t>Perde  Duvar Yüksekliği (h</t>
    </r>
    <r>
      <rPr>
        <vertAlign val="subscript"/>
        <sz val="9"/>
        <rFont val="Times New Roman"/>
        <family val="1"/>
        <charset val="162"/>
      </rPr>
      <t>d</t>
    </r>
    <r>
      <rPr>
        <sz val="9"/>
        <rFont val="Times New Roman"/>
        <family val="1"/>
        <charset val="162"/>
      </rPr>
      <t xml:space="preserve">)    </t>
    </r>
  </si>
  <si>
    <t>Duvar  temel genişliği (t)</t>
  </si>
  <si>
    <t>Duvar dış papuç genişliği</t>
  </si>
  <si>
    <t xml:space="preserve">Duvar dışşev genişliği </t>
  </si>
  <si>
    <t>Duvar üst genişliği</t>
  </si>
  <si>
    <t xml:space="preserve">Duvar içşev genişliği </t>
  </si>
  <si>
    <t>(Dışta Toprak itkisi varsa)</t>
  </si>
  <si>
    <t>Duvar iç pabuç genişliği</t>
  </si>
  <si>
    <t xml:space="preserve">Pabuç Yüksekliği </t>
  </si>
  <si>
    <t>Havuz taban betonu kalınlığı</t>
  </si>
  <si>
    <t xml:space="preserve">Tesviye betonu Yüksekliği </t>
  </si>
  <si>
    <r>
      <t>Perde  Duvar Yüksekliği (h</t>
    </r>
    <r>
      <rPr>
        <vertAlign val="subscript"/>
        <sz val="9"/>
        <rFont val="Arial"/>
        <family val="2"/>
        <charset val="162"/>
      </rPr>
      <t>d</t>
    </r>
    <r>
      <rPr>
        <sz val="9"/>
        <rFont val="Arial"/>
        <family val="2"/>
        <charset val="162"/>
      </rPr>
      <t xml:space="preserve">)    </t>
    </r>
  </si>
  <si>
    <t>Perde beton boyu</t>
  </si>
  <si>
    <t>Perde Kesit alanı</t>
  </si>
  <si>
    <t>Tesviye betonu</t>
  </si>
  <si>
    <t xml:space="preserve">    a ) </t>
  </si>
  <si>
    <t xml:space="preserve">    b ) </t>
  </si>
  <si>
    <t>Perde Betonu</t>
  </si>
  <si>
    <t>) /2</t>
  </si>
  <si>
    <t xml:space="preserve">    c ) </t>
  </si>
  <si>
    <t xml:space="preserve">    HAVUZ METRAJI  </t>
  </si>
  <si>
    <t>HAVUZ ÇIKIŞI</t>
  </si>
  <si>
    <t>Havuz kesiti A-A</t>
  </si>
  <si>
    <t>Duvar kesiti</t>
  </si>
  <si>
    <t>E1</t>
  </si>
  <si>
    <t>Vol. Vana 1</t>
  </si>
  <si>
    <t>d1</t>
  </si>
  <si>
    <t>PT Parçası</t>
  </si>
  <si>
    <r>
      <t>Taban betonu kalınlığı (h</t>
    </r>
    <r>
      <rPr>
        <vertAlign val="subscript"/>
        <sz val="9"/>
        <rFont val="Times New Roman"/>
        <family val="1"/>
        <charset val="162"/>
      </rPr>
      <t>ta)</t>
    </r>
  </si>
  <si>
    <t>Vol. Vana 2</t>
  </si>
  <si>
    <r>
      <t>Duvarda kazı yüksekliği (h</t>
    </r>
    <r>
      <rPr>
        <vertAlign val="subscript"/>
        <sz val="9"/>
        <rFont val="Times New Roman"/>
        <family val="1"/>
        <charset val="162"/>
      </rPr>
      <t>dk</t>
    </r>
    <r>
      <rPr>
        <sz val="9"/>
        <rFont val="Times New Roman"/>
        <family val="1"/>
        <charset val="162"/>
      </rPr>
      <t>)</t>
    </r>
  </si>
  <si>
    <r>
      <t>Temelde kazı yüksekliği (h</t>
    </r>
    <r>
      <rPr>
        <vertAlign val="subscript"/>
        <sz val="9"/>
        <rFont val="Times New Roman"/>
        <family val="1"/>
        <charset val="162"/>
      </rPr>
      <t>tk</t>
    </r>
    <r>
      <rPr>
        <sz val="9"/>
        <rFont val="Times New Roman"/>
        <family val="1"/>
        <charset val="162"/>
      </rPr>
      <t>)</t>
    </r>
  </si>
  <si>
    <t>E2</t>
  </si>
  <si>
    <t>Rogar boyutları</t>
  </si>
  <si>
    <t>Rogar en</t>
  </si>
  <si>
    <t>rogar boyu</t>
  </si>
  <si>
    <t>Rogar duvar kalınlığı</t>
  </si>
  <si>
    <t>Temel kalınlığı</t>
  </si>
  <si>
    <t>Rogar iç yüksekliği</t>
  </si>
  <si>
    <t xml:space="preserve">         d2</t>
  </si>
  <si>
    <t>Havuz Hidrolik Hesabı</t>
  </si>
  <si>
    <t>Gelen su</t>
  </si>
  <si>
    <t>m3/s   =</t>
  </si>
  <si>
    <r>
      <t>m</t>
    </r>
    <r>
      <rPr>
        <vertAlign val="superscript"/>
        <sz val="9"/>
        <rFont val="Arial Tur"/>
        <charset val="162"/>
      </rPr>
      <t>3</t>
    </r>
    <r>
      <rPr>
        <sz val="9"/>
        <rFont val="Arial Tur"/>
        <family val="2"/>
        <charset val="162"/>
      </rPr>
      <t>/saat</t>
    </r>
  </si>
  <si>
    <t>Havuz hacmi</t>
  </si>
  <si>
    <t xml:space="preserve">           Hava payı=</t>
  </si>
  <si>
    <t xml:space="preserve">          x</t>
  </si>
  <si>
    <t xml:space="preserve">         x</t>
  </si>
  <si>
    <t xml:space="preserve">     =</t>
  </si>
  <si>
    <r>
      <t>m</t>
    </r>
    <r>
      <rPr>
        <vertAlign val="superscript"/>
        <sz val="9"/>
        <rFont val="Arial Tur"/>
        <charset val="162"/>
      </rPr>
      <t>3</t>
    </r>
  </si>
  <si>
    <t>Köşebent Demir</t>
  </si>
  <si>
    <t>Havuz dolma süresi</t>
  </si>
  <si>
    <t>saat</t>
  </si>
  <si>
    <t>Havuz motor çalışma süresince gelen su</t>
  </si>
  <si>
    <t>Sulama süresi</t>
  </si>
  <si>
    <t xml:space="preserve">       +</t>
  </si>
  <si>
    <t>Vana</t>
  </si>
  <si>
    <t>Havuz çıkış debisi</t>
  </si>
  <si>
    <t>Saat Boyunca</t>
  </si>
  <si>
    <r>
      <t>m</t>
    </r>
    <r>
      <rPr>
        <vertAlign val="superscript"/>
        <sz val="9"/>
        <rFont val="Arial Tur"/>
        <charset val="162"/>
      </rPr>
      <t>3</t>
    </r>
    <r>
      <rPr>
        <sz val="9"/>
        <rFont val="Arial Tur"/>
        <family val="2"/>
        <charset val="162"/>
      </rPr>
      <t>/saat =</t>
    </r>
  </si>
  <si>
    <t>Lt / s</t>
  </si>
  <si>
    <t>T.Z.Kotu</t>
  </si>
  <si>
    <t xml:space="preserve">Havuz çıkış borusu çapı </t>
  </si>
  <si>
    <t>f=</t>
  </si>
  <si>
    <t>A=</t>
  </si>
  <si>
    <t>V=</t>
  </si>
  <si>
    <r>
      <t>c x(2xg xh-hf)</t>
    </r>
    <r>
      <rPr>
        <vertAlign val="superscript"/>
        <sz val="9"/>
        <rFont val="Arial Tur"/>
        <charset val="162"/>
      </rPr>
      <t>0.5</t>
    </r>
  </si>
  <si>
    <r>
      <t>c x(2xg x (h-(f(L/D)*(V</t>
    </r>
    <r>
      <rPr>
        <vertAlign val="superscript"/>
        <sz val="9"/>
        <rFont val="Arial Tur"/>
        <charset val="162"/>
      </rPr>
      <t>2</t>
    </r>
    <r>
      <rPr>
        <sz val="9"/>
        <rFont val="Arial Tur"/>
        <charset val="162"/>
      </rPr>
      <t>/2g)))</t>
    </r>
    <r>
      <rPr>
        <vertAlign val="superscript"/>
        <sz val="9"/>
        <rFont val="Arial Tur"/>
        <charset val="162"/>
      </rPr>
      <t>0,5</t>
    </r>
  </si>
  <si>
    <r>
      <t>c x(2xg xh/2)</t>
    </r>
    <r>
      <rPr>
        <vertAlign val="superscript"/>
        <sz val="9"/>
        <rFont val="Arial Tur"/>
        <charset val="162"/>
      </rPr>
      <t>0.5</t>
    </r>
  </si>
  <si>
    <t>m/s</t>
  </si>
  <si>
    <t>A=Q / V=</t>
  </si>
  <si>
    <t>(tam dolu akış şartları)</t>
  </si>
  <si>
    <t>Boru ucu kaynak</t>
  </si>
  <si>
    <t>Çelik boru iç</t>
  </si>
  <si>
    <t>İki yöne ayrılacak</t>
  </si>
  <si>
    <t>140/125</t>
  </si>
  <si>
    <t xml:space="preserve">mm </t>
  </si>
  <si>
    <t xml:space="preserve">PE </t>
  </si>
  <si>
    <t>Boru</t>
  </si>
  <si>
    <t xml:space="preserve">Flanş ve kaynak (boru ucuna) </t>
  </si>
  <si>
    <t>1 Hat</t>
  </si>
  <si>
    <t>2 Hat</t>
  </si>
  <si>
    <t>Flanş adaptörü</t>
  </si>
  <si>
    <t>F.adaptör 44 çelik flanşı</t>
  </si>
  <si>
    <t>150 gün sulama sezonu ortalama</t>
  </si>
  <si>
    <t>Saat  sulama yapılacak</t>
  </si>
  <si>
    <t>Toplam sulama sezonu harcanan su</t>
  </si>
  <si>
    <t>Patent Dirsek</t>
  </si>
  <si>
    <t>Gölet Hacmi</t>
  </si>
  <si>
    <t>A- A</t>
  </si>
  <si>
    <t>Kesiti</t>
  </si>
  <si>
    <t>Havuz ve Üst Tahliye</t>
  </si>
  <si>
    <t>Elcek</t>
  </si>
  <si>
    <t>Menteşe</t>
  </si>
  <si>
    <t xml:space="preserve">       Havuz Ayrım Rogarı</t>
  </si>
  <si>
    <t>3 mm baklava sac</t>
  </si>
  <si>
    <t>4x4 L demir 4 mmet kalınlığı</t>
  </si>
  <si>
    <t>Beton rogar</t>
  </si>
  <si>
    <t>Tahliye rogarı</t>
  </si>
  <si>
    <t xml:space="preserve">B-B kesiti </t>
  </si>
  <si>
    <t>Havuz ve   Ayrım rogarı</t>
  </si>
  <si>
    <r>
      <t>P dirsek 90</t>
    </r>
    <r>
      <rPr>
        <vertAlign val="superscript"/>
        <sz val="9"/>
        <rFont val="Arial Tur"/>
        <charset val="162"/>
      </rPr>
      <t>o</t>
    </r>
  </si>
  <si>
    <t>P Dirsek</t>
  </si>
  <si>
    <t xml:space="preserve">C-C kesiti </t>
  </si>
  <si>
    <t>Havuz ve Dip tahliye</t>
  </si>
  <si>
    <t xml:space="preserve">       Motopomp</t>
  </si>
  <si>
    <t xml:space="preserve">Tahliye </t>
  </si>
  <si>
    <t xml:space="preserve">T2 </t>
  </si>
  <si>
    <t>DEMİR DONATI</t>
  </si>
  <si>
    <t>Montaj</t>
  </si>
  <si>
    <t>E3</t>
  </si>
  <si>
    <t>E4</t>
  </si>
  <si>
    <t>F</t>
  </si>
  <si>
    <t>Ø8/20</t>
  </si>
  <si>
    <t>Ø12</t>
  </si>
  <si>
    <t>F (Temelde sehpa donatısı (metrekare başına iki adet))</t>
  </si>
  <si>
    <t>Çit Yapılması</t>
  </si>
  <si>
    <t>1,5 m yüksekliğinde Ø4,5mmçapında 50*50 mm göz aralıklı20mm havuz üzeri.</t>
  </si>
  <si>
    <t>Çap Ø mm</t>
  </si>
  <si>
    <t>Ltop.=m</t>
  </si>
  <si>
    <t>Havuz çıkış rögarı metrajından</t>
  </si>
  <si>
    <t>Kapak</t>
  </si>
  <si>
    <t>1,50 x1,30 m. sac kapak</t>
  </si>
  <si>
    <t xml:space="preserve">Ø 100 mm (4") Siyah düz uçlu çelik boruların döşenmesi </t>
  </si>
  <si>
    <r>
      <t>Ø100 mm (4") Çelik boru özel parçalarının döşenmesi (patent dirsek 90</t>
    </r>
    <r>
      <rPr>
        <b/>
        <vertAlign val="superscript"/>
        <sz val="9"/>
        <rFont val="Arial"/>
        <family val="2"/>
        <charset val="162"/>
      </rPr>
      <t>o</t>
    </r>
    <r>
      <rPr>
        <b/>
        <sz val="9"/>
        <rFont val="Arial"/>
        <family val="2"/>
        <charset val="162"/>
      </rPr>
      <t xml:space="preserve"> )</t>
    </r>
  </si>
  <si>
    <t>Makine ile yumuşak ve sert toprak kazılması (serbest kazı)</t>
  </si>
  <si>
    <t>Makine ile yumuşak ve sert küskülük kazılması (serbest kazı)</t>
  </si>
  <si>
    <t>Makine ile patlayıcı madde kullanmadan yumuşak kaya kazılması (serbest kazı)</t>
  </si>
  <si>
    <t>Plywood (21mm) ile düz yüzeyli betonarme kalıbı yapılması</t>
  </si>
  <si>
    <t xml:space="preserve">Anma çapı=2" 50 mm, çelik borulara diş açılması </t>
  </si>
  <si>
    <t>43.507.1052</t>
  </si>
  <si>
    <t>43.507.1054</t>
  </si>
  <si>
    <t>4" (Ø 100 mm) Çelik boru başlarının kaynakla bağlanması</t>
  </si>
  <si>
    <t>Ø 160/150 mm HDPE Boru (10 atü) Bedeli</t>
  </si>
  <si>
    <t>Ø 50 mm dinamik darbesiz vantuzun yerine konması( vantuz bedeli) (Sfero döküm, PN 10-16 atü)</t>
  </si>
  <si>
    <t>Ø 100 mm (4")  sürgülü vana yerleştirilmesi (Sfero döküm, vana bedeli dahil,</t>
  </si>
  <si>
    <t>baş bağlama bedeli hariç, 10-16 Atü)</t>
  </si>
  <si>
    <t>Ø 100 mm (4")  sürgülü vana yerleştirilmesi (Sfero döküm, vana bedeli dahil,baş bağlama bedeli hariç, 10-16 Atü)</t>
  </si>
  <si>
    <t>Ø 100 mm (4") flanşlı boru başlarının plastik conta ile bağlanması</t>
  </si>
  <si>
    <t>Ø 150 mm (6")  sürgülü vana yerleştirilmesi (Sfero döküm, vana bedeli dahil,baş bağlama bedeli hariç, 10-16 Atü)</t>
  </si>
  <si>
    <t xml:space="preserve">Ø 150 mm (6") flanşlı boru başlarının plastik conta ile bağlanması </t>
  </si>
  <si>
    <t>Çelik Boru nakli 30 km</t>
  </si>
  <si>
    <t>Ø 1000 mm çelik takviyeli spiral sarımlı HDPE Koruge Boru (PN 8)</t>
  </si>
  <si>
    <t>Ø 1000 mm Koruge Boru kesilmesi</t>
  </si>
  <si>
    <t xml:space="preserve">Çeşitli profil demiri ve sac levhalrdan münferit imalat yapılması ve yerine konması </t>
  </si>
  <si>
    <t>Koruge Boru nakli</t>
  </si>
  <si>
    <t xml:space="preserve">Ø 50 mm (2") Siyah düz uçlu çelik boruların döşenmesi </t>
  </si>
  <si>
    <t>Ø 160 mm  HDPE flanş adaptörü için ST44 çelik flanş parçası (6 atü)</t>
  </si>
  <si>
    <t>Ø 8-12 mm.nervürlü beton çelik çubuğu, çubukların kesilmesi, bükülmesi ve yerine konulması</t>
  </si>
  <si>
    <t xml:space="preserve">Kırdöküm özel parçalar </t>
  </si>
  <si>
    <t xml:space="preserve">Demir imalatın iki kat antipas iki kat yağlı boya ile boyanması </t>
  </si>
  <si>
    <t>Demir Nakli   30 km</t>
  </si>
  <si>
    <t>Q= 30 lt/sn Hm= 75 mss Yatay Milli Pompa (pompa bedeli, montaj işçiliği ve nakliye dahil)</t>
  </si>
  <si>
    <t>FFQ</t>
  </si>
  <si>
    <t xml:space="preserve">HDPE Boru nakli 30 km. </t>
  </si>
  <si>
    <t>Ø 200 mm (8") Çelik boru başlarının kaynakla bağlanması</t>
  </si>
  <si>
    <t xml:space="preserve">Ø 250 mm  HDPE Flanş adaptörü (PN.10 atü) </t>
  </si>
  <si>
    <t xml:space="preserve">Ø 250 mm HDPE flanş adaptörü için ST44 çelik flanş parçası (PN.10 atü) </t>
  </si>
  <si>
    <t>Beton İnşaat (250 Doz)(50x50x50 cm tesbit kitlesinde) (17-19 nolu kazıklar arasında)</t>
  </si>
  <si>
    <t>ø 200 mm.(8") flanşlı her çeşit boru ve özel parça başlarının conta ile bağlanması (conta bedeli dahil)</t>
  </si>
  <si>
    <t xml:space="preserve">Ø 1000 mm Koruge Boru (PN 8) </t>
  </si>
  <si>
    <t>Ø 100 mm (4")  sürgülü vana yerleştirilmesi (Sfero döküm, vana bedeli dahil, baş bağlama bedeli hariç, 10-16 Atü)</t>
  </si>
  <si>
    <t>Ø 250 mm-10" (et kalınlığı = 4 mm)</t>
  </si>
  <si>
    <t>Ø 200 mm. (8") 10 - 16 atü, sürgülü vana yerleştirilmesi (Sfero döküm, vana bedeli dahil, baş bağlama bedeli hariç)</t>
  </si>
  <si>
    <t>Ø 200 mm (8") Flanşlı her çeşit boru ve özel parça başlarının conta ile bağlanması (conta bedeli dahil)</t>
  </si>
  <si>
    <t xml:space="preserve">Ø 100 mm (4") flanşlı boru başlarının plastik conta ile bağlanması </t>
  </si>
  <si>
    <t>Ø 200 mm (8") 10 - 16 atü, sürgülü vana yerleştirilmesi (Sfero döküm, vana bedeli dahil, baş bağlama bedeli hariç)</t>
  </si>
  <si>
    <t>Ø 200 mm (8") Çelik boru başları için St 44 kalite çelik flanş parç. Kayn. eklenmesi</t>
  </si>
  <si>
    <t>Ø 200 mm Flanşlı boru başlarının plastik conta ile bağlanması</t>
  </si>
  <si>
    <t>Ø 150 mm (6") 10 - 16 atü, sürgülü vana yerleştirilmesi (Sfero döküm, vana bedeli dahil, baş bağlama bedeli hariç)</t>
  </si>
  <si>
    <t>Ø 150 mm Flanşlı boru başlarının plastik conta ile bağlanması</t>
  </si>
  <si>
    <t>Ø 225 mm Flanşlı boru başlarının plastik conta ile bağlanması</t>
  </si>
  <si>
    <t>Ø 250 mm PE100 boru ve özel patça başlarının alın kaynağı ile eklenmesi (PN 10 atü)</t>
  </si>
  <si>
    <t>Ø 225 mm PE100 boru ve özel patça başlarının alın kaynağı ile eklenmesi (PN 10 atü)</t>
  </si>
  <si>
    <t xml:space="preserve">Ø 200 mm (8") Çelik boru kesilmesi </t>
  </si>
  <si>
    <t>Koruge Boru nakli 30 km.</t>
  </si>
  <si>
    <t xml:space="preserve">Koruge boru kesilmesi </t>
  </si>
  <si>
    <t xml:space="preserve">Ø 200 mm Flanşlı boru başlarının plastik conta ile bağlanması </t>
  </si>
  <si>
    <t>Ø 125 mm (6") 10 - 16 atü, sürgülü vana yerleştirilmesi (Sfero döküm, vana bedeli dahil, baş bağlama bedeli hariç)</t>
  </si>
  <si>
    <t xml:space="preserve">Ø 125 mm Flanşlı boru başlarının plastik conta ile bağlanması </t>
  </si>
  <si>
    <t>15.550.1201 pozundan</t>
  </si>
  <si>
    <t>Ø 100 mm (4")  sürgülü vana yerleştirilmesi  (Sfero döküm, vana bedeli dahil, baş bağlama bedeli hariç)</t>
  </si>
  <si>
    <t>Ø 100 mm (4") Çelik boru başlarının kaynakla bağlanması</t>
  </si>
  <si>
    <t>Ø 200 mm flanşlı boru başlarının plastik conta ile bağlanması</t>
  </si>
  <si>
    <t>Ø 225 mm HDPE flanş adaptörü için ST44 çelik flanş parçası (10 atü)</t>
  </si>
  <si>
    <r>
      <t>Çelik boru özel parçalarının döşenmesi (patent dirsek 90</t>
    </r>
    <r>
      <rPr>
        <b/>
        <vertAlign val="superscript"/>
        <sz val="9"/>
        <rFont val="Arial"/>
        <family val="2"/>
        <charset val="162"/>
      </rPr>
      <t>o</t>
    </r>
    <r>
      <rPr>
        <b/>
        <sz val="9"/>
        <rFont val="Arial"/>
        <family val="2"/>
        <charset val="162"/>
      </rPr>
      <t xml:space="preserve"> ) </t>
    </r>
  </si>
  <si>
    <t xml:space="preserve">Ø 50 mm Flanşlı boru başlarının plastik conta ile bağlanması </t>
  </si>
  <si>
    <t>Ø 200 mm Pislik Tutucu</t>
  </si>
  <si>
    <t>Ø 200 mm Basınç Düşürücü Vana</t>
  </si>
  <si>
    <t>Ø 50 mm (2")  Çelik boru başları için St 44 kalite çelik flanş parçası(kaynakla eklenmesi dahil)</t>
  </si>
  <si>
    <t xml:space="preserve">ø 200 mm çelik borular için st 44 çelik flanş parçası (pn 10 atü)(kaynakla eklenmesi dahil) </t>
  </si>
  <si>
    <t>Ø 200 mm (8") Çelik boru başları için St 44 kalite çelik flanş parçası (kaynakla eklenmesi dahil)</t>
  </si>
  <si>
    <t>Ø 50 mm (2") Çelik boru başları için St 44 kalite çelik flanş parçası(kaynakla eklenmesi dahil)</t>
  </si>
  <si>
    <t>4" (Ø 100 mm) Çelik boru başları için St 44 kalite çelik flanş parçası (kaynakla eklenmesi dahil)</t>
  </si>
  <si>
    <t>Ø 50 mm (2")Çelik boru başları için St 44 kalite çelik flanş parçası (kaynakla eklenmesi dahil)</t>
  </si>
  <si>
    <t>(8") Ø 200 mm Çelik boru başları için St 44 kalite çelik flanş parçası  (kaynakla eklenmesi dahil)</t>
  </si>
  <si>
    <t>8" (Ø200 mm) Çelik boru başları için St 44 kalite çelik flanş parçası  (kaynakla eklenmesi dahil)</t>
  </si>
  <si>
    <t>8" (Ø200 mm) Çelik boru başları için St 44 kalite çelik flanş parçası (kaynakla eklenmesi dahil)</t>
  </si>
  <si>
    <t>(FFQ)</t>
  </si>
  <si>
    <r>
      <t>kg/m</t>
    </r>
    <r>
      <rPr>
        <vertAlign val="superscript"/>
        <sz val="9"/>
        <rFont val="Arial"/>
        <family val="2"/>
        <charset val="162"/>
      </rPr>
      <t>2</t>
    </r>
    <r>
      <rPr>
        <sz val="9"/>
        <rFont val="Arial"/>
        <family val="2"/>
        <charset val="162"/>
      </rPr>
      <t xml:space="preserve">      x</t>
    </r>
  </si>
  <si>
    <r>
      <t>kg/m</t>
    </r>
    <r>
      <rPr>
        <vertAlign val="superscript"/>
        <sz val="9"/>
        <color theme="1"/>
        <rFont val="Calibri"/>
        <family val="2"/>
        <charset val="162"/>
        <scheme val="minor"/>
      </rPr>
      <t>2</t>
    </r>
  </si>
  <si>
    <t>VANALI PRİZ (7 ad) (HDPE Boru Üzerinde)</t>
  </si>
  <si>
    <t xml:space="preserve"> Ø 200 mm (8") Çelik boru başları için St 44 kalite çelik flanş parçası (kaynakla eklenmesi dahil)</t>
  </si>
  <si>
    <t>Ø 125 mm (5")  sürgülü vana yerleştirilmesi  (Sfero döküm, vana bedeli dahil, baş bağlama bedeli hariç)</t>
  </si>
  <si>
    <t>Ø 150 mm (6")  sürgülü vana yerleştirilmesi  (Sfero döküm, vana bedeli dahil, baş bağlama bedeli hariç)</t>
  </si>
  <si>
    <t>Ø 200 mm (8")  sürgülü vana yerleştirilmesi  (Sfero döküm, vana bedeli dahil, baş bağlama bedeli hariç)</t>
  </si>
  <si>
    <t xml:space="preserve">Ø 160 mm  HDPE boruların döşenmesi ( 10 atü) (Boru, özel parça, taşıma ve baş bağlama bedelleri hariç) </t>
  </si>
  <si>
    <t>Ø 160 mm PE100 boru ve özel patça başlarının alın kaynağı ile eklenmesi (PN 10 atü)</t>
  </si>
  <si>
    <t xml:space="preserve">Ø 140 mm  HDPE boruların bedeli ( 10 atü) </t>
  </si>
  <si>
    <t>Ø 140 mm PE100 boru ve özel patça başlarının alın kaynağı ile eklenmesi (PN 10 atü)</t>
  </si>
  <si>
    <t xml:space="preserve">Ø 225 mm HDPE flanş adaptörü için ST44 çelik flanş parçası (PN.10 atü) </t>
  </si>
  <si>
    <t>Ø 150 mm (6")  sürgülü vana yerleştirilmesi (Sfero döküm, vana bedeli dahil, baş bağlama bedeli hariç, 10-16 Atü)</t>
  </si>
  <si>
    <t>Ø 125 mm (5")  sürgülü vana yerleştirilmesi (Sfero döküm, vana bedeli dahil, baş bağlama bedeli hariç, 10-16 Atü)</t>
  </si>
  <si>
    <t>Beton İnşaat (250 Doz)50x50x30 cm tesbit kitlesinde)</t>
  </si>
  <si>
    <t>Ø 160 mm  HDPE Flanş adaptörü (PN.10 atü)</t>
  </si>
  <si>
    <t>Ø 160 mm HDPE flanş adaptörü için ST44 çelik flanş parçası (PN.10 atü)</t>
  </si>
  <si>
    <t>15.550.12017 pozundan</t>
  </si>
  <si>
    <t xml:space="preserve">Koruge Boru nakli 30 km </t>
  </si>
  <si>
    <t xml:space="preserve">Çelik Boru nakli  30 km </t>
  </si>
  <si>
    <t>Ø 160 mm PE100 boru ve özel parça başlarının alın kaynağı ile eklenmesi (PN 10 atü)</t>
  </si>
  <si>
    <t>Ø 140 mm HDPE flanş adaptörü için ST44 çelik flanş parçası (PN.10 atü)</t>
  </si>
  <si>
    <t>Ø 140 mm PE100 boru ve özel parça başlarının alın kaynağı ile eklenmesi (PN 10 atü)</t>
  </si>
  <si>
    <t xml:space="preserve">Ø 150 mm (6") Çelik boru kesilmesi </t>
  </si>
  <si>
    <t xml:space="preserve">Ø 160 mm  HDPE boruların bedeli ( 10 atü) </t>
  </si>
  <si>
    <r>
      <t>kg/m</t>
    </r>
    <r>
      <rPr>
        <vertAlign val="superscript"/>
        <sz val="8"/>
        <rFont val="Arial"/>
        <family val="2"/>
        <charset val="162"/>
      </rPr>
      <t>2</t>
    </r>
    <r>
      <rPr>
        <sz val="8"/>
        <rFont val="Arial"/>
        <family val="2"/>
        <charset val="162"/>
      </rPr>
      <t xml:space="preserve">      x</t>
    </r>
  </si>
  <si>
    <t>Koruge Boru nakli km</t>
  </si>
  <si>
    <r>
      <t xml:space="preserve">VANALI PRİZ (6 ad) </t>
    </r>
    <r>
      <rPr>
        <sz val="11"/>
        <rFont val="Arial"/>
        <family val="2"/>
        <charset val="162"/>
      </rPr>
      <t xml:space="preserve"> </t>
    </r>
    <r>
      <rPr>
        <sz val="8"/>
        <rFont val="Arial"/>
        <family val="2"/>
        <charset val="162"/>
      </rPr>
      <t>(A/2-2 HATTI)</t>
    </r>
  </si>
  <si>
    <t xml:space="preserve">Çimento Nakli 30 km </t>
  </si>
  <si>
    <t xml:space="preserve">Kum Çakıl Nakli 30km </t>
  </si>
  <si>
    <t xml:space="preserve">Ø 125 mm (5") tecritli çelik boruların döşenmesi (et kalınlığı=4,00 mm) </t>
  </si>
  <si>
    <t>Ø 125 mm (5") Çelik boru başları için St 44 kalite çelik flanş parçası (kaynakla eklenmesi dahil)</t>
  </si>
  <si>
    <t>Ø 150 mm (6") Çelik boru başları için St 44 kalite çelik flanş parçası (kaynakla eklenmesi dahil)</t>
  </si>
  <si>
    <t>Ø 50 mm (2") Çelik boru başları için St 44 kalite çelik flanş parçası (kaynakla eklenmesi dahil)</t>
  </si>
  <si>
    <t>Ø 150 mm (6") Çelik boru başları için St 44 kalite çelik flanş parçası(kaynakla eklenmesi dahil)</t>
  </si>
  <si>
    <t xml:space="preserve">Ø 225 mm  HDPE boruların bedeli ( 10 atü) </t>
  </si>
  <si>
    <t>Ø 150 (6") mm Flanşlı boru başlarının bağlanması</t>
  </si>
  <si>
    <t>Ø 225 mm PE100 boru ve özel parça başlarının alın kaynağı ile eklenmesi (PN 10 atü)</t>
  </si>
  <si>
    <t xml:space="preserve">Ø 150 (6") mm Flanşlı boru başlarının plastik conta il bağlanması </t>
  </si>
  <si>
    <t xml:space="preserve">Ø 125 (5") mm Flanşlı boru başlarının plastik conta il bağlanması </t>
  </si>
  <si>
    <t xml:space="preserve">Ø 140 mm  HDPE Flanş adaptörü (PN.10 atü) </t>
  </si>
  <si>
    <t>Ø 125 mm Flanşlı boru başlarının conta ile bağlanması</t>
  </si>
  <si>
    <t xml:space="preserve"> Ø 125 mm (5") Çelik boru başları için St 44 kalite çelik flanş parçası (kaynakla eklenmesi dahil) </t>
  </si>
  <si>
    <t xml:space="preserve">Ø 150 mm (6") Çelik Borunun bedeli et kalınlığı:4,00 mm </t>
  </si>
  <si>
    <t>Ø 100 mm Siyah düz uçlu çelik boru bedeli</t>
  </si>
  <si>
    <t>Ø 50 mm Siyah düz uçlu çelik boru bedeli</t>
  </si>
  <si>
    <t>Ø 250 mm PE100 boru ve özel parça başlarının alın kaynağı ile eklenmesi (PN 10 atü)</t>
  </si>
  <si>
    <t>Ø 200 mm (8") Çelik Borunun döşenmesi et kalınlığı:4,00 mm</t>
  </si>
  <si>
    <t xml:space="preserve">Ø 200 mm (8") Çelik Boru bedeli et kalınlığı:4,00 mm </t>
  </si>
  <si>
    <t xml:space="preserve">Ø 100 mm Siyah düz uçlu çelik boru bedeli </t>
  </si>
  <si>
    <t xml:space="preserve">Ø 200 mm (8") tecritli çelik boru bedeli (et kalınlığı=4,00 mm) </t>
  </si>
  <si>
    <t xml:space="preserve">Ø 150 mm (6") tecritli çelik boru bedeli (et kalınlığı=4,00 mm) </t>
  </si>
  <si>
    <t xml:space="preserve">Ø 150 mm (6") tecritli çelik boruların döşenmesi (et kalınlığı=4,00 mm) </t>
  </si>
  <si>
    <t xml:space="preserve">Ø 125 mm (6") tecritli çelik boru bedeli (et kalınlığı=4,00 mm) </t>
  </si>
  <si>
    <t xml:space="preserve">Ø 100 mm (4") Çelik Boru bedeli et kalınlığı:4,00 mm </t>
  </si>
  <si>
    <t>Ø 125 mm Çelik boru başları için St44 çelik flanş parças (kaynakla eklenmesi dahil)</t>
  </si>
  <si>
    <t>PT+ VANA</t>
  </si>
  <si>
    <t>Vol. Vana 3</t>
  </si>
  <si>
    <t>A/2 HATTI</t>
  </si>
  <si>
    <t>A/1 HATTI</t>
  </si>
  <si>
    <t>HAVUZ ÇIKIŞI AYRIM ROGARI ( 3 yöne Dağıtım)</t>
  </si>
  <si>
    <r>
      <t xml:space="preserve">VANTUZ (HDPE Boru üzerinde) (3 ad) </t>
    </r>
    <r>
      <rPr>
        <sz val="8"/>
        <rFont val="Arial"/>
        <family val="2"/>
        <charset val="162"/>
      </rPr>
      <t>(YAYLA  HATTI)</t>
    </r>
  </si>
  <si>
    <r>
      <t>TAHLİYE VANA (6 ad)</t>
    </r>
    <r>
      <rPr>
        <sz val="8"/>
        <rFont val="Arial"/>
        <family val="2"/>
        <charset val="162"/>
      </rPr>
      <t xml:space="preserve"> (YAYLA  HATTI)</t>
    </r>
  </si>
  <si>
    <r>
      <t xml:space="preserve">KESİCİ VANA (3 ad) </t>
    </r>
    <r>
      <rPr>
        <sz val="8"/>
        <rFont val="Arial"/>
        <family val="2"/>
        <charset val="162"/>
      </rPr>
      <t xml:space="preserve"> (YAYLA HATTI)</t>
    </r>
  </si>
  <si>
    <r>
      <t xml:space="preserve">VANALI PRİZ (5 ad) (HDPE Boru Üzerinde) </t>
    </r>
    <r>
      <rPr>
        <sz val="8"/>
        <rFont val="Arial"/>
        <family val="2"/>
        <charset val="162"/>
      </rPr>
      <t xml:space="preserve"> (YAYLA HATTI)</t>
    </r>
  </si>
  <si>
    <t>Y/1 ve Y/2 ayrımı</t>
  </si>
  <si>
    <t>ad               =</t>
  </si>
  <si>
    <t>250/160</t>
  </si>
  <si>
    <t>225/150</t>
  </si>
  <si>
    <t>m        x</t>
  </si>
  <si>
    <t>ad          =</t>
  </si>
  <si>
    <t>Ø 250 mm (10")  sürgülü vana yerleştirilmesi (Sfero döküm, vana bedeli dahil, baş bağlama bedeli hariç, 10-16 Atü)</t>
  </si>
  <si>
    <t>10" (Ø 250 mm) Çelik boru başları için St 44 kalite çelik flanş parçası (kaynakla eklenmesi  dahil)</t>
  </si>
  <si>
    <t>Ø 50 mm (2") Siyah düz uçlu çelik boru bedeli</t>
  </si>
  <si>
    <t xml:space="preserve">Ø 150 mm Flanşlı boru başlarının plastik conta ile bağlanması </t>
  </si>
  <si>
    <t>Ø 225 mm (9") sürgülü vana yerleştirilmesi (Sfero döküm, vana bedeli dahil, baş bağlama bedeli hariç, 10-16 Atü)</t>
  </si>
  <si>
    <t xml:space="preserve">Ø 250 mm (10") Çelik Borunun döşenmesi et kalınlığı:4,00 mm </t>
  </si>
  <si>
    <t>Ø 250 mm (10") Çelik boru başları için St 44 kalite çelik flanş parçası (kaynakla eklenmesi dahil)</t>
  </si>
  <si>
    <t>(Baştan 6., 9. sulama vanalarından sonra)</t>
  </si>
  <si>
    <t xml:space="preserve">Ø 250 mm (10") Çelik Boru bedeli et kalınlığı:4,00 mm </t>
  </si>
  <si>
    <t>Ø 250 mm flanşlı boru başlarının plastik conta ile bağlanması</t>
  </si>
  <si>
    <t>Ø 250 mm (10") Çelik boru başlarının kaynakla bağlanması</t>
  </si>
  <si>
    <t>Ø 100 mm (4") Her çeşit çelik boruların döşenmesi</t>
  </si>
  <si>
    <t xml:space="preserve">Ø 100 mm (4") Her çeşit çelik Borunun döşenmesi </t>
  </si>
  <si>
    <t>Ø 50 mm (2")  Her çeşit çelik boruların döşenmesi</t>
  </si>
  <si>
    <t>Ø 225 mm (9")  sürgülü vana yerleştirilmesi (Sfero döküm, vana bedeli dahil, baş bağlama bedeli hariç, 10-16 Atü)</t>
  </si>
  <si>
    <t>Ø 150 (6") mm Flanşlı boru başlarının  plastik conta ile bağlanması</t>
  </si>
  <si>
    <r>
      <t xml:space="preserve">BASINÇ DÜŞÜRÜCÜ VANA RÖGARI (5. NOKTA 1 ad) </t>
    </r>
    <r>
      <rPr>
        <sz val="8"/>
        <rFont val="Arial"/>
        <family val="2"/>
        <charset val="162"/>
      </rPr>
      <t xml:space="preserve"> (Y/1 HATTI)</t>
    </r>
  </si>
  <si>
    <t>ad            =</t>
  </si>
  <si>
    <t>Ø 150 (6") mm Flanşlı boru başlarının plastik contayla bağlanması</t>
  </si>
  <si>
    <t>160/63</t>
  </si>
  <si>
    <t>150/50</t>
  </si>
  <si>
    <t xml:space="preserve">Ø 150  mm (6")Pislik Tutucu </t>
  </si>
  <si>
    <t>Ø 150 mm (6") Basınç Düşürücü Vana (Rayiç)</t>
  </si>
  <si>
    <t>Basınç kırıcı vana</t>
  </si>
  <si>
    <t>Basınç kırıcı</t>
  </si>
  <si>
    <t xml:space="preserve">Vanalı Priz </t>
  </si>
  <si>
    <r>
      <t xml:space="preserve">VANTUZ (2 ad) </t>
    </r>
    <r>
      <rPr>
        <sz val="8"/>
        <rFont val="Arial"/>
        <family val="2"/>
        <charset val="162"/>
      </rPr>
      <t>(Y/2 HATTI)</t>
    </r>
  </si>
  <si>
    <t xml:space="preserve"> Y/1 HATTI METRAJI</t>
  </si>
  <si>
    <t>Ø 200 mm.(8") sürgülü vana yerleştirilmesi  (Sfero döküm, vana bedeli dahil, baş bağlama bedeli hariç)</t>
  </si>
  <si>
    <t>Ø 250 mm (10") sürgülü vana yerleştirilmesi  (Sfero döküm, vana bedeli dahil, baş bağlama bedeli hariç)</t>
  </si>
  <si>
    <r>
      <t>Ø1000 mm Betonarme Boru (</t>
    </r>
    <r>
      <rPr>
        <b/>
        <sz val="8"/>
        <rFont val="Arial"/>
        <family val="2"/>
        <charset val="162"/>
      </rPr>
      <t>Dolu savaktan geçici geçiş için</t>
    </r>
    <r>
      <rPr>
        <sz val="8"/>
        <rFont val="Arial"/>
        <family val="2"/>
        <charset val="162"/>
      </rPr>
      <t>)</t>
    </r>
  </si>
  <si>
    <t>Ø1000 mm Betonarme Boru (Dolu savaktan geçici geçiş için)</t>
  </si>
  <si>
    <t xml:space="preserve">Turkuaz renkte astarlı yağlı boya yapılması, </t>
  </si>
  <si>
    <t>Havuz duvarlarının boyanması</t>
  </si>
  <si>
    <t xml:space="preserve"> Levha yapılması</t>
  </si>
  <si>
    <t>(1,5 m yüksekliğinde Ø4,5mmçapında 50*50 mm göz aralıklı 20mm; havuz üzeri.)</t>
  </si>
  <si>
    <t>(Turkuaz renkte astarlı yağlı boya yapılması)</t>
  </si>
  <si>
    <t>(Havuz betonu üzerine BB  logosu yapılması, üzerine 1,00*1,00 alimünyum üzerine yağlı boya ile "Tesise Girmek Tehlikeli ve Yasaktır " levhası montajı,  2 Adet alüminyum levha üzerine yağlı boya ile Gölete girmek tehlikeli ve yasaktır ayaklı levhası konulması)</t>
  </si>
  <si>
    <t>Ø 150 mm. (6") 10 - 16 atü, sürgülü vana yerleştirilmesi (Sfero döküm, vana bedeli dahil, baş bağlama bedeli hariç)</t>
  </si>
  <si>
    <t>A/1 hattı ayrımında</t>
  </si>
  <si>
    <t>Ø 250 mm. (10") 10 - 16 atü, sürgülü vana yerleştirilmesi (Sfero döküm, vana bedeli dahil, baş bağlama bedeli hariç)</t>
  </si>
  <si>
    <t>Y Hattı ayrımında</t>
  </si>
  <si>
    <t>280/280</t>
  </si>
  <si>
    <t>280/160</t>
  </si>
  <si>
    <t>250/150</t>
  </si>
  <si>
    <t>280/225</t>
  </si>
  <si>
    <t>250/200</t>
  </si>
  <si>
    <r>
      <t>kg/m</t>
    </r>
    <r>
      <rPr>
        <vertAlign val="superscript"/>
        <sz val="8"/>
        <rFont val="Arial"/>
        <family val="2"/>
        <charset val="162"/>
      </rPr>
      <t>2</t>
    </r>
    <r>
      <rPr>
        <sz val="8"/>
        <rFont val="Arial"/>
        <family val="2"/>
        <charset val="162"/>
      </rPr>
      <t xml:space="preserve">    x</t>
    </r>
  </si>
  <si>
    <t>A/2 hattı</t>
  </si>
  <si>
    <r>
      <t xml:space="preserve"> Çelik boru özel parçalarının döşenmesi (patent dirsek 90</t>
    </r>
    <r>
      <rPr>
        <b/>
        <vertAlign val="superscript"/>
        <sz val="8"/>
        <rFont val="Arial"/>
        <family val="2"/>
        <charset val="162"/>
      </rPr>
      <t>o</t>
    </r>
    <r>
      <rPr>
        <b/>
        <sz val="8"/>
        <rFont val="Arial"/>
        <family val="2"/>
        <charset val="162"/>
      </rPr>
      <t xml:space="preserve"> )</t>
    </r>
  </si>
  <si>
    <t>Ø200 mm (8")</t>
  </si>
  <si>
    <t>Y Hattı</t>
  </si>
  <si>
    <t>Ø250 mm (10")</t>
  </si>
  <si>
    <t>A/1 hattı</t>
  </si>
  <si>
    <t>Ø150 mm (6")</t>
  </si>
  <si>
    <t>Ø 250 mm (10") tecritli çelik boruların döşenmesi (et kalınlığı=4,00 mm)</t>
  </si>
  <si>
    <t xml:space="preserve">Ø 250 mm (10") tecritli çelik boru bedeli (et kalınlığı=4,00 mm) </t>
  </si>
  <si>
    <t>(6") Ø 150 mm Çelik boru başları için St 44 kalite çelik flanş parçası  (kaynakla eklenmesi dahil)</t>
  </si>
  <si>
    <t>(10") Ø 250 mm Çelik boru başları için St 44 kalite çelik flanş parçası  (kaynakla eklenmesi dahil)</t>
  </si>
  <si>
    <t>Ø 8" (200 mm) e.k=4 mm tecritli  çelik boru döşenmesi</t>
  </si>
  <si>
    <t>Ø 150 mm (6") Flanşlı her çeşit boru ve özel parça başlarının conta ile bağlanması (conta bedeli dahil)</t>
  </si>
  <si>
    <t>Ø 250 mm (10") Flanşlı her çeşit boru ve özel parça başlarının conta ile bağlanması (conta bedeli dahil)</t>
  </si>
  <si>
    <t xml:space="preserve">6" (Ø 150 mm) Çelik boru başlarının kaynakla bağlanması   </t>
  </si>
  <si>
    <t xml:space="preserve">8" (Ø 200 mm) Çelik boru başlarının kaynakla bağlanması   </t>
  </si>
  <si>
    <t xml:space="preserve">10" (Ø 250 mm) Çelik boru başlarının kaynakla bağlanması   </t>
  </si>
  <si>
    <t>Ø 150 mm-6" (et kalınlığı = 4 mm)</t>
  </si>
  <si>
    <t>Ø 200 mm-8" (et kalınlığı = 4 mm)</t>
  </si>
  <si>
    <t>A/2 hattı ayrımında</t>
  </si>
  <si>
    <t xml:space="preserve">Ø 100 mm (4") tecritli çelik boru bedeli (et kalınlığı=4,00 mm) </t>
  </si>
  <si>
    <t xml:space="preserve">Ø 200 mm (8") Çelik Borunun döşenmesi et kalınlığı:4,00 mm  </t>
  </si>
  <si>
    <t xml:space="preserve">Ø200 mm  (8")  çelik boru döşenmesi et kalınlığı:4,00 mm </t>
  </si>
  <si>
    <t xml:space="preserve">Ø 200 mm (8") tecritli çelik boruların bedeli (et kalınlığı=4,00 mm) </t>
  </si>
  <si>
    <t>A1 ve 1-1 Hattı</t>
  </si>
  <si>
    <t>Ø 100 mm (4") Siyah düz uçlu çelik boru bedeli</t>
  </si>
  <si>
    <t>Ø 125 mm (5") tecritli çelik boru bedeli</t>
  </si>
  <si>
    <t>Ø 150 mm (6") tecritli çelik boruların bedeli (et kalınlığı=4,00 mm)</t>
  </si>
  <si>
    <t>Ø 200 mm (8") tecritli çelik boruların bedeli (et kalınlığı=4,00 mm)</t>
  </si>
  <si>
    <t xml:space="preserve">Ø 125 mm (5") tecritli çelik boru bedeli (et kalınlığı=4,00 mm) </t>
  </si>
  <si>
    <t xml:space="preserve">Ø 150 mm Pislik Tutucu </t>
  </si>
  <si>
    <t xml:space="preserve">Ø 150 mm Basınç Düşürücü Vana </t>
  </si>
  <si>
    <t>Y/1 hattı</t>
  </si>
  <si>
    <t xml:space="preserve">Ø 150  mm flanşlı boru başlarının plastik conta ile bağlanması </t>
  </si>
  <si>
    <t xml:space="preserve">Ø 200  mm flanşlı boru başlarının plastik conta ile bağlanması </t>
  </si>
  <si>
    <t xml:space="preserve">Ø 250 mm flanşlı boru başlarının plastik conta ile bağlanması </t>
  </si>
  <si>
    <t>Mak.ile yum.sert top.kaz. (Serbest Kazı)</t>
  </si>
  <si>
    <t>Mak.ile Yum.sert küs.kaz.  (Serbest Kazı)</t>
  </si>
  <si>
    <t>Mak. İle  Pat. Kul.madan  Yum. kaya.kaz.  (Serbest Kazı)</t>
  </si>
  <si>
    <t>VANALI PRİZ (3 ad)</t>
  </si>
  <si>
    <t>VANTUZ (2 ad)</t>
  </si>
  <si>
    <t>Ø 125 mm (5") tecritli çelik boru bedeli (et kalınlığı=4,00 mm)</t>
  </si>
  <si>
    <t>Mak.ile Yum.sert küs.kaz. (Serbest Kazı)</t>
  </si>
  <si>
    <t>Mak. İle  Pat. Kul.madan  Yum. kaya.kaz. (Serbest Kazı)</t>
  </si>
  <si>
    <t>Ø 150 mm (6") tecritli çelik boru bedeli (et kalınlığı=4,00 mm)</t>
  </si>
  <si>
    <t>Ø 200 mm (10") tecritli çelik boru bedeli (et kalınlığı=4,00 mm)</t>
  </si>
  <si>
    <t>Ø 125 mm (5") tecritli çelik  boru bedeli (et kalınlığı=4,00 mm)</t>
  </si>
  <si>
    <t xml:space="preserve"> Y/2 HATTI METRAJI</t>
  </si>
  <si>
    <t>Ø 100 mm her çeşit çelik boruların döşenmesi</t>
  </si>
  <si>
    <t>Ø 100 mm Her çeşit çelik boruların döşenmesi</t>
  </si>
  <si>
    <t>Ø 50 mm her çeşit çelik boruların döşenmesi</t>
  </si>
  <si>
    <t>Ø 50 mm her çeşit uçlu çelik boru bedeli</t>
  </si>
  <si>
    <t>Ø 50 mm (2") Her çeşit çelik boruların döşenmesi</t>
  </si>
  <si>
    <t>Ø 50 mm Her çeşit çelik boruların döşenmesi</t>
  </si>
  <si>
    <t>Ø 100 mm Her çeşit uçlu çelik boruların döşenmesi</t>
  </si>
  <si>
    <t>1- Giriş-çıkış 3" Hidrosiklon-Model 8"H, Gövde çapı 81, 5 ad seri bağlı</t>
  </si>
  <si>
    <t>2- Kum çakıl filtre 36" , tank çapı 36", giriş-çıkış 3", 5 ad seri bağlı</t>
  </si>
  <si>
    <t>3- Manometre</t>
  </si>
  <si>
    <t>Kontrol Birimi</t>
  </si>
  <si>
    <t>Kontrol birimi</t>
  </si>
  <si>
    <t>3- Manometre)</t>
  </si>
  <si>
    <t>Terfi Hattı</t>
  </si>
  <si>
    <t>(1- Giriş-çıkış 3" Hidrosiklon; akış= 7-11 lt/s; Model 8"H, Gövde çapı 81, 5 ad seri bağlı</t>
  </si>
  <si>
    <t>2- Kum çakıl filtre (Gravel filre) 36" ,  giriş-çıkış 3"; akış= 6-8 lt/s; tank çapı 36"; 5 ad seri bağlı</t>
  </si>
  <si>
    <t>POMPA EVİ (KUYU BAŞI) MONTAJ ŞEMASI</t>
  </si>
  <si>
    <r>
      <t>Ø 50 mm Vantuzun yerine Konması (</t>
    </r>
    <r>
      <rPr>
        <b/>
        <sz val="9"/>
        <color rgb="FFFF0000"/>
        <rFont val="Arial"/>
        <family val="2"/>
        <charset val="162"/>
      </rPr>
      <t>36.166/1</t>
    </r>
    <r>
      <rPr>
        <b/>
        <sz val="9"/>
        <rFont val="Arial"/>
        <family val="2"/>
        <charset val="162"/>
      </rPr>
      <t>)</t>
    </r>
  </si>
  <si>
    <r>
      <t>Ø 75 mm Çekvalf (tevkif klapesinin) yerine konması (</t>
    </r>
    <r>
      <rPr>
        <b/>
        <sz val="9"/>
        <color rgb="FFFF0000"/>
        <rFont val="Arial"/>
        <family val="2"/>
        <charset val="162"/>
      </rPr>
      <t>36.141/5</t>
    </r>
    <r>
      <rPr>
        <b/>
        <sz val="9"/>
        <rFont val="Arial"/>
        <family val="2"/>
        <charset val="162"/>
      </rPr>
      <t>)</t>
    </r>
  </si>
  <si>
    <r>
      <t xml:space="preserve">Manometre (10 atü) </t>
    </r>
    <r>
      <rPr>
        <b/>
        <sz val="9"/>
        <color rgb="FFFF0000"/>
        <rFont val="Arial"/>
        <family val="2"/>
        <charset val="162"/>
      </rPr>
      <t>(36.KH/40.1)</t>
    </r>
  </si>
  <si>
    <t>Kırdöküm özel parçalar (36.115)</t>
  </si>
  <si>
    <t>65/50 PT (İç Çap)</t>
  </si>
  <si>
    <t>ad       x</t>
  </si>
  <si>
    <t>kg/ad</t>
  </si>
  <si>
    <t>65/65 PT (İç Çap)</t>
  </si>
  <si>
    <r>
      <t>75 mm Volanlı vananın yerine konması (Kırdöküm 6-10 atü)</t>
    </r>
    <r>
      <rPr>
        <b/>
        <sz val="9"/>
        <color rgb="FFFF0000"/>
        <rFont val="Arial"/>
        <family val="2"/>
        <charset val="162"/>
      </rPr>
      <t>(36.131/5)</t>
    </r>
  </si>
  <si>
    <t>Ø 150 mm Çekvalf Yerleştirilmesi (başbağlama bedeli hariç, çekvalf bedeli dahil)</t>
  </si>
  <si>
    <t>Tüm hatlarda çelik boru tespit kitlesi (0,50 x 0,50 x 0,30 x 230 ad)</t>
  </si>
  <si>
    <t>2- Kum çakıl filtre 36" , tank çapı 36", giriş-çıkış 3", 5 ad seri bağlı 3- Manometre</t>
  </si>
  <si>
    <t>( 6 adet 2" çıkışlı Sulama kollektörü)</t>
  </si>
  <si>
    <t>SULAMA KOLLEKTÖRÜ (takım)</t>
  </si>
  <si>
    <t>Havuz betonu üzerine ASKİ  logosu yapılması, üzerine 1,00*1,00 alimünyum üzerine yağlı boya ile "Tesise Girmek Tehlikeli ve Yasaktır " levhası montajı,  2 Adet alüminyum levha üzerine yağlı boya ile Gölete girmek tehlikeli ve yasaktır ayaklı levhası konulması</t>
  </si>
  <si>
    <t>…/…./2021</t>
  </si>
  <si>
    <t>…./…./2021</t>
  </si>
  <si>
    <t>ROGAR DETAYLARI</t>
  </si>
  <si>
    <t>Kilit halkası</t>
  </si>
  <si>
    <t>Kasnak(10 cm genişlik 2 mm )</t>
  </si>
  <si>
    <t xml:space="preserve">40 mm kutu profil 2mm </t>
  </si>
  <si>
    <t>Koruge Boru</t>
  </si>
  <si>
    <t>Kasnak (2mm)</t>
  </si>
  <si>
    <t>Kasnak detayı</t>
  </si>
  <si>
    <t>Kutu profil 40 *2 mm)</t>
  </si>
  <si>
    <t xml:space="preserve">Baklava Dilimi sac 2 mm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</si>
</sst>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3" formatCode="_-* #,##0.00\ _₺_-;\-* #,##0.00\ _₺_-;_-* &quot;-&quot;??\ _₺_-;_-@_-"/>
    <numFmt numFmtId="164" formatCode="0.000"/>
    <numFmt numFmtId="165" formatCode="0.0"/>
    <numFmt numFmtId="166" formatCode="_-* #,##0.00\ _T_L_-;\-* #,##0.00\ _T_L_-;_-* &quot;-&quot;??\ _T_L_-;_-@_-"/>
    <numFmt numFmtId="167" formatCode="_-* #,##0\ _₺_-;\-* #,##0\ _₺_-;_-* &quot;-&quot;??\ _₺_-;_-@_-"/>
    <numFmt numFmtId="168" formatCode="_-* #,##0\ _T_L_-;\-* #,##0\ _T_L_-;_-* &quot;-&quot;??\ _T_L_-;_-@_-"/>
    <numFmt numFmtId="169" formatCode="_-* #,##0.0\ _T_L_-;\-* #,##0.0\ _T_L_-;_-* &quot;-&quot;??\ _T_L_-;_-@_-"/>
    <numFmt numFmtId="170" formatCode="#,##0.000"/>
    <numFmt numFmtId="171" formatCode="_-* #,##0\ _T_L_-;\-* #,##0\ _T_L_-;_-* &quot;-&quot;\ _T_L_-;_-@_-"/>
    <numFmt numFmtId="172" formatCode="0.0000"/>
    <numFmt numFmtId="173" formatCode="0.00000"/>
  </numFmts>
  <fonts count="118" x14ac:knownFonts="1">
    <font>
      <sz val="11"/>
      <color theme="1"/>
      <name val="Calibri"/>
      <family val="2"/>
      <charset val="162"/>
      <scheme val="minor"/>
    </font>
    <font>
      <b/>
      <sz val="10"/>
      <name val="Arial Tur"/>
      <family val="2"/>
      <charset val="162"/>
    </font>
    <font>
      <sz val="10"/>
      <name val="Arial"/>
      <family val="2"/>
      <charset val="162"/>
    </font>
    <font>
      <sz val="10"/>
      <color rgb="FF000000"/>
      <name val="Arial"/>
      <family val="2"/>
      <charset val="162"/>
    </font>
    <font>
      <sz val="11"/>
      <color indexed="12"/>
      <name val="Arial"/>
      <family val="2"/>
    </font>
    <font>
      <sz val="11"/>
      <name val="Arial"/>
      <family val="2"/>
      <charset val="162"/>
    </font>
    <font>
      <sz val="8"/>
      <name val="Arial"/>
      <family val="2"/>
      <charset val="162"/>
    </font>
    <font>
      <sz val="11"/>
      <name val="Arial"/>
      <family val="2"/>
    </font>
    <font>
      <b/>
      <sz val="8"/>
      <color indexed="12"/>
      <name val="Arial"/>
      <family val="2"/>
      <charset val="162"/>
    </font>
    <font>
      <i/>
      <sz val="8"/>
      <name val="Arial"/>
      <family val="2"/>
      <charset val="162"/>
    </font>
    <font>
      <b/>
      <sz val="10"/>
      <color indexed="10"/>
      <name val="Arial"/>
      <family val="2"/>
      <charset val="162"/>
    </font>
    <font>
      <sz val="10"/>
      <color indexed="10"/>
      <name val="Arial"/>
      <family val="2"/>
      <charset val="162"/>
    </font>
    <font>
      <sz val="9"/>
      <name val="Arial"/>
      <family val="2"/>
      <charset val="162"/>
    </font>
    <font>
      <b/>
      <sz val="8"/>
      <name val="Arial"/>
      <family val="2"/>
      <charset val="162"/>
    </font>
    <font>
      <sz val="8"/>
      <color indexed="12"/>
      <name val="Arial"/>
      <family val="2"/>
    </font>
    <font>
      <sz val="8"/>
      <color indexed="10"/>
      <name val="Arial"/>
      <family val="2"/>
    </font>
    <font>
      <sz val="8"/>
      <color indexed="9"/>
      <name val="Arial"/>
      <family val="2"/>
      <charset val="162"/>
    </font>
    <font>
      <sz val="8"/>
      <color indexed="10"/>
      <name val="Arial"/>
      <family val="2"/>
      <charset val="162"/>
    </font>
    <font>
      <vertAlign val="superscript"/>
      <sz val="8"/>
      <name val="Arial"/>
      <family val="2"/>
      <charset val="162"/>
    </font>
    <font>
      <b/>
      <sz val="8"/>
      <color indexed="10"/>
      <name val="Arial"/>
      <family val="2"/>
      <charset val="162"/>
    </font>
    <font>
      <sz val="8"/>
      <name val="Arial Tur"/>
      <charset val="162"/>
    </font>
    <font>
      <sz val="8"/>
      <name val="Arial Tur"/>
      <family val="2"/>
      <charset val="162"/>
    </font>
    <font>
      <b/>
      <sz val="8"/>
      <name val="Arial Tur"/>
      <charset val="162"/>
    </font>
    <font>
      <b/>
      <sz val="12"/>
      <name val="Arial"/>
      <family val="2"/>
      <charset val="162"/>
    </font>
    <font>
      <sz val="12"/>
      <name val="Arial"/>
      <family val="2"/>
      <charset val="162"/>
    </font>
    <font>
      <sz val="10"/>
      <name val="Arial Tur"/>
      <charset val="162"/>
    </font>
    <font>
      <sz val="10"/>
      <color indexed="10"/>
      <name val="Arial Tur"/>
      <charset val="162"/>
    </font>
    <font>
      <b/>
      <sz val="11"/>
      <name val="Arial"/>
      <family val="2"/>
      <charset val="162"/>
    </font>
    <font>
      <b/>
      <u/>
      <sz val="11"/>
      <name val="Arial"/>
      <family val="2"/>
      <charset val="162"/>
    </font>
    <font>
      <vertAlign val="subscript"/>
      <sz val="9"/>
      <name val="Arial"/>
      <family val="2"/>
      <charset val="162"/>
    </font>
    <font>
      <b/>
      <sz val="9"/>
      <name val="Arial"/>
      <family val="2"/>
      <charset val="162"/>
    </font>
    <font>
      <vertAlign val="superscript"/>
      <sz val="9"/>
      <name val="Arial"/>
      <family val="2"/>
      <charset val="162"/>
    </font>
    <font>
      <b/>
      <vertAlign val="superscript"/>
      <sz val="9"/>
      <name val="Arial"/>
      <family val="2"/>
      <charset val="162"/>
    </font>
    <font>
      <sz val="11"/>
      <name val="Calibri"/>
      <family val="2"/>
      <charset val="162"/>
      <scheme val="minor"/>
    </font>
    <font>
      <sz val="8"/>
      <color theme="1"/>
      <name val="Calibri"/>
      <family val="2"/>
      <charset val="162"/>
      <scheme val="minor"/>
    </font>
    <font>
      <vertAlign val="superscript"/>
      <sz val="11"/>
      <color theme="1"/>
      <name val="Calibri"/>
      <family val="2"/>
      <charset val="162"/>
      <scheme val="minor"/>
    </font>
    <font>
      <b/>
      <sz val="14"/>
      <color theme="1"/>
      <name val="Calibri"/>
      <family val="2"/>
      <charset val="162"/>
      <scheme val="minor"/>
    </font>
    <font>
      <vertAlign val="subscript"/>
      <sz val="11"/>
      <color theme="1"/>
      <name val="Calibri"/>
      <family val="2"/>
      <charset val="162"/>
      <scheme val="minor"/>
    </font>
    <font>
      <b/>
      <sz val="11"/>
      <color theme="1"/>
      <name val="Calibri"/>
      <family val="2"/>
      <charset val="162"/>
      <scheme val="minor"/>
    </font>
    <font>
      <b/>
      <vertAlign val="subscript"/>
      <sz val="11"/>
      <color theme="1"/>
      <name val="Calibri"/>
      <family val="2"/>
      <charset val="162"/>
      <scheme val="minor"/>
    </font>
    <font>
      <b/>
      <vertAlign val="superscript"/>
      <sz val="11"/>
      <color theme="1"/>
      <name val="Calibri"/>
      <family val="2"/>
      <charset val="162"/>
      <scheme val="minor"/>
    </font>
    <font>
      <sz val="9"/>
      <color theme="1"/>
      <name val="Arial"/>
      <family val="2"/>
      <charset val="162"/>
    </font>
    <font>
      <sz val="11"/>
      <color theme="1"/>
      <name val="Arial"/>
      <family val="2"/>
      <charset val="162"/>
    </font>
    <font>
      <sz val="8"/>
      <color theme="1"/>
      <name val="Arial"/>
      <family val="2"/>
      <charset val="162"/>
    </font>
    <font>
      <b/>
      <sz val="9"/>
      <color theme="1"/>
      <name val="Arial"/>
      <family val="2"/>
      <charset val="162"/>
    </font>
    <font>
      <b/>
      <sz val="10"/>
      <name val="Arial"/>
      <family val="2"/>
      <charset val="162"/>
    </font>
    <font>
      <b/>
      <sz val="8"/>
      <color theme="1"/>
      <name val="Arial"/>
      <family val="2"/>
      <charset val="162"/>
    </font>
    <font>
      <b/>
      <sz val="11"/>
      <color theme="1"/>
      <name val="Arial"/>
      <family val="2"/>
      <charset val="162"/>
    </font>
    <font>
      <sz val="7"/>
      <name val="Arial"/>
      <family val="2"/>
      <charset val="162"/>
    </font>
    <font>
      <sz val="9"/>
      <color theme="1"/>
      <name val="Calibri"/>
      <family val="2"/>
      <charset val="162"/>
      <scheme val="minor"/>
    </font>
    <font>
      <b/>
      <vertAlign val="superscript"/>
      <sz val="9"/>
      <color theme="1"/>
      <name val="Arial"/>
      <family val="2"/>
      <charset val="162"/>
    </font>
    <font>
      <vertAlign val="superscript"/>
      <sz val="9"/>
      <color theme="1"/>
      <name val="Arial"/>
      <family val="2"/>
      <charset val="162"/>
    </font>
    <font>
      <sz val="6"/>
      <name val="Arial"/>
      <family val="2"/>
      <charset val="162"/>
    </font>
    <font>
      <b/>
      <sz val="7"/>
      <name val="Arial"/>
      <family val="2"/>
      <charset val="162"/>
    </font>
    <font>
      <b/>
      <sz val="6.5"/>
      <name val="Arial"/>
      <family val="2"/>
      <charset val="162"/>
    </font>
    <font>
      <sz val="5"/>
      <name val="Arial"/>
      <family val="2"/>
      <charset val="162"/>
    </font>
    <font>
      <sz val="9"/>
      <name val="Calibri"/>
      <family val="2"/>
      <charset val="162"/>
      <scheme val="minor"/>
    </font>
    <font>
      <sz val="11"/>
      <color rgb="FFFF0000"/>
      <name val="Arial"/>
      <family val="2"/>
      <charset val="162"/>
    </font>
    <font>
      <sz val="9"/>
      <color rgb="FFFF0000"/>
      <name val="Arial"/>
      <family val="2"/>
      <charset val="162"/>
    </font>
    <font>
      <sz val="10"/>
      <color theme="0"/>
      <name val="Arial"/>
      <family val="2"/>
      <charset val="162"/>
    </font>
    <font>
      <b/>
      <vertAlign val="superscript"/>
      <sz val="10"/>
      <name val="Arial"/>
      <family val="2"/>
      <charset val="162"/>
    </font>
    <font>
      <vertAlign val="superscript"/>
      <sz val="10"/>
      <name val="Arial"/>
      <family val="2"/>
      <charset val="162"/>
    </font>
    <font>
      <sz val="8"/>
      <color indexed="8"/>
      <name val="Arial"/>
      <family val="2"/>
      <charset val="162"/>
    </font>
    <font>
      <sz val="10"/>
      <color indexed="8"/>
      <name val="Arial"/>
      <family val="2"/>
      <charset val="162"/>
    </font>
    <font>
      <sz val="10"/>
      <color indexed="12"/>
      <name val="Arial"/>
      <family val="2"/>
      <charset val="162"/>
    </font>
    <font>
      <sz val="9"/>
      <name val="Arial Tur"/>
      <family val="2"/>
      <charset val="162"/>
    </font>
    <font>
      <sz val="9"/>
      <name val="Arial Tur"/>
      <charset val="162"/>
    </font>
    <font>
      <sz val="9"/>
      <name val="Arial"/>
      <family val="2"/>
    </font>
    <font>
      <sz val="7"/>
      <name val="Arial Tur"/>
      <charset val="162"/>
    </font>
    <font>
      <b/>
      <sz val="7"/>
      <color theme="1"/>
      <name val="Arial"/>
      <family val="2"/>
      <charset val="162"/>
    </font>
    <font>
      <b/>
      <u/>
      <sz val="9"/>
      <color indexed="14"/>
      <name val="Arial"/>
      <family val="2"/>
      <charset val="162"/>
    </font>
    <font>
      <b/>
      <sz val="9"/>
      <color indexed="8"/>
      <name val="Arial"/>
      <family val="2"/>
      <charset val="162"/>
    </font>
    <font>
      <vertAlign val="superscript"/>
      <sz val="9"/>
      <name val="Arial Tur"/>
      <charset val="162"/>
    </font>
    <font>
      <b/>
      <sz val="12"/>
      <color theme="1"/>
      <name val="Arial"/>
      <family val="2"/>
      <charset val="162"/>
    </font>
    <font>
      <sz val="11"/>
      <color theme="0"/>
      <name val="Arial"/>
      <family val="2"/>
      <charset val="162"/>
    </font>
    <font>
      <sz val="8"/>
      <color theme="0"/>
      <name val="Arial"/>
      <family val="2"/>
      <charset val="162"/>
    </font>
    <font>
      <b/>
      <sz val="9"/>
      <color rgb="FFFF0000"/>
      <name val="Arial"/>
      <family val="2"/>
      <charset val="162"/>
    </font>
    <font>
      <sz val="6"/>
      <color theme="1"/>
      <name val="Calibri"/>
      <family val="2"/>
      <charset val="162"/>
      <scheme val="minor"/>
    </font>
    <font>
      <vertAlign val="superscript"/>
      <sz val="8"/>
      <color theme="1"/>
      <name val="Arial"/>
      <family val="2"/>
      <charset val="162"/>
    </font>
    <font>
      <sz val="9"/>
      <name val="Times New Roman"/>
      <family val="1"/>
      <charset val="162"/>
    </font>
    <font>
      <sz val="9"/>
      <color rgb="FFFF0000"/>
      <name val="Times New Roman"/>
      <family val="1"/>
      <charset val="162"/>
    </font>
    <font>
      <vertAlign val="subscript"/>
      <sz val="9"/>
      <name val="Times New Roman"/>
      <family val="1"/>
      <charset val="162"/>
    </font>
    <font>
      <sz val="9"/>
      <color rgb="FFFF0000"/>
      <name val="Arial Tur"/>
      <family val="2"/>
      <charset val="162"/>
    </font>
    <font>
      <b/>
      <sz val="9"/>
      <name val="Arial Tur"/>
      <charset val="162"/>
    </font>
    <font>
      <b/>
      <sz val="12"/>
      <color indexed="10"/>
      <name val="Times New Roman"/>
      <family val="1"/>
      <charset val="162"/>
    </font>
    <font>
      <b/>
      <sz val="9"/>
      <color indexed="10"/>
      <name val="Times New Roman"/>
      <family val="1"/>
      <charset val="162"/>
    </font>
    <font>
      <b/>
      <sz val="12"/>
      <color rgb="FFFF0000"/>
      <name val="Arial Tur"/>
      <charset val="162"/>
    </font>
    <font>
      <sz val="9"/>
      <color rgb="FFFF0000"/>
      <name val="Arial Tur"/>
      <charset val="162"/>
    </font>
    <font>
      <sz val="9"/>
      <color indexed="10"/>
      <name val="Arial"/>
      <family val="2"/>
    </font>
    <font>
      <sz val="7"/>
      <name val="Arial Tur"/>
      <family val="2"/>
      <charset val="162"/>
    </font>
    <font>
      <b/>
      <sz val="9"/>
      <name val="Arial Tur"/>
      <family val="2"/>
      <charset val="162"/>
    </font>
    <font>
      <sz val="9"/>
      <color indexed="12"/>
      <name val="Arial Tur"/>
      <family val="2"/>
      <charset val="162"/>
    </font>
    <font>
      <sz val="12"/>
      <name val="Arial Tur"/>
      <family val="2"/>
      <charset val="162"/>
    </font>
    <font>
      <sz val="7"/>
      <color indexed="12"/>
      <name val="Arial Tur"/>
      <family val="2"/>
      <charset val="162"/>
    </font>
    <font>
      <b/>
      <sz val="9"/>
      <name val="Times New Roman"/>
      <family val="1"/>
      <charset val="162"/>
    </font>
    <font>
      <sz val="9"/>
      <color rgb="FF00B0F0"/>
      <name val="Arial Tur"/>
      <family val="2"/>
      <charset val="162"/>
    </font>
    <font>
      <sz val="9"/>
      <color theme="3" tint="0.39997558519241921"/>
      <name val="Arial Tur"/>
      <family val="2"/>
      <charset val="162"/>
    </font>
    <font>
      <sz val="9"/>
      <color rgb="FF0070C0"/>
      <name val="Arial Tur"/>
      <family val="2"/>
      <charset val="162"/>
    </font>
    <font>
      <sz val="9"/>
      <name val="Tahoma"/>
      <family val="2"/>
      <charset val="162"/>
    </font>
    <font>
      <b/>
      <sz val="9"/>
      <color rgb="FFFF0000"/>
      <name val="Times New Roman"/>
      <family val="1"/>
      <charset val="162"/>
    </font>
    <font>
      <b/>
      <u/>
      <sz val="9"/>
      <color rgb="FFFF0000"/>
      <name val="Times New Roman"/>
      <family val="1"/>
      <charset val="162"/>
    </font>
    <font>
      <b/>
      <sz val="11"/>
      <color rgb="FFFF0000"/>
      <name val="Arial"/>
      <family val="2"/>
      <charset val="162"/>
    </font>
    <font>
      <b/>
      <sz val="8"/>
      <color rgb="FFFF0000"/>
      <name val="Arial"/>
      <family val="2"/>
      <charset val="162"/>
    </font>
    <font>
      <b/>
      <vertAlign val="superscript"/>
      <sz val="8"/>
      <name val="Arial"/>
      <family val="2"/>
      <charset val="162"/>
    </font>
    <font>
      <sz val="8"/>
      <name val="Calibri"/>
      <family val="2"/>
      <charset val="162"/>
      <scheme val="minor"/>
    </font>
    <font>
      <vertAlign val="superscript"/>
      <sz val="9"/>
      <color theme="1"/>
      <name val="Calibri"/>
      <family val="2"/>
      <charset val="162"/>
      <scheme val="minor"/>
    </font>
    <font>
      <b/>
      <sz val="7.5"/>
      <name val="Arial"/>
      <family val="2"/>
      <charset val="162"/>
    </font>
    <font>
      <b/>
      <sz val="4"/>
      <name val="Arial"/>
      <family val="2"/>
      <charset val="162"/>
    </font>
    <font>
      <u/>
      <sz val="11"/>
      <color theme="10"/>
      <name val="Calibri"/>
      <family val="2"/>
      <charset val="162"/>
      <scheme val="minor"/>
    </font>
    <font>
      <sz val="12"/>
      <color theme="1"/>
      <name val="Arial"/>
      <family val="2"/>
      <charset val="162"/>
    </font>
    <font>
      <sz val="7"/>
      <color theme="1"/>
      <name val="Arial"/>
      <family val="2"/>
      <charset val="162"/>
    </font>
    <font>
      <sz val="7.5"/>
      <name val="Arial"/>
      <family val="2"/>
      <charset val="162"/>
    </font>
    <font>
      <sz val="9"/>
      <color indexed="9"/>
      <name val="Arial"/>
      <family val="2"/>
      <charset val="162"/>
    </font>
    <font>
      <sz val="11"/>
      <color theme="0"/>
      <name val="Calibri"/>
      <family val="2"/>
      <charset val="162"/>
      <scheme val="minor"/>
    </font>
    <font>
      <b/>
      <u/>
      <sz val="10"/>
      <color theme="0"/>
      <name val="Arial Tur"/>
      <family val="2"/>
      <charset val="162"/>
    </font>
    <font>
      <b/>
      <sz val="10"/>
      <color theme="0"/>
      <name val="Arial Tur"/>
      <family val="2"/>
      <charset val="162"/>
    </font>
    <font>
      <sz val="7"/>
      <name val="Calibri"/>
      <family val="2"/>
      <charset val="162"/>
      <scheme val="minor"/>
    </font>
    <font>
      <b/>
      <sz val="16"/>
      <color theme="1"/>
      <name val="Calibri"/>
      <family val="2"/>
      <charset val="162"/>
      <scheme val="minor"/>
    </font>
  </fonts>
  <fills count="11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0070C0"/>
        <bgColor indexed="64"/>
      </patternFill>
    </fill>
  </fills>
  <borders count="31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dashed">
        <color indexed="64"/>
      </right>
      <top/>
      <bottom/>
      <diagonal/>
    </border>
    <border>
      <left/>
      <right style="dashed">
        <color indexed="64"/>
      </right>
      <top style="thin">
        <color indexed="64"/>
      </top>
      <bottom/>
      <diagonal/>
    </border>
    <border>
      <left/>
      <right style="dotted">
        <color indexed="64"/>
      </right>
      <top/>
      <bottom style="thin">
        <color indexed="64"/>
      </bottom>
      <diagonal/>
    </border>
    <border>
      <left/>
      <right style="dotted">
        <color indexed="64"/>
      </right>
      <top/>
      <bottom/>
      <diagonal/>
    </border>
    <border>
      <left/>
      <right style="dotted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double">
        <color indexed="64"/>
      </bottom>
      <diagonal/>
    </border>
  </borders>
  <cellStyleXfs count="10">
    <xf numFmtId="0" fontId="0" fillId="0" borderId="0"/>
    <xf numFmtId="166" fontId="2" fillId="0" borderId="0" applyFont="0" applyFill="0" applyBorder="0" applyAlignment="0" applyProtection="0"/>
    <xf numFmtId="0" fontId="25" fillId="0" borderId="0"/>
    <xf numFmtId="171" fontId="25" fillId="0" borderId="0" applyFont="0" applyFill="0" applyBorder="0" applyAlignment="0" applyProtection="0"/>
    <xf numFmtId="0" fontId="2" fillId="0" borderId="0"/>
    <xf numFmtId="0" fontId="2" fillId="0" borderId="0"/>
    <xf numFmtId="0" fontId="25" fillId="0" borderId="0"/>
    <xf numFmtId="0" fontId="25" fillId="0" borderId="0"/>
    <xf numFmtId="0" fontId="25" fillId="0" borderId="0"/>
    <xf numFmtId="0" fontId="108" fillId="0" borderId="0" applyNumberFormat="0" applyFill="0" applyBorder="0" applyAlignment="0" applyProtection="0"/>
  </cellStyleXfs>
  <cellXfs count="1998">
    <xf numFmtId="0" fontId="0" fillId="0" borderId="0" xfId="0"/>
    <xf numFmtId="0" fontId="1" fillId="0" borderId="1" xfId="0" applyFont="1" applyBorder="1"/>
    <xf numFmtId="2" fontId="0" fillId="2" borderId="0" xfId="0" applyNumberFormat="1" applyFill="1" applyAlignment="1" applyProtection="1">
      <alignment horizontal="center"/>
      <protection locked="0"/>
    </xf>
    <xf numFmtId="164" fontId="0" fillId="2" borderId="0" xfId="0" applyNumberFormat="1" applyFill="1" applyAlignment="1" applyProtection="1">
      <alignment horizontal="center"/>
      <protection locked="0"/>
    </xf>
    <xf numFmtId="0" fontId="0" fillId="0" borderId="0" xfId="0" applyFill="1"/>
    <xf numFmtId="2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0" fontId="2" fillId="0" borderId="0" xfId="0" applyFont="1" applyFill="1"/>
    <xf numFmtId="2" fontId="2" fillId="0" borderId="0" xfId="0" applyNumberFormat="1" applyFont="1" applyFill="1" applyAlignment="1">
      <alignment horizontal="center"/>
    </xf>
    <xf numFmtId="0" fontId="0" fillId="0" borderId="1" xfId="0" applyBorder="1"/>
    <xf numFmtId="0" fontId="0" fillId="0" borderId="0" xfId="0" applyAlignment="1">
      <alignment horizontal="right"/>
    </xf>
    <xf numFmtId="0" fontId="0" fillId="2" borderId="0" xfId="0" applyFill="1" applyAlignment="1" applyProtection="1">
      <alignment horizontal="right"/>
      <protection locked="0"/>
    </xf>
    <xf numFmtId="164" fontId="0" fillId="0" borderId="0" xfId="0" applyNumberFormat="1"/>
    <xf numFmtId="0" fontId="0" fillId="0" borderId="0" xfId="0" applyAlignment="1">
      <alignment horizontal="center"/>
    </xf>
    <xf numFmtId="0" fontId="0" fillId="2" borderId="0" xfId="0" applyFill="1" applyProtection="1">
      <protection locked="0"/>
    </xf>
    <xf numFmtId="165" fontId="0" fillId="0" borderId="0" xfId="0" applyNumberFormat="1"/>
    <xf numFmtId="2" fontId="0" fillId="0" borderId="0" xfId="0" applyNumberFormat="1"/>
    <xf numFmtId="0" fontId="0" fillId="0" borderId="0" xfId="0" applyProtection="1">
      <protection locked="0"/>
    </xf>
    <xf numFmtId="0" fontId="0" fillId="0" borderId="0" xfId="0" applyAlignment="1" applyProtection="1">
      <alignment horizontal="left"/>
      <protection locked="0"/>
    </xf>
    <xf numFmtId="0" fontId="0" fillId="2" borderId="0" xfId="0" applyFill="1" applyAlignment="1" applyProtection="1">
      <alignment horizontal="center"/>
      <protection locked="0"/>
    </xf>
    <xf numFmtId="0" fontId="4" fillId="0" borderId="0" xfId="0" applyFont="1" applyFill="1" applyAlignment="1">
      <alignment horizontal="centerContinuous"/>
    </xf>
    <xf numFmtId="0" fontId="5" fillId="0" borderId="0" xfId="0" applyFont="1" applyAlignment="1">
      <alignment horizontal="center"/>
    </xf>
    <xf numFmtId="0" fontId="6" fillId="0" borderId="0" xfId="0" applyFont="1" applyFill="1"/>
    <xf numFmtId="0" fontId="6" fillId="0" borderId="0" xfId="0" applyFont="1"/>
    <xf numFmtId="0" fontId="6" fillId="0" borderId="0" xfId="0" applyFont="1" applyFill="1" applyBorder="1"/>
    <xf numFmtId="2" fontId="6" fillId="0" borderId="0" xfId="0" applyNumberFormat="1" applyFont="1" applyFill="1" applyBorder="1" applyAlignment="1"/>
    <xf numFmtId="166" fontId="6" fillId="0" borderId="0" xfId="1" applyFont="1" applyFill="1" applyBorder="1"/>
    <xf numFmtId="0" fontId="7" fillId="0" borderId="0" xfId="0" applyFont="1" applyFill="1" applyAlignment="1">
      <alignment horizontal="centerContinuous"/>
    </xf>
    <xf numFmtId="0" fontId="6" fillId="3" borderId="0" xfId="0" applyFont="1" applyFill="1" applyBorder="1"/>
    <xf numFmtId="0" fontId="5" fillId="0" borderId="0" xfId="0" applyFont="1" applyAlignment="1">
      <alignment horizontal="centerContinuous"/>
    </xf>
    <xf numFmtId="2" fontId="6" fillId="0" borderId="0" xfId="0" applyNumberFormat="1" applyFont="1" applyFill="1" applyAlignment="1"/>
    <xf numFmtId="0" fontId="8" fillId="2" borderId="0" xfId="0" applyFont="1" applyFill="1"/>
    <xf numFmtId="166" fontId="6" fillId="0" borderId="0" xfId="1" applyFont="1" applyFill="1"/>
    <xf numFmtId="0" fontId="6" fillId="4" borderId="0" xfId="0" applyFont="1" applyFill="1"/>
    <xf numFmtId="0" fontId="11" fillId="0" borderId="0" xfId="0" applyFont="1"/>
    <xf numFmtId="0" fontId="6" fillId="0" borderId="2" xfId="0" applyFont="1" applyBorder="1"/>
    <xf numFmtId="0" fontId="6" fillId="0" borderId="3" xfId="0" applyFont="1" applyBorder="1"/>
    <xf numFmtId="0" fontId="6" fillId="0" borderId="4" xfId="0" applyFont="1" applyBorder="1"/>
    <xf numFmtId="2" fontId="6" fillId="0" borderId="5" xfId="0" applyNumberFormat="1" applyFont="1" applyFill="1" applyBorder="1" applyAlignment="1"/>
    <xf numFmtId="0" fontId="6" fillId="0" borderId="6" xfId="0" applyFont="1" applyFill="1" applyBorder="1"/>
    <xf numFmtId="166" fontId="6" fillId="0" borderId="6" xfId="1" applyFont="1" applyFill="1" applyBorder="1"/>
    <xf numFmtId="0" fontId="6" fillId="4" borderId="0" xfId="0" applyFont="1" applyFill="1" applyBorder="1"/>
    <xf numFmtId="0" fontId="2" fillId="0" borderId="7" xfId="0" applyFont="1" applyBorder="1"/>
    <xf numFmtId="0" fontId="6" fillId="0" borderId="1" xfId="0" applyFont="1" applyBorder="1"/>
    <xf numFmtId="0" fontId="6" fillId="0" borderId="8" xfId="0" applyFont="1" applyBorder="1"/>
    <xf numFmtId="0" fontId="0" fillId="2" borderId="0" xfId="0" applyFill="1"/>
    <xf numFmtId="0" fontId="12" fillId="0" borderId="10" xfId="0" applyFont="1" applyFill="1" applyBorder="1"/>
    <xf numFmtId="0" fontId="12" fillId="0" borderId="9" xfId="0" applyFont="1" applyFill="1" applyBorder="1"/>
    <xf numFmtId="0" fontId="12" fillId="0" borderId="5" xfId="0" applyFont="1" applyFill="1" applyBorder="1"/>
    <xf numFmtId="2" fontId="6" fillId="4" borderId="0" xfId="0" applyNumberFormat="1" applyFont="1" applyFill="1" applyBorder="1"/>
    <xf numFmtId="0" fontId="6" fillId="0" borderId="0" xfId="0" applyFont="1" applyBorder="1"/>
    <xf numFmtId="0" fontId="6" fillId="0" borderId="11" xfId="0" applyFont="1" applyBorder="1"/>
    <xf numFmtId="0" fontId="6" fillId="0" borderId="9" xfId="0" applyFont="1" applyBorder="1"/>
    <xf numFmtId="0" fontId="6" fillId="0" borderId="5" xfId="0" applyFont="1" applyBorder="1"/>
    <xf numFmtId="0" fontId="2" fillId="0" borderId="0" xfId="0" applyFont="1"/>
    <xf numFmtId="0" fontId="6" fillId="0" borderId="6" xfId="0" applyFont="1" applyBorder="1"/>
    <xf numFmtId="0" fontId="6" fillId="0" borderId="6" xfId="0" applyFont="1" applyBorder="1" applyAlignment="1">
      <alignment horizontal="justify" vertical="center"/>
    </xf>
    <xf numFmtId="2" fontId="6" fillId="0" borderId="6" xfId="0" applyNumberFormat="1" applyFont="1" applyFill="1" applyBorder="1" applyAlignment="1"/>
    <xf numFmtId="166" fontId="6" fillId="0" borderId="10" xfId="1" applyFont="1" applyFill="1" applyBorder="1"/>
    <xf numFmtId="0" fontId="14" fillId="2" borderId="6" xfId="0" applyFont="1" applyFill="1" applyBorder="1"/>
    <xf numFmtId="2" fontId="6" fillId="0" borderId="6" xfId="0" applyNumberFormat="1" applyFont="1" applyFill="1" applyBorder="1"/>
    <xf numFmtId="0" fontId="15" fillId="0" borderId="6" xfId="0" applyFont="1" applyFill="1" applyBorder="1"/>
    <xf numFmtId="0" fontId="6" fillId="5" borderId="6" xfId="0" applyFont="1" applyFill="1" applyBorder="1"/>
    <xf numFmtId="0" fontId="13" fillId="0" borderId="6" xfId="0" applyFont="1" applyBorder="1"/>
    <xf numFmtId="0" fontId="6" fillId="0" borderId="0" xfId="0" applyFont="1" applyAlignment="1">
      <alignment horizontal="justify" vertical="center"/>
    </xf>
    <xf numFmtId="0" fontId="16" fillId="0" borderId="0" xfId="0" applyFont="1"/>
    <xf numFmtId="0" fontId="17" fillId="0" borderId="0" xfId="0" applyFont="1"/>
    <xf numFmtId="0" fontId="6" fillId="0" borderId="10" xfId="0" applyFont="1" applyBorder="1" applyAlignment="1">
      <alignment horizontal="justify" vertical="center"/>
    </xf>
    <xf numFmtId="0" fontId="0" fillId="0" borderId="9" xfId="0" applyBorder="1" applyAlignment="1"/>
    <xf numFmtId="2" fontId="6" fillId="0" borderId="0" xfId="0" applyNumberFormat="1" applyFont="1" applyFill="1"/>
    <xf numFmtId="0" fontId="17" fillId="0" borderId="10" xfId="0" applyFont="1" applyFill="1" applyBorder="1" applyAlignment="1">
      <alignment horizontal="justify" vertical="center"/>
    </xf>
    <xf numFmtId="0" fontId="11" fillId="0" borderId="9" xfId="0" applyFont="1" applyFill="1" applyBorder="1" applyAlignment="1">
      <alignment horizontal="justify" vertical="center"/>
    </xf>
    <xf numFmtId="1" fontId="14" fillId="2" borderId="6" xfId="0" applyNumberFormat="1" applyFont="1" applyFill="1" applyBorder="1"/>
    <xf numFmtId="0" fontId="17" fillId="0" borderId="5" xfId="0" applyFont="1" applyFill="1" applyBorder="1"/>
    <xf numFmtId="0" fontId="6" fillId="0" borderId="0" xfId="0" applyFont="1" applyAlignment="1">
      <alignment vertical="center"/>
    </xf>
    <xf numFmtId="2" fontId="13" fillId="0" borderId="0" xfId="0" applyNumberFormat="1" applyFont="1" applyFill="1"/>
    <xf numFmtId="0" fontId="6" fillId="6" borderId="0" xfId="0" applyFont="1" applyFill="1"/>
    <xf numFmtId="0" fontId="13" fillId="0" borderId="0" xfId="0" applyFont="1"/>
    <xf numFmtId="0" fontId="14" fillId="2" borderId="0" xfId="0" applyFont="1" applyFill="1"/>
    <xf numFmtId="43" fontId="6" fillId="0" borderId="0" xfId="0" applyNumberFormat="1" applyFont="1" applyFill="1"/>
    <xf numFmtId="0" fontId="6" fillId="0" borderId="1" xfId="0" applyFont="1" applyFill="1" applyBorder="1"/>
    <xf numFmtId="0" fontId="6" fillId="0" borderId="0" xfId="0" applyFont="1" applyFill="1" applyAlignment="1">
      <alignment horizontal="justify" vertical="center"/>
    </xf>
    <xf numFmtId="167" fontId="6" fillId="0" borderId="0" xfId="0" applyNumberFormat="1" applyFont="1" applyFill="1"/>
    <xf numFmtId="167" fontId="6" fillId="0" borderId="0" xfId="1" applyNumberFormat="1" applyFont="1" applyFill="1"/>
    <xf numFmtId="168" fontId="6" fillId="0" borderId="0" xfId="1" applyNumberFormat="1" applyFont="1" applyFill="1"/>
    <xf numFmtId="0" fontId="6" fillId="0" borderId="0" xfId="0" applyFont="1" applyFill="1" applyAlignment="1">
      <alignment horizontal="center"/>
    </xf>
    <xf numFmtId="4" fontId="6" fillId="0" borderId="0" xfId="0" applyNumberFormat="1" applyFont="1" applyFill="1"/>
    <xf numFmtId="0" fontId="6" fillId="2" borderId="0" xfId="0" applyFont="1" applyFill="1"/>
    <xf numFmtId="2" fontId="6" fillId="2" borderId="0" xfId="0" applyNumberFormat="1" applyFont="1" applyFill="1" applyAlignment="1"/>
    <xf numFmtId="166" fontId="6" fillId="2" borderId="0" xfId="1" applyFont="1" applyFill="1"/>
    <xf numFmtId="0" fontId="6" fillId="2" borderId="6" xfId="0" applyFont="1" applyFill="1" applyBorder="1"/>
    <xf numFmtId="2" fontId="6" fillId="2" borderId="6" xfId="0" applyNumberFormat="1" applyFont="1" applyFill="1" applyBorder="1" applyAlignment="1"/>
    <xf numFmtId="166" fontId="6" fillId="2" borderId="6" xfId="1" applyFont="1" applyFill="1" applyBorder="1"/>
    <xf numFmtId="169" fontId="6" fillId="2" borderId="6" xfId="1" applyNumberFormat="1" applyFont="1" applyFill="1" applyBorder="1"/>
    <xf numFmtId="0" fontId="6" fillId="2" borderId="12" xfId="0" applyFont="1" applyFill="1" applyBorder="1"/>
    <xf numFmtId="2" fontId="6" fillId="2" borderId="12" xfId="0" applyNumberFormat="1" applyFont="1" applyFill="1" applyBorder="1" applyAlignment="1"/>
    <xf numFmtId="166" fontId="6" fillId="2" borderId="12" xfId="1" applyFont="1" applyFill="1" applyBorder="1"/>
    <xf numFmtId="0" fontId="0" fillId="2" borderId="6" xfId="0" applyFill="1" applyBorder="1"/>
    <xf numFmtId="0" fontId="6" fillId="2" borderId="5" xfId="0" applyFont="1" applyFill="1" applyBorder="1"/>
    <xf numFmtId="0" fontId="6" fillId="2" borderId="0" xfId="0" applyFont="1" applyFill="1" applyBorder="1"/>
    <xf numFmtId="2" fontId="6" fillId="2" borderId="0" xfId="0" applyNumberFormat="1" applyFont="1" applyFill="1" applyBorder="1" applyAlignment="1"/>
    <xf numFmtId="166" fontId="6" fillId="2" borderId="0" xfId="1" applyFont="1" applyFill="1" applyBorder="1"/>
    <xf numFmtId="0" fontId="17" fillId="2" borderId="0" xfId="0" applyFont="1" applyFill="1"/>
    <xf numFmtId="0" fontId="6" fillId="3" borderId="13" xfId="0" applyFont="1" applyFill="1" applyBorder="1"/>
    <xf numFmtId="0" fontId="6" fillId="3" borderId="14" xfId="0" applyFont="1" applyFill="1" applyBorder="1"/>
    <xf numFmtId="0" fontId="6" fillId="3" borderId="15" xfId="0" applyFont="1" applyFill="1" applyBorder="1"/>
    <xf numFmtId="0" fontId="6" fillId="3" borderId="16" xfId="0" applyFont="1" applyFill="1" applyBorder="1"/>
    <xf numFmtId="0" fontId="6" fillId="3" borderId="17" xfId="0" applyFont="1" applyFill="1" applyBorder="1"/>
    <xf numFmtId="0" fontId="17" fillId="3" borderId="14" xfId="0" applyFont="1" applyFill="1" applyBorder="1"/>
    <xf numFmtId="0" fontId="17" fillId="3" borderId="0" xfId="0" applyFont="1" applyFill="1" applyBorder="1"/>
    <xf numFmtId="0" fontId="6" fillId="0" borderId="16" xfId="0" applyFont="1" applyFill="1" applyBorder="1"/>
    <xf numFmtId="0" fontId="17" fillId="0" borderId="0" xfId="0" applyFont="1" applyFill="1" applyBorder="1"/>
    <xf numFmtId="0" fontId="6" fillId="0" borderId="17" xfId="0" applyFont="1" applyFill="1" applyBorder="1"/>
    <xf numFmtId="0" fontId="6" fillId="0" borderId="17" xfId="0" applyFont="1" applyBorder="1"/>
    <xf numFmtId="0" fontId="17" fillId="0" borderId="18" xfId="0" applyFont="1" applyFill="1" applyBorder="1"/>
    <xf numFmtId="0" fontId="6" fillId="0" borderId="18" xfId="0" applyFont="1" applyFill="1" applyBorder="1"/>
    <xf numFmtId="0" fontId="6" fillId="0" borderId="19" xfId="0" applyFont="1" applyFill="1" applyBorder="1"/>
    <xf numFmtId="0" fontId="6" fillId="2" borderId="16" xfId="0" applyFont="1" applyFill="1" applyBorder="1"/>
    <xf numFmtId="2" fontId="6" fillId="0" borderId="0" xfId="0" applyNumberFormat="1" applyFont="1" applyBorder="1"/>
    <xf numFmtId="0" fontId="19" fillId="0" borderId="13" xfId="0" applyFont="1" applyFill="1" applyBorder="1" applyAlignment="1">
      <alignment horizontal="center"/>
    </xf>
    <xf numFmtId="0" fontId="17" fillId="0" borderId="14" xfId="0" applyFont="1" applyFill="1" applyBorder="1"/>
    <xf numFmtId="0" fontId="19" fillId="0" borderId="16" xfId="0" applyFont="1" applyFill="1" applyBorder="1" applyAlignment="1">
      <alignment horizontal="center"/>
    </xf>
    <xf numFmtId="0" fontId="19" fillId="0" borderId="20" xfId="0" applyFont="1" applyFill="1" applyBorder="1" applyAlignment="1">
      <alignment horizontal="center"/>
    </xf>
    <xf numFmtId="2" fontId="6" fillId="0" borderId="0" xfId="0" applyNumberFormat="1" applyFont="1" applyFill="1" applyBorder="1"/>
    <xf numFmtId="0" fontId="17" fillId="0" borderId="17" xfId="0" applyFont="1" applyFill="1" applyBorder="1"/>
    <xf numFmtId="0" fontId="6" fillId="0" borderId="20" xfId="0" applyFont="1" applyFill="1" applyBorder="1"/>
    <xf numFmtId="0" fontId="17" fillId="0" borderId="19" xfId="0" applyFont="1" applyFill="1" applyBorder="1"/>
    <xf numFmtId="0" fontId="17" fillId="0" borderId="0" xfId="0" applyFont="1" applyFill="1"/>
    <xf numFmtId="0" fontId="2" fillId="0" borderId="0" xfId="0" applyFont="1" applyBorder="1"/>
    <xf numFmtId="0" fontId="12" fillId="0" borderId="10" xfId="0" applyFont="1" applyBorder="1"/>
    <xf numFmtId="2" fontId="6" fillId="4" borderId="5" xfId="0" applyNumberFormat="1" applyFont="1" applyFill="1" applyBorder="1" applyAlignment="1"/>
    <xf numFmtId="0" fontId="6" fillId="4" borderId="6" xfId="0" applyFont="1" applyFill="1" applyBorder="1"/>
    <xf numFmtId="166" fontId="6" fillId="4" borderId="6" xfId="1" applyFont="1" applyFill="1" applyBorder="1"/>
    <xf numFmtId="0" fontId="6" fillId="4" borderId="21" xfId="0" applyFont="1" applyFill="1" applyBorder="1"/>
    <xf numFmtId="0" fontId="12" fillId="0" borderId="22" xfId="0" applyFont="1" applyBorder="1"/>
    <xf numFmtId="166" fontId="6" fillId="0" borderId="0" xfId="1" applyFont="1" applyFill="1" applyAlignment="1">
      <alignment horizontal="center"/>
    </xf>
    <xf numFmtId="0" fontId="12" fillId="0" borderId="0" xfId="0" applyFont="1"/>
    <xf numFmtId="0" fontId="6" fillId="0" borderId="0" xfId="0" applyFont="1" applyAlignment="1">
      <alignment horizontal="left"/>
    </xf>
    <xf numFmtId="0" fontId="0" fillId="0" borderId="0" xfId="0" applyBorder="1"/>
    <xf numFmtId="0" fontId="6" fillId="0" borderId="0" xfId="0" applyFont="1" applyAlignment="1"/>
    <xf numFmtId="0" fontId="13" fillId="0" borderId="0" xfId="0" applyFont="1" applyAlignment="1"/>
    <xf numFmtId="0" fontId="13" fillId="0" borderId="0" xfId="0" applyFont="1" applyAlignment="1">
      <alignment horizontal="left"/>
    </xf>
    <xf numFmtId="0" fontId="25" fillId="0" borderId="0" xfId="2"/>
    <xf numFmtId="0" fontId="26" fillId="0" borderId="0" xfId="2" applyFont="1"/>
    <xf numFmtId="0" fontId="25" fillId="0" borderId="0" xfId="2" applyBorder="1"/>
    <xf numFmtId="0" fontId="20" fillId="0" borderId="0" xfId="2" applyFont="1"/>
    <xf numFmtId="0" fontId="5" fillId="0" borderId="0" xfId="2" applyFont="1"/>
    <xf numFmtId="0" fontId="27" fillId="0" borderId="0" xfId="2" quotePrefix="1" applyFont="1" applyAlignment="1">
      <alignment horizontal="center"/>
    </xf>
    <xf numFmtId="0" fontId="28" fillId="0" borderId="0" xfId="2" applyFont="1" applyAlignment="1">
      <alignment horizontal="center"/>
    </xf>
    <xf numFmtId="0" fontId="12" fillId="0" borderId="0" xfId="2" applyFont="1"/>
    <xf numFmtId="0" fontId="12" fillId="0" borderId="0" xfId="2" applyFont="1" applyAlignment="1">
      <alignment horizontal="left"/>
    </xf>
    <xf numFmtId="0" fontId="12" fillId="0" borderId="0" xfId="2" quotePrefix="1" applyFont="1" applyAlignment="1">
      <alignment horizontal="left"/>
    </xf>
    <xf numFmtId="2" fontId="12" fillId="0" borderId="0" xfId="2" applyNumberFormat="1" applyFont="1"/>
    <xf numFmtId="0" fontId="12" fillId="0" borderId="0" xfId="2" quotePrefix="1" applyFont="1" applyAlignment="1">
      <alignment horizontal="right"/>
    </xf>
    <xf numFmtId="0" fontId="30" fillId="0" borderId="0" xfId="2" applyFont="1" applyAlignment="1">
      <alignment horizontal="right"/>
    </xf>
    <xf numFmtId="0" fontId="30" fillId="0" borderId="0" xfId="2" applyFont="1" applyAlignment="1">
      <alignment horizontal="left"/>
    </xf>
    <xf numFmtId="2" fontId="12" fillId="0" borderId="0" xfId="2" applyNumberFormat="1" applyFont="1" applyAlignment="1">
      <alignment horizontal="right"/>
    </xf>
    <xf numFmtId="0" fontId="12" fillId="0" borderId="0" xfId="2" applyFont="1" applyAlignment="1">
      <alignment horizontal="center"/>
    </xf>
    <xf numFmtId="2" fontId="12" fillId="0" borderId="0" xfId="2" applyNumberFormat="1" applyFont="1" applyAlignment="1">
      <alignment horizontal="center"/>
    </xf>
    <xf numFmtId="0" fontId="12" fillId="0" borderId="0" xfId="2" applyFont="1" applyAlignment="1">
      <alignment horizontal="right"/>
    </xf>
    <xf numFmtId="164" fontId="12" fillId="0" borderId="0" xfId="2" applyNumberFormat="1" applyFont="1" applyBorder="1"/>
    <xf numFmtId="0" fontId="30" fillId="0" borderId="0" xfId="2" quotePrefix="1" applyFont="1" applyAlignment="1">
      <alignment horizontal="left"/>
    </xf>
    <xf numFmtId="0" fontId="12" fillId="0" borderId="1" xfId="2" quotePrefix="1" applyFont="1" applyBorder="1" applyAlignment="1">
      <alignment horizontal="left"/>
    </xf>
    <xf numFmtId="0" fontId="12" fillId="0" borderId="1" xfId="2" applyFont="1" applyBorder="1" applyAlignment="1">
      <alignment horizontal="left"/>
    </xf>
    <xf numFmtId="0" fontId="12" fillId="0" borderId="1" xfId="2" applyFont="1" applyBorder="1"/>
    <xf numFmtId="0" fontId="12" fillId="0" borderId="1" xfId="2" applyFont="1" applyBorder="1" applyAlignment="1">
      <alignment horizontal="center"/>
    </xf>
    <xf numFmtId="0" fontId="12" fillId="0" borderId="1" xfId="2" applyFont="1" applyBorder="1" applyAlignment="1">
      <alignment horizontal="right"/>
    </xf>
    <xf numFmtId="0" fontId="12" fillId="0" borderId="0" xfId="0" applyFont="1" applyAlignment="1">
      <alignment horizontal="left"/>
    </xf>
    <xf numFmtId="164" fontId="12" fillId="0" borderId="0" xfId="2" applyNumberFormat="1" applyFont="1"/>
    <xf numFmtId="0" fontId="30" fillId="0" borderId="0" xfId="2" applyFont="1"/>
    <xf numFmtId="2" fontId="30" fillId="0" borderId="0" xfId="2" quotePrefix="1" applyNumberFormat="1" applyFont="1" applyAlignment="1">
      <alignment horizontal="center"/>
    </xf>
    <xf numFmtId="164" fontId="30" fillId="0" borderId="0" xfId="2" applyNumberFormat="1" applyFont="1"/>
    <xf numFmtId="0" fontId="30" fillId="0" borderId="0" xfId="2" applyFont="1" applyAlignment="1">
      <alignment horizontal="center"/>
    </xf>
    <xf numFmtId="0" fontId="30" fillId="0" borderId="1" xfId="2" quotePrefix="1" applyFont="1" applyBorder="1" applyAlignment="1">
      <alignment horizontal="left"/>
    </xf>
    <xf numFmtId="0" fontId="30" fillId="0" borderId="1" xfId="2" applyFont="1" applyBorder="1"/>
    <xf numFmtId="0" fontId="30" fillId="0" borderId="1" xfId="2" applyFont="1" applyBorder="1" applyAlignment="1">
      <alignment horizontal="left"/>
    </xf>
    <xf numFmtId="0" fontId="30" fillId="0" borderId="1" xfId="2" applyFont="1" applyBorder="1" applyAlignment="1">
      <alignment horizontal="center"/>
    </xf>
    <xf numFmtId="2" fontId="12" fillId="0" borderId="0" xfId="2" applyNumberFormat="1" applyFont="1" applyAlignment="1">
      <alignment horizontal="left"/>
    </xf>
    <xf numFmtId="164" fontId="12" fillId="0" borderId="0" xfId="2" applyNumberFormat="1" applyFont="1" applyAlignment="1">
      <alignment horizontal="center"/>
    </xf>
    <xf numFmtId="1" fontId="12" fillId="0" borderId="0" xfId="2" applyNumberFormat="1" applyFont="1" applyAlignment="1">
      <alignment horizontal="center"/>
    </xf>
    <xf numFmtId="2" fontId="12" fillId="0" borderId="0" xfId="2" applyNumberFormat="1" applyFont="1" applyBorder="1" applyAlignment="1">
      <alignment horizontal="center"/>
    </xf>
    <xf numFmtId="2" fontId="30" fillId="0" borderId="0" xfId="2" applyNumberFormat="1" applyFont="1" applyAlignment="1">
      <alignment horizontal="center"/>
    </xf>
    <xf numFmtId="0" fontId="12" fillId="0" borderId="0" xfId="2" quotePrefix="1" applyFont="1" applyBorder="1" applyAlignment="1">
      <alignment horizontal="left"/>
    </xf>
    <xf numFmtId="0" fontId="12" fillId="0" borderId="0" xfId="2" applyFont="1" applyBorder="1"/>
    <xf numFmtId="2" fontId="12" fillId="0" borderId="0" xfId="2" applyNumberFormat="1" applyFont="1" applyBorder="1"/>
    <xf numFmtId="2" fontId="12" fillId="0" borderId="0" xfId="2" applyNumberFormat="1" applyFont="1" applyBorder="1" applyAlignment="1">
      <alignment horizontal="right"/>
    </xf>
    <xf numFmtId="0" fontId="12" fillId="0" borderId="0" xfId="2" applyFont="1" applyBorder="1" applyAlignment="1">
      <alignment horizontal="center"/>
    </xf>
    <xf numFmtId="2" fontId="12" fillId="0" borderId="0" xfId="3" applyNumberFormat="1" applyFont="1" applyBorder="1"/>
    <xf numFmtId="2" fontId="12" fillId="0" borderId="0" xfId="2" quotePrefix="1" applyNumberFormat="1" applyFont="1" applyAlignment="1">
      <alignment horizontal="center"/>
    </xf>
    <xf numFmtId="2" fontId="30" fillId="0" borderId="0" xfId="2" applyNumberFormat="1" applyFont="1"/>
    <xf numFmtId="0" fontId="12" fillId="0" borderId="0" xfId="2" applyFont="1" applyAlignment="1">
      <alignment horizontal="left" vertical="center"/>
    </xf>
    <xf numFmtId="2" fontId="30" fillId="0" borderId="0" xfId="2" applyNumberFormat="1" applyFont="1" applyBorder="1"/>
    <xf numFmtId="0" fontId="30" fillId="0" borderId="0" xfId="2" applyFont="1" applyFill="1" applyAlignment="1">
      <alignment horizontal="left"/>
    </xf>
    <xf numFmtId="0" fontId="30" fillId="0" borderId="0" xfId="2" applyFont="1" applyBorder="1"/>
    <xf numFmtId="0" fontId="30" fillId="0" borderId="0" xfId="2" applyFont="1" applyBorder="1" applyAlignment="1">
      <alignment horizontal="right"/>
    </xf>
    <xf numFmtId="0" fontId="12" fillId="0" borderId="0" xfId="2" applyFont="1" applyBorder="1" applyAlignment="1">
      <alignment horizontal="left"/>
    </xf>
    <xf numFmtId="164" fontId="30" fillId="0" borderId="0" xfId="2" applyNumberFormat="1" applyFont="1" applyBorder="1"/>
    <xf numFmtId="0" fontId="12" fillId="0" borderId="0" xfId="2" quotePrefix="1" applyFont="1" applyAlignment="1">
      <alignment horizontal="center"/>
    </xf>
    <xf numFmtId="1" fontId="30" fillId="0" borderId="0" xfId="2" applyNumberFormat="1" applyFont="1" applyBorder="1"/>
    <xf numFmtId="1" fontId="12" fillId="0" borderId="0" xfId="2" applyNumberFormat="1" applyFont="1" applyBorder="1"/>
    <xf numFmtId="0" fontId="30" fillId="0" borderId="0" xfId="0" applyFont="1" applyAlignment="1">
      <alignment horizontal="right"/>
    </xf>
    <xf numFmtId="0" fontId="30" fillId="0" borderId="0" xfId="0" applyFont="1"/>
    <xf numFmtId="164" fontId="30" fillId="0" borderId="0" xfId="0" applyNumberFormat="1" applyFont="1"/>
    <xf numFmtId="164" fontId="12" fillId="0" borderId="0" xfId="0" applyNumberFormat="1" applyFont="1"/>
    <xf numFmtId="0" fontId="12" fillId="0" borderId="0" xfId="0" applyFont="1" applyFill="1" applyBorder="1"/>
    <xf numFmtId="0" fontId="12" fillId="0" borderId="0" xfId="0" applyFont="1" applyAlignment="1">
      <alignment horizontal="center"/>
    </xf>
    <xf numFmtId="0" fontId="12" fillId="0" borderId="0" xfId="0" quotePrefix="1" applyFont="1" applyAlignment="1">
      <alignment horizontal="center"/>
    </xf>
    <xf numFmtId="164" fontId="30" fillId="0" borderId="0" xfId="0" applyNumberFormat="1" applyFont="1" applyBorder="1"/>
    <xf numFmtId="164" fontId="30" fillId="0" borderId="0" xfId="0" applyNumberFormat="1" applyFont="1" applyAlignment="1">
      <alignment horizontal="center"/>
    </xf>
    <xf numFmtId="2" fontId="30" fillId="0" borderId="0" xfId="0" applyNumberFormat="1" applyFont="1" applyBorder="1"/>
    <xf numFmtId="0" fontId="12" fillId="0" borderId="0" xfId="2" applyFont="1" applyFill="1"/>
    <xf numFmtId="2" fontId="12" fillId="0" borderId="0" xfId="2" quotePrefix="1" applyNumberFormat="1" applyFont="1" applyAlignment="1">
      <alignment horizontal="right"/>
    </xf>
    <xf numFmtId="2" fontId="12" fillId="0" borderId="18" xfId="2" applyNumberFormat="1" applyFont="1" applyBorder="1"/>
    <xf numFmtId="0" fontId="12" fillId="0" borderId="0" xfId="2" quotePrefix="1" applyFont="1" applyBorder="1" applyAlignment="1">
      <alignment horizontal="center"/>
    </xf>
    <xf numFmtId="0" fontId="30" fillId="0" borderId="0" xfId="2" applyFont="1" applyBorder="1" applyAlignment="1">
      <alignment horizontal="left"/>
    </xf>
    <xf numFmtId="164" fontId="30" fillId="0" borderId="0" xfId="2" applyNumberFormat="1" applyFont="1" applyBorder="1" applyAlignment="1">
      <alignment horizontal="right"/>
    </xf>
    <xf numFmtId="0" fontId="0" fillId="0" borderId="3" xfId="0" applyBorder="1"/>
    <xf numFmtId="0" fontId="0" fillId="0" borderId="4" xfId="0" applyBorder="1"/>
    <xf numFmtId="0" fontId="0" fillId="0" borderId="11" xfId="0" applyBorder="1"/>
    <xf numFmtId="0" fontId="0" fillId="0" borderId="8" xfId="0" applyBorder="1"/>
    <xf numFmtId="0" fontId="33" fillId="0" borderId="0" xfId="0" applyFont="1"/>
    <xf numFmtId="0" fontId="0" fillId="0" borderId="2" xfId="0" applyBorder="1" applyAlignment="1">
      <alignment horizontal="left"/>
    </xf>
    <xf numFmtId="0" fontId="0" fillId="0" borderId="22" xfId="0" applyBorder="1" applyAlignment="1">
      <alignment horizontal="left"/>
    </xf>
    <xf numFmtId="0" fontId="0" fillId="0" borderId="7" xfId="0" applyBorder="1" applyAlignment="1">
      <alignment horizontal="left"/>
    </xf>
    <xf numFmtId="0" fontId="0" fillId="0" borderId="25" xfId="0" applyBorder="1"/>
    <xf numFmtId="0" fontId="0" fillId="0" borderId="26" xfId="0" applyBorder="1"/>
    <xf numFmtId="0" fontId="0" fillId="0" borderId="27" xfId="0" applyBorder="1"/>
    <xf numFmtId="0" fontId="0" fillId="0" borderId="28" xfId="0" applyBorder="1"/>
    <xf numFmtId="0" fontId="0" fillId="0" borderId="29" xfId="0" applyBorder="1"/>
    <xf numFmtId="0" fontId="34" fillId="0" borderId="0" xfId="0" applyFont="1"/>
    <xf numFmtId="2" fontId="34" fillId="0" borderId="0" xfId="0" applyNumberFormat="1" applyFont="1"/>
    <xf numFmtId="0" fontId="34" fillId="0" borderId="0" xfId="0" applyFont="1" applyAlignment="1">
      <alignment horizontal="left"/>
    </xf>
    <xf numFmtId="4" fontId="0" fillId="0" borderId="0" xfId="0" applyNumberFormat="1"/>
    <xf numFmtId="0" fontId="0" fillId="0" borderId="0" xfId="0" applyAlignment="1">
      <alignment horizontal="center"/>
    </xf>
    <xf numFmtId="0" fontId="34" fillId="0" borderId="0" xfId="0" applyFont="1" applyAlignment="1">
      <alignment horizontal="center"/>
    </xf>
    <xf numFmtId="0" fontId="30" fillId="0" borderId="0" xfId="2" applyFont="1" applyAlignment="1">
      <alignment horizontal="center"/>
    </xf>
    <xf numFmtId="2" fontId="0" fillId="0" borderId="1" xfId="0" applyNumberFormat="1" applyBorder="1"/>
    <xf numFmtId="172" fontId="0" fillId="0" borderId="0" xfId="0" applyNumberFormat="1"/>
    <xf numFmtId="0" fontId="36" fillId="0" borderId="0" xfId="0" applyFont="1" applyAlignment="1"/>
    <xf numFmtId="0" fontId="0" fillId="0" borderId="6" xfId="0" applyBorder="1"/>
    <xf numFmtId="0" fontId="0" fillId="0" borderId="6" xfId="0" applyBorder="1" applyAlignment="1">
      <alignment horizontal="center"/>
    </xf>
    <xf numFmtId="0" fontId="38" fillId="0" borderId="0" xfId="0" applyFont="1" applyBorder="1"/>
    <xf numFmtId="0" fontId="38" fillId="0" borderId="0" xfId="0" applyFont="1"/>
    <xf numFmtId="0" fontId="38" fillId="0" borderId="0" xfId="0" applyFont="1" applyAlignment="1">
      <alignment horizontal="right"/>
    </xf>
    <xf numFmtId="0" fontId="41" fillId="0" borderId="0" xfId="0" applyFont="1"/>
    <xf numFmtId="0" fontId="42" fillId="0" borderId="0" xfId="0" applyFont="1"/>
    <xf numFmtId="0" fontId="30" fillId="0" borderId="0" xfId="0" applyFont="1" applyAlignment="1">
      <alignment horizontal="center"/>
    </xf>
    <xf numFmtId="2" fontId="12" fillId="2" borderId="0" xfId="0" applyNumberFormat="1" applyFont="1" applyFill="1"/>
    <xf numFmtId="0" fontId="41" fillId="0" borderId="0" xfId="0" applyFont="1" applyBorder="1"/>
    <xf numFmtId="0" fontId="12" fillId="0" borderId="0" xfId="0" applyFont="1" applyAlignment="1">
      <alignment horizontal="center" vertical="center"/>
    </xf>
    <xf numFmtId="0" fontId="12" fillId="0" borderId="0" xfId="0" applyFont="1" applyFill="1" applyBorder="1" applyAlignment="1"/>
    <xf numFmtId="2" fontId="41" fillId="0" borderId="0" xfId="0" applyNumberFormat="1" applyFont="1" applyFill="1" applyAlignment="1">
      <alignment vertical="center"/>
    </xf>
    <xf numFmtId="0" fontId="12" fillId="0" borderId="0" xfId="0" applyFont="1" applyFill="1" applyBorder="1" applyAlignment="1">
      <alignment vertical="center"/>
    </xf>
    <xf numFmtId="0" fontId="41" fillId="0" borderId="0" xfId="0" applyFont="1" applyFill="1"/>
    <xf numFmtId="0" fontId="41" fillId="0" borderId="0" xfId="0" applyFont="1" applyFill="1" applyAlignment="1">
      <alignment vertical="center" wrapText="1"/>
    </xf>
    <xf numFmtId="0" fontId="41" fillId="0" borderId="0" xfId="0" applyFont="1" applyBorder="1" applyAlignment="1">
      <alignment vertical="center" textRotation="45"/>
    </xf>
    <xf numFmtId="0" fontId="41" fillId="0" borderId="0" xfId="0" applyFont="1" applyFill="1" applyAlignment="1">
      <alignment wrapText="1"/>
    </xf>
    <xf numFmtId="0" fontId="41" fillId="0" borderId="0" xfId="0" applyFont="1" applyAlignment="1">
      <alignment vertical="center"/>
    </xf>
    <xf numFmtId="0" fontId="41" fillId="0" borderId="0" xfId="0" applyFont="1" applyBorder="1" applyAlignment="1"/>
    <xf numFmtId="2" fontId="41" fillId="0" borderId="0" xfId="0" applyNumberFormat="1" applyFont="1" applyFill="1" applyBorder="1" applyAlignment="1">
      <alignment horizontal="center"/>
    </xf>
    <xf numFmtId="0" fontId="41" fillId="0" borderId="6" xfId="0" applyFont="1" applyFill="1" applyBorder="1" applyAlignment="1"/>
    <xf numFmtId="0" fontId="41" fillId="0" borderId="9" xfId="0" applyFont="1" applyBorder="1"/>
    <xf numFmtId="2" fontId="41" fillId="0" borderId="5" xfId="0" applyNumberFormat="1" applyFont="1" applyFill="1" applyBorder="1" applyAlignment="1">
      <alignment horizontal="center"/>
    </xf>
    <xf numFmtId="0" fontId="41" fillId="0" borderId="5" xfId="0" applyFont="1" applyBorder="1"/>
    <xf numFmtId="0" fontId="12" fillId="0" borderId="1" xfId="0" applyFont="1" applyFill="1" applyBorder="1" applyAlignment="1"/>
    <xf numFmtId="0" fontId="30" fillId="0" borderId="2" xfId="0" applyFont="1" applyBorder="1" applyAlignment="1">
      <alignment horizontal="center"/>
    </xf>
    <xf numFmtId="0" fontId="30" fillId="0" borderId="12" xfId="0" applyFont="1" applyBorder="1" applyAlignment="1">
      <alignment horizontal="center"/>
    </xf>
    <xf numFmtId="0" fontId="12" fillId="0" borderId="22" xfId="0" applyFont="1" applyFill="1" applyBorder="1" applyAlignment="1">
      <alignment horizontal="left"/>
    </xf>
    <xf numFmtId="0" fontId="30" fillId="0" borderId="7" xfId="0" applyFont="1" applyBorder="1" applyAlignment="1">
      <alignment horizontal="center" vertical="center" wrapText="1" shrinkToFit="1"/>
    </xf>
    <xf numFmtId="0" fontId="30" fillId="0" borderId="23" xfId="0" applyFont="1" applyBorder="1" applyAlignment="1">
      <alignment horizontal="center" vertical="center" wrapText="1" shrinkToFit="1"/>
    </xf>
    <xf numFmtId="0" fontId="30" fillId="0" borderId="22" xfId="0" applyFont="1" applyFill="1" applyBorder="1" applyAlignment="1">
      <alignment horizontal="center" vertical="center" wrapText="1" shrinkToFit="1"/>
    </xf>
    <xf numFmtId="2" fontId="12" fillId="2" borderId="5" xfId="0" applyNumberFormat="1" applyFont="1" applyFill="1" applyBorder="1" applyAlignment="1">
      <alignment horizontal="left"/>
    </xf>
    <xf numFmtId="164" fontId="41" fillId="2" borderId="5" xfId="0" applyNumberFormat="1" applyFont="1" applyFill="1" applyBorder="1" applyAlignment="1">
      <alignment horizontal="center"/>
    </xf>
    <xf numFmtId="2" fontId="41" fillId="0" borderId="7" xfId="0" applyNumberFormat="1" applyFont="1" applyBorder="1" applyAlignment="1">
      <alignment horizontal="center"/>
    </xf>
    <xf numFmtId="2" fontId="12" fillId="0" borderId="23" xfId="0" applyNumberFormat="1" applyFont="1" applyBorder="1" applyAlignment="1">
      <alignment horizontal="center" vertical="center"/>
    </xf>
    <xf numFmtId="2" fontId="41" fillId="0" borderId="22" xfId="0" applyNumberFormat="1" applyFont="1" applyBorder="1"/>
    <xf numFmtId="0" fontId="12" fillId="0" borderId="0" xfId="0" applyFont="1" applyBorder="1"/>
    <xf numFmtId="0" fontId="30" fillId="0" borderId="0" xfId="0" applyFont="1" applyBorder="1"/>
    <xf numFmtId="0" fontId="30" fillId="0" borderId="0" xfId="0" applyFont="1" applyFill="1" applyBorder="1"/>
    <xf numFmtId="0" fontId="12" fillId="0" borderId="0" xfId="0" applyFont="1" applyAlignment="1">
      <alignment horizontal="left" wrapText="1"/>
    </xf>
    <xf numFmtId="2" fontId="30" fillId="0" borderId="0" xfId="0" applyNumberFormat="1" applyFont="1" applyFill="1" applyBorder="1" applyAlignment="1">
      <alignment horizontal="center" vertical="center"/>
    </xf>
    <xf numFmtId="0" fontId="30" fillId="0" borderId="0" xfId="0" applyFont="1" applyBorder="1" applyAlignment="1">
      <alignment horizontal="right"/>
    </xf>
    <xf numFmtId="2" fontId="12" fillId="0" borderId="0" xfId="0" applyNumberFormat="1" applyFont="1" applyFill="1" applyBorder="1" applyAlignment="1">
      <alignment vertical="center"/>
    </xf>
    <xf numFmtId="2" fontId="12" fillId="0" borderId="0" xfId="0" applyNumberFormat="1" applyFont="1" applyBorder="1" applyAlignment="1">
      <alignment horizontal="center"/>
    </xf>
    <xf numFmtId="0" fontId="12" fillId="0" borderId="0" xfId="0" applyFont="1" applyBorder="1" applyAlignment="1">
      <alignment horizontal="center"/>
    </xf>
    <xf numFmtId="1" fontId="12" fillId="0" borderId="0" xfId="0" applyNumberFormat="1" applyFont="1" applyBorder="1"/>
    <xf numFmtId="2" fontId="12" fillId="0" borderId="0" xfId="0" applyNumberFormat="1" applyFont="1" applyBorder="1" applyAlignment="1">
      <alignment horizontal="right"/>
    </xf>
    <xf numFmtId="164" fontId="12" fillId="0" borderId="0" xfId="0" applyNumberFormat="1" applyFont="1" applyFill="1" applyBorder="1"/>
    <xf numFmtId="0" fontId="30" fillId="0" borderId="0" xfId="0" quotePrefix="1" applyFont="1" applyAlignment="1">
      <alignment horizontal="left"/>
    </xf>
    <xf numFmtId="0" fontId="12" fillId="0" borderId="0" xfId="0" quotePrefix="1" applyFont="1" applyAlignment="1">
      <alignment horizontal="left"/>
    </xf>
    <xf numFmtId="0" fontId="12" fillId="0" borderId="1" xfId="0" quotePrefix="1" applyFont="1" applyBorder="1" applyAlignment="1">
      <alignment horizontal="left"/>
    </xf>
    <xf numFmtId="0" fontId="12" fillId="0" borderId="1" xfId="0" applyFont="1" applyBorder="1"/>
    <xf numFmtId="0" fontId="12" fillId="0" borderId="1" xfId="0" applyFont="1" applyBorder="1" applyAlignment="1">
      <alignment horizontal="left"/>
    </xf>
    <xf numFmtId="0" fontId="12" fillId="0" borderId="1" xfId="0" applyFont="1" applyBorder="1" applyAlignment="1">
      <alignment horizontal="center"/>
    </xf>
    <xf numFmtId="0" fontId="12" fillId="0" borderId="1" xfId="0" applyFont="1" applyBorder="1" applyAlignment="1">
      <alignment horizontal="right"/>
    </xf>
    <xf numFmtId="0" fontId="12" fillId="0" borderId="0" xfId="0" applyFont="1" applyBorder="1" applyAlignment="1">
      <alignment vertical="center"/>
    </xf>
    <xf numFmtId="0" fontId="6" fillId="0" borderId="0" xfId="0" applyFont="1" applyBorder="1" applyAlignment="1">
      <alignment horizontal="left"/>
    </xf>
    <xf numFmtId="0" fontId="43" fillId="0" borderId="0" xfId="0" applyFont="1"/>
    <xf numFmtId="0" fontId="12" fillId="0" borderId="0" xfId="0" applyFont="1" applyBorder="1" applyAlignment="1">
      <alignment wrapText="1"/>
    </xf>
    <xf numFmtId="4" fontId="30" fillId="0" borderId="0" xfId="0" applyNumberFormat="1" applyFont="1"/>
    <xf numFmtId="164" fontId="30" fillId="0" borderId="0" xfId="0" applyNumberFormat="1" applyFont="1" applyBorder="1" applyAlignment="1">
      <alignment vertical="center"/>
    </xf>
    <xf numFmtId="0" fontId="12" fillId="0" borderId="0" xfId="0" applyFont="1" applyBorder="1" applyAlignment="1">
      <alignment horizontal="left"/>
    </xf>
    <xf numFmtId="2" fontId="12" fillId="0" borderId="0" xfId="0" quotePrefix="1" applyNumberFormat="1" applyFont="1" applyAlignment="1">
      <alignment horizontal="center"/>
    </xf>
    <xf numFmtId="0" fontId="12" fillId="0" borderId="0" xfId="0" applyFont="1" applyFill="1" applyBorder="1" applyAlignment="1">
      <alignment horizontal="left"/>
    </xf>
    <xf numFmtId="2" fontId="12" fillId="0" borderId="0" xfId="0" applyNumberFormat="1" applyFont="1" applyBorder="1" applyAlignment="1">
      <alignment horizontal="left"/>
    </xf>
    <xf numFmtId="2" fontId="41" fillId="0" borderId="0" xfId="0" applyNumberFormat="1" applyFont="1"/>
    <xf numFmtId="4" fontId="41" fillId="0" borderId="0" xfId="0" applyNumberFormat="1" applyFont="1"/>
    <xf numFmtId="164" fontId="41" fillId="0" borderId="0" xfId="0" applyNumberFormat="1" applyFont="1"/>
    <xf numFmtId="2" fontId="41" fillId="0" borderId="0" xfId="0" applyNumberFormat="1" applyFont="1" applyBorder="1"/>
    <xf numFmtId="2" fontId="12" fillId="0" borderId="0" xfId="0" applyNumberFormat="1" applyFont="1" applyBorder="1"/>
    <xf numFmtId="2" fontId="12" fillId="0" borderId="0" xfId="0" quotePrefix="1" applyNumberFormat="1" applyFont="1" applyBorder="1" applyAlignment="1">
      <alignment horizontal="center"/>
    </xf>
    <xf numFmtId="170" fontId="12" fillId="0" borderId="0" xfId="0" applyNumberFormat="1" applyFont="1" applyBorder="1"/>
    <xf numFmtId="0" fontId="30" fillId="0" borderId="0" xfId="0" applyFont="1" applyFill="1"/>
    <xf numFmtId="2" fontId="12" fillId="0" borderId="0" xfId="0" applyNumberFormat="1" applyFont="1" applyAlignment="1">
      <alignment vertical="center"/>
    </xf>
    <xf numFmtId="0" fontId="12" fillId="0" borderId="0" xfId="0" applyFont="1" applyAlignment="1">
      <alignment vertical="center"/>
    </xf>
    <xf numFmtId="2" fontId="30" fillId="0" borderId="0" xfId="0" applyNumberFormat="1" applyFont="1" applyAlignment="1">
      <alignment vertical="center"/>
    </xf>
    <xf numFmtId="0" fontId="30" fillId="0" borderId="0" xfId="0" applyFont="1" applyAlignment="1"/>
    <xf numFmtId="0" fontId="44" fillId="0" borderId="0" xfId="0" applyFont="1" applyAlignment="1">
      <alignment horizontal="right"/>
    </xf>
    <xf numFmtId="0" fontId="44" fillId="0" borderId="0" xfId="0" applyFont="1"/>
    <xf numFmtId="1" fontId="30" fillId="0" borderId="0" xfId="0" applyNumberFormat="1" applyFont="1"/>
    <xf numFmtId="0" fontId="30" fillId="0" borderId="0" xfId="0" applyFont="1" applyAlignment="1">
      <alignment horizontal="left"/>
    </xf>
    <xf numFmtId="1" fontId="30" fillId="0" borderId="0" xfId="0" applyNumberFormat="1" applyFont="1" applyFill="1"/>
    <xf numFmtId="164" fontId="30" fillId="0" borderId="0" xfId="0" applyNumberFormat="1" applyFont="1" applyFill="1"/>
    <xf numFmtId="2" fontId="12" fillId="0" borderId="0" xfId="0" applyNumberFormat="1" applyFont="1"/>
    <xf numFmtId="0" fontId="12" fillId="0" borderId="0" xfId="0" applyFont="1" applyAlignment="1">
      <alignment horizontal="right"/>
    </xf>
    <xf numFmtId="0" fontId="44" fillId="0" borderId="0" xfId="0" applyFont="1" applyAlignment="1">
      <alignment horizontal="left" wrapText="1"/>
    </xf>
    <xf numFmtId="0" fontId="41" fillId="0" borderId="0" xfId="0" applyFont="1" applyAlignment="1">
      <alignment horizontal="right"/>
    </xf>
    <xf numFmtId="0" fontId="44" fillId="0" borderId="0" xfId="0" applyFont="1" applyBorder="1" applyAlignment="1">
      <alignment horizontal="right"/>
    </xf>
    <xf numFmtId="1" fontId="12" fillId="0" borderId="0" xfId="0" applyNumberFormat="1" applyFont="1"/>
    <xf numFmtId="170" fontId="12" fillId="0" borderId="0" xfId="0" applyNumberFormat="1" applyFont="1"/>
    <xf numFmtId="164" fontId="12" fillId="0" borderId="0" xfId="0" applyNumberFormat="1" applyFont="1" applyBorder="1"/>
    <xf numFmtId="4" fontId="41" fillId="7" borderId="9" xfId="0" applyNumberFormat="1" applyFont="1" applyFill="1" applyBorder="1" applyAlignment="1">
      <alignment horizontal="center"/>
    </xf>
    <xf numFmtId="0" fontId="12" fillId="0" borderId="0" xfId="0" applyFont="1" applyAlignment="1">
      <alignment horizontal="center"/>
    </xf>
    <xf numFmtId="0" fontId="30" fillId="0" borderId="0" xfId="0" applyFont="1" applyAlignment="1">
      <alignment horizontal="center"/>
    </xf>
    <xf numFmtId="0" fontId="47" fillId="0" borderId="0" xfId="0" applyFont="1"/>
    <xf numFmtId="0" fontId="23" fillId="0" borderId="0" xfId="0" applyFont="1" applyAlignment="1">
      <alignment horizontal="center"/>
    </xf>
    <xf numFmtId="0" fontId="2" fillId="0" borderId="0" xfId="0" applyFont="1" applyFill="1" applyAlignment="1">
      <alignment vertical="center"/>
    </xf>
    <xf numFmtId="0" fontId="12" fillId="0" borderId="0" xfId="0" applyFont="1" applyFill="1"/>
    <xf numFmtId="2" fontId="41" fillId="0" borderId="0" xfId="0" applyNumberFormat="1" applyFont="1" applyAlignment="1">
      <alignment horizontal="center"/>
    </xf>
    <xf numFmtId="0" fontId="12" fillId="0" borderId="0" xfId="0" applyFont="1" applyAlignment="1">
      <alignment horizontal="center"/>
    </xf>
    <xf numFmtId="0" fontId="12" fillId="0" borderId="0" xfId="0" applyFont="1" applyAlignment="1">
      <alignment horizontal="center"/>
    </xf>
    <xf numFmtId="0" fontId="12" fillId="0" borderId="0" xfId="0" applyFont="1" applyBorder="1" applyAlignment="1">
      <alignment horizontal="center"/>
    </xf>
    <xf numFmtId="0" fontId="30" fillId="0" borderId="0" xfId="0" applyFont="1" applyFill="1" applyAlignment="1">
      <alignment horizontal="right"/>
    </xf>
    <xf numFmtId="0" fontId="41" fillId="0" borderId="0" xfId="0" applyFont="1" applyAlignment="1">
      <alignment horizontal="left"/>
    </xf>
    <xf numFmtId="0" fontId="41" fillId="0" borderId="0" xfId="0" applyFont="1" applyAlignment="1">
      <alignment horizontal="center"/>
    </xf>
    <xf numFmtId="0" fontId="12" fillId="0" borderId="0" xfId="0" applyFont="1" applyFill="1" applyAlignment="1">
      <alignment horizontal="center"/>
    </xf>
    <xf numFmtId="2" fontId="30" fillId="0" borderId="0" xfId="0" applyNumberFormat="1" applyFont="1"/>
    <xf numFmtId="0" fontId="41" fillId="0" borderId="0" xfId="0" applyFont="1" applyFill="1" applyBorder="1" applyAlignment="1">
      <alignment vertical="top" wrapText="1"/>
    </xf>
    <xf numFmtId="0" fontId="41" fillId="0" borderId="0" xfId="0" applyFont="1" applyFill="1" applyBorder="1" applyAlignment="1">
      <alignment horizontal="center" vertical="center" wrapText="1"/>
    </xf>
    <xf numFmtId="2" fontId="41" fillId="0" borderId="0" xfId="0" applyNumberFormat="1" applyFont="1" applyBorder="1" applyAlignment="1">
      <alignment horizontal="center"/>
    </xf>
    <xf numFmtId="0" fontId="12" fillId="0" borderId="0" xfId="0" applyFont="1" applyBorder="1" applyAlignment="1">
      <alignment horizontal="right"/>
    </xf>
    <xf numFmtId="0" fontId="12" fillId="0" borderId="0" xfId="0" applyFont="1" applyAlignment="1"/>
    <xf numFmtId="164" fontId="12" fillId="0" borderId="0" xfId="0" applyNumberFormat="1" applyFont="1" applyAlignment="1"/>
    <xf numFmtId="0" fontId="45" fillId="0" borderId="0" xfId="0" applyFont="1" applyFill="1"/>
    <xf numFmtId="0" fontId="44" fillId="0" borderId="0" xfId="0" applyFont="1" applyAlignment="1">
      <alignment horizontal="left"/>
    </xf>
    <xf numFmtId="0" fontId="44" fillId="0" borderId="0" xfId="0" applyFont="1" applyAlignment="1">
      <alignment horizontal="right" vertical="center"/>
    </xf>
    <xf numFmtId="0" fontId="30" fillId="0" borderId="0" xfId="0" applyFont="1" applyBorder="1" applyAlignment="1">
      <alignment horizontal="left"/>
    </xf>
    <xf numFmtId="2" fontId="41" fillId="2" borderId="0" xfId="0" applyNumberFormat="1" applyFont="1" applyFill="1"/>
    <xf numFmtId="0" fontId="41" fillId="2" borderId="0" xfId="0" applyFont="1" applyFill="1"/>
    <xf numFmtId="0" fontId="30" fillId="0" borderId="0" xfId="0" applyFont="1" applyAlignment="1">
      <alignment horizontal="right" vertical="center" textRotation="90"/>
    </xf>
    <xf numFmtId="0" fontId="30" fillId="0" borderId="0" xfId="0" applyFont="1" applyAlignment="1">
      <alignment horizontal="right" vertical="center" textRotation="1"/>
    </xf>
    <xf numFmtId="2" fontId="12" fillId="2" borderId="0" xfId="0" applyNumberFormat="1" applyFont="1" applyFill="1" applyAlignment="1">
      <alignment horizontal="center"/>
    </xf>
    <xf numFmtId="0" fontId="30" fillId="0" borderId="0" xfId="0" applyFont="1" applyFill="1" applyAlignment="1">
      <alignment horizontal="left"/>
    </xf>
    <xf numFmtId="2" fontId="12" fillId="2" borderId="0" xfId="0" applyNumberFormat="1" applyFont="1" applyFill="1" applyBorder="1" applyAlignment="1">
      <alignment horizontal="center"/>
    </xf>
    <xf numFmtId="2" fontId="41" fillId="0" borderId="18" xfId="0" applyNumberFormat="1" applyFont="1" applyBorder="1"/>
    <xf numFmtId="164" fontId="41" fillId="0" borderId="0" xfId="0" applyNumberFormat="1" applyFont="1" applyBorder="1" applyAlignment="1"/>
    <xf numFmtId="0" fontId="41" fillId="0" borderId="0" xfId="0" applyFont="1" applyBorder="1" applyAlignment="1">
      <alignment horizontal="center"/>
    </xf>
    <xf numFmtId="0" fontId="41" fillId="0" borderId="0" xfId="0" applyFont="1" applyBorder="1" applyAlignment="1">
      <alignment horizontal="right"/>
    </xf>
    <xf numFmtId="164" fontId="49" fillId="0" borderId="0" xfId="0" applyNumberFormat="1" applyFont="1"/>
    <xf numFmtId="0" fontId="49" fillId="0" borderId="0" xfId="0" applyFont="1" applyAlignment="1">
      <alignment horizontal="right"/>
    </xf>
    <xf numFmtId="0" fontId="49" fillId="0" borderId="0" xfId="0" applyFont="1" applyAlignment="1">
      <alignment horizontal="center"/>
    </xf>
    <xf numFmtId="0" fontId="49" fillId="0" borderId="0" xfId="0" applyFont="1"/>
    <xf numFmtId="0" fontId="12" fillId="0" borderId="0" xfId="0" applyFont="1" applyAlignment="1">
      <alignment shrinkToFit="1"/>
    </xf>
    <xf numFmtId="0" fontId="12" fillId="0" borderId="0" xfId="0" applyFont="1" applyFill="1" applyAlignment="1">
      <alignment horizontal="right" vertical="center" wrapText="1"/>
    </xf>
    <xf numFmtId="2" fontId="30" fillId="0" borderId="0" xfId="0" applyNumberFormat="1" applyFont="1" applyFill="1"/>
    <xf numFmtId="0" fontId="12" fillId="0" borderId="0" xfId="0" applyFont="1" applyFill="1" applyAlignment="1">
      <alignment horizontal="left" vertical="center" wrapText="1"/>
    </xf>
    <xf numFmtId="0" fontId="6" fillId="0" borderId="0" xfId="0" applyFont="1" applyBorder="1" applyAlignment="1">
      <alignment vertical="center"/>
    </xf>
    <xf numFmtId="0" fontId="44" fillId="0" borderId="0" xfId="0" applyFont="1" applyBorder="1"/>
    <xf numFmtId="0" fontId="12" fillId="0" borderId="0" xfId="0" applyFont="1" applyAlignment="1">
      <alignment horizontal="center"/>
    </xf>
    <xf numFmtId="0" fontId="12" fillId="0" borderId="0" xfId="0" applyFont="1" applyBorder="1" applyAlignment="1">
      <alignment horizontal="center"/>
    </xf>
    <xf numFmtId="0" fontId="46" fillId="0" borderId="0" xfId="0" applyFont="1"/>
    <xf numFmtId="2" fontId="44" fillId="0" borderId="0" xfId="0" applyNumberFormat="1" applyFont="1"/>
    <xf numFmtId="1" fontId="41" fillId="0" borderId="0" xfId="0" applyNumberFormat="1" applyFont="1"/>
    <xf numFmtId="0" fontId="30" fillId="0" borderId="0" xfId="0" applyFont="1" applyAlignment="1">
      <alignment shrinkToFit="1"/>
    </xf>
    <xf numFmtId="0" fontId="12" fillId="0" borderId="0" xfId="0" applyFont="1" applyFill="1" applyBorder="1" applyAlignment="1">
      <alignment vertical="top" wrapText="1"/>
    </xf>
    <xf numFmtId="0" fontId="12" fillId="0" borderId="0" xfId="0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right"/>
    </xf>
    <xf numFmtId="0" fontId="47" fillId="0" borderId="0" xfId="0" applyFont="1" applyFill="1"/>
    <xf numFmtId="0" fontId="41" fillId="0" borderId="0" xfId="0" applyFont="1" applyFill="1" applyBorder="1"/>
    <xf numFmtId="0" fontId="12" fillId="0" borderId="0" xfId="0" applyFont="1" applyFill="1" applyBorder="1" applyAlignment="1">
      <alignment horizontal="center"/>
    </xf>
    <xf numFmtId="0" fontId="12" fillId="0" borderId="0" xfId="0" quotePrefix="1" applyFont="1" applyFill="1" applyBorder="1" applyAlignment="1">
      <alignment horizontal="left"/>
    </xf>
    <xf numFmtId="2" fontId="12" fillId="0" borderId="0" xfId="0" applyNumberFormat="1" applyFont="1" applyFill="1" applyBorder="1"/>
    <xf numFmtId="2" fontId="12" fillId="0" borderId="0" xfId="0" applyNumberFormat="1" applyFont="1" applyFill="1" applyBorder="1" applyAlignment="1">
      <alignment horizontal="center"/>
    </xf>
    <xf numFmtId="2" fontId="12" fillId="0" borderId="0" xfId="0" quotePrefix="1" applyNumberFormat="1" applyFont="1" applyFill="1" applyBorder="1" applyAlignment="1">
      <alignment horizontal="center"/>
    </xf>
    <xf numFmtId="164" fontId="30" fillId="0" borderId="0" xfId="0" applyNumberFormat="1" applyFont="1" applyFill="1" applyBorder="1"/>
    <xf numFmtId="164" fontId="12" fillId="0" borderId="0" xfId="0" applyNumberFormat="1" applyFont="1" applyFill="1" applyBorder="1" applyAlignment="1">
      <alignment vertical="center"/>
    </xf>
    <xf numFmtId="0" fontId="12" fillId="0" borderId="0" xfId="0" applyFont="1" applyAlignment="1">
      <alignment horizontal="center"/>
    </xf>
    <xf numFmtId="0" fontId="12" fillId="0" borderId="0" xfId="0" applyFont="1" applyAlignment="1">
      <alignment horizontal="center"/>
    </xf>
    <xf numFmtId="0" fontId="12" fillId="0" borderId="0" xfId="0" applyFont="1" applyAlignment="1">
      <alignment horizontal="right" vertical="center" textRotation="90"/>
    </xf>
    <xf numFmtId="164" fontId="30" fillId="0" borderId="0" xfId="0" applyNumberFormat="1" applyFont="1" applyFill="1" applyBorder="1" applyAlignment="1">
      <alignment horizontal="right"/>
    </xf>
    <xf numFmtId="0" fontId="30" fillId="0" borderId="0" xfId="0" applyFont="1" applyAlignment="1">
      <alignment horizontal="right" vertical="center"/>
    </xf>
    <xf numFmtId="164" fontId="30" fillId="0" borderId="0" xfId="0" applyNumberFormat="1" applyFont="1" applyFill="1" applyBorder="1" applyAlignment="1">
      <alignment vertical="center"/>
    </xf>
    <xf numFmtId="0" fontId="30" fillId="0" borderId="0" xfId="0" applyFont="1" applyBorder="1" applyAlignment="1"/>
    <xf numFmtId="1" fontId="44" fillId="0" borderId="0" xfId="0" applyNumberFormat="1" applyFont="1"/>
    <xf numFmtId="0" fontId="41" fillId="0" borderId="18" xfId="0" applyFont="1" applyBorder="1"/>
    <xf numFmtId="0" fontId="44" fillId="0" borderId="0" xfId="0" applyFont="1" applyAlignment="1">
      <alignment vertical="center"/>
    </xf>
    <xf numFmtId="0" fontId="41" fillId="0" borderId="0" xfId="0" applyFont="1" applyAlignment="1">
      <alignment horizontal="left" shrinkToFit="1"/>
    </xf>
    <xf numFmtId="0" fontId="52" fillId="0" borderId="0" xfId="0" applyFont="1" applyBorder="1" applyAlignment="1">
      <alignment horizontal="center" wrapText="1"/>
    </xf>
    <xf numFmtId="0" fontId="44" fillId="0" borderId="0" xfId="0" quotePrefix="1" applyFont="1"/>
    <xf numFmtId="0" fontId="30" fillId="0" borderId="0" xfId="0" applyFont="1" applyFill="1" applyAlignment="1">
      <alignment horizontal="center"/>
    </xf>
    <xf numFmtId="0" fontId="30" fillId="0" borderId="0" xfId="0" applyFont="1" applyFill="1" applyAlignment="1">
      <alignment horizontal="left"/>
    </xf>
    <xf numFmtId="0" fontId="30" fillId="0" borderId="0" xfId="0" applyFont="1" applyFill="1" applyAlignment="1">
      <alignment horizontal="right" vertical="center" wrapText="1"/>
    </xf>
    <xf numFmtId="0" fontId="44" fillId="0" borderId="0" xfId="0" applyFont="1" applyFill="1" applyAlignment="1">
      <alignment horizontal="right"/>
    </xf>
    <xf numFmtId="0" fontId="44" fillId="0" borderId="0" xfId="0" applyFont="1" applyFill="1"/>
    <xf numFmtId="164" fontId="44" fillId="0" borderId="0" xfId="0" applyNumberFormat="1" applyFont="1" applyBorder="1"/>
    <xf numFmtId="2" fontId="44" fillId="0" borderId="0" xfId="0" applyNumberFormat="1" applyFont="1" applyBorder="1"/>
    <xf numFmtId="0" fontId="13" fillId="0" borderId="0" xfId="0" applyFont="1" applyFill="1"/>
    <xf numFmtId="0" fontId="30" fillId="0" borderId="0" xfId="0" applyFont="1" applyAlignment="1">
      <alignment horizontal="right" shrinkToFit="1"/>
    </xf>
    <xf numFmtId="0" fontId="30" fillId="0" borderId="0" xfId="0" applyFont="1" applyAlignment="1">
      <alignment vertical="center" wrapText="1"/>
    </xf>
    <xf numFmtId="2" fontId="30" fillId="0" borderId="0" xfId="0" applyNumberFormat="1" applyFont="1" applyFill="1" applyAlignment="1">
      <alignment vertical="center"/>
    </xf>
    <xf numFmtId="0" fontId="30" fillId="0" borderId="0" xfId="0" applyFont="1" applyFill="1" applyAlignment="1">
      <alignment vertical="center"/>
    </xf>
    <xf numFmtId="0" fontId="52" fillId="0" borderId="0" xfId="0" applyFont="1" applyAlignment="1">
      <alignment vertical="center" shrinkToFit="1"/>
    </xf>
    <xf numFmtId="0" fontId="52" fillId="0" borderId="0" xfId="0" applyFont="1" applyFill="1" applyAlignment="1">
      <alignment horizontal="center" vertical="center" wrapText="1"/>
    </xf>
    <xf numFmtId="0" fontId="30" fillId="0" borderId="0" xfId="0" applyFont="1" applyFill="1" applyAlignment="1">
      <alignment horizontal="left" shrinkToFit="1"/>
    </xf>
    <xf numFmtId="0" fontId="30" fillId="0" borderId="0" xfId="0" applyFont="1" applyAlignment="1">
      <alignment horizontal="right" vertical="center" wrapText="1"/>
    </xf>
    <xf numFmtId="0" fontId="30" fillId="0" borderId="0" xfId="0" applyFont="1" applyAlignment="1">
      <alignment horizontal="left" vertical="center" wrapText="1"/>
    </xf>
    <xf numFmtId="0" fontId="30" fillId="0" borderId="0" xfId="0" applyFont="1" applyAlignment="1">
      <alignment horizontal="right" vertical="center"/>
    </xf>
    <xf numFmtId="0" fontId="30" fillId="0" borderId="0" xfId="0" applyFont="1" applyAlignment="1">
      <alignment shrinkToFit="1"/>
    </xf>
    <xf numFmtId="0" fontId="53" fillId="0" borderId="0" xfId="0" applyFont="1" applyFill="1" applyAlignment="1">
      <alignment horizontal="left" vertical="center"/>
    </xf>
    <xf numFmtId="0" fontId="30" fillId="0" borderId="0" xfId="0" applyFont="1" applyAlignment="1">
      <alignment vertical="center"/>
    </xf>
    <xf numFmtId="0" fontId="30" fillId="0" borderId="0" xfId="0" applyFont="1" applyFill="1" applyBorder="1" applyAlignment="1">
      <alignment vertical="center"/>
    </xf>
    <xf numFmtId="0" fontId="30" fillId="0" borderId="0" xfId="0" applyFont="1" applyFill="1" applyBorder="1" applyAlignment="1"/>
    <xf numFmtId="0" fontId="30" fillId="0" borderId="0" xfId="0" applyFont="1" applyBorder="1" applyAlignment="1">
      <alignment vertical="center"/>
    </xf>
    <xf numFmtId="0" fontId="30" fillId="0" borderId="0" xfId="0" applyFont="1" applyFill="1" applyBorder="1" applyAlignment="1">
      <alignment horizontal="right" vertical="center"/>
    </xf>
    <xf numFmtId="0" fontId="12" fillId="0" borderId="0" xfId="0" applyFont="1" applyBorder="1" applyAlignment="1">
      <alignment vertical="center" wrapText="1"/>
    </xf>
    <xf numFmtId="4" fontId="12" fillId="0" borderId="0" xfId="0" applyNumberFormat="1" applyFont="1" applyBorder="1" applyAlignment="1">
      <alignment vertical="center" wrapText="1"/>
    </xf>
    <xf numFmtId="4" fontId="12" fillId="0" borderId="0" xfId="0" applyNumberFormat="1" applyFont="1" applyBorder="1" applyAlignment="1">
      <alignment horizontal="left" vertical="center" wrapText="1"/>
    </xf>
    <xf numFmtId="4" fontId="12" fillId="0" borderId="0" xfId="0" applyNumberFormat="1" applyFont="1" applyBorder="1"/>
    <xf numFmtId="0" fontId="30" fillId="0" borderId="0" xfId="0" applyFont="1" applyFill="1" applyBorder="1" applyAlignment="1">
      <alignment horizontal="left" vertical="center"/>
    </xf>
    <xf numFmtId="0" fontId="27" fillId="0" borderId="0" xfId="0" applyFont="1" applyAlignment="1">
      <alignment horizontal="center"/>
    </xf>
    <xf numFmtId="0" fontId="12" fillId="0" borderId="0" xfId="0" applyFont="1" applyAlignment="1">
      <alignment horizontal="center"/>
    </xf>
    <xf numFmtId="0" fontId="13" fillId="0" borderId="0" xfId="0" applyFont="1" applyAlignment="1">
      <alignment horizontal="left" wrapText="1"/>
    </xf>
    <xf numFmtId="0" fontId="30" fillId="0" borderId="0" xfId="0" applyFont="1" applyAlignment="1">
      <alignment horizontal="center"/>
    </xf>
    <xf numFmtId="0" fontId="12" fillId="0" borderId="0" xfId="0" applyFont="1" applyBorder="1" applyAlignment="1">
      <alignment horizontal="center"/>
    </xf>
    <xf numFmtId="0" fontId="27" fillId="0" borderId="0" xfId="0" applyFont="1" applyFill="1" applyAlignment="1">
      <alignment horizontal="center"/>
    </xf>
    <xf numFmtId="0" fontId="30" fillId="0" borderId="0" xfId="0" applyFont="1" applyAlignment="1">
      <alignment horizontal="left" vertical="center"/>
    </xf>
    <xf numFmtId="0" fontId="12" fillId="0" borderId="0" xfId="0" applyFont="1" applyFill="1" applyAlignment="1">
      <alignment horizontal="center" vertical="center" wrapText="1"/>
    </xf>
    <xf numFmtId="164" fontId="12" fillId="0" borderId="0" xfId="0" applyNumberFormat="1" applyFont="1" applyBorder="1" applyAlignment="1">
      <alignment horizontal="right" vertical="center"/>
    </xf>
    <xf numFmtId="0" fontId="12" fillId="0" borderId="0" xfId="0" applyFont="1" applyBorder="1" applyAlignment="1">
      <alignment horizontal="left" vertical="center" wrapText="1"/>
    </xf>
    <xf numFmtId="0" fontId="30" fillId="0" borderId="0" xfId="0" applyFont="1" applyFill="1" applyAlignment="1">
      <alignment horizontal="left" vertical="center"/>
    </xf>
    <xf numFmtId="0" fontId="12" fillId="0" borderId="0" xfId="0" applyFont="1" applyAlignment="1">
      <alignment horizontal="center"/>
    </xf>
    <xf numFmtId="2" fontId="12" fillId="7" borderId="0" xfId="0" applyNumberFormat="1" applyFont="1" applyFill="1"/>
    <xf numFmtId="0" fontId="27" fillId="0" borderId="0" xfId="0" applyFont="1"/>
    <xf numFmtId="2" fontId="12" fillId="0" borderId="0" xfId="0" applyNumberFormat="1" applyFont="1" applyAlignment="1"/>
    <xf numFmtId="0" fontId="5" fillId="0" borderId="0" xfId="0" applyFont="1"/>
    <xf numFmtId="0" fontId="12" fillId="2" borderId="0" xfId="0" applyFont="1" applyFill="1"/>
    <xf numFmtId="2" fontId="12" fillId="0" borderId="18" xfId="0" applyNumberFormat="1" applyFont="1" applyBorder="1"/>
    <xf numFmtId="0" fontId="27" fillId="0" borderId="0" xfId="0" applyFont="1" applyFill="1" applyAlignment="1"/>
    <xf numFmtId="0" fontId="5" fillId="0" borderId="0" xfId="0" applyFont="1" applyFill="1"/>
    <xf numFmtId="0" fontId="23" fillId="0" borderId="0" xfId="0" applyFont="1" applyFill="1" applyAlignment="1">
      <alignment horizontal="center"/>
    </xf>
    <xf numFmtId="4" fontId="12" fillId="0" borderId="0" xfId="0" applyNumberFormat="1" applyFont="1"/>
    <xf numFmtId="2" fontId="12" fillId="0" borderId="0" xfId="0" applyNumberFormat="1" applyFont="1" applyFill="1"/>
    <xf numFmtId="0" fontId="12" fillId="0" borderId="0" xfId="0" applyFont="1" applyFill="1" applyAlignment="1">
      <alignment horizontal="center" vertical="center"/>
    </xf>
    <xf numFmtId="2" fontId="12" fillId="0" borderId="0" xfId="0" applyNumberFormat="1" applyFont="1" applyFill="1" applyAlignment="1">
      <alignment vertical="center"/>
    </xf>
    <xf numFmtId="0" fontId="12" fillId="0" borderId="0" xfId="0" applyFont="1" applyFill="1" applyAlignment="1">
      <alignment vertical="center" wrapText="1"/>
    </xf>
    <xf numFmtId="0" fontId="12" fillId="0" borderId="0" xfId="0" applyFont="1" applyFill="1" applyBorder="1" applyAlignment="1">
      <alignment vertical="center" textRotation="45"/>
    </xf>
    <xf numFmtId="0" fontId="12" fillId="0" borderId="0" xfId="0" applyFont="1" applyFill="1" applyAlignment="1">
      <alignment wrapText="1"/>
    </xf>
    <xf numFmtId="3" fontId="12" fillId="0" borderId="0" xfId="0" applyNumberFormat="1" applyFont="1"/>
    <xf numFmtId="0" fontId="12" fillId="0" borderId="0" xfId="0" applyFont="1" applyFill="1" applyAlignment="1">
      <alignment vertical="center"/>
    </xf>
    <xf numFmtId="0" fontId="12" fillId="0" borderId="6" xfId="0" applyFont="1" applyFill="1" applyBorder="1" applyAlignment="1"/>
    <xf numFmtId="2" fontId="12" fillId="0" borderId="5" xfId="0" applyNumberFormat="1" applyFont="1" applyFill="1" applyBorder="1" applyAlignment="1">
      <alignment horizontal="center"/>
    </xf>
    <xf numFmtId="4" fontId="12" fillId="0" borderId="6" xfId="0" applyNumberFormat="1" applyFont="1" applyFill="1" applyBorder="1"/>
    <xf numFmtId="0" fontId="27" fillId="0" borderId="0" xfId="0" applyFont="1" applyFill="1"/>
    <xf numFmtId="0" fontId="30" fillId="0" borderId="2" xfId="0" applyFont="1" applyFill="1" applyBorder="1" applyAlignment="1">
      <alignment horizontal="center"/>
    </xf>
    <xf numFmtId="0" fontId="30" fillId="0" borderId="12" xfId="0" applyFont="1" applyFill="1" applyBorder="1" applyAlignment="1">
      <alignment horizontal="center"/>
    </xf>
    <xf numFmtId="0" fontId="30" fillId="0" borderId="7" xfId="0" applyFont="1" applyFill="1" applyBorder="1" applyAlignment="1">
      <alignment horizontal="center" vertical="center" wrapText="1" shrinkToFit="1"/>
    </xf>
    <xf numFmtId="0" fontId="30" fillId="0" borderId="23" xfId="0" applyFont="1" applyFill="1" applyBorder="1" applyAlignment="1">
      <alignment horizontal="center" vertical="center" wrapText="1" shrinkToFit="1"/>
    </xf>
    <xf numFmtId="0" fontId="12" fillId="0" borderId="7" xfId="0" applyFont="1" applyFill="1" applyBorder="1" applyAlignment="1">
      <alignment horizontal="left"/>
    </xf>
    <xf numFmtId="0" fontId="30" fillId="0" borderId="1" xfId="0" applyFont="1" applyFill="1" applyBorder="1" applyAlignment="1">
      <alignment horizontal="center"/>
    </xf>
    <xf numFmtId="0" fontId="30" fillId="0" borderId="8" xfId="0" applyFont="1" applyFill="1" applyBorder="1" applyAlignment="1">
      <alignment horizontal="center"/>
    </xf>
    <xf numFmtId="4" fontId="12" fillId="0" borderId="1" xfId="0" applyNumberFormat="1" applyFont="1" applyFill="1" applyBorder="1" applyAlignment="1">
      <alignment horizontal="right"/>
    </xf>
    <xf numFmtId="2" fontId="12" fillId="0" borderId="8" xfId="0" applyNumberFormat="1" applyFont="1" applyFill="1" applyBorder="1" applyAlignment="1">
      <alignment horizontal="left"/>
    </xf>
    <xf numFmtId="0" fontId="12" fillId="0" borderId="8" xfId="0" applyFont="1" applyFill="1" applyBorder="1" applyAlignment="1">
      <alignment horizontal="center" vertical="center" wrapText="1" shrinkToFit="1"/>
    </xf>
    <xf numFmtId="2" fontId="12" fillId="0" borderId="7" xfId="0" applyNumberFormat="1" applyFont="1" applyFill="1" applyBorder="1" applyAlignment="1">
      <alignment horizontal="center"/>
    </xf>
    <xf numFmtId="2" fontId="12" fillId="0" borderId="23" xfId="0" applyNumberFormat="1" applyFont="1" applyFill="1" applyBorder="1" applyAlignment="1">
      <alignment horizontal="center" vertical="center"/>
    </xf>
    <xf numFmtId="0" fontId="12" fillId="0" borderId="0" xfId="0" applyFont="1" applyFill="1" applyAlignment="1">
      <alignment horizontal="left"/>
    </xf>
    <xf numFmtId="4" fontId="12" fillId="0" borderId="9" xfId="0" applyNumberFormat="1" applyFont="1" applyFill="1" applyBorder="1" applyAlignment="1">
      <alignment horizontal="right"/>
    </xf>
    <xf numFmtId="2" fontId="12" fillId="0" borderId="5" xfId="0" applyNumberFormat="1" applyFont="1" applyFill="1" applyBorder="1" applyAlignment="1">
      <alignment horizontal="left"/>
    </xf>
    <xf numFmtId="164" fontId="12" fillId="0" borderId="5" xfId="0" applyNumberFormat="1" applyFont="1" applyFill="1" applyBorder="1" applyAlignment="1">
      <alignment horizontal="center"/>
    </xf>
    <xf numFmtId="2" fontId="12" fillId="0" borderId="22" xfId="0" applyNumberFormat="1" applyFont="1" applyFill="1" applyBorder="1"/>
    <xf numFmtId="164" fontId="12" fillId="0" borderId="0" xfId="0" applyNumberFormat="1" applyFont="1" applyFill="1" applyBorder="1" applyAlignment="1">
      <alignment horizontal="left"/>
    </xf>
    <xf numFmtId="2" fontId="12" fillId="0" borderId="0" xfId="0" applyNumberFormat="1" applyFont="1" applyFill="1" applyBorder="1" applyAlignment="1">
      <alignment horizontal="center" vertical="center"/>
    </xf>
    <xf numFmtId="4" fontId="30" fillId="0" borderId="10" xfId="0" applyNumberFormat="1" applyFont="1" applyFill="1" applyBorder="1"/>
    <xf numFmtId="0" fontId="30" fillId="0" borderId="5" xfId="0" applyFont="1" applyFill="1" applyBorder="1"/>
    <xf numFmtId="0" fontId="12" fillId="0" borderId="0" xfId="0" applyFont="1" applyFill="1" applyAlignment="1">
      <alignment horizontal="left" wrapText="1"/>
    </xf>
    <xf numFmtId="0" fontId="30" fillId="0" borderId="0" xfId="0" applyFont="1" applyFill="1" applyBorder="1" applyAlignment="1">
      <alignment horizontal="right"/>
    </xf>
    <xf numFmtId="0" fontId="6" fillId="0" borderId="0" xfId="0" applyFont="1" applyFill="1" applyBorder="1" applyAlignment="1">
      <alignment vertical="center"/>
    </xf>
    <xf numFmtId="0" fontId="30" fillId="0" borderId="0" xfId="0" applyFont="1" applyFill="1" applyAlignment="1">
      <alignment horizontal="right" vertical="center" textRotation="1"/>
    </xf>
    <xf numFmtId="0" fontId="12" fillId="0" borderId="0" xfId="0" quotePrefix="1" applyFont="1" applyFill="1" applyAlignment="1">
      <alignment horizontal="left"/>
    </xf>
    <xf numFmtId="2" fontId="12" fillId="0" borderId="0" xfId="0" applyNumberFormat="1" applyFont="1" applyFill="1" applyBorder="1" applyAlignment="1">
      <alignment horizontal="right"/>
    </xf>
    <xf numFmtId="4" fontId="12" fillId="0" borderId="0" xfId="0" applyNumberFormat="1" applyFont="1" applyFill="1" applyBorder="1"/>
    <xf numFmtId="0" fontId="30" fillId="0" borderId="0" xfId="0" applyFont="1" applyFill="1" applyAlignment="1">
      <alignment horizontal="right" vertical="center" textRotation="90"/>
    </xf>
    <xf numFmtId="0" fontId="12" fillId="0" borderId="0" xfId="0" applyFont="1" applyFill="1" applyAlignment="1">
      <alignment horizontal="right"/>
    </xf>
    <xf numFmtId="4" fontId="12" fillId="0" borderId="18" xfId="0" applyNumberFormat="1" applyFont="1" applyFill="1" applyBorder="1"/>
    <xf numFmtId="0" fontId="30" fillId="0" borderId="0" xfId="0" quotePrefix="1" applyFont="1" applyFill="1" applyAlignment="1">
      <alignment horizontal="left"/>
    </xf>
    <xf numFmtId="1" fontId="12" fillId="0" borderId="0" xfId="0" applyNumberFormat="1" applyFont="1" applyFill="1" applyBorder="1"/>
    <xf numFmtId="0" fontId="12" fillId="0" borderId="1" xfId="0" quotePrefix="1" applyFont="1" applyFill="1" applyBorder="1" applyAlignment="1">
      <alignment horizontal="left"/>
    </xf>
    <xf numFmtId="0" fontId="12" fillId="0" borderId="1" xfId="0" applyFont="1" applyFill="1" applyBorder="1"/>
    <xf numFmtId="0" fontId="12" fillId="0" borderId="1" xfId="0" applyFont="1" applyFill="1" applyBorder="1" applyAlignment="1">
      <alignment horizontal="left"/>
    </xf>
    <xf numFmtId="0" fontId="12" fillId="0" borderId="1" xfId="0" applyFont="1" applyFill="1" applyBorder="1" applyAlignment="1">
      <alignment horizontal="center"/>
    </xf>
    <xf numFmtId="0" fontId="12" fillId="0" borderId="1" xfId="0" applyFont="1" applyFill="1" applyBorder="1" applyAlignment="1">
      <alignment horizontal="right"/>
    </xf>
    <xf numFmtId="4" fontId="12" fillId="0" borderId="0" xfId="0" applyNumberFormat="1" applyFont="1" applyFill="1"/>
    <xf numFmtId="2" fontId="12" fillId="0" borderId="0" xfId="0" applyNumberFormat="1" applyFont="1" applyFill="1" applyAlignment="1">
      <alignment horizontal="center"/>
    </xf>
    <xf numFmtId="164" fontId="12" fillId="0" borderId="0" xfId="0" applyNumberFormat="1" applyFont="1" applyFill="1"/>
    <xf numFmtId="4" fontId="12" fillId="0" borderId="0" xfId="0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left"/>
    </xf>
    <xf numFmtId="4" fontId="12" fillId="0" borderId="0" xfId="0" applyNumberFormat="1" applyFont="1" applyFill="1" applyBorder="1" applyAlignment="1">
      <alignment horizontal="center"/>
    </xf>
    <xf numFmtId="0" fontId="30" fillId="0" borderId="0" xfId="0" applyFont="1" applyFill="1" applyAlignment="1"/>
    <xf numFmtId="2" fontId="12" fillId="0" borderId="0" xfId="0" quotePrefix="1" applyNumberFormat="1" applyFont="1" applyFill="1" applyAlignment="1">
      <alignment horizontal="center"/>
    </xf>
    <xf numFmtId="4" fontId="30" fillId="0" borderId="0" xfId="0" applyNumberFormat="1" applyFont="1" applyFill="1"/>
    <xf numFmtId="0" fontId="12" fillId="0" borderId="0" xfId="0" applyFont="1" applyFill="1" applyBorder="1" applyAlignment="1">
      <alignment wrapText="1"/>
    </xf>
    <xf numFmtId="2" fontId="30" fillId="0" borderId="0" xfId="0" applyNumberFormat="1" applyFont="1" applyFill="1" applyBorder="1"/>
    <xf numFmtId="0" fontId="30" fillId="0" borderId="0" xfId="0" applyFont="1" applyFill="1" applyBorder="1" applyAlignment="1">
      <alignment horizontal="center"/>
    </xf>
    <xf numFmtId="1" fontId="30" fillId="0" borderId="0" xfId="0" applyNumberFormat="1" applyFont="1" applyFill="1" applyBorder="1"/>
    <xf numFmtId="0" fontId="6" fillId="0" borderId="0" xfId="0" applyFont="1" applyFill="1" applyAlignment="1"/>
    <xf numFmtId="164" fontId="12" fillId="0" borderId="0" xfId="0" applyNumberFormat="1" applyFont="1" applyFill="1" applyBorder="1" applyAlignment="1"/>
    <xf numFmtId="2" fontId="12" fillId="0" borderId="0" xfId="0" applyNumberFormat="1" applyFont="1" applyFill="1" applyBorder="1" applyAlignment="1">
      <alignment horizontal="left"/>
    </xf>
    <xf numFmtId="164" fontId="12" fillId="0" borderId="0" xfId="0" applyNumberFormat="1" applyFont="1" applyFill="1" applyBorder="1" applyAlignment="1">
      <alignment horizontal="center" vertical="center" wrapText="1" shrinkToFit="1"/>
    </xf>
    <xf numFmtId="0" fontId="12" fillId="0" borderId="0" xfId="0" applyFont="1" applyFill="1" applyBorder="1" applyAlignment="1">
      <alignment horizontal="center" vertical="center" wrapText="1" shrinkToFit="1"/>
    </xf>
    <xf numFmtId="2" fontId="12" fillId="0" borderId="0" xfId="0" applyNumberFormat="1" applyFont="1" applyBorder="1" applyAlignment="1"/>
    <xf numFmtId="164" fontId="12" fillId="0" borderId="0" xfId="0" applyNumberFormat="1" applyFont="1" applyBorder="1" applyAlignment="1"/>
    <xf numFmtId="0" fontId="54" fillId="0" borderId="0" xfId="0" applyFont="1"/>
    <xf numFmtId="0" fontId="12" fillId="0" borderId="0" xfId="0" applyFont="1" applyFill="1" applyAlignment="1">
      <alignment horizontal="left" shrinkToFit="1"/>
    </xf>
    <xf numFmtId="2" fontId="12" fillId="0" borderId="0" xfId="0" applyNumberFormat="1" applyFont="1" applyFill="1" applyAlignment="1">
      <alignment horizontal="left" shrinkToFit="1"/>
    </xf>
    <xf numFmtId="2" fontId="30" fillId="0" borderId="0" xfId="0" applyNumberFormat="1" applyFont="1" applyFill="1" applyAlignment="1">
      <alignment horizontal="left" shrinkToFit="1"/>
    </xf>
    <xf numFmtId="0" fontId="12" fillId="0" borderId="0" xfId="0" applyFont="1" applyFill="1" applyAlignment="1"/>
    <xf numFmtId="0" fontId="53" fillId="0" borderId="0" xfId="0" applyFont="1" applyFill="1" applyAlignment="1">
      <alignment horizontal="right"/>
    </xf>
    <xf numFmtId="3" fontId="30" fillId="0" borderId="0" xfId="0" applyNumberFormat="1" applyFont="1"/>
    <xf numFmtId="0" fontId="30" fillId="0" borderId="0" xfId="0" applyFont="1" applyFill="1" applyAlignment="1">
      <alignment horizontal="right" shrinkToFit="1"/>
    </xf>
    <xf numFmtId="2" fontId="12" fillId="0" borderId="18" xfId="0" applyNumberFormat="1" applyFont="1" applyFill="1" applyBorder="1"/>
    <xf numFmtId="0" fontId="30" fillId="0" borderId="0" xfId="0" applyFont="1" applyFill="1" applyAlignment="1">
      <alignment horizontal="left" vertical="center" wrapText="1"/>
    </xf>
    <xf numFmtId="0" fontId="13" fillId="0" borderId="0" xfId="0" applyFont="1" applyFill="1" applyAlignment="1">
      <alignment horizontal="left"/>
    </xf>
    <xf numFmtId="0" fontId="13" fillId="0" borderId="0" xfId="0" applyFont="1" applyFill="1" applyAlignment="1">
      <alignment wrapText="1"/>
    </xf>
    <xf numFmtId="0" fontId="12" fillId="0" borderId="0" xfId="0" applyFont="1" applyFill="1" applyAlignment="1">
      <alignment shrinkToFit="1"/>
    </xf>
    <xf numFmtId="0" fontId="30" fillId="0" borderId="0" xfId="0" applyFont="1" applyFill="1" applyAlignment="1">
      <alignment shrinkToFit="1"/>
    </xf>
    <xf numFmtId="0" fontId="52" fillId="0" borderId="0" xfId="0" applyFont="1" applyFill="1" applyAlignment="1">
      <alignment vertical="center" wrapText="1"/>
    </xf>
    <xf numFmtId="0" fontId="30" fillId="0" borderId="0" xfId="0" applyFont="1" applyFill="1" applyAlignment="1">
      <alignment horizontal="left" wrapText="1"/>
    </xf>
    <xf numFmtId="2" fontId="56" fillId="0" borderId="0" xfId="0" applyNumberFormat="1" applyFont="1"/>
    <xf numFmtId="0" fontId="56" fillId="0" borderId="0" xfId="0" applyFont="1" applyAlignment="1">
      <alignment horizontal="right"/>
    </xf>
    <xf numFmtId="0" fontId="56" fillId="0" borderId="0" xfId="0" applyFont="1"/>
    <xf numFmtId="0" fontId="48" fillId="0" borderId="0" xfId="0" applyFont="1" applyFill="1" applyAlignment="1"/>
    <xf numFmtId="0" fontId="6" fillId="0" borderId="0" xfId="0" applyFont="1" applyFill="1" applyAlignment="1">
      <alignment wrapText="1"/>
    </xf>
    <xf numFmtId="2" fontId="12" fillId="0" borderId="0" xfId="0" applyNumberFormat="1" applyFont="1" applyFill="1" applyAlignment="1"/>
    <xf numFmtId="0" fontId="12" fillId="0" borderId="18" xfId="0" applyFont="1" applyFill="1" applyBorder="1"/>
    <xf numFmtId="0" fontId="33" fillId="0" borderId="0" xfId="0" applyFont="1" applyAlignment="1">
      <alignment horizontal="left" vertical="center" wrapText="1"/>
    </xf>
    <xf numFmtId="0" fontId="52" fillId="0" borderId="0" xfId="0" applyFont="1" applyAlignment="1">
      <alignment shrinkToFit="1"/>
    </xf>
    <xf numFmtId="0" fontId="2" fillId="0" borderId="0" xfId="0" applyFont="1" applyFill="1" applyBorder="1"/>
    <xf numFmtId="0" fontId="2" fillId="0" borderId="0" xfId="0" applyFont="1" applyFill="1" applyBorder="1" applyAlignment="1">
      <alignment horizontal="center"/>
    </xf>
    <xf numFmtId="4" fontId="30" fillId="0" borderId="0" xfId="0" applyNumberFormat="1" applyFont="1" applyBorder="1"/>
    <xf numFmtId="4" fontId="27" fillId="0" borderId="0" xfId="0" applyNumberFormat="1" applyFont="1"/>
    <xf numFmtId="0" fontId="52" fillId="0" borderId="0" xfId="0" applyFont="1" applyFill="1" applyBorder="1" applyAlignment="1">
      <alignment horizontal="center" vertical="center" wrapText="1"/>
    </xf>
    <xf numFmtId="2" fontId="12" fillId="0" borderId="18" xfId="0" applyNumberFormat="1" applyFont="1" applyFill="1" applyBorder="1" applyAlignment="1">
      <alignment horizontal="right"/>
    </xf>
    <xf numFmtId="0" fontId="56" fillId="0" borderId="0" xfId="0" applyFont="1" applyAlignment="1">
      <alignment horizontal="right" vertical="center"/>
    </xf>
    <xf numFmtId="0" fontId="12" fillId="0" borderId="0" xfId="0" applyFont="1" applyFill="1" applyBorder="1" applyAlignment="1">
      <alignment horizontal="center" wrapText="1"/>
    </xf>
    <xf numFmtId="2" fontId="30" fillId="0" borderId="0" xfId="0" applyNumberFormat="1" applyFont="1" applyFill="1" applyBorder="1" applyAlignment="1">
      <alignment horizontal="right"/>
    </xf>
    <xf numFmtId="0" fontId="30" fillId="0" borderId="0" xfId="0" applyFont="1" applyFill="1" applyBorder="1" applyAlignment="1">
      <alignment vertical="center" wrapText="1"/>
    </xf>
    <xf numFmtId="4" fontId="12" fillId="0" borderId="0" xfId="0" applyNumberFormat="1" applyFont="1" applyFill="1" applyAlignment="1"/>
    <xf numFmtId="164" fontId="12" fillId="0" borderId="18" xfId="0" applyNumberFormat="1" applyFont="1" applyBorder="1"/>
    <xf numFmtId="0" fontId="12" fillId="0" borderId="0" xfId="0" applyFont="1" applyBorder="1" applyAlignment="1"/>
    <xf numFmtId="2" fontId="30" fillId="0" borderId="0" xfId="0" applyNumberFormat="1" applyFont="1" applyBorder="1" applyAlignment="1">
      <alignment horizontal="right"/>
    </xf>
    <xf numFmtId="2" fontId="27" fillId="0" borderId="0" xfId="0" applyNumberFormat="1" applyFont="1"/>
    <xf numFmtId="3" fontId="30" fillId="0" borderId="0" xfId="0" quotePrefix="1" applyNumberFormat="1" applyFont="1"/>
    <xf numFmtId="0" fontId="12" fillId="0" borderId="0" xfId="0" applyFont="1" applyFill="1" applyAlignment="1">
      <alignment horizontal="center" shrinkToFit="1"/>
    </xf>
    <xf numFmtId="0" fontId="52" fillId="0" borderId="0" xfId="0" applyFont="1" applyFill="1" applyAlignment="1">
      <alignment horizontal="left"/>
    </xf>
    <xf numFmtId="0" fontId="30" fillId="0" borderId="0" xfId="0" applyFont="1" applyAlignment="1">
      <alignment horizontal="right" wrapText="1"/>
    </xf>
    <xf numFmtId="0" fontId="30" fillId="0" borderId="0" xfId="0" applyFont="1" applyAlignment="1">
      <alignment horizontal="left" wrapText="1"/>
    </xf>
    <xf numFmtId="0" fontId="33" fillId="0" borderId="0" xfId="0" applyFont="1" applyAlignment="1">
      <alignment vertical="center" wrapText="1"/>
    </xf>
    <xf numFmtId="2" fontId="12" fillId="0" borderId="0" xfId="0" applyNumberFormat="1" applyFont="1" applyFill="1" applyAlignment="1">
      <alignment horizontal="right"/>
    </xf>
    <xf numFmtId="0" fontId="48" fillId="0" borderId="0" xfId="0" applyFont="1" applyFill="1"/>
    <xf numFmtId="0" fontId="48" fillId="0" borderId="0" xfId="0" applyFont="1" applyFill="1" applyAlignment="1">
      <alignment horizontal="right"/>
    </xf>
    <xf numFmtId="164" fontId="12" fillId="0" borderId="0" xfId="0" applyNumberFormat="1" applyFont="1" applyFill="1" applyAlignment="1"/>
    <xf numFmtId="0" fontId="30" fillId="0" borderId="0" xfId="0" applyFont="1" applyAlignment="1">
      <alignment horizontal="right" vertical="center" shrinkToFit="1"/>
    </xf>
    <xf numFmtId="0" fontId="12" fillId="0" borderId="0" xfId="0" applyFont="1" applyFill="1" applyBorder="1" applyAlignment="1">
      <alignment horizontal="center" vertical="top" wrapText="1"/>
    </xf>
    <xf numFmtId="0" fontId="6" fillId="0" borderId="0" xfId="0" applyFont="1" applyFill="1" applyAlignment="1">
      <alignment horizontal="left"/>
    </xf>
    <xf numFmtId="4" fontId="6" fillId="0" borderId="0" xfId="0" applyNumberFormat="1" applyFont="1" applyFill="1" applyAlignment="1"/>
    <xf numFmtId="0" fontId="48" fillId="0" borderId="0" xfId="0" applyFont="1" applyAlignment="1">
      <alignment horizontal="left"/>
    </xf>
    <xf numFmtId="4" fontId="12" fillId="0" borderId="0" xfId="0" applyNumberFormat="1" applyFont="1" applyFill="1" applyAlignment="1">
      <alignment horizontal="right"/>
    </xf>
    <xf numFmtId="4" fontId="12" fillId="0" borderId="1" xfId="0" applyNumberFormat="1" applyFont="1" applyFill="1" applyBorder="1"/>
    <xf numFmtId="2" fontId="30" fillId="0" borderId="0" xfId="0" applyNumberFormat="1" applyFont="1" applyFill="1" applyAlignment="1">
      <alignment horizontal="right"/>
    </xf>
    <xf numFmtId="0" fontId="53" fillId="0" borderId="0" xfId="0" applyFont="1"/>
    <xf numFmtId="0" fontId="48" fillId="0" borderId="0" xfId="0" applyFont="1"/>
    <xf numFmtId="0" fontId="52" fillId="0" borderId="0" xfId="0" applyFont="1" applyFill="1" applyAlignment="1"/>
    <xf numFmtId="0" fontId="54" fillId="0" borderId="0" xfId="0" applyFont="1" applyFill="1" applyAlignment="1"/>
    <xf numFmtId="0" fontId="33" fillId="0" borderId="0" xfId="0" applyFont="1" applyAlignment="1">
      <alignment wrapText="1"/>
    </xf>
    <xf numFmtId="0" fontId="30" fillId="0" borderId="0" xfId="0" applyFont="1" applyAlignment="1">
      <alignment horizontal="left" vertical="center" shrinkToFit="1"/>
    </xf>
    <xf numFmtId="0" fontId="48" fillId="0" borderId="0" xfId="0" applyFont="1" applyAlignment="1"/>
    <xf numFmtId="0" fontId="52" fillId="0" borderId="0" xfId="0" applyFont="1" applyAlignment="1">
      <alignment horizontal="left"/>
    </xf>
    <xf numFmtId="2" fontId="12" fillId="0" borderId="18" xfId="0" applyNumberFormat="1" applyFont="1" applyFill="1" applyBorder="1" applyAlignment="1">
      <alignment vertical="center"/>
    </xf>
    <xf numFmtId="0" fontId="30" fillId="0" borderId="0" xfId="0" applyFont="1" applyFill="1" applyBorder="1" applyAlignment="1">
      <alignment horizontal="right" vertical="center"/>
    </xf>
    <xf numFmtId="4" fontId="12" fillId="0" borderId="18" xfId="0" applyNumberFormat="1" applyFont="1" applyBorder="1"/>
    <xf numFmtId="0" fontId="12" fillId="0" borderId="18" xfId="0" applyFont="1" applyBorder="1"/>
    <xf numFmtId="3" fontId="12" fillId="0" borderId="18" xfId="0" applyNumberFormat="1" applyFont="1" applyBorder="1"/>
    <xf numFmtId="1" fontId="12" fillId="0" borderId="18" xfId="0" applyNumberFormat="1" applyFont="1" applyBorder="1"/>
    <xf numFmtId="2" fontId="12" fillId="0" borderId="0" xfId="0" applyNumberFormat="1" applyFont="1" applyAlignment="1">
      <alignment horizontal="center"/>
    </xf>
    <xf numFmtId="0" fontId="30" fillId="0" borderId="0" xfId="0" applyFont="1" applyFill="1" applyAlignment="1">
      <alignment vertical="center" wrapText="1"/>
    </xf>
    <xf numFmtId="0" fontId="12" fillId="0" borderId="0" xfId="0" applyFont="1" applyFill="1" applyAlignment="1">
      <alignment horizontal="right"/>
    </xf>
    <xf numFmtId="0" fontId="6" fillId="0" borderId="0" xfId="0" applyFont="1" applyAlignment="1">
      <alignment horizontal="center"/>
    </xf>
    <xf numFmtId="0" fontId="12" fillId="0" borderId="0" xfId="0" applyFont="1" applyAlignment="1">
      <alignment horizontal="center"/>
    </xf>
    <xf numFmtId="0" fontId="30" fillId="0" borderId="0" xfId="0" applyFont="1" applyAlignment="1">
      <alignment horizontal="center"/>
    </xf>
    <xf numFmtId="0" fontId="12" fillId="0" borderId="0" xfId="0" applyFont="1" applyBorder="1" applyAlignment="1">
      <alignment horizontal="center"/>
    </xf>
    <xf numFmtId="0" fontId="48" fillId="0" borderId="0" xfId="0" applyFont="1" applyFill="1" applyAlignment="1">
      <alignment horizontal="left"/>
    </xf>
    <xf numFmtId="0" fontId="27" fillId="0" borderId="0" xfId="0" applyFont="1" applyFill="1" applyAlignment="1">
      <alignment horizontal="center"/>
    </xf>
    <xf numFmtId="0" fontId="12" fillId="0" borderId="0" xfId="0" applyFont="1" applyAlignment="1">
      <alignment horizontal="left" vertical="center"/>
    </xf>
    <xf numFmtId="0" fontId="30" fillId="0" borderId="0" xfId="0" applyFont="1" applyFill="1" applyAlignment="1">
      <alignment horizontal="left" shrinkToFit="1"/>
    </xf>
    <xf numFmtId="0" fontId="30" fillId="0" borderId="0" xfId="0" applyFont="1" applyFill="1" applyAlignment="1">
      <alignment horizontal="right" vertical="center"/>
    </xf>
    <xf numFmtId="0" fontId="30" fillId="0" borderId="0" xfId="0" applyFont="1" applyAlignment="1">
      <alignment horizontal="left" vertical="center" wrapText="1"/>
    </xf>
    <xf numFmtId="0" fontId="30" fillId="0" borderId="0" xfId="0" applyFont="1" applyAlignment="1">
      <alignment horizontal="right" vertical="center" wrapText="1"/>
    </xf>
    <xf numFmtId="0" fontId="30" fillId="0" borderId="0" xfId="0" applyFont="1" applyFill="1" applyBorder="1" applyAlignment="1">
      <alignment horizontal="right" vertical="center"/>
    </xf>
    <xf numFmtId="0" fontId="12" fillId="0" borderId="0" xfId="0" applyFont="1" applyFill="1" applyAlignment="1">
      <alignment horizontal="center" vertical="center"/>
    </xf>
    <xf numFmtId="2" fontId="12" fillId="0" borderId="0" xfId="0" applyNumberFormat="1" applyFont="1" applyFill="1" applyBorder="1" applyAlignment="1">
      <alignment horizontal="center"/>
    </xf>
    <xf numFmtId="4" fontId="12" fillId="0" borderId="0" xfId="0" applyNumberFormat="1" applyFont="1" applyFill="1" applyBorder="1" applyAlignment="1">
      <alignment horizontal="center" vertical="center"/>
    </xf>
    <xf numFmtId="0" fontId="30" fillId="0" borderId="0" xfId="0" applyFont="1" applyFill="1" applyAlignment="1">
      <alignment horizontal="center"/>
    </xf>
    <xf numFmtId="0" fontId="30" fillId="0" borderId="2" xfId="0" applyFont="1" applyFill="1" applyBorder="1" applyAlignment="1">
      <alignment horizontal="center"/>
    </xf>
    <xf numFmtId="0" fontId="30" fillId="0" borderId="1" xfId="0" applyFont="1" applyFill="1" applyBorder="1" applyAlignment="1">
      <alignment horizontal="center"/>
    </xf>
    <xf numFmtId="0" fontId="30" fillId="0" borderId="8" xfId="0" applyFont="1" applyFill="1" applyBorder="1" applyAlignment="1">
      <alignment horizontal="center"/>
    </xf>
    <xf numFmtId="0" fontId="30" fillId="0" borderId="23" xfId="0" applyFont="1" applyFill="1" applyBorder="1" applyAlignment="1">
      <alignment horizontal="center" vertical="center" wrapText="1" shrinkToFit="1"/>
    </xf>
    <xf numFmtId="0" fontId="12" fillId="0" borderId="0" xfId="0" applyFont="1" applyFill="1" applyBorder="1" applyAlignment="1">
      <alignment horizontal="center"/>
    </xf>
    <xf numFmtId="0" fontId="12" fillId="0" borderId="0" xfId="0" applyFont="1" applyFill="1" applyAlignment="1">
      <alignment horizontal="center"/>
    </xf>
    <xf numFmtId="0" fontId="13" fillId="0" borderId="0" xfId="0" applyFont="1" applyFill="1" applyAlignment="1">
      <alignment wrapText="1"/>
    </xf>
    <xf numFmtId="0" fontId="33" fillId="0" borderId="0" xfId="0" applyFont="1" applyAlignment="1">
      <alignment horizontal="left" vertical="center" wrapText="1"/>
    </xf>
    <xf numFmtId="0" fontId="12" fillId="0" borderId="0" xfId="0" applyFont="1" applyFill="1" applyAlignment="1">
      <alignment horizontal="right"/>
    </xf>
    <xf numFmtId="0" fontId="30" fillId="0" borderId="0" xfId="0" applyFont="1" applyAlignment="1">
      <alignment horizontal="right" vertical="center"/>
    </xf>
    <xf numFmtId="0" fontId="6" fillId="0" borderId="0" xfId="0" applyFont="1" applyAlignment="1">
      <alignment vertical="center" textRotation="90"/>
    </xf>
    <xf numFmtId="0" fontId="12" fillId="0" borderId="0" xfId="0" applyFont="1" applyAlignment="1">
      <alignment horizontal="left" shrinkToFit="1"/>
    </xf>
    <xf numFmtId="0" fontId="52" fillId="0" borderId="0" xfId="0" applyFont="1" applyBorder="1" applyAlignment="1">
      <alignment horizontal="center" vertical="center" wrapText="1"/>
    </xf>
    <xf numFmtId="0" fontId="6" fillId="0" borderId="0" xfId="0" applyFont="1" applyFill="1" applyBorder="1" applyAlignment="1"/>
    <xf numFmtId="0" fontId="48" fillId="0" borderId="0" xfId="0" applyFont="1" applyFill="1" applyBorder="1" applyAlignment="1"/>
    <xf numFmtId="3" fontId="30" fillId="0" borderId="0" xfId="0" quotePrefix="1" applyNumberFormat="1" applyFont="1" applyFill="1" applyAlignment="1">
      <alignment horizontal="right"/>
    </xf>
    <xf numFmtId="0" fontId="30" fillId="0" borderId="0" xfId="0" applyFont="1" applyAlignment="1">
      <alignment vertical="justify" wrapText="1"/>
    </xf>
    <xf numFmtId="0" fontId="30" fillId="0" borderId="0" xfId="0" quotePrefix="1" applyFont="1"/>
    <xf numFmtId="0" fontId="56" fillId="0" borderId="0" xfId="0" applyFont="1" applyAlignment="1">
      <alignment horizontal="center"/>
    </xf>
    <xf numFmtId="0" fontId="56" fillId="0" borderId="0" xfId="0" applyFont="1" applyAlignment="1">
      <alignment horizontal="center" vertical="center"/>
    </xf>
    <xf numFmtId="0" fontId="13" fillId="0" borderId="0" xfId="0" applyFont="1" applyAlignment="1">
      <alignment wrapText="1"/>
    </xf>
    <xf numFmtId="0" fontId="12" fillId="0" borderId="0" xfId="0" applyFont="1" applyFill="1" applyBorder="1" applyAlignment="1">
      <alignment horizontal="center"/>
    </xf>
    <xf numFmtId="4" fontId="30" fillId="0" borderId="0" xfId="0" applyNumberFormat="1" applyFont="1" applyFill="1" applyBorder="1"/>
    <xf numFmtId="0" fontId="12" fillId="0" borderId="9" xfId="0" applyFont="1" applyFill="1" applyBorder="1" applyAlignment="1">
      <alignment shrinkToFit="1"/>
    </xf>
    <xf numFmtId="0" fontId="12" fillId="0" borderId="5" xfId="0" applyFont="1" applyFill="1" applyBorder="1" applyAlignment="1">
      <alignment shrinkToFit="1"/>
    </xf>
    <xf numFmtId="0" fontId="12" fillId="0" borderId="10" xfId="0" applyFont="1" applyFill="1" applyBorder="1" applyAlignment="1"/>
    <xf numFmtId="0" fontId="30" fillId="0" borderId="0" xfId="0" applyFont="1" applyFill="1" applyBorder="1" applyAlignment="1">
      <alignment horizontal="left"/>
    </xf>
    <xf numFmtId="2" fontId="30" fillId="0" borderId="0" xfId="0" applyNumberFormat="1" applyFont="1" applyAlignment="1">
      <alignment horizontal="right"/>
    </xf>
    <xf numFmtId="0" fontId="12" fillId="0" borderId="0" xfId="0" applyFont="1" applyAlignment="1">
      <alignment horizontal="center"/>
    </xf>
    <xf numFmtId="0" fontId="30" fillId="0" borderId="0" xfId="0" applyFont="1" applyAlignment="1">
      <alignment horizontal="center"/>
    </xf>
    <xf numFmtId="0" fontId="30" fillId="0" borderId="0" xfId="0" applyFont="1" applyFill="1" applyBorder="1" applyAlignment="1">
      <alignment horizontal="right" vertical="center"/>
    </xf>
    <xf numFmtId="2" fontId="12" fillId="0" borderId="0" xfId="0" applyNumberFormat="1" applyFont="1" applyFill="1" applyBorder="1" applyAlignment="1">
      <alignment horizontal="center"/>
    </xf>
    <xf numFmtId="0" fontId="12" fillId="0" borderId="0" xfId="0" applyFont="1" applyFill="1" applyBorder="1" applyAlignment="1">
      <alignment horizontal="center"/>
    </xf>
    <xf numFmtId="0" fontId="12" fillId="0" borderId="0" xfId="0" applyFont="1" applyFill="1" applyAlignment="1">
      <alignment horizontal="center"/>
    </xf>
    <xf numFmtId="0" fontId="12" fillId="0" borderId="0" xfId="0" applyFont="1" applyFill="1" applyAlignment="1">
      <alignment horizontal="right"/>
    </xf>
    <xf numFmtId="0" fontId="12" fillId="0" borderId="0" xfId="0" applyFont="1" applyAlignment="1">
      <alignment horizontal="center"/>
    </xf>
    <xf numFmtId="0" fontId="30" fillId="0" borderId="0" xfId="0" applyFont="1" applyAlignment="1">
      <alignment horizontal="center"/>
    </xf>
    <xf numFmtId="0" fontId="12" fillId="0" borderId="0" xfId="0" applyFont="1" applyBorder="1" applyAlignment="1">
      <alignment horizontal="center"/>
    </xf>
    <xf numFmtId="164" fontId="12" fillId="0" borderId="0" xfId="0" applyNumberFormat="1" applyFont="1" applyBorder="1" applyAlignment="1">
      <alignment horizontal="right" vertical="center"/>
    </xf>
    <xf numFmtId="0" fontId="30" fillId="0" borderId="0" xfId="0" applyFont="1" applyAlignment="1">
      <alignment horizontal="right" vertical="center"/>
    </xf>
    <xf numFmtId="0" fontId="12" fillId="0" borderId="0" xfId="0" applyFont="1" applyFill="1" applyBorder="1" applyAlignment="1">
      <alignment horizontal="center"/>
    </xf>
    <xf numFmtId="0" fontId="12" fillId="0" borderId="0" xfId="0" applyFont="1" applyFill="1" applyAlignment="1">
      <alignment horizontal="right"/>
    </xf>
    <xf numFmtId="0" fontId="30" fillId="0" borderId="0" xfId="0" applyFont="1" applyFill="1" applyAlignment="1">
      <alignment horizontal="right" vertical="center"/>
    </xf>
    <xf numFmtId="0" fontId="30" fillId="0" borderId="0" xfId="0" applyFont="1" applyFill="1" applyBorder="1" applyAlignment="1">
      <alignment horizontal="right" vertical="center"/>
    </xf>
    <xf numFmtId="0" fontId="13" fillId="0" borderId="0" xfId="0" applyFont="1" applyFill="1" applyAlignment="1">
      <alignment wrapText="1"/>
    </xf>
    <xf numFmtId="0" fontId="30" fillId="0" borderId="0" xfId="0" applyFont="1" applyFill="1" applyAlignment="1">
      <alignment horizontal="left" shrinkToFit="1"/>
    </xf>
    <xf numFmtId="0" fontId="12" fillId="0" borderId="0" xfId="0" applyFont="1" applyFill="1" applyAlignment="1">
      <alignment horizontal="center"/>
    </xf>
    <xf numFmtId="0" fontId="12" fillId="0" borderId="0" xfId="0" applyFont="1" applyFill="1" applyAlignment="1">
      <alignment horizontal="center" vertical="center"/>
    </xf>
    <xf numFmtId="2" fontId="12" fillId="0" borderId="0" xfId="0" applyNumberFormat="1" applyFont="1" applyFill="1" applyBorder="1" applyAlignment="1">
      <alignment horizontal="center"/>
    </xf>
    <xf numFmtId="0" fontId="30" fillId="0" borderId="0" xfId="0" applyFont="1" applyFill="1" applyAlignment="1">
      <alignment horizontal="center"/>
    </xf>
    <xf numFmtId="0" fontId="30" fillId="0" borderId="2" xfId="0" applyFont="1" applyFill="1" applyBorder="1" applyAlignment="1">
      <alignment horizontal="center"/>
    </xf>
    <xf numFmtId="0" fontId="30" fillId="0" borderId="1" xfId="0" applyFont="1" applyFill="1" applyBorder="1" applyAlignment="1">
      <alignment horizontal="center"/>
    </xf>
    <xf numFmtId="0" fontId="30" fillId="0" borderId="8" xfId="0" applyFont="1" applyFill="1" applyBorder="1" applyAlignment="1">
      <alignment horizontal="center"/>
    </xf>
    <xf numFmtId="0" fontId="30" fillId="0" borderId="23" xfId="0" applyFont="1" applyFill="1" applyBorder="1" applyAlignment="1">
      <alignment horizontal="center" vertical="center" wrapText="1" shrinkToFit="1"/>
    </xf>
    <xf numFmtId="0" fontId="6" fillId="0" borderId="0" xfId="0" applyFont="1" applyAlignment="1">
      <alignment horizontal="center"/>
    </xf>
    <xf numFmtId="1" fontId="12" fillId="0" borderId="18" xfId="0" applyNumberFormat="1" applyFont="1" applyFill="1" applyBorder="1"/>
    <xf numFmtId="0" fontId="12" fillId="0" borderId="0" xfId="0" applyFont="1" applyAlignment="1">
      <alignment horizontal="center"/>
    </xf>
    <xf numFmtId="0" fontId="30" fillId="0" borderId="0" xfId="0" applyFont="1" applyAlignment="1">
      <alignment horizontal="center"/>
    </xf>
    <xf numFmtId="0" fontId="30" fillId="0" borderId="0" xfId="0" applyFont="1" applyFill="1" applyBorder="1" applyAlignment="1">
      <alignment horizontal="right" vertical="center"/>
    </xf>
    <xf numFmtId="0" fontId="12" fillId="0" borderId="0" xfId="0" applyFont="1" applyFill="1" applyBorder="1" applyAlignment="1">
      <alignment horizontal="center"/>
    </xf>
    <xf numFmtId="0" fontId="12" fillId="0" borderId="0" xfId="0" applyFont="1" applyAlignment="1">
      <alignment horizontal="center"/>
    </xf>
    <xf numFmtId="0" fontId="30" fillId="0" borderId="0" xfId="0" applyFont="1" applyAlignment="1">
      <alignment horizontal="center"/>
    </xf>
    <xf numFmtId="0" fontId="12" fillId="0" borderId="0" xfId="0" applyFont="1" applyFill="1" applyBorder="1" applyAlignment="1">
      <alignment horizontal="center"/>
    </xf>
    <xf numFmtId="0" fontId="12" fillId="0" borderId="0" xfId="0" applyFont="1" applyFill="1" applyAlignment="1">
      <alignment horizontal="right"/>
    </xf>
    <xf numFmtId="0" fontId="30" fillId="0" borderId="0" xfId="0" applyFont="1" applyFill="1" applyAlignment="1">
      <alignment horizontal="right" vertical="center"/>
    </xf>
    <xf numFmtId="0" fontId="13" fillId="0" borderId="0" xfId="0" applyFont="1" applyFill="1" applyAlignment="1">
      <alignment wrapText="1"/>
    </xf>
    <xf numFmtId="0" fontId="12" fillId="0" borderId="0" xfId="0" applyFont="1" applyFill="1" applyAlignment="1">
      <alignment horizontal="center"/>
    </xf>
    <xf numFmtId="0" fontId="12" fillId="0" borderId="0" xfId="0" applyFont="1" applyFill="1" applyAlignment="1">
      <alignment horizontal="center" vertical="center"/>
    </xf>
    <xf numFmtId="2" fontId="12" fillId="0" borderId="0" xfId="0" applyNumberFormat="1" applyFont="1" applyFill="1" applyBorder="1" applyAlignment="1">
      <alignment horizontal="center"/>
    </xf>
    <xf numFmtId="0" fontId="12" fillId="0" borderId="0" xfId="0" applyFont="1" applyBorder="1" applyAlignment="1">
      <alignment horizontal="center" vertical="center"/>
    </xf>
    <xf numFmtId="0" fontId="45" fillId="0" borderId="0" xfId="0" applyFont="1" applyFill="1" applyBorder="1"/>
    <xf numFmtId="1" fontId="30" fillId="0" borderId="0" xfId="0" applyNumberFormat="1" applyFont="1" applyBorder="1"/>
    <xf numFmtId="0" fontId="53" fillId="0" borderId="0" xfId="0" applyFont="1" applyFill="1" applyAlignment="1">
      <alignment horizontal="left"/>
    </xf>
    <xf numFmtId="0" fontId="12" fillId="0" borderId="0" xfId="0" applyFont="1" applyAlignment="1">
      <alignment horizontal="center"/>
    </xf>
    <xf numFmtId="0" fontId="30" fillId="0" borderId="0" xfId="0" applyFont="1" applyAlignment="1">
      <alignment horizontal="center"/>
    </xf>
    <xf numFmtId="0" fontId="12" fillId="0" borderId="0" xfId="0" applyFont="1" applyBorder="1" applyAlignment="1">
      <alignment horizontal="center"/>
    </xf>
    <xf numFmtId="0" fontId="48" fillId="0" borderId="0" xfId="0" applyFont="1" applyFill="1" applyAlignment="1">
      <alignment horizontal="left"/>
    </xf>
    <xf numFmtId="0" fontId="27" fillId="0" borderId="0" xfId="0" applyFont="1" applyFill="1" applyAlignment="1">
      <alignment horizontal="center"/>
    </xf>
    <xf numFmtId="164" fontId="12" fillId="0" borderId="0" xfId="0" applyNumberFormat="1" applyFont="1" applyBorder="1" applyAlignment="1">
      <alignment horizontal="right" vertical="center"/>
    </xf>
    <xf numFmtId="0" fontId="12" fillId="0" borderId="0" xfId="0" applyFont="1" applyAlignment="1">
      <alignment horizontal="left" vertical="center"/>
    </xf>
    <xf numFmtId="0" fontId="6" fillId="0" borderId="0" xfId="0" applyFont="1" applyAlignment="1">
      <alignment horizontal="center"/>
    </xf>
    <xf numFmtId="0" fontId="30" fillId="0" borderId="0" xfId="0" applyFont="1" applyFill="1" applyAlignment="1">
      <alignment horizontal="left" shrinkToFit="1"/>
    </xf>
    <xf numFmtId="0" fontId="30" fillId="0" borderId="0" xfId="0" applyFont="1" applyFill="1" applyAlignment="1">
      <alignment horizontal="right" vertical="center"/>
    </xf>
    <xf numFmtId="0" fontId="30" fillId="0" borderId="0" xfId="0" applyFont="1" applyAlignment="1">
      <alignment horizontal="left" vertical="center" wrapText="1"/>
    </xf>
    <xf numFmtId="0" fontId="30" fillId="0" borderId="0" xfId="0" applyFont="1" applyFill="1" applyBorder="1" applyAlignment="1">
      <alignment horizontal="right" vertical="center"/>
    </xf>
    <xf numFmtId="0" fontId="12" fillId="0" borderId="0" xfId="0" applyFont="1" applyFill="1" applyAlignment="1">
      <alignment horizontal="center" vertical="center"/>
    </xf>
    <xf numFmtId="2" fontId="12" fillId="0" borderId="0" xfId="0" applyNumberFormat="1" applyFont="1" applyFill="1" applyBorder="1" applyAlignment="1">
      <alignment horizontal="center"/>
    </xf>
    <xf numFmtId="0" fontId="30" fillId="0" borderId="0" xfId="0" applyFont="1" applyFill="1" applyAlignment="1">
      <alignment horizontal="center"/>
    </xf>
    <xf numFmtId="0" fontId="30" fillId="0" borderId="2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center"/>
    </xf>
    <xf numFmtId="0" fontId="30" fillId="0" borderId="0" xfId="0" applyFont="1" applyFill="1" applyAlignment="1">
      <alignment wrapText="1"/>
    </xf>
    <xf numFmtId="0" fontId="12" fillId="0" borderId="0" xfId="0" applyFont="1" applyFill="1" applyAlignment="1">
      <alignment horizontal="center"/>
    </xf>
    <xf numFmtId="0" fontId="13" fillId="0" borderId="0" xfId="0" applyFont="1" applyFill="1" applyAlignment="1">
      <alignment wrapText="1"/>
    </xf>
    <xf numFmtId="0" fontId="33" fillId="0" borderId="0" xfId="0" applyFont="1" applyAlignment="1">
      <alignment horizontal="left" vertical="center" wrapText="1"/>
    </xf>
    <xf numFmtId="0" fontId="12" fillId="0" borderId="0" xfId="0" applyFont="1" applyFill="1" applyAlignment="1">
      <alignment horizontal="right"/>
    </xf>
    <xf numFmtId="0" fontId="30" fillId="0" borderId="0" xfId="0" applyFont="1" applyAlignment="1">
      <alignment horizontal="right" vertical="center"/>
    </xf>
    <xf numFmtId="0" fontId="12" fillId="0" borderId="0" xfId="0" applyFont="1" applyFill="1" applyBorder="1" applyAlignment="1">
      <alignment horizontal="right" vertical="center"/>
    </xf>
    <xf numFmtId="3" fontId="12" fillId="0" borderId="0" xfId="0" quotePrefix="1" applyNumberFormat="1" applyFont="1" applyFill="1" applyBorder="1" applyAlignment="1">
      <alignment horizontal="right" vertical="center"/>
    </xf>
    <xf numFmtId="3" fontId="12" fillId="0" borderId="0" xfId="0" quotePrefix="1" applyNumberFormat="1" applyFont="1" applyAlignment="1">
      <alignment horizontal="right"/>
    </xf>
    <xf numFmtId="0" fontId="12" fillId="0" borderId="0" xfId="0" quotePrefix="1" applyFont="1" applyFill="1" applyBorder="1" applyAlignment="1">
      <alignment horizontal="right" vertical="center"/>
    </xf>
    <xf numFmtId="0" fontId="30" fillId="0" borderId="0" xfId="0" quotePrefix="1" applyFont="1" applyFill="1" applyBorder="1" applyAlignment="1">
      <alignment horizontal="left" vertical="center"/>
    </xf>
    <xf numFmtId="0" fontId="6" fillId="0" borderId="0" xfId="0" applyFont="1" applyFill="1" applyAlignment="1">
      <alignment vertical="center" textRotation="90"/>
    </xf>
    <xf numFmtId="2" fontId="12" fillId="0" borderId="9" xfId="0" applyNumberFormat="1" applyFont="1" applyFill="1" applyBorder="1" applyAlignment="1">
      <alignment horizontal="center"/>
    </xf>
    <xf numFmtId="4" fontId="12" fillId="0" borderId="10" xfId="0" applyNumberFormat="1" applyFont="1" applyFill="1" applyBorder="1"/>
    <xf numFmtId="0" fontId="12" fillId="0" borderId="10" xfId="0" applyFont="1" applyFill="1" applyBorder="1" applyAlignment="1">
      <alignment horizontal="left"/>
    </xf>
    <xf numFmtId="0" fontId="12" fillId="0" borderId="9" xfId="0" applyFont="1" applyBorder="1"/>
    <xf numFmtId="0" fontId="30" fillId="0" borderId="9" xfId="0" applyFont="1" applyFill="1" applyBorder="1" applyAlignment="1">
      <alignment horizontal="center"/>
    </xf>
    <xf numFmtId="0" fontId="30" fillId="0" borderId="5" xfId="0" applyFont="1" applyFill="1" applyBorder="1" applyAlignment="1">
      <alignment horizontal="center"/>
    </xf>
    <xf numFmtId="0" fontId="12" fillId="0" borderId="7" xfId="0" applyFont="1" applyFill="1" applyBorder="1"/>
    <xf numFmtId="0" fontId="12" fillId="0" borderId="1" xfId="0" applyFont="1" applyFill="1" applyBorder="1" applyAlignment="1">
      <alignment shrinkToFit="1"/>
    </xf>
    <xf numFmtId="0" fontId="12" fillId="0" borderId="8" xfId="0" applyFont="1" applyFill="1" applyBorder="1" applyAlignment="1">
      <alignment shrinkToFit="1"/>
    </xf>
    <xf numFmtId="2" fontId="12" fillId="0" borderId="0" xfId="0" applyNumberFormat="1" applyFont="1" applyAlignment="1">
      <alignment horizontal="right"/>
    </xf>
    <xf numFmtId="0" fontId="27" fillId="0" borderId="0" xfId="0" applyFont="1" applyFill="1" applyAlignment="1">
      <alignment horizontal="right"/>
    </xf>
    <xf numFmtId="0" fontId="53" fillId="0" borderId="0" xfId="0" applyFont="1" applyFill="1" applyBorder="1" applyAlignment="1">
      <alignment vertical="center"/>
    </xf>
    <xf numFmtId="4" fontId="30" fillId="0" borderId="0" xfId="0" applyNumberFormat="1" applyFont="1" applyFill="1" applyAlignment="1">
      <alignment wrapText="1"/>
    </xf>
    <xf numFmtId="0" fontId="53" fillId="0" borderId="0" xfId="0" applyFont="1" applyFill="1" applyAlignment="1"/>
    <xf numFmtId="0" fontId="12" fillId="0" borderId="0" xfId="0" applyFont="1" applyFill="1" applyAlignment="1">
      <alignment horizontal="right" shrinkToFit="1"/>
    </xf>
    <xf numFmtId="1" fontId="12" fillId="0" borderId="0" xfId="0" applyNumberFormat="1" applyFont="1" applyFill="1" applyAlignment="1">
      <alignment horizontal="right" shrinkToFit="1"/>
    </xf>
    <xf numFmtId="0" fontId="12" fillId="0" borderId="18" xfId="0" applyFont="1" applyFill="1" applyBorder="1" applyAlignment="1">
      <alignment horizontal="right" shrinkToFit="1"/>
    </xf>
    <xf numFmtId="0" fontId="12" fillId="0" borderId="0" xfId="0" applyFont="1" applyAlignment="1">
      <alignment horizontal="center"/>
    </xf>
    <xf numFmtId="0" fontId="30" fillId="0" borderId="0" xfId="0" applyFont="1" applyAlignment="1">
      <alignment horizontal="center"/>
    </xf>
    <xf numFmtId="0" fontId="12" fillId="0" borderId="0" xfId="0" applyFont="1" applyBorder="1" applyAlignment="1">
      <alignment horizontal="center"/>
    </xf>
    <xf numFmtId="0" fontId="48" fillId="0" borderId="0" xfId="0" applyFont="1" applyFill="1" applyAlignment="1">
      <alignment horizontal="left"/>
    </xf>
    <xf numFmtId="164" fontId="12" fillId="0" borderId="0" xfId="0" applyNumberFormat="1" applyFont="1" applyBorder="1" applyAlignment="1">
      <alignment horizontal="right" vertical="center"/>
    </xf>
    <xf numFmtId="0" fontId="30" fillId="0" borderId="0" xfId="0" applyFont="1" applyAlignment="1">
      <alignment horizontal="right" vertical="center"/>
    </xf>
    <xf numFmtId="0" fontId="12" fillId="0" borderId="0" xfId="0" applyFont="1" applyFill="1" applyBorder="1" applyAlignment="1">
      <alignment horizontal="center"/>
    </xf>
    <xf numFmtId="0" fontId="12" fillId="0" borderId="0" xfId="0" applyFont="1" applyFill="1" applyAlignment="1">
      <alignment horizontal="right"/>
    </xf>
    <xf numFmtId="0" fontId="30" fillId="0" borderId="0" xfId="0" applyFont="1" applyFill="1" applyAlignment="1">
      <alignment horizontal="right" vertical="center"/>
    </xf>
    <xf numFmtId="0" fontId="30" fillId="0" borderId="0" xfId="0" applyFont="1" applyFill="1" applyBorder="1" applyAlignment="1">
      <alignment horizontal="right" vertical="center"/>
    </xf>
    <xf numFmtId="0" fontId="13" fillId="0" borderId="0" xfId="0" applyFont="1" applyFill="1" applyAlignment="1">
      <alignment wrapText="1"/>
    </xf>
    <xf numFmtId="0" fontId="30" fillId="0" borderId="0" xfId="0" applyFont="1" applyFill="1" applyAlignment="1">
      <alignment horizontal="left" shrinkToFit="1"/>
    </xf>
    <xf numFmtId="0" fontId="12" fillId="0" borderId="0" xfId="0" applyFont="1" applyFill="1" applyAlignment="1">
      <alignment horizontal="center"/>
    </xf>
    <xf numFmtId="0" fontId="12" fillId="0" borderId="0" xfId="0" applyFont="1" applyFill="1" applyAlignment="1">
      <alignment horizontal="center" vertical="center"/>
    </xf>
    <xf numFmtId="2" fontId="12" fillId="0" borderId="0" xfId="0" applyNumberFormat="1" applyFont="1" applyFill="1" applyBorder="1" applyAlignment="1">
      <alignment horizontal="center"/>
    </xf>
    <xf numFmtId="4" fontId="12" fillId="0" borderId="0" xfId="0" applyNumberFormat="1" applyFont="1" applyFill="1" applyBorder="1" applyAlignment="1">
      <alignment horizontal="center" vertical="center"/>
    </xf>
    <xf numFmtId="0" fontId="30" fillId="0" borderId="0" xfId="0" applyFont="1" applyFill="1" applyAlignment="1">
      <alignment horizontal="center"/>
    </xf>
    <xf numFmtId="0" fontId="30" fillId="0" borderId="2" xfId="0" applyFont="1" applyFill="1" applyBorder="1" applyAlignment="1">
      <alignment horizontal="center"/>
    </xf>
    <xf numFmtId="0" fontId="30" fillId="0" borderId="1" xfId="0" applyFont="1" applyFill="1" applyBorder="1" applyAlignment="1">
      <alignment horizontal="center"/>
    </xf>
    <xf numFmtId="0" fontId="30" fillId="0" borderId="8" xfId="0" applyFont="1" applyFill="1" applyBorder="1" applyAlignment="1">
      <alignment horizontal="center"/>
    </xf>
    <xf numFmtId="0" fontId="30" fillId="0" borderId="23" xfId="0" applyFont="1" applyFill="1" applyBorder="1" applyAlignment="1">
      <alignment horizontal="center" vertical="center" wrapText="1" shrinkToFit="1"/>
    </xf>
    <xf numFmtId="0" fontId="30" fillId="0" borderId="0" xfId="0" applyFont="1" applyFill="1" applyAlignment="1">
      <alignment horizontal="left" wrapText="1"/>
    </xf>
    <xf numFmtId="0" fontId="6" fillId="0" borderId="0" xfId="0" applyFont="1" applyAlignment="1">
      <alignment horizontal="center"/>
    </xf>
    <xf numFmtId="2" fontId="30" fillId="0" borderId="0" xfId="0" applyNumberFormat="1" applyFont="1" applyFill="1" applyBorder="1" applyAlignment="1">
      <alignment vertical="center"/>
    </xf>
    <xf numFmtId="0" fontId="30" fillId="0" borderId="0" xfId="0" applyFont="1" applyFill="1" applyBorder="1" applyAlignment="1">
      <alignment horizontal="left" wrapText="1"/>
    </xf>
    <xf numFmtId="0" fontId="13" fillId="0" borderId="0" xfId="0" applyFont="1" applyFill="1" applyBorder="1" applyAlignment="1">
      <alignment horizontal="left"/>
    </xf>
    <xf numFmtId="0" fontId="12" fillId="0" borderId="0" xfId="0" applyFont="1" applyAlignment="1">
      <alignment horizontal="center"/>
    </xf>
    <xf numFmtId="0" fontId="30" fillId="0" borderId="0" xfId="0" applyFont="1" applyAlignment="1">
      <alignment horizontal="center"/>
    </xf>
    <xf numFmtId="0" fontId="12" fillId="0" borderId="0" xfId="0" applyFont="1" applyBorder="1" applyAlignment="1">
      <alignment horizontal="center"/>
    </xf>
    <xf numFmtId="0" fontId="48" fillId="0" borderId="0" xfId="0" applyFont="1" applyFill="1" applyAlignment="1">
      <alignment horizontal="left"/>
    </xf>
    <xf numFmtId="164" fontId="12" fillId="0" borderId="0" xfId="0" applyNumberFormat="1" applyFont="1" applyBorder="1" applyAlignment="1">
      <alignment horizontal="right" vertical="center"/>
    </xf>
    <xf numFmtId="0" fontId="6" fillId="0" borderId="0" xfId="0" applyFont="1" applyAlignment="1">
      <alignment horizontal="center"/>
    </xf>
    <xf numFmtId="0" fontId="30" fillId="0" borderId="0" xfId="0" applyFont="1" applyFill="1" applyAlignment="1">
      <alignment horizontal="left" shrinkToFit="1"/>
    </xf>
    <xf numFmtId="0" fontId="30" fillId="0" borderId="0" xfId="0" applyFont="1" applyFill="1" applyAlignment="1">
      <alignment horizontal="right" vertical="center"/>
    </xf>
    <xf numFmtId="0" fontId="30" fillId="0" borderId="0" xfId="0" applyFont="1" applyFill="1" applyAlignment="1">
      <alignment horizontal="left" wrapText="1"/>
    </xf>
    <xf numFmtId="0" fontId="30" fillId="0" borderId="0" xfId="0" applyFont="1" applyFill="1" applyBorder="1" applyAlignment="1">
      <alignment horizontal="right" vertical="center"/>
    </xf>
    <xf numFmtId="0" fontId="12" fillId="0" borderId="0" xfId="0" applyFont="1" applyFill="1" applyAlignment="1">
      <alignment horizontal="center" vertical="center"/>
    </xf>
    <xf numFmtId="2" fontId="12" fillId="0" borderId="0" xfId="0" applyNumberFormat="1" applyFont="1" applyFill="1" applyBorder="1" applyAlignment="1">
      <alignment horizontal="center"/>
    </xf>
    <xf numFmtId="4" fontId="12" fillId="0" borderId="0" xfId="0" applyNumberFormat="1" applyFont="1" applyFill="1" applyBorder="1" applyAlignment="1">
      <alignment horizontal="center" vertical="center"/>
    </xf>
    <xf numFmtId="0" fontId="30" fillId="0" borderId="0" xfId="0" applyFont="1" applyFill="1" applyAlignment="1">
      <alignment horizontal="center"/>
    </xf>
    <xf numFmtId="0" fontId="30" fillId="0" borderId="2" xfId="0" applyFont="1" applyFill="1" applyBorder="1" applyAlignment="1">
      <alignment horizontal="center"/>
    </xf>
    <xf numFmtId="0" fontId="30" fillId="0" borderId="1" xfId="0" applyFont="1" applyFill="1" applyBorder="1" applyAlignment="1">
      <alignment horizontal="center"/>
    </xf>
    <xf numFmtId="0" fontId="30" fillId="0" borderId="8" xfId="0" applyFont="1" applyFill="1" applyBorder="1" applyAlignment="1">
      <alignment horizontal="center"/>
    </xf>
    <xf numFmtId="0" fontId="30" fillId="0" borderId="23" xfId="0" applyFont="1" applyFill="1" applyBorder="1" applyAlignment="1">
      <alignment horizontal="center" vertical="center" wrapText="1" shrinkToFit="1"/>
    </xf>
    <xf numFmtId="0" fontId="12" fillId="0" borderId="0" xfId="0" applyFont="1" applyFill="1" applyBorder="1" applyAlignment="1">
      <alignment horizontal="center"/>
    </xf>
    <xf numFmtId="0" fontId="12" fillId="0" borderId="0" xfId="0" applyFont="1" applyFill="1" applyAlignment="1">
      <alignment horizontal="center"/>
    </xf>
    <xf numFmtId="0" fontId="13" fillId="0" borderId="0" xfId="0" applyFont="1" applyFill="1" applyAlignment="1">
      <alignment wrapText="1"/>
    </xf>
    <xf numFmtId="0" fontId="12" fillId="0" borderId="0" xfId="0" applyFont="1" applyFill="1" applyAlignment="1">
      <alignment horizontal="right"/>
    </xf>
    <xf numFmtId="0" fontId="30" fillId="0" borderId="0" xfId="0" applyFont="1" applyAlignment="1">
      <alignment horizontal="right" vertical="center"/>
    </xf>
    <xf numFmtId="0" fontId="12" fillId="0" borderId="0" xfId="0" applyFont="1" applyFill="1" applyBorder="1" applyAlignment="1">
      <alignment horizontal="center"/>
    </xf>
    <xf numFmtId="2" fontId="12" fillId="0" borderId="0" xfId="0" applyNumberFormat="1" applyFont="1" applyFill="1" applyBorder="1" applyAlignment="1"/>
    <xf numFmtId="0" fontId="57" fillId="0" borderId="0" xfId="0" applyFont="1" applyFill="1"/>
    <xf numFmtId="0" fontId="53" fillId="0" borderId="0" xfId="0" applyFont="1" applyFill="1" applyAlignment="1">
      <alignment vertical="center"/>
    </xf>
    <xf numFmtId="0" fontId="53" fillId="0" borderId="0" xfId="0" applyFont="1" applyAlignment="1">
      <alignment vertical="center"/>
    </xf>
    <xf numFmtId="1" fontId="30" fillId="0" borderId="0" xfId="0" applyNumberFormat="1" applyFont="1" applyAlignment="1">
      <alignment vertical="center"/>
    </xf>
    <xf numFmtId="4" fontId="30" fillId="0" borderId="0" xfId="0" applyNumberFormat="1" applyFont="1" applyFill="1" applyAlignment="1">
      <alignment vertical="center"/>
    </xf>
    <xf numFmtId="4" fontId="30" fillId="0" borderId="0" xfId="0" applyNumberFormat="1" applyFont="1" applyFill="1" applyBorder="1" applyAlignment="1">
      <alignment vertical="center"/>
    </xf>
    <xf numFmtId="0" fontId="45" fillId="0" borderId="0" xfId="0" applyFont="1" applyFill="1" applyBorder="1" applyAlignment="1">
      <alignment vertical="center"/>
    </xf>
    <xf numFmtId="0" fontId="13" fillId="0" borderId="0" xfId="0" applyFont="1" applyFill="1" applyAlignment="1">
      <alignment horizontal="left" vertical="center"/>
    </xf>
    <xf numFmtId="0" fontId="13" fillId="0" borderId="0" xfId="0" applyFont="1" applyFill="1" applyBorder="1" applyAlignment="1">
      <alignment horizontal="right" vertical="center"/>
    </xf>
    <xf numFmtId="0" fontId="53" fillId="0" borderId="0" xfId="0" applyFont="1" applyFill="1" applyBorder="1" applyAlignment="1">
      <alignment horizontal="left" vertical="center"/>
    </xf>
    <xf numFmtId="0" fontId="24" fillId="0" borderId="0" xfId="4" applyFont="1"/>
    <xf numFmtId="0" fontId="2" fillId="0" borderId="0" xfId="5" applyFont="1"/>
    <xf numFmtId="0" fontId="6" fillId="0" borderId="0" xfId="5" applyFont="1"/>
    <xf numFmtId="0" fontId="45" fillId="0" borderId="0" xfId="5" applyFont="1"/>
    <xf numFmtId="0" fontId="2" fillId="0" borderId="0" xfId="5" applyFont="1" applyAlignment="1">
      <alignment horizontal="center"/>
    </xf>
    <xf numFmtId="0" fontId="2" fillId="0" borderId="0" xfId="5" applyFont="1" applyFill="1"/>
    <xf numFmtId="0" fontId="6" fillId="0" borderId="0" xfId="5" applyFont="1" applyAlignment="1">
      <alignment horizontal="left"/>
    </xf>
    <xf numFmtId="0" fontId="6" fillId="0" borderId="0" xfId="5" applyFont="1" applyAlignment="1">
      <alignment horizontal="center"/>
    </xf>
    <xf numFmtId="0" fontId="6" fillId="0" borderId="0" xfId="5" applyFont="1" applyAlignment="1">
      <alignment horizontal="right"/>
    </xf>
    <xf numFmtId="2" fontId="2" fillId="0" borderId="0" xfId="5" applyNumberFormat="1" applyFont="1" applyBorder="1"/>
    <xf numFmtId="0" fontId="2" fillId="0" borderId="0" xfId="5" applyFont="1" applyBorder="1"/>
    <xf numFmtId="2" fontId="2" fillId="0" borderId="0" xfId="5" applyNumberFormat="1" applyFont="1"/>
    <xf numFmtId="0" fontId="2" fillId="0" borderId="0" xfId="5" applyFont="1" applyAlignment="1">
      <alignment horizontal="right"/>
    </xf>
    <xf numFmtId="2" fontId="6" fillId="0" borderId="0" xfId="5" applyNumberFormat="1" applyFont="1" applyAlignment="1">
      <alignment vertical="center"/>
    </xf>
    <xf numFmtId="2" fontId="6" fillId="0" borderId="0" xfId="5" applyNumberFormat="1" applyFont="1"/>
    <xf numFmtId="2" fontId="52" fillId="0" borderId="0" xfId="5" applyNumberFormat="1" applyFont="1" applyAlignment="1">
      <alignment horizontal="left"/>
    </xf>
    <xf numFmtId="164" fontId="2" fillId="0" borderId="0" xfId="5" applyNumberFormat="1" applyFont="1"/>
    <xf numFmtId="2" fontId="6" fillId="0" borderId="0" xfId="5" applyNumberFormat="1" applyFont="1" applyAlignment="1">
      <alignment horizontal="left"/>
    </xf>
    <xf numFmtId="2" fontId="6" fillId="0" borderId="0" xfId="5" applyNumberFormat="1" applyFont="1" applyAlignment="1">
      <alignment horizontal="center"/>
    </xf>
    <xf numFmtId="0" fontId="2" fillId="0" borderId="0" xfId="5" applyFont="1" applyAlignment="1">
      <alignment horizontal="left"/>
    </xf>
    <xf numFmtId="0" fontId="59" fillId="0" borderId="0" xfId="5" applyFont="1" applyAlignment="1">
      <alignment horizontal="center"/>
    </xf>
    <xf numFmtId="0" fontId="59" fillId="0" borderId="0" xfId="5" applyFont="1" applyAlignment="1">
      <alignment horizontal="right"/>
    </xf>
    <xf numFmtId="0" fontId="59" fillId="0" borderId="0" xfId="5" applyFont="1"/>
    <xf numFmtId="0" fontId="6" fillId="0" borderId="0" xfId="5" applyFont="1" applyAlignment="1">
      <alignment vertical="top"/>
    </xf>
    <xf numFmtId="0" fontId="2" fillId="0" borderId="0" xfId="5" applyFont="1" applyAlignment="1"/>
    <xf numFmtId="2" fontId="6" fillId="0" borderId="0" xfId="5" applyNumberFormat="1" applyFont="1" applyAlignment="1">
      <alignment horizontal="right"/>
    </xf>
    <xf numFmtId="0" fontId="2" fillId="0" borderId="0" xfId="6" applyFont="1"/>
    <xf numFmtId="2" fontId="6" fillId="0" borderId="0" xfId="5" applyNumberFormat="1" applyFont="1" applyAlignment="1"/>
    <xf numFmtId="0" fontId="48" fillId="0" borderId="0" xfId="5" quotePrefix="1" applyFont="1" applyAlignment="1">
      <alignment horizontal="center"/>
    </xf>
    <xf numFmtId="0" fontId="48" fillId="0" borderId="0" xfId="5" applyFont="1" applyAlignment="1">
      <alignment horizontal="left"/>
    </xf>
    <xf numFmtId="0" fontId="48" fillId="0" borderId="0" xfId="5" applyFont="1"/>
    <xf numFmtId="0" fontId="6" fillId="0" borderId="0" xfId="5" quotePrefix="1" applyFont="1" applyAlignment="1">
      <alignment horizontal="left"/>
    </xf>
    <xf numFmtId="3" fontId="45" fillId="0" borderId="0" xfId="5" applyNumberFormat="1" applyFont="1" applyAlignment="1">
      <alignment horizontal="right"/>
    </xf>
    <xf numFmtId="0" fontId="13" fillId="0" borderId="0" xfId="5" applyFont="1"/>
    <xf numFmtId="0" fontId="10" fillId="0" borderId="0" xfId="2" applyFont="1" applyAlignment="1">
      <alignment horizontal="right"/>
    </xf>
    <xf numFmtId="0" fontId="10" fillId="0" borderId="0" xfId="2" applyFont="1" applyAlignment="1">
      <alignment horizontal="left"/>
    </xf>
    <xf numFmtId="0" fontId="2" fillId="0" borderId="0" xfId="2" applyFont="1"/>
    <xf numFmtId="3" fontId="45" fillId="0" borderId="0" xfId="5" applyNumberFormat="1" applyFont="1"/>
    <xf numFmtId="0" fontId="45" fillId="0" borderId="0" xfId="2" applyFont="1" applyAlignment="1">
      <alignment horizontal="right"/>
    </xf>
    <xf numFmtId="0" fontId="2" fillId="0" borderId="0" xfId="2" applyFont="1" applyAlignment="1">
      <alignment horizontal="center"/>
    </xf>
    <xf numFmtId="0" fontId="2" fillId="0" borderId="0" xfId="2" quotePrefix="1" applyFont="1" applyBorder="1" applyAlignment="1">
      <alignment horizontal="left"/>
    </xf>
    <xf numFmtId="0" fontId="2" fillId="0" borderId="0" xfId="2" applyFont="1" applyBorder="1"/>
    <xf numFmtId="0" fontId="2" fillId="0" borderId="0" xfId="2" applyFont="1" applyBorder="1" applyAlignment="1">
      <alignment horizontal="center"/>
    </xf>
    <xf numFmtId="2" fontId="2" fillId="0" borderId="0" xfId="2" applyNumberFormat="1" applyFont="1" applyAlignment="1"/>
    <xf numFmtId="0" fontId="45" fillId="0" borderId="0" xfId="2" quotePrefix="1" applyFont="1" applyAlignment="1">
      <alignment horizontal="left"/>
    </xf>
    <xf numFmtId="0" fontId="45" fillId="0" borderId="0" xfId="2" applyFont="1"/>
    <xf numFmtId="0" fontId="45" fillId="0" borderId="0" xfId="2" applyFont="1" applyAlignment="1">
      <alignment horizontal="center"/>
    </xf>
    <xf numFmtId="0" fontId="45" fillId="0" borderId="1" xfId="2" quotePrefix="1" applyFont="1" applyBorder="1" applyAlignment="1">
      <alignment horizontal="left"/>
    </xf>
    <xf numFmtId="0" fontId="45" fillId="0" borderId="1" xfId="2" applyFont="1" applyBorder="1"/>
    <xf numFmtId="0" fontId="45" fillId="0" borderId="1" xfId="2" applyFont="1" applyBorder="1" applyAlignment="1">
      <alignment horizontal="left"/>
    </xf>
    <xf numFmtId="0" fontId="45" fillId="0" borderId="1" xfId="2" applyFont="1" applyBorder="1" applyAlignment="1">
      <alignment horizontal="center"/>
    </xf>
    <xf numFmtId="2" fontId="2" fillId="0" borderId="0" xfId="2" applyNumberFormat="1" applyFont="1"/>
    <xf numFmtId="0" fontId="2" fillId="0" borderId="0" xfId="2" applyFont="1" applyAlignment="1">
      <alignment horizontal="left"/>
    </xf>
    <xf numFmtId="0" fontId="2" fillId="0" borderId="0" xfId="2" applyFont="1" applyAlignment="1">
      <alignment horizontal="left" vertical="center"/>
    </xf>
    <xf numFmtId="0" fontId="11" fillId="0" borderId="0" xfId="0" applyFont="1" applyFill="1" applyAlignment="1">
      <alignment horizontal="left"/>
    </xf>
    <xf numFmtId="0" fontId="2" fillId="0" borderId="0" xfId="0" applyFont="1" applyAlignment="1">
      <alignment horizontal="left"/>
    </xf>
    <xf numFmtId="0" fontId="2" fillId="0" borderId="0" xfId="2" quotePrefix="1" applyFont="1" applyAlignment="1">
      <alignment horizontal="left"/>
    </xf>
    <xf numFmtId="2" fontId="45" fillId="0" borderId="0" xfId="2" quotePrefix="1" applyNumberFormat="1" applyFont="1" applyAlignment="1">
      <alignment horizontal="center"/>
    </xf>
    <xf numFmtId="2" fontId="11" fillId="0" borderId="0" xfId="2" applyNumberFormat="1" applyFont="1" applyBorder="1" applyAlignment="1">
      <alignment horizontal="center"/>
    </xf>
    <xf numFmtId="164" fontId="2" fillId="0" borderId="0" xfId="2" applyNumberFormat="1" applyFont="1" applyBorder="1" applyAlignment="1">
      <alignment horizontal="center" vertical="center"/>
    </xf>
    <xf numFmtId="0" fontId="45" fillId="0" borderId="0" xfId="5" applyFont="1" applyAlignment="1">
      <alignment horizontal="right"/>
    </xf>
    <xf numFmtId="170" fontId="2" fillId="0" borderId="0" xfId="7" applyNumberFormat="1" applyFont="1" applyBorder="1"/>
    <xf numFmtId="164" fontId="45" fillId="0" borderId="0" xfId="5" applyNumberFormat="1" applyFont="1"/>
    <xf numFmtId="0" fontId="2" fillId="0" borderId="18" xfId="5" applyFont="1" applyBorder="1"/>
    <xf numFmtId="3" fontId="30" fillId="0" borderId="0" xfId="5" applyNumberFormat="1" applyFont="1" applyAlignment="1">
      <alignment horizontal="right"/>
    </xf>
    <xf numFmtId="2" fontId="2" fillId="0" borderId="0" xfId="5" applyNumberFormat="1" applyFont="1" applyAlignment="1">
      <alignment horizontal="center"/>
    </xf>
    <xf numFmtId="0" fontId="61" fillId="0" borderId="0" xfId="5" applyFont="1"/>
    <xf numFmtId="2" fontId="45" fillId="0" borderId="0" xfId="5" applyNumberFormat="1" applyFont="1"/>
    <xf numFmtId="0" fontId="45" fillId="0" borderId="0" xfId="5" applyFont="1" applyFill="1"/>
    <xf numFmtId="0" fontId="6" fillId="0" borderId="0" xfId="5" applyFont="1" applyFill="1"/>
    <xf numFmtId="2" fontId="2" fillId="0" borderId="0" xfId="5" applyNumberFormat="1" applyFont="1" applyFill="1" applyAlignment="1">
      <alignment horizontal="center"/>
    </xf>
    <xf numFmtId="0" fontId="45" fillId="0" borderId="0" xfId="5" applyFont="1" applyFill="1" applyAlignment="1">
      <alignment horizontal="right"/>
    </xf>
    <xf numFmtId="1" fontId="2" fillId="0" borderId="0" xfId="5" applyNumberFormat="1" applyFont="1"/>
    <xf numFmtId="2" fontId="2" fillId="0" borderId="0" xfId="5" applyNumberFormat="1" applyFont="1" applyFill="1"/>
    <xf numFmtId="0" fontId="2" fillId="0" borderId="1" xfId="5" applyFont="1" applyBorder="1"/>
    <xf numFmtId="0" fontId="2" fillId="0" borderId="6" xfId="5" applyFont="1" applyBorder="1"/>
    <xf numFmtId="0" fontId="2" fillId="0" borderId="3" xfId="5" applyFont="1" applyBorder="1"/>
    <xf numFmtId="0" fontId="2" fillId="0" borderId="6" xfId="5" applyFont="1" applyBorder="1" applyAlignment="1">
      <alignment horizontal="right"/>
    </xf>
    <xf numFmtId="2" fontId="2" fillId="0" borderId="6" xfId="5" applyNumberFormat="1" applyFont="1" applyBorder="1"/>
    <xf numFmtId="164" fontId="2" fillId="0" borderId="6" xfId="5" applyNumberFormat="1" applyFont="1" applyBorder="1"/>
    <xf numFmtId="165" fontId="2" fillId="0" borderId="6" xfId="5" applyNumberFormat="1" applyFont="1" applyBorder="1"/>
    <xf numFmtId="1" fontId="2" fillId="0" borderId="6" xfId="5" applyNumberFormat="1" applyFont="1" applyBorder="1"/>
    <xf numFmtId="0" fontId="2" fillId="0" borderId="23" xfId="5" applyFont="1" applyBorder="1" applyAlignment="1">
      <alignment horizontal="right"/>
    </xf>
    <xf numFmtId="0" fontId="2" fillId="0" borderId="23" xfId="5" applyFont="1" applyBorder="1"/>
    <xf numFmtId="164" fontId="2" fillId="0" borderId="23" xfId="5" applyNumberFormat="1" applyFont="1" applyBorder="1"/>
    <xf numFmtId="0" fontId="45" fillId="0" borderId="23" xfId="5" applyFont="1" applyBorder="1"/>
    <xf numFmtId="165" fontId="2" fillId="0" borderId="0" xfId="5" applyNumberFormat="1" applyFont="1"/>
    <xf numFmtId="0" fontId="12" fillId="0" borderId="0" xfId="5" applyFont="1"/>
    <xf numFmtId="165" fontId="45" fillId="0" borderId="0" xfId="5" applyNumberFormat="1" applyFont="1"/>
    <xf numFmtId="0" fontId="11" fillId="0" borderId="0" xfId="8" applyFont="1" applyAlignment="1">
      <alignment horizontal="left"/>
    </xf>
    <xf numFmtId="0" fontId="12" fillId="0" borderId="0" xfId="8" applyFont="1"/>
    <xf numFmtId="0" fontId="2" fillId="0" borderId="0" xfId="8" applyFont="1"/>
    <xf numFmtId="2" fontId="2" fillId="0" borderId="0" xfId="5" applyNumberFormat="1" applyFont="1" applyAlignment="1">
      <alignment horizontal="left"/>
    </xf>
    <xf numFmtId="164" fontId="2" fillId="0" borderId="0" xfId="5" applyNumberFormat="1" applyFont="1" applyAlignment="1">
      <alignment horizontal="left"/>
    </xf>
    <xf numFmtId="0" fontId="23" fillId="0" borderId="0" xfId="5" applyFont="1"/>
    <xf numFmtId="0" fontId="12" fillId="0" borderId="2" xfId="4" applyFont="1" applyBorder="1"/>
    <xf numFmtId="0" fontId="6" fillId="0" borderId="3" xfId="5" applyFont="1" applyBorder="1"/>
    <xf numFmtId="0" fontId="2" fillId="0" borderId="5" xfId="5" applyFont="1" applyBorder="1"/>
    <xf numFmtId="0" fontId="2" fillId="0" borderId="6" xfId="5" applyFont="1" applyBorder="1" applyAlignment="1">
      <alignment horizontal="center"/>
    </xf>
    <xf numFmtId="0" fontId="2" fillId="0" borderId="9" xfId="5" applyFont="1" applyBorder="1"/>
    <xf numFmtId="0" fontId="2" fillId="0" borderId="8" xfId="5" applyFont="1" applyBorder="1"/>
    <xf numFmtId="0" fontId="2" fillId="0" borderId="5" xfId="6" applyFont="1" applyBorder="1" applyAlignment="1"/>
    <xf numFmtId="165" fontId="2" fillId="0" borderId="5" xfId="5" applyNumberFormat="1" applyFont="1" applyBorder="1"/>
    <xf numFmtId="0" fontId="2" fillId="0" borderId="12" xfId="5" applyFont="1" applyBorder="1" applyAlignment="1">
      <alignment horizontal="center"/>
    </xf>
    <xf numFmtId="0" fontId="12" fillId="0" borderId="9" xfId="5" applyFont="1" applyBorder="1"/>
    <xf numFmtId="164" fontId="2" fillId="0" borderId="9" xfId="5" applyNumberFormat="1" applyFont="1" applyBorder="1"/>
    <xf numFmtId="165" fontId="2" fillId="0" borderId="9" xfId="5" applyNumberFormat="1" applyFont="1" applyBorder="1"/>
    <xf numFmtId="0" fontId="2" fillId="0" borderId="6" xfId="5" applyFont="1" applyFill="1" applyBorder="1" applyAlignment="1">
      <alignment horizontal="center"/>
    </xf>
    <xf numFmtId="0" fontId="2" fillId="0" borderId="0" xfId="6" applyFont="1" applyBorder="1" applyAlignment="1"/>
    <xf numFmtId="0" fontId="64" fillId="0" borderId="0" xfId="5" applyFont="1" applyFill="1"/>
    <xf numFmtId="0" fontId="12" fillId="0" borderId="0" xfId="6" applyFont="1"/>
    <xf numFmtId="2" fontId="6" fillId="0" borderId="0" xfId="8" applyNumberFormat="1" applyFont="1"/>
    <xf numFmtId="2" fontId="12" fillId="0" borderId="0" xfId="6" applyNumberFormat="1" applyFont="1"/>
    <xf numFmtId="0" fontId="2" fillId="0" borderId="9" xfId="6" applyFont="1" applyBorder="1" applyAlignment="1">
      <alignment horizontal="left"/>
    </xf>
    <xf numFmtId="0" fontId="63" fillId="0" borderId="9" xfId="6" applyFont="1" applyFill="1" applyBorder="1"/>
    <xf numFmtId="0" fontId="12" fillId="0" borderId="9" xfId="6" applyFont="1" applyBorder="1"/>
    <xf numFmtId="0" fontId="2" fillId="0" borderId="9" xfId="6" applyFont="1" applyBorder="1" applyAlignment="1">
      <alignment horizontal="left" vertical="top"/>
    </xf>
    <xf numFmtId="0" fontId="2" fillId="0" borderId="0" xfId="6" applyFont="1" applyBorder="1" applyAlignment="1">
      <alignment horizontal="left" vertical="top"/>
    </xf>
    <xf numFmtId="0" fontId="66" fillId="0" borderId="0" xfId="8" applyFont="1" applyFill="1"/>
    <xf numFmtId="0" fontId="65" fillId="0" borderId="0" xfId="8" applyFont="1" applyFill="1"/>
    <xf numFmtId="0" fontId="12" fillId="0" borderId="6" xfId="0" applyFont="1" applyBorder="1"/>
    <xf numFmtId="2" fontId="12" fillId="0" borderId="6" xfId="0" applyNumberFormat="1" applyFont="1" applyBorder="1"/>
    <xf numFmtId="1" fontId="12" fillId="0" borderId="6" xfId="0" applyNumberFormat="1" applyFont="1" applyBorder="1"/>
    <xf numFmtId="164" fontId="12" fillId="0" borderId="6" xfId="0" applyNumberFormat="1" applyFont="1" applyBorder="1"/>
    <xf numFmtId="2" fontId="12" fillId="0" borderId="0" xfId="2" applyNumberFormat="1" applyFont="1" applyAlignment="1">
      <alignment horizontal="right"/>
    </xf>
    <xf numFmtId="0" fontId="41" fillId="0" borderId="6" xfId="0" applyFont="1" applyBorder="1"/>
    <xf numFmtId="0" fontId="41" fillId="0" borderId="10" xfId="0" applyFont="1" applyBorder="1"/>
    <xf numFmtId="0" fontId="30" fillId="0" borderId="0" xfId="2" applyFont="1" applyAlignment="1">
      <alignment horizontal="right" vertical="center"/>
    </xf>
    <xf numFmtId="0" fontId="12" fillId="0" borderId="0" xfId="2" applyFont="1" applyFill="1" applyAlignment="1">
      <alignment horizontal="center"/>
    </xf>
    <xf numFmtId="4" fontId="12" fillId="0" borderId="0" xfId="2" applyNumberFormat="1" applyFont="1"/>
    <xf numFmtId="4" fontId="12" fillId="0" borderId="0" xfId="2" applyNumberFormat="1" applyFont="1" applyBorder="1"/>
    <xf numFmtId="4" fontId="12" fillId="0" borderId="18" xfId="2" applyNumberFormat="1" applyFont="1" applyBorder="1"/>
    <xf numFmtId="4" fontId="30" fillId="0" borderId="0" xfId="2" applyNumberFormat="1" applyFont="1"/>
    <xf numFmtId="2" fontId="12" fillId="0" borderId="0" xfId="2" applyNumberFormat="1" applyFont="1" applyBorder="1" applyAlignment="1">
      <alignment horizontal="right" vertical="center"/>
    </xf>
    <xf numFmtId="2" fontId="12" fillId="0" borderId="18" xfId="2" applyNumberFormat="1" applyFont="1" applyBorder="1" applyAlignment="1">
      <alignment horizontal="right" vertical="center"/>
    </xf>
    <xf numFmtId="2" fontId="12" fillId="0" borderId="0" xfId="2" quotePrefix="1" applyNumberFormat="1" applyFont="1" applyFill="1" applyAlignment="1">
      <alignment horizontal="right"/>
    </xf>
    <xf numFmtId="2" fontId="12" fillId="0" borderId="0" xfId="2" applyNumberFormat="1" applyFont="1" applyFill="1"/>
    <xf numFmtId="0" fontId="23" fillId="0" borderId="0" xfId="0" applyFont="1" applyAlignment="1">
      <alignment horizontal="center"/>
    </xf>
    <xf numFmtId="4" fontId="12" fillId="0" borderId="6" xfId="5" applyNumberFormat="1" applyFont="1" applyBorder="1"/>
    <xf numFmtId="4" fontId="12" fillId="0" borderId="5" xfId="5" applyNumberFormat="1" applyFont="1" applyBorder="1"/>
    <xf numFmtId="4" fontId="12" fillId="0" borderId="24" xfId="5" applyNumberFormat="1" applyFont="1" applyBorder="1"/>
    <xf numFmtId="4" fontId="2" fillId="0" borderId="7" xfId="5" applyNumberFormat="1" applyFont="1" applyBorder="1"/>
    <xf numFmtId="4" fontId="12" fillId="0" borderId="0" xfId="0" applyNumberFormat="1" applyFont="1" applyBorder="1" applyAlignment="1">
      <alignment horizontal="center"/>
    </xf>
    <xf numFmtId="4" fontId="30" fillId="0" borderId="0" xfId="0" applyNumberFormat="1" applyFont="1" applyBorder="1" applyAlignment="1">
      <alignment vertical="center"/>
    </xf>
    <xf numFmtId="0" fontId="41" fillId="0" borderId="0" xfId="0" applyFont="1" applyFill="1" applyBorder="1" applyAlignment="1">
      <alignment horizontal="center"/>
    </xf>
    <xf numFmtId="2" fontId="41" fillId="0" borderId="6" xfId="0" applyNumberFormat="1" applyFont="1" applyBorder="1"/>
    <xf numFmtId="2" fontId="44" fillId="0" borderId="0" xfId="0" applyNumberFormat="1" applyFont="1" applyFill="1" applyBorder="1"/>
    <xf numFmtId="0" fontId="44" fillId="0" borderId="0" xfId="0" applyFont="1" applyFill="1" applyBorder="1"/>
    <xf numFmtId="2" fontId="41" fillId="0" borderId="0" xfId="0" applyNumberFormat="1" applyFont="1" applyFill="1" applyBorder="1"/>
    <xf numFmtId="0" fontId="41" fillId="0" borderId="0" xfId="0" applyFont="1" applyFill="1" applyBorder="1" applyAlignment="1">
      <alignment horizontal="right"/>
    </xf>
    <xf numFmtId="0" fontId="44" fillId="0" borderId="0" xfId="0" applyFont="1" applyFill="1" applyBorder="1" applyAlignment="1">
      <alignment horizontal="center"/>
    </xf>
    <xf numFmtId="0" fontId="44" fillId="0" borderId="0" xfId="0" applyFont="1" applyFill="1" applyBorder="1" applyAlignment="1">
      <alignment horizontal="right"/>
    </xf>
    <xf numFmtId="1" fontId="44" fillId="0" borderId="0" xfId="0" applyNumberFormat="1" applyFont="1" applyFill="1" applyBorder="1"/>
    <xf numFmtId="0" fontId="12" fillId="0" borderId="0" xfId="0" applyFont="1" applyFill="1" applyBorder="1" applyAlignment="1">
      <alignment horizontal="center"/>
    </xf>
    <xf numFmtId="0" fontId="30" fillId="0" borderId="0" xfId="0" quotePrefix="1" applyFont="1" applyFill="1"/>
    <xf numFmtId="0" fontId="12" fillId="0" borderId="0" xfId="0" applyFont="1" applyFill="1" applyBorder="1" applyAlignment="1">
      <alignment horizontal="center"/>
    </xf>
    <xf numFmtId="0" fontId="30" fillId="0" borderId="0" xfId="0" applyFont="1" applyFill="1" applyBorder="1" applyAlignment="1">
      <alignment horizontal="right" vertical="center"/>
    </xf>
    <xf numFmtId="0" fontId="12" fillId="0" borderId="0" xfId="0" applyFont="1" applyFill="1" applyBorder="1" applyAlignment="1">
      <alignment horizontal="center"/>
    </xf>
    <xf numFmtId="0" fontId="69" fillId="0" borderId="0" xfId="0" applyFont="1"/>
    <xf numFmtId="0" fontId="30" fillId="0" borderId="0" xfId="0" applyFont="1" applyFill="1" applyBorder="1" applyAlignment="1">
      <alignment horizontal="right" vertical="center"/>
    </xf>
    <xf numFmtId="0" fontId="12" fillId="0" borderId="0" xfId="0" applyFont="1" applyFill="1" applyBorder="1" applyAlignment="1">
      <alignment horizontal="center"/>
    </xf>
    <xf numFmtId="0" fontId="12" fillId="0" borderId="0" xfId="0" applyFont="1" applyFill="1" applyAlignment="1">
      <alignment horizontal="right"/>
    </xf>
    <xf numFmtId="0" fontId="6" fillId="0" borderId="0" xfId="0" applyFont="1" applyFill="1" applyAlignment="1">
      <alignment vertical="center"/>
    </xf>
    <xf numFmtId="0" fontId="52" fillId="0" borderId="0" xfId="0" applyFont="1" applyFill="1" applyBorder="1" applyAlignment="1">
      <alignment horizontal="center" wrapText="1"/>
    </xf>
    <xf numFmtId="0" fontId="52" fillId="0" borderId="0" xfId="0" applyFont="1" applyFill="1" applyBorder="1" applyAlignment="1">
      <alignment horizontal="center" wrapText="1" shrinkToFit="1"/>
    </xf>
    <xf numFmtId="0" fontId="6" fillId="0" borderId="0" xfId="0" applyFont="1" applyFill="1" applyBorder="1" applyAlignment="1">
      <alignment wrapText="1"/>
    </xf>
    <xf numFmtId="0" fontId="30" fillId="0" borderId="0" xfId="0" applyFont="1" applyFill="1" applyAlignment="1">
      <alignment horizontal="left" shrinkToFit="1"/>
    </xf>
    <xf numFmtId="0" fontId="30" fillId="0" borderId="0" xfId="0" applyFont="1" applyAlignment="1">
      <alignment horizontal="right" vertical="center"/>
    </xf>
    <xf numFmtId="0" fontId="30" fillId="0" borderId="0" xfId="0" applyFont="1" applyFill="1" applyAlignment="1">
      <alignment horizontal="right" vertical="center"/>
    </xf>
    <xf numFmtId="0" fontId="30" fillId="0" borderId="0" xfId="0" applyFont="1" applyFill="1" applyAlignment="1">
      <alignment horizontal="left" vertical="center"/>
    </xf>
    <xf numFmtId="0" fontId="13" fillId="0" borderId="0" xfId="0" applyFont="1" applyFill="1" applyAlignment="1">
      <alignment horizontal="left" vertical="top" wrapText="1"/>
    </xf>
    <xf numFmtId="3" fontId="30" fillId="0" borderId="0" xfId="0" quotePrefix="1" applyNumberFormat="1" applyFont="1" applyFill="1"/>
    <xf numFmtId="0" fontId="27" fillId="0" borderId="0" xfId="0" applyFont="1" applyFill="1" applyAlignment="1">
      <alignment horizontal="center"/>
    </xf>
    <xf numFmtId="0" fontId="27" fillId="0" borderId="0" xfId="0" applyFont="1" applyAlignment="1">
      <alignment horizontal="center"/>
    </xf>
    <xf numFmtId="0" fontId="30" fillId="0" borderId="0" xfId="0" applyFont="1" applyAlignment="1">
      <alignment horizontal="center"/>
    </xf>
    <xf numFmtId="0" fontId="30" fillId="0" borderId="0" xfId="0" applyFont="1" applyFill="1" applyAlignment="1">
      <alignment horizontal="center"/>
    </xf>
    <xf numFmtId="0" fontId="30" fillId="0" borderId="0" xfId="0" applyFont="1" applyAlignment="1">
      <alignment horizontal="left" vertical="center"/>
    </xf>
    <xf numFmtId="164" fontId="12" fillId="0" borderId="0" xfId="0" applyNumberFormat="1" applyFont="1" applyBorder="1" applyAlignment="1">
      <alignment horizontal="right" vertical="center"/>
    </xf>
    <xf numFmtId="0" fontId="47" fillId="0" borderId="0" xfId="0" applyFont="1" applyAlignment="1">
      <alignment horizontal="center"/>
    </xf>
    <xf numFmtId="0" fontId="30" fillId="0" borderId="0" xfId="0" applyFont="1" applyAlignment="1">
      <alignment horizontal="left" vertical="center"/>
    </xf>
    <xf numFmtId="0" fontId="30" fillId="0" borderId="0" xfId="0" applyFont="1" applyAlignment="1">
      <alignment horizontal="left" vertical="center" wrapText="1"/>
    </xf>
    <xf numFmtId="0" fontId="30" fillId="0" borderId="0" xfId="0" applyFont="1" applyAlignment="1">
      <alignment horizontal="right" vertical="center" shrinkToFit="1"/>
    </xf>
    <xf numFmtId="0" fontId="30" fillId="0" borderId="0" xfId="0" applyFont="1" applyFill="1" applyAlignment="1">
      <alignment horizontal="left" vertical="center" wrapText="1"/>
    </xf>
    <xf numFmtId="0" fontId="33" fillId="0" borderId="0" xfId="0" applyFont="1" applyAlignment="1">
      <alignment horizontal="left" vertical="center" wrapText="1"/>
    </xf>
    <xf numFmtId="0" fontId="12" fillId="0" borderId="0" xfId="0" applyFont="1" applyAlignment="1">
      <alignment horizontal="right" vertical="center"/>
    </xf>
    <xf numFmtId="0" fontId="30" fillId="0" borderId="0" xfId="0" applyFont="1" applyFill="1" applyBorder="1" applyAlignment="1">
      <alignment horizontal="right" vertical="center" textRotation="1"/>
    </xf>
    <xf numFmtId="0" fontId="30" fillId="0" borderId="0" xfId="0" applyFont="1" applyFill="1" applyBorder="1" applyAlignment="1">
      <alignment horizontal="right" vertical="center" textRotation="90"/>
    </xf>
    <xf numFmtId="0" fontId="33" fillId="0" borderId="0" xfId="0" applyFont="1" applyFill="1" applyBorder="1" applyAlignment="1">
      <alignment vertical="center" wrapText="1"/>
    </xf>
    <xf numFmtId="0" fontId="33" fillId="0" borderId="0" xfId="0" applyFont="1" applyFill="1" applyBorder="1" applyAlignment="1">
      <alignment horizontal="left" vertical="center" wrapText="1"/>
    </xf>
    <xf numFmtId="0" fontId="30" fillId="0" borderId="0" xfId="0" applyFont="1" applyFill="1" applyBorder="1" applyAlignment="1">
      <alignment horizontal="right" vertical="center" wrapText="1"/>
    </xf>
    <xf numFmtId="0" fontId="30" fillId="0" borderId="0" xfId="0" applyFont="1" applyFill="1" applyBorder="1" applyAlignment="1">
      <alignment horizontal="left" vertical="center" wrapText="1"/>
    </xf>
    <xf numFmtId="0" fontId="52" fillId="0" borderId="0" xfId="0" applyFont="1" applyFill="1" applyBorder="1" applyAlignment="1">
      <alignment vertical="center" shrinkToFit="1"/>
    </xf>
    <xf numFmtId="0" fontId="12" fillId="0" borderId="0" xfId="0" applyFont="1" applyFill="1" applyBorder="1" applyAlignment="1">
      <alignment horizontal="right" vertical="center" wrapText="1"/>
    </xf>
    <xf numFmtId="0" fontId="56" fillId="0" borderId="0" xfId="0" applyFont="1" applyFill="1" applyBorder="1" applyAlignment="1">
      <alignment horizontal="right" vertical="center"/>
    </xf>
    <xf numFmtId="0" fontId="5" fillId="0" borderId="0" xfId="0" applyFont="1" applyFill="1" applyAlignment="1">
      <alignment vertical="center"/>
    </xf>
    <xf numFmtId="0" fontId="5" fillId="0" borderId="0" xfId="0" applyFont="1" applyAlignment="1">
      <alignment vertical="center"/>
    </xf>
    <xf numFmtId="0" fontId="27" fillId="0" borderId="0" xfId="0" applyFont="1" applyAlignment="1">
      <alignment horizontal="center" vertical="center"/>
    </xf>
    <xf numFmtId="0" fontId="23" fillId="0" borderId="0" xfId="0" applyFont="1" applyFill="1" applyAlignment="1">
      <alignment horizontal="center" vertical="center"/>
    </xf>
    <xf numFmtId="0" fontId="45" fillId="0" borderId="0" xfId="0" applyFont="1" applyFill="1" applyAlignment="1">
      <alignment vertical="center"/>
    </xf>
    <xf numFmtId="4" fontId="30" fillId="0" borderId="0" xfId="0" applyNumberFormat="1" applyFont="1" applyAlignment="1">
      <alignment vertical="center"/>
    </xf>
    <xf numFmtId="0" fontId="2" fillId="0" borderId="0" xfId="0" applyFont="1" applyAlignment="1">
      <alignment vertical="center"/>
    </xf>
    <xf numFmtId="0" fontId="27" fillId="0" borderId="0" xfId="0" applyFont="1" applyAlignment="1">
      <alignment vertical="center"/>
    </xf>
    <xf numFmtId="0" fontId="12" fillId="0" borderId="6" xfId="0" applyFont="1" applyFill="1" applyBorder="1" applyAlignment="1">
      <alignment vertical="center"/>
    </xf>
    <xf numFmtId="0" fontId="12" fillId="0" borderId="9" xfId="0" applyFont="1" applyFill="1" applyBorder="1" applyAlignment="1">
      <alignment vertical="center"/>
    </xf>
    <xf numFmtId="2" fontId="12" fillId="0" borderId="5" xfId="0" applyNumberFormat="1" applyFont="1" applyFill="1" applyBorder="1" applyAlignment="1">
      <alignment horizontal="center" vertical="center"/>
    </xf>
    <xf numFmtId="4" fontId="12" fillId="0" borderId="6" xfId="0" applyNumberFormat="1" applyFont="1" applyFill="1" applyBorder="1" applyAlignment="1">
      <alignment vertical="center"/>
    </xf>
    <xf numFmtId="0" fontId="12" fillId="0" borderId="5" xfId="0" applyFont="1" applyFill="1" applyBorder="1" applyAlignment="1">
      <alignment vertical="center"/>
    </xf>
    <xf numFmtId="0" fontId="12" fillId="0" borderId="0" xfId="0" applyFont="1" applyBorder="1" applyAlignment="1">
      <alignment horizontal="right" vertical="center"/>
    </xf>
    <xf numFmtId="0" fontId="12" fillId="0" borderId="1" xfId="0" applyFont="1" applyFill="1" applyBorder="1" applyAlignment="1">
      <alignment vertical="center"/>
    </xf>
    <xf numFmtId="164" fontId="12" fillId="0" borderId="0" xfId="0" applyNumberFormat="1" applyFont="1" applyAlignment="1">
      <alignment vertical="center"/>
    </xf>
    <xf numFmtId="0" fontId="30" fillId="0" borderId="12" xfId="0" applyFont="1" applyFill="1" applyBorder="1" applyAlignment="1">
      <alignment horizontal="center" vertical="center"/>
    </xf>
    <xf numFmtId="0" fontId="12" fillId="0" borderId="22" xfId="0" applyFont="1" applyFill="1" applyBorder="1" applyAlignment="1">
      <alignment horizontal="left" vertical="center"/>
    </xf>
    <xf numFmtId="164" fontId="12" fillId="0" borderId="0" xfId="0" applyNumberFormat="1" applyFont="1" applyBorder="1" applyAlignment="1">
      <alignment vertical="center"/>
    </xf>
    <xf numFmtId="2" fontId="12" fillId="0" borderId="0" xfId="0" applyNumberFormat="1" applyFont="1" applyBorder="1" applyAlignment="1">
      <alignment vertical="center"/>
    </xf>
    <xf numFmtId="0" fontId="12" fillId="0" borderId="7" xfId="0" applyFont="1" applyFill="1" applyBorder="1" applyAlignment="1">
      <alignment horizontal="left" vertical="center"/>
    </xf>
    <xf numFmtId="4" fontId="12" fillId="0" borderId="1" xfId="0" applyNumberFormat="1" applyFont="1" applyFill="1" applyBorder="1" applyAlignment="1">
      <alignment horizontal="right" vertical="center"/>
    </xf>
    <xf numFmtId="2" fontId="12" fillId="0" borderId="8" xfId="0" applyNumberFormat="1" applyFont="1" applyFill="1" applyBorder="1" applyAlignment="1">
      <alignment horizontal="left" vertical="center"/>
    </xf>
    <xf numFmtId="2" fontId="12" fillId="0" borderId="7" xfId="0" applyNumberFormat="1" applyFont="1" applyFill="1" applyBorder="1" applyAlignment="1">
      <alignment horizontal="center" vertical="center"/>
    </xf>
    <xf numFmtId="0" fontId="27" fillId="0" borderId="0" xfId="0" applyFont="1" applyFill="1" applyAlignment="1">
      <alignment vertical="center"/>
    </xf>
    <xf numFmtId="164" fontId="30" fillId="0" borderId="0" xfId="0" applyNumberFormat="1" applyFont="1" applyAlignment="1">
      <alignment vertical="center"/>
    </xf>
    <xf numFmtId="4" fontId="12" fillId="0" borderId="9" xfId="0" applyNumberFormat="1" applyFont="1" applyFill="1" applyBorder="1" applyAlignment="1">
      <alignment horizontal="right" vertical="center"/>
    </xf>
    <xf numFmtId="2" fontId="12" fillId="0" borderId="5" xfId="0" applyNumberFormat="1" applyFont="1" applyFill="1" applyBorder="1" applyAlignment="1">
      <alignment horizontal="left" vertical="center"/>
    </xf>
    <xf numFmtId="164" fontId="12" fillId="0" borderId="5" xfId="0" applyNumberFormat="1" applyFont="1" applyFill="1" applyBorder="1" applyAlignment="1">
      <alignment horizontal="center" vertical="center"/>
    </xf>
    <xf numFmtId="2" fontId="12" fillId="0" borderId="22" xfId="0" applyNumberFormat="1" applyFont="1" applyFill="1" applyBorder="1" applyAlignment="1">
      <alignment vertical="center"/>
    </xf>
    <xf numFmtId="0" fontId="12" fillId="0" borderId="10" xfId="0" applyFont="1" applyFill="1" applyBorder="1" applyAlignment="1">
      <alignment vertical="center"/>
    </xf>
    <xf numFmtId="4" fontId="30" fillId="0" borderId="10" xfId="0" applyNumberFormat="1" applyFont="1" applyFill="1" applyBorder="1" applyAlignment="1">
      <alignment vertical="center"/>
    </xf>
    <xf numFmtId="0" fontId="30" fillId="0" borderId="5" xfId="0" applyFont="1" applyFill="1" applyBorder="1" applyAlignment="1">
      <alignment vertical="center"/>
    </xf>
    <xf numFmtId="164" fontId="30" fillId="0" borderId="0" xfId="0" applyNumberFormat="1" applyFont="1" applyFill="1" applyAlignment="1">
      <alignment vertical="center"/>
    </xf>
    <xf numFmtId="4" fontId="12" fillId="0" borderId="0" xfId="0" applyNumberFormat="1" applyFont="1" applyFill="1" applyBorder="1" applyAlignment="1">
      <alignment vertical="center"/>
    </xf>
    <xf numFmtId="4" fontId="12" fillId="0" borderId="18" xfId="0" applyNumberFormat="1" applyFont="1" applyFill="1" applyBorder="1" applyAlignment="1">
      <alignment vertical="center"/>
    </xf>
    <xf numFmtId="0" fontId="12" fillId="0" borderId="0" xfId="0" quotePrefix="1" applyFont="1" applyFill="1" applyAlignment="1">
      <alignment horizontal="left" vertical="center"/>
    </xf>
    <xf numFmtId="1" fontId="12" fillId="0" borderId="0" xfId="0" applyNumberFormat="1" applyFont="1" applyFill="1" applyBorder="1" applyAlignment="1">
      <alignment vertical="center"/>
    </xf>
    <xf numFmtId="0" fontId="12" fillId="0" borderId="0" xfId="0" applyFont="1" applyFill="1" applyAlignment="1">
      <alignment horizontal="right" vertical="center"/>
    </xf>
    <xf numFmtId="0" fontId="12" fillId="0" borderId="1" xfId="0" quotePrefix="1" applyFont="1" applyFill="1" applyBorder="1" applyAlignment="1">
      <alignment horizontal="left" vertical="center"/>
    </xf>
    <xf numFmtId="0" fontId="12" fillId="0" borderId="1" xfId="0" applyFont="1" applyFill="1" applyBorder="1" applyAlignment="1">
      <alignment horizontal="left" vertical="center"/>
    </xf>
    <xf numFmtId="0" fontId="12" fillId="0" borderId="1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right" vertical="center"/>
    </xf>
    <xf numFmtId="4" fontId="12" fillId="0" borderId="0" xfId="0" applyNumberFormat="1" applyFont="1" applyFill="1" applyAlignment="1">
      <alignment vertical="center"/>
    </xf>
    <xf numFmtId="0" fontId="6" fillId="0" borderId="0" xfId="0" applyFont="1" applyFill="1" applyBorder="1" applyAlignment="1">
      <alignment horizontal="left" vertical="center"/>
    </xf>
    <xf numFmtId="2" fontId="6" fillId="0" borderId="0" xfId="0" applyNumberFormat="1" applyFont="1" applyFill="1" applyBorder="1" applyAlignment="1">
      <alignment vertical="center"/>
    </xf>
    <xf numFmtId="0" fontId="58" fillId="0" borderId="0" xfId="0" applyFont="1" applyFill="1" applyAlignment="1">
      <alignment vertical="center"/>
    </xf>
    <xf numFmtId="0" fontId="12" fillId="0" borderId="0" xfId="0" applyFont="1" applyFill="1" applyBorder="1" applyAlignment="1">
      <alignment vertical="center" wrapText="1"/>
    </xf>
    <xf numFmtId="2" fontId="12" fillId="0" borderId="0" xfId="0" quotePrefix="1" applyNumberFormat="1" applyFont="1" applyFill="1" applyAlignment="1">
      <alignment horizontal="center" vertical="center"/>
    </xf>
    <xf numFmtId="1" fontId="30" fillId="0" borderId="0" xfId="0" applyNumberFormat="1" applyFont="1" applyFill="1" applyBorder="1" applyAlignment="1">
      <alignment vertical="center"/>
    </xf>
    <xf numFmtId="0" fontId="13" fillId="0" borderId="0" xfId="0" applyFont="1" applyAlignment="1">
      <alignment vertical="center" wrapText="1"/>
    </xf>
    <xf numFmtId="2" fontId="12" fillId="0" borderId="0" xfId="0" applyNumberFormat="1" applyFont="1" applyFill="1" applyBorder="1" applyAlignment="1">
      <alignment horizontal="left" vertical="center"/>
    </xf>
    <xf numFmtId="2" fontId="12" fillId="0" borderId="0" xfId="0" quotePrefix="1" applyNumberFormat="1" applyFont="1" applyFill="1" applyBorder="1" applyAlignment="1">
      <alignment horizontal="center" vertical="center"/>
    </xf>
    <xf numFmtId="2" fontId="12" fillId="7" borderId="0" xfId="0" applyNumberFormat="1" applyFont="1" applyFill="1" applyAlignment="1">
      <alignment vertical="center"/>
    </xf>
    <xf numFmtId="0" fontId="53" fillId="0" borderId="0" xfId="0" applyFont="1" applyFill="1" applyAlignment="1">
      <alignment horizontal="right" vertical="center"/>
    </xf>
    <xf numFmtId="2" fontId="12" fillId="2" borderId="0" xfId="0" applyNumberFormat="1" applyFont="1" applyFill="1" applyAlignment="1">
      <alignment vertical="center"/>
    </xf>
    <xf numFmtId="1" fontId="5" fillId="0" borderId="0" xfId="0" applyNumberFormat="1" applyFont="1" applyAlignment="1">
      <alignment vertical="center"/>
    </xf>
    <xf numFmtId="0" fontId="12" fillId="2" borderId="0" xfId="0" applyFont="1" applyFill="1" applyAlignment="1">
      <alignment vertical="center"/>
    </xf>
    <xf numFmtId="0" fontId="12" fillId="0" borderId="0" xfId="0" applyFont="1" applyFill="1" applyAlignment="1">
      <alignment vertical="center" shrinkToFit="1"/>
    </xf>
    <xf numFmtId="0" fontId="12" fillId="0" borderId="0" xfId="0" quotePrefix="1" applyFont="1" applyAlignment="1">
      <alignment horizontal="left" vertical="center"/>
    </xf>
    <xf numFmtId="0" fontId="30" fillId="0" borderId="0" xfId="0" quotePrefix="1" applyFont="1" applyAlignment="1">
      <alignment horizontal="left" vertical="center"/>
    </xf>
    <xf numFmtId="0" fontId="13" fillId="0" borderId="0" xfId="0" applyFont="1" applyAlignment="1">
      <alignment vertical="center"/>
    </xf>
    <xf numFmtId="0" fontId="13" fillId="0" borderId="0" xfId="0" applyFont="1" applyFill="1" applyAlignment="1">
      <alignment vertical="center"/>
    </xf>
    <xf numFmtId="0" fontId="12" fillId="0" borderId="1" xfId="0" quotePrefix="1" applyFont="1" applyBorder="1" applyAlignment="1">
      <alignment horizontal="left" vertical="center"/>
    </xf>
    <xf numFmtId="0" fontId="12" fillId="0" borderId="1" xfId="0" applyFont="1" applyBorder="1" applyAlignment="1">
      <alignment vertical="center"/>
    </xf>
    <xf numFmtId="0" fontId="12" fillId="0" borderId="1" xfId="0" applyFont="1" applyBorder="1" applyAlignment="1">
      <alignment horizontal="left" vertical="center"/>
    </xf>
    <xf numFmtId="0" fontId="12" fillId="0" borderId="1" xfId="0" applyFont="1" applyBorder="1" applyAlignment="1">
      <alignment horizontal="center" vertical="center"/>
    </xf>
    <xf numFmtId="0" fontId="12" fillId="0" borderId="1" xfId="0" applyFont="1" applyBorder="1" applyAlignment="1">
      <alignment horizontal="right" vertical="center"/>
    </xf>
    <xf numFmtId="0" fontId="12" fillId="0" borderId="18" xfId="0" applyFont="1" applyFill="1" applyBorder="1" applyAlignment="1">
      <alignment vertical="center"/>
    </xf>
    <xf numFmtId="164" fontId="12" fillId="0" borderId="0" xfId="0" applyNumberFormat="1" applyFont="1" applyFill="1" applyAlignment="1">
      <alignment vertical="center"/>
    </xf>
    <xf numFmtId="0" fontId="30" fillId="0" borderId="0" xfId="0" applyFont="1" applyBorder="1" applyAlignment="1">
      <alignment horizontal="right" vertical="center"/>
    </xf>
    <xf numFmtId="0" fontId="13" fillId="0" borderId="0" xfId="0" applyFont="1" applyFill="1" applyBorder="1" applyAlignment="1">
      <alignment horizontal="left" vertical="center"/>
    </xf>
    <xf numFmtId="0" fontId="12" fillId="0" borderId="0" xfId="0" applyFont="1" applyBorder="1" applyAlignment="1">
      <alignment horizontal="left" vertical="center"/>
    </xf>
    <xf numFmtId="2" fontId="12" fillId="0" borderId="0" xfId="0" quotePrefix="1" applyNumberFormat="1" applyFont="1" applyAlignment="1">
      <alignment horizontal="center" vertical="center"/>
    </xf>
    <xf numFmtId="2" fontId="12" fillId="0" borderId="0" xfId="0" applyNumberFormat="1" applyFont="1" applyBorder="1" applyAlignment="1">
      <alignment horizontal="center" vertical="center"/>
    </xf>
    <xf numFmtId="0" fontId="30" fillId="0" borderId="0" xfId="0" applyFont="1" applyBorder="1" applyAlignment="1">
      <alignment horizontal="left" vertical="center"/>
    </xf>
    <xf numFmtId="0" fontId="48" fillId="0" borderId="0" xfId="0" applyFont="1" applyAlignment="1">
      <alignment vertical="center" wrapText="1"/>
    </xf>
    <xf numFmtId="0" fontId="5" fillId="0" borderId="0" xfId="0" applyFont="1" applyFill="1" applyAlignment="1">
      <alignment vertical="center" wrapText="1"/>
    </xf>
    <xf numFmtId="0" fontId="52" fillId="0" borderId="0" xfId="0" applyFont="1" applyFill="1" applyAlignment="1">
      <alignment vertical="center"/>
    </xf>
    <xf numFmtId="0" fontId="6" fillId="0" borderId="0" xfId="0" applyFont="1" applyFill="1" applyAlignment="1">
      <alignment vertical="center" wrapText="1"/>
    </xf>
    <xf numFmtId="0" fontId="12" fillId="0" borderId="0" xfId="0" applyFont="1" applyFill="1" applyAlignment="1">
      <alignment horizontal="center" vertical="center" shrinkToFit="1"/>
    </xf>
    <xf numFmtId="0" fontId="48" fillId="0" borderId="0" xfId="0" applyFont="1" applyFill="1" applyAlignment="1">
      <alignment vertical="center"/>
    </xf>
    <xf numFmtId="0" fontId="54" fillId="0" borderId="0" xfId="0" applyFont="1" applyFill="1" applyAlignment="1">
      <alignment horizontal="left" vertical="center"/>
    </xf>
    <xf numFmtId="0" fontId="52" fillId="0" borderId="0" xfId="0" applyFont="1" applyFill="1" applyAlignment="1">
      <alignment horizontal="left" vertical="center"/>
    </xf>
    <xf numFmtId="0" fontId="30" fillId="0" borderId="0" xfId="0" applyFont="1" applyAlignment="1">
      <alignment vertical="center" shrinkToFit="1"/>
    </xf>
    <xf numFmtId="4" fontId="6" fillId="0" borderId="0" xfId="0" applyNumberFormat="1" applyFont="1" applyFill="1" applyAlignment="1">
      <alignment vertical="center"/>
    </xf>
    <xf numFmtId="0" fontId="48" fillId="0" borderId="0" xfId="0" applyFont="1" applyFill="1" applyAlignment="1">
      <alignment horizontal="right" vertical="center"/>
    </xf>
    <xf numFmtId="2" fontId="56" fillId="0" borderId="0" xfId="0" applyNumberFormat="1" applyFont="1" applyAlignment="1">
      <alignment vertical="center"/>
    </xf>
    <xf numFmtId="0" fontId="56" fillId="0" borderId="0" xfId="0" applyFont="1" applyAlignment="1">
      <alignment vertical="center"/>
    </xf>
    <xf numFmtId="0" fontId="52" fillId="0" borderId="0" xfId="0" applyFont="1" applyAlignment="1">
      <alignment vertical="center"/>
    </xf>
    <xf numFmtId="2" fontId="27" fillId="0" borderId="0" xfId="0" applyNumberFormat="1" applyFont="1" applyAlignment="1">
      <alignment vertical="center"/>
    </xf>
    <xf numFmtId="0" fontId="5" fillId="0" borderId="0" xfId="0" applyFont="1" applyFill="1" applyBorder="1" applyAlignment="1">
      <alignment vertical="center"/>
    </xf>
    <xf numFmtId="0" fontId="27" fillId="0" borderId="0" xfId="0" applyFont="1" applyFill="1" applyBorder="1" applyAlignment="1">
      <alignment vertical="center"/>
    </xf>
    <xf numFmtId="0" fontId="12" fillId="0" borderId="0" xfId="0" quotePrefix="1" applyFont="1" applyFill="1" applyBorder="1" applyAlignment="1">
      <alignment horizontal="left" vertical="center"/>
    </xf>
    <xf numFmtId="0" fontId="13" fillId="0" borderId="0" xfId="0" applyFont="1" applyFill="1" applyBorder="1" applyAlignment="1">
      <alignment vertical="center"/>
    </xf>
    <xf numFmtId="0" fontId="54" fillId="0" borderId="0" xfId="0" applyFont="1" applyFill="1" applyBorder="1" applyAlignment="1">
      <alignment horizontal="left" vertical="center"/>
    </xf>
    <xf numFmtId="0" fontId="30" fillId="0" borderId="0" xfId="0" applyFont="1" applyFill="1" applyBorder="1" applyAlignment="1">
      <alignment horizontal="left" vertical="center" shrinkToFit="1"/>
    </xf>
    <xf numFmtId="0" fontId="30" fillId="0" borderId="0" xfId="0" applyFont="1" applyFill="1" applyBorder="1" applyAlignment="1">
      <alignment vertical="center" shrinkToFit="1"/>
    </xf>
    <xf numFmtId="0" fontId="48" fillId="0" borderId="0" xfId="0" applyFont="1" applyFill="1" applyBorder="1" applyAlignment="1">
      <alignment vertical="center"/>
    </xf>
    <xf numFmtId="2" fontId="56" fillId="0" borderId="0" xfId="0" applyNumberFormat="1" applyFont="1" applyFill="1" applyBorder="1" applyAlignment="1">
      <alignment vertical="center"/>
    </xf>
    <xf numFmtId="0" fontId="56" fillId="0" borderId="0" xfId="0" applyFont="1" applyFill="1" applyBorder="1" applyAlignment="1">
      <alignment vertical="center"/>
    </xf>
    <xf numFmtId="2" fontId="27" fillId="0" borderId="0" xfId="0" applyNumberFormat="1" applyFont="1" applyFill="1" applyBorder="1" applyAlignment="1">
      <alignment vertical="center"/>
    </xf>
    <xf numFmtId="0" fontId="30" fillId="0" borderId="0" xfId="0" quotePrefix="1" applyFont="1" applyFill="1" applyAlignment="1">
      <alignment vertical="center"/>
    </xf>
    <xf numFmtId="2" fontId="30" fillId="0" borderId="0" xfId="0" applyNumberFormat="1" applyFont="1" applyFill="1" applyAlignment="1">
      <alignment horizontal="right" vertical="center"/>
    </xf>
    <xf numFmtId="4" fontId="41" fillId="0" borderId="18" xfId="0" applyNumberFormat="1" applyFont="1" applyBorder="1"/>
    <xf numFmtId="4" fontId="44" fillId="0" borderId="0" xfId="0" applyNumberFormat="1" applyFont="1"/>
    <xf numFmtId="0" fontId="45" fillId="0" borderId="0" xfId="5" applyFont="1" applyBorder="1"/>
    <xf numFmtId="4" fontId="41" fillId="0" borderId="0" xfId="0" applyNumberFormat="1" applyFont="1" applyBorder="1"/>
    <xf numFmtId="2" fontId="12" fillId="0" borderId="0" xfId="0" applyNumberFormat="1" applyFont="1" applyFill="1" applyBorder="1" applyAlignment="1">
      <alignment horizontal="center"/>
    </xf>
    <xf numFmtId="2" fontId="12" fillId="0" borderId="0" xfId="0" applyNumberFormat="1" applyFont="1" applyFill="1" applyBorder="1" applyAlignment="1">
      <alignment horizontal="center" vertical="center"/>
    </xf>
    <xf numFmtId="0" fontId="70" fillId="0" borderId="0" xfId="0" quotePrefix="1" applyFont="1" applyAlignment="1">
      <alignment horizontal="center"/>
    </xf>
    <xf numFmtId="0" fontId="12" fillId="0" borderId="0" xfId="2" applyFont="1" applyFill="1" applyAlignment="1">
      <alignment horizontal="left"/>
    </xf>
    <xf numFmtId="2" fontId="12" fillId="0" borderId="0" xfId="2" applyNumberFormat="1" applyFont="1" applyFill="1" applyAlignment="1">
      <alignment horizontal="center"/>
    </xf>
    <xf numFmtId="2" fontId="12" fillId="0" borderId="0" xfId="2" applyNumberFormat="1" applyFont="1" applyFill="1" applyBorder="1" applyAlignment="1">
      <alignment horizontal="center"/>
    </xf>
    <xf numFmtId="2" fontId="12" fillId="0" borderId="18" xfId="2" applyNumberFormat="1" applyFont="1" applyFill="1" applyBorder="1" applyAlignment="1">
      <alignment horizontal="center"/>
    </xf>
    <xf numFmtId="2" fontId="12" fillId="0" borderId="0" xfId="2" applyNumberFormat="1" applyFont="1" applyFill="1" applyBorder="1" applyAlignment="1">
      <alignment horizontal="center" vertical="center"/>
    </xf>
    <xf numFmtId="2" fontId="12" fillId="0" borderId="18" xfId="2" applyNumberFormat="1" applyFont="1" applyFill="1" applyBorder="1" applyAlignment="1">
      <alignment horizontal="center" vertical="center"/>
    </xf>
    <xf numFmtId="2" fontId="2" fillId="0" borderId="0" xfId="2" applyNumberFormat="1" applyFont="1" applyFill="1" applyAlignment="1">
      <alignment horizontal="center"/>
    </xf>
    <xf numFmtId="2" fontId="2" fillId="0" borderId="0" xfId="2" applyNumberFormat="1" applyFont="1" applyFill="1" applyBorder="1" applyAlignment="1">
      <alignment horizontal="center"/>
    </xf>
    <xf numFmtId="2" fontId="2" fillId="0" borderId="18" xfId="2" applyNumberFormat="1" applyFont="1" applyFill="1" applyBorder="1" applyAlignment="1">
      <alignment horizontal="center"/>
    </xf>
    <xf numFmtId="0" fontId="71" fillId="0" borderId="0" xfId="4" applyFont="1" applyBorder="1" applyAlignment="1"/>
    <xf numFmtId="0" fontId="69" fillId="0" borderId="0" xfId="0" applyFont="1" applyAlignment="1">
      <alignment vertical="center"/>
    </xf>
    <xf numFmtId="0" fontId="12" fillId="0" borderId="0" xfId="5" applyFont="1" applyBorder="1"/>
    <xf numFmtId="0" fontId="5" fillId="8" borderId="0" xfId="0" applyFont="1" applyFill="1" applyAlignment="1">
      <alignment horizontal="center"/>
    </xf>
    <xf numFmtId="0" fontId="74" fillId="8" borderId="0" xfId="0" applyFont="1" applyFill="1" applyAlignment="1">
      <alignment horizontal="center"/>
    </xf>
    <xf numFmtId="0" fontId="75" fillId="8" borderId="0" xfId="0" applyFont="1" applyFill="1"/>
    <xf numFmtId="0" fontId="75" fillId="8" borderId="0" xfId="0" applyFont="1" applyFill="1" applyBorder="1"/>
    <xf numFmtId="2" fontId="75" fillId="8" borderId="0" xfId="0" applyNumberFormat="1" applyFont="1" applyFill="1" applyBorder="1" applyAlignment="1"/>
    <xf numFmtId="166" fontId="75" fillId="8" borderId="0" xfId="1" applyFont="1" applyFill="1"/>
    <xf numFmtId="0" fontId="30" fillId="0" borderId="0" xfId="0" applyFont="1" applyFill="1" applyAlignment="1">
      <alignment horizontal="left" shrinkToFit="1"/>
    </xf>
    <xf numFmtId="0" fontId="12" fillId="0" borderId="0" xfId="0" applyFont="1" applyAlignment="1">
      <alignment horizontal="center"/>
    </xf>
    <xf numFmtId="0" fontId="30" fillId="0" borderId="0" xfId="0" applyFont="1" applyAlignment="1">
      <alignment horizontal="center"/>
    </xf>
    <xf numFmtId="4" fontId="6" fillId="0" borderId="0" xfId="0" applyNumberFormat="1" applyFont="1" applyAlignment="1">
      <alignment vertical="center"/>
    </xf>
    <xf numFmtId="4" fontId="6" fillId="0" borderId="0" xfId="0" applyNumberFormat="1" applyFont="1" applyAlignment="1">
      <alignment horizontal="center" vertical="center"/>
    </xf>
    <xf numFmtId="39" fontId="12" fillId="0" borderId="0" xfId="0" applyNumberFormat="1" applyFont="1" applyAlignment="1">
      <alignment vertical="center"/>
    </xf>
    <xf numFmtId="0" fontId="43" fillId="0" borderId="0" xfId="0" applyFont="1" applyAlignment="1">
      <alignment vertical="center"/>
    </xf>
    <xf numFmtId="4" fontId="43" fillId="0" borderId="0" xfId="0" applyNumberFormat="1" applyFont="1" applyAlignment="1">
      <alignment vertical="center"/>
    </xf>
    <xf numFmtId="4" fontId="43" fillId="0" borderId="0" xfId="0" applyNumberFormat="1" applyFont="1" applyAlignment="1">
      <alignment horizontal="center" vertical="center"/>
    </xf>
    <xf numFmtId="4" fontId="30" fillId="0" borderId="30" xfId="0" applyNumberFormat="1" applyFont="1" applyBorder="1" applyAlignment="1">
      <alignment horizontal="center" vertical="center"/>
    </xf>
    <xf numFmtId="0" fontId="23" fillId="0" borderId="0" xfId="0" applyFont="1" applyAlignment="1">
      <alignment horizontal="center"/>
    </xf>
    <xf numFmtId="0" fontId="12" fillId="0" borderId="0" xfId="0" applyFont="1" applyAlignment="1">
      <alignment horizontal="center"/>
    </xf>
    <xf numFmtId="2" fontId="12" fillId="0" borderId="0" xfId="0" applyNumberFormat="1" applyFont="1" applyFill="1" applyBorder="1" applyAlignment="1">
      <alignment horizontal="center" vertical="center"/>
    </xf>
    <xf numFmtId="0" fontId="30" fillId="0" borderId="0" xfId="0" applyFont="1" applyAlignment="1">
      <alignment horizontal="center"/>
    </xf>
    <xf numFmtId="0" fontId="12" fillId="0" borderId="0" xfId="0" applyFont="1" applyBorder="1" applyAlignment="1">
      <alignment horizontal="center"/>
    </xf>
    <xf numFmtId="0" fontId="30" fillId="0" borderId="0" xfId="0" applyFont="1" applyFill="1" applyAlignment="1">
      <alignment horizontal="center"/>
    </xf>
    <xf numFmtId="164" fontId="12" fillId="0" borderId="0" xfId="0" applyNumberFormat="1" applyFont="1" applyBorder="1" applyAlignment="1">
      <alignment horizontal="right" vertical="center"/>
    </xf>
    <xf numFmtId="0" fontId="30" fillId="0" borderId="0" xfId="0" applyFont="1" applyAlignment="1">
      <alignment shrinkToFit="1"/>
    </xf>
    <xf numFmtId="0" fontId="30" fillId="0" borderId="0" xfId="0" applyFont="1" applyAlignment="1">
      <alignment horizontal="right" vertical="center"/>
    </xf>
    <xf numFmtId="0" fontId="12" fillId="0" borderId="0" xfId="0" applyFont="1" applyFill="1" applyBorder="1" applyAlignment="1">
      <alignment horizontal="center"/>
    </xf>
    <xf numFmtId="0" fontId="12" fillId="0" borderId="0" xfId="0" applyFont="1" applyFill="1" applyAlignment="1">
      <alignment horizontal="right"/>
    </xf>
    <xf numFmtId="0" fontId="30" fillId="0" borderId="0" xfId="0" applyFont="1" applyFill="1" applyAlignment="1">
      <alignment horizontal="right" vertical="center"/>
    </xf>
    <xf numFmtId="0" fontId="30" fillId="0" borderId="0" xfId="0" applyFont="1" applyFill="1" applyBorder="1" applyAlignment="1">
      <alignment horizontal="right" vertical="center"/>
    </xf>
    <xf numFmtId="0" fontId="13" fillId="0" borderId="0" xfId="0" applyFont="1" applyFill="1" applyAlignment="1">
      <alignment wrapText="1"/>
    </xf>
    <xf numFmtId="0" fontId="12" fillId="0" borderId="0" xfId="0" applyFont="1" applyFill="1" applyAlignment="1">
      <alignment horizontal="center"/>
    </xf>
    <xf numFmtId="0" fontId="12" fillId="0" borderId="0" xfId="0" applyFont="1" applyFill="1" applyAlignment="1">
      <alignment horizontal="center" vertical="center"/>
    </xf>
    <xf numFmtId="2" fontId="12" fillId="0" borderId="0" xfId="0" applyNumberFormat="1" applyFont="1" applyFill="1" applyBorder="1" applyAlignment="1">
      <alignment horizontal="center"/>
    </xf>
    <xf numFmtId="4" fontId="12" fillId="0" borderId="0" xfId="0" applyNumberFormat="1" applyFont="1" applyFill="1" applyBorder="1" applyAlignment="1">
      <alignment horizontal="center" vertical="center"/>
    </xf>
    <xf numFmtId="0" fontId="30" fillId="0" borderId="2" xfId="0" applyFont="1" applyFill="1" applyBorder="1" applyAlignment="1">
      <alignment horizontal="center"/>
    </xf>
    <xf numFmtId="0" fontId="30" fillId="0" borderId="1" xfId="0" applyFont="1" applyFill="1" applyBorder="1" applyAlignment="1">
      <alignment horizontal="center"/>
    </xf>
    <xf numFmtId="0" fontId="30" fillId="0" borderId="8" xfId="0" applyFont="1" applyFill="1" applyBorder="1" applyAlignment="1">
      <alignment horizontal="center"/>
    </xf>
    <xf numFmtId="0" fontId="30" fillId="0" borderId="23" xfId="0" applyFont="1" applyFill="1" applyBorder="1" applyAlignment="1">
      <alignment horizontal="center" vertical="center" wrapText="1" shrinkToFit="1"/>
    </xf>
    <xf numFmtId="0" fontId="30" fillId="0" borderId="0" xfId="0" applyFont="1" applyFill="1" applyBorder="1" applyAlignment="1">
      <alignment horizontal="center"/>
    </xf>
    <xf numFmtId="0" fontId="30" fillId="0" borderId="0" xfId="0" applyFont="1" applyFill="1" applyAlignment="1">
      <alignment horizontal="left" wrapText="1"/>
    </xf>
    <xf numFmtId="0" fontId="6" fillId="0" borderId="0" xfId="0" applyFont="1" applyAlignment="1">
      <alignment horizontal="center"/>
    </xf>
    <xf numFmtId="0" fontId="12" fillId="0" borderId="0" xfId="0" applyFont="1" applyFill="1" applyAlignment="1">
      <alignment vertical="center" wrapText="1"/>
    </xf>
    <xf numFmtId="2" fontId="0" fillId="0" borderId="28" xfId="0" applyNumberFormat="1" applyBorder="1"/>
    <xf numFmtId="2" fontId="34" fillId="0" borderId="0" xfId="0" applyNumberFormat="1" applyFont="1" applyAlignment="1">
      <alignment horizontal="center"/>
    </xf>
    <xf numFmtId="2" fontId="0" fillId="0" borderId="0" xfId="0" applyNumberFormat="1" applyFill="1" applyBorder="1" applyAlignment="1">
      <alignment horizontal="right"/>
    </xf>
    <xf numFmtId="2" fontId="38" fillId="0" borderId="0" xfId="0" applyNumberFormat="1" applyFont="1"/>
    <xf numFmtId="0" fontId="75" fillId="0" borderId="0" xfId="5" applyFont="1"/>
    <xf numFmtId="4" fontId="2" fillId="0" borderId="0" xfId="5" applyNumberFormat="1" applyFont="1"/>
    <xf numFmtId="4" fontId="2" fillId="0" borderId="18" xfId="5" applyNumberFormat="1" applyFont="1" applyBorder="1"/>
    <xf numFmtId="4" fontId="45" fillId="0" borderId="0" xfId="5" applyNumberFormat="1" applyFont="1"/>
    <xf numFmtId="1" fontId="44" fillId="0" borderId="0" xfId="0" applyNumberFormat="1" applyFont="1" applyAlignment="1">
      <alignment horizontal="right" vertical="center"/>
    </xf>
    <xf numFmtId="0" fontId="44" fillId="0" borderId="0" xfId="0" applyFont="1" applyAlignment="1">
      <alignment horizontal="right" vertical="center"/>
    </xf>
    <xf numFmtId="0" fontId="30" fillId="0" borderId="0" xfId="0" applyFont="1" applyAlignment="1">
      <alignment horizontal="center" vertical="center"/>
    </xf>
    <xf numFmtId="0" fontId="13" fillId="0" borderId="0" xfId="0" applyFont="1" applyAlignment="1">
      <alignment horizontal="left" wrapText="1"/>
    </xf>
    <xf numFmtId="0" fontId="12" fillId="0" borderId="0" xfId="0" applyFont="1" applyAlignment="1">
      <alignment horizontal="left" vertical="center"/>
    </xf>
    <xf numFmtId="1" fontId="41" fillId="0" borderId="0" xfId="0" applyNumberFormat="1" applyFont="1" applyAlignment="1">
      <alignment vertical="center"/>
    </xf>
    <xf numFmtId="0" fontId="41" fillId="0" borderId="18" xfId="0" applyFont="1" applyBorder="1" applyAlignment="1">
      <alignment horizontal="right" vertical="center"/>
    </xf>
    <xf numFmtId="0" fontId="41" fillId="0" borderId="0" xfId="0" applyFont="1" applyFill="1" applyAlignment="1">
      <alignment horizontal="left"/>
    </xf>
    <xf numFmtId="0" fontId="12" fillId="0" borderId="0" xfId="0" applyFont="1" applyFill="1" applyBorder="1" applyAlignment="1">
      <alignment horizontal="left" shrinkToFit="1"/>
    </xf>
    <xf numFmtId="0" fontId="41" fillId="0" borderId="0" xfId="0" applyFont="1" applyFill="1" applyBorder="1" applyAlignment="1">
      <alignment horizontal="left"/>
    </xf>
    <xf numFmtId="0" fontId="41" fillId="0" borderId="0" xfId="0" applyFont="1" applyBorder="1" applyAlignment="1">
      <alignment horizontal="left"/>
    </xf>
    <xf numFmtId="0" fontId="44" fillId="0" borderId="0" xfId="0" applyFont="1" applyFill="1" applyAlignment="1">
      <alignment horizontal="left"/>
    </xf>
    <xf numFmtId="0" fontId="12" fillId="0" borderId="0" xfId="0" applyFont="1" applyAlignment="1">
      <alignment horizontal="center"/>
    </xf>
    <xf numFmtId="0" fontId="12" fillId="0" borderId="0" xfId="0" applyFont="1" applyFill="1" applyAlignment="1">
      <alignment horizontal="center"/>
    </xf>
    <xf numFmtId="0" fontId="79" fillId="0" borderId="13" xfId="2" applyFont="1" applyBorder="1" applyAlignment="1">
      <alignment horizontal="left"/>
    </xf>
    <xf numFmtId="0" fontId="79" fillId="0" borderId="14" xfId="2" applyFont="1" applyBorder="1"/>
    <xf numFmtId="0" fontId="79" fillId="0" borderId="14" xfId="2" quotePrefix="1" applyFont="1" applyBorder="1" applyAlignment="1">
      <alignment horizontal="left"/>
    </xf>
    <xf numFmtId="2" fontId="80" fillId="7" borderId="14" xfId="2" applyNumberFormat="1" applyFont="1" applyFill="1" applyBorder="1"/>
    <xf numFmtId="0" fontId="79" fillId="0" borderId="15" xfId="2" applyFont="1" applyBorder="1"/>
    <xf numFmtId="0" fontId="79" fillId="0" borderId="16" xfId="2" applyFont="1" applyBorder="1" applyAlignment="1">
      <alignment horizontal="left"/>
    </xf>
    <xf numFmtId="0" fontId="79" fillId="0" borderId="0" xfId="2" applyFont="1" applyBorder="1"/>
    <xf numFmtId="0" fontId="79" fillId="0" borderId="0" xfId="2" quotePrefix="1" applyFont="1" applyBorder="1" applyAlignment="1">
      <alignment horizontal="left"/>
    </xf>
    <xf numFmtId="2" fontId="80" fillId="7" borderId="0" xfId="2" applyNumberFormat="1" applyFont="1" applyFill="1" applyBorder="1"/>
    <xf numFmtId="0" fontId="79" fillId="0" borderId="17" xfId="2" applyFont="1" applyBorder="1"/>
    <xf numFmtId="2" fontId="79" fillId="7" borderId="0" xfId="2" applyNumberFormat="1" applyFont="1" applyFill="1" applyBorder="1"/>
    <xf numFmtId="0" fontId="65" fillId="0" borderId="0" xfId="8" applyFont="1" applyBorder="1"/>
    <xf numFmtId="0" fontId="82" fillId="7" borderId="0" xfId="8" applyFont="1" applyFill="1" applyBorder="1"/>
    <xf numFmtId="0" fontId="65" fillId="0" borderId="16" xfId="8" applyFont="1" applyBorder="1"/>
    <xf numFmtId="0" fontId="66" fillId="0" borderId="0" xfId="8" applyFont="1" applyBorder="1"/>
    <xf numFmtId="0" fontId="20" fillId="0" borderId="0" xfId="8" applyFont="1" applyBorder="1"/>
    <xf numFmtId="0" fontId="65" fillId="0" borderId="17" xfId="8" applyFont="1" applyBorder="1"/>
    <xf numFmtId="0" fontId="66" fillId="0" borderId="16" xfId="8" applyFont="1" applyBorder="1"/>
    <xf numFmtId="0" fontId="79" fillId="0" borderId="20" xfId="2" applyFont="1" applyBorder="1" applyAlignment="1">
      <alignment horizontal="left"/>
    </xf>
    <xf numFmtId="0" fontId="79" fillId="0" borderId="18" xfId="2" applyFont="1" applyBorder="1"/>
    <xf numFmtId="0" fontId="79" fillId="0" borderId="18" xfId="2" quotePrefix="1" applyFont="1" applyBorder="1" applyAlignment="1">
      <alignment horizontal="left"/>
    </xf>
    <xf numFmtId="2" fontId="80" fillId="7" borderId="18" xfId="2" applyNumberFormat="1" applyFont="1" applyFill="1" applyBorder="1"/>
    <xf numFmtId="0" fontId="79" fillId="0" borderId="19" xfId="2" applyFont="1" applyBorder="1"/>
    <xf numFmtId="0" fontId="12" fillId="0" borderId="0" xfId="2" applyFont="1" applyFill="1" applyBorder="1"/>
    <xf numFmtId="0" fontId="82" fillId="0" borderId="0" xfId="8" applyFont="1" applyFill="1" applyBorder="1"/>
    <xf numFmtId="0" fontId="12" fillId="0" borderId="0" xfId="2" applyFont="1" applyFill="1" applyBorder="1" applyAlignment="1">
      <alignment horizontal="left"/>
    </xf>
    <xf numFmtId="0" fontId="12" fillId="0" borderId="0" xfId="2" quotePrefix="1" applyFont="1" applyFill="1" applyBorder="1" applyAlignment="1">
      <alignment horizontal="left"/>
    </xf>
    <xf numFmtId="2" fontId="12" fillId="0" borderId="0" xfId="2" applyNumberFormat="1" applyFont="1" applyFill="1" applyBorder="1"/>
    <xf numFmtId="0" fontId="12" fillId="0" borderId="0" xfId="8" applyFont="1" applyFill="1" applyBorder="1"/>
    <xf numFmtId="0" fontId="6" fillId="0" borderId="0" xfId="8" applyFont="1" applyFill="1" applyBorder="1"/>
    <xf numFmtId="0" fontId="66" fillId="0" borderId="0" xfId="8" applyFont="1"/>
    <xf numFmtId="0" fontId="65" fillId="0" borderId="0" xfId="8" applyFont="1"/>
    <xf numFmtId="2" fontId="66" fillId="0" borderId="0" xfId="8" applyNumberFormat="1" applyFont="1"/>
    <xf numFmtId="2" fontId="65" fillId="0" borderId="0" xfId="8" applyNumberFormat="1" applyFont="1"/>
    <xf numFmtId="164" fontId="65" fillId="0" borderId="0" xfId="8" applyNumberFormat="1" applyFont="1"/>
    <xf numFmtId="2" fontId="65" fillId="0" borderId="0" xfId="8" applyNumberFormat="1" applyFont="1" applyBorder="1"/>
    <xf numFmtId="4" fontId="30" fillId="0" borderId="0" xfId="2" applyNumberFormat="1" applyFont="1" applyBorder="1"/>
    <xf numFmtId="0" fontId="12" fillId="0" borderId="18" xfId="2" applyFont="1" applyBorder="1"/>
    <xf numFmtId="2" fontId="30" fillId="0" borderId="0" xfId="2" applyNumberFormat="1" applyFont="1" applyBorder="1" applyAlignment="1"/>
    <xf numFmtId="0" fontId="85" fillId="0" borderId="0" xfId="2" quotePrefix="1" applyFont="1" applyAlignment="1"/>
    <xf numFmtId="0" fontId="79" fillId="9" borderId="0" xfId="2" applyFont="1" applyFill="1"/>
    <xf numFmtId="0" fontId="65" fillId="10" borderId="0" xfId="8" applyFont="1" applyFill="1"/>
    <xf numFmtId="0" fontId="79" fillId="0" borderId="0" xfId="2" applyFont="1"/>
    <xf numFmtId="0" fontId="65" fillId="9" borderId="0" xfId="8" applyFont="1" applyFill="1"/>
    <xf numFmtId="2" fontId="65" fillId="9" borderId="0" xfId="8" applyNumberFormat="1" applyFont="1" applyFill="1"/>
    <xf numFmtId="0" fontId="82" fillId="10" borderId="0" xfId="8" applyFont="1" applyFill="1"/>
    <xf numFmtId="2" fontId="12" fillId="0" borderId="0" xfId="0" applyNumberFormat="1" applyFont="1" applyAlignment="1">
      <alignment horizontal="left"/>
    </xf>
    <xf numFmtId="0" fontId="79" fillId="0" borderId="0" xfId="2" applyFont="1" applyAlignment="1">
      <alignment horizontal="left"/>
    </xf>
    <xf numFmtId="0" fontId="79" fillId="0" borderId="0" xfId="2" quotePrefix="1" applyFont="1" applyAlignment="1">
      <alignment horizontal="left"/>
    </xf>
    <xf numFmtId="2" fontId="80" fillId="7" borderId="0" xfId="2" applyNumberFormat="1" applyFont="1" applyFill="1"/>
    <xf numFmtId="0" fontId="83" fillId="0" borderId="13" xfId="8" applyFont="1" applyBorder="1"/>
    <xf numFmtId="0" fontId="65" fillId="0" borderId="14" xfId="8" applyFont="1" applyBorder="1"/>
    <xf numFmtId="0" fontId="82" fillId="7" borderId="14" xfId="8" applyFont="1" applyFill="1" applyBorder="1"/>
    <xf numFmtId="0" fontId="65" fillId="0" borderId="15" xfId="8" applyFont="1" applyBorder="1"/>
    <xf numFmtId="2" fontId="82" fillId="7" borderId="0" xfId="8" applyNumberFormat="1" applyFont="1" applyFill="1" applyBorder="1"/>
    <xf numFmtId="0" fontId="65" fillId="0" borderId="20" xfId="8" applyFont="1" applyBorder="1"/>
    <xf numFmtId="0" fontId="65" fillId="0" borderId="18" xfId="8" applyFont="1" applyBorder="1"/>
    <xf numFmtId="2" fontId="82" fillId="7" borderId="18" xfId="8" applyNumberFormat="1" applyFont="1" applyFill="1" applyBorder="1"/>
    <xf numFmtId="0" fontId="65" fillId="0" borderId="19" xfId="8" applyFont="1" applyBorder="1"/>
    <xf numFmtId="0" fontId="66" fillId="0" borderId="0" xfId="2" applyFont="1"/>
    <xf numFmtId="2" fontId="12" fillId="0" borderId="0" xfId="0" applyNumberFormat="1" applyFont="1" applyAlignment="1">
      <alignment vertical="top"/>
    </xf>
    <xf numFmtId="0" fontId="86" fillId="0" borderId="0" xfId="2" applyFont="1"/>
    <xf numFmtId="2" fontId="66" fillId="0" borderId="0" xfId="2" applyNumberFormat="1" applyFont="1"/>
    <xf numFmtId="0" fontId="87" fillId="7" borderId="0" xfId="2" applyFont="1" applyFill="1"/>
    <xf numFmtId="0" fontId="87" fillId="0" borderId="0" xfId="2" applyFont="1"/>
    <xf numFmtId="0" fontId="87" fillId="7" borderId="0" xfId="2" applyFont="1" applyFill="1" applyAlignment="1">
      <alignment horizontal="center"/>
    </xf>
    <xf numFmtId="164" fontId="66" fillId="0" borderId="0" xfId="2" applyNumberFormat="1" applyFont="1"/>
    <xf numFmtId="1" fontId="88" fillId="0" borderId="0" xfId="0" applyNumberFormat="1" applyFont="1" applyFill="1"/>
    <xf numFmtId="0" fontId="88" fillId="0" borderId="0" xfId="0" applyFont="1" applyFill="1"/>
    <xf numFmtId="0" fontId="83" fillId="0" borderId="0" xfId="2" applyFont="1"/>
    <xf numFmtId="0" fontId="66" fillId="0" borderId="0" xfId="2" applyFont="1" applyFill="1"/>
    <xf numFmtId="0" fontId="82" fillId="7" borderId="0" xfId="8" applyFont="1" applyFill="1"/>
    <xf numFmtId="0" fontId="65" fillId="0" borderId="0" xfId="8" applyFont="1" applyAlignment="1">
      <alignment horizontal="center"/>
    </xf>
    <xf numFmtId="0" fontId="66" fillId="0" borderId="0" xfId="2" applyFont="1" applyAlignment="1">
      <alignment horizontal="center"/>
    </xf>
    <xf numFmtId="0" fontId="58" fillId="7" borderId="0" xfId="0" applyFont="1" applyFill="1"/>
    <xf numFmtId="0" fontId="90" fillId="0" borderId="0" xfId="8" applyFont="1" applyAlignment="1">
      <alignment horizontal="centerContinuous"/>
    </xf>
    <xf numFmtId="0" fontId="91" fillId="0" borderId="0" xfId="8" applyFont="1"/>
    <xf numFmtId="0" fontId="90" fillId="0" borderId="0" xfId="8" applyFont="1" applyBorder="1"/>
    <xf numFmtId="0" fontId="92" fillId="0" borderId="0" xfId="8" applyFont="1"/>
    <xf numFmtId="0" fontId="90" fillId="0" borderId="0" xfId="8" applyFont="1" applyAlignment="1"/>
    <xf numFmtId="2" fontId="90" fillId="0" borderId="0" xfId="8" applyNumberFormat="1" applyFont="1" applyAlignment="1"/>
    <xf numFmtId="0" fontId="66" fillId="0" borderId="0" xfId="8" applyFont="1" applyAlignment="1"/>
    <xf numFmtId="0" fontId="66" fillId="0" borderId="0" xfId="8" applyFont="1" applyAlignment="1">
      <alignment vertical="top"/>
    </xf>
    <xf numFmtId="2" fontId="66" fillId="0" borderId="0" xfId="8" applyNumberFormat="1" applyFont="1" applyAlignment="1"/>
    <xf numFmtId="0" fontId="22" fillId="0" borderId="0" xfId="8" applyFont="1"/>
    <xf numFmtId="2" fontId="93" fillId="0" borderId="0" xfId="8" applyNumberFormat="1" applyFont="1" applyAlignment="1">
      <alignment horizontal="right"/>
    </xf>
    <xf numFmtId="0" fontId="65" fillId="0" borderId="0" xfId="8" applyFont="1" applyAlignment="1">
      <alignment horizontal="right"/>
    </xf>
    <xf numFmtId="0" fontId="65" fillId="0" borderId="0" xfId="8" applyFont="1" applyAlignment="1">
      <alignment horizontal="left"/>
    </xf>
    <xf numFmtId="0" fontId="83" fillId="0" borderId="0" xfId="8" applyFont="1" applyBorder="1" applyAlignment="1">
      <alignment horizontal="right"/>
    </xf>
    <xf numFmtId="2" fontId="66" fillId="0" borderId="0" xfId="8" applyNumberFormat="1" applyFont="1" applyBorder="1"/>
    <xf numFmtId="2" fontId="66" fillId="0" borderId="0" xfId="8" applyNumberFormat="1" applyFont="1" applyBorder="1" applyAlignment="1">
      <alignment horizontal="left"/>
    </xf>
    <xf numFmtId="2" fontId="89" fillId="0" borderId="0" xfId="8" applyNumberFormat="1" applyFont="1" applyBorder="1" applyAlignment="1">
      <alignment horizontal="center" vertical="center"/>
    </xf>
    <xf numFmtId="2" fontId="89" fillId="0" borderId="0" xfId="8" applyNumberFormat="1" applyFont="1" applyAlignment="1">
      <alignment horizontal="right" vertical="center"/>
    </xf>
    <xf numFmtId="165" fontId="21" fillId="0" borderId="0" xfId="8" applyNumberFormat="1" applyFont="1" applyBorder="1"/>
    <xf numFmtId="2" fontId="91" fillId="0" borderId="0" xfId="8" applyNumberFormat="1" applyFont="1" applyAlignment="1">
      <alignment horizontal="left"/>
    </xf>
    <xf numFmtId="2" fontId="89" fillId="0" borderId="0" xfId="8" applyNumberFormat="1" applyFont="1" applyBorder="1" applyAlignment="1">
      <alignment horizontal="right" vertical="center"/>
    </xf>
    <xf numFmtId="2" fontId="93" fillId="0" borderId="0" xfId="8" applyNumberFormat="1" applyFont="1" applyAlignment="1">
      <alignment horizontal="right" vertical="center"/>
    </xf>
    <xf numFmtId="2" fontId="89" fillId="0" borderId="0" xfId="8" applyNumberFormat="1" applyFont="1"/>
    <xf numFmtId="2" fontId="66" fillId="0" borderId="0" xfId="8" applyNumberFormat="1" applyFont="1" applyBorder="1" applyAlignment="1">
      <alignment horizontal="center"/>
    </xf>
    <xf numFmtId="2" fontId="65" fillId="0" borderId="0" xfId="8" applyNumberFormat="1" applyFont="1" applyBorder="1" applyAlignment="1">
      <alignment horizontal="center"/>
    </xf>
    <xf numFmtId="2" fontId="68" fillId="0" borderId="0" xfId="8" applyNumberFormat="1" applyFont="1" applyBorder="1" applyAlignment="1">
      <alignment horizontal="right"/>
    </xf>
    <xf numFmtId="2" fontId="65" fillId="0" borderId="0" xfId="8" applyNumberFormat="1" applyFont="1" applyAlignment="1">
      <alignment horizontal="center" vertical="center"/>
    </xf>
    <xf numFmtId="2" fontId="65" fillId="0" borderId="0" xfId="8" applyNumberFormat="1" applyFont="1" applyAlignment="1">
      <alignment horizontal="left" vertical="center"/>
    </xf>
    <xf numFmtId="2" fontId="93" fillId="0" borderId="1" xfId="8" applyNumberFormat="1" applyFont="1" applyBorder="1" applyAlignment="1">
      <alignment horizontal="left"/>
    </xf>
    <xf numFmtId="2" fontId="91" fillId="0" borderId="1" xfId="8" applyNumberFormat="1" applyFont="1" applyBorder="1" applyAlignment="1">
      <alignment horizontal="center"/>
    </xf>
    <xf numFmtId="2" fontId="93" fillId="0" borderId="1" xfId="8" applyNumberFormat="1" applyFont="1" applyBorder="1" applyAlignment="1">
      <alignment horizontal="right"/>
    </xf>
    <xf numFmtId="2" fontId="66" fillId="0" borderId="0" xfId="8" applyNumberFormat="1" applyFont="1" applyAlignment="1">
      <alignment horizontal="center"/>
    </xf>
    <xf numFmtId="2" fontId="65" fillId="0" borderId="0" xfId="8" applyNumberFormat="1" applyFont="1" applyAlignment="1">
      <alignment horizontal="center"/>
    </xf>
    <xf numFmtId="2" fontId="66" fillId="0" borderId="0" xfId="8" applyNumberFormat="1" applyFont="1" applyAlignment="1">
      <alignment horizontal="left"/>
    </xf>
    <xf numFmtId="0" fontId="83" fillId="0" borderId="0" xfId="8" applyFont="1"/>
    <xf numFmtId="2" fontId="91" fillId="0" borderId="0" xfId="8" applyNumberFormat="1" applyFont="1" applyBorder="1" applyAlignment="1">
      <alignment horizontal="right"/>
    </xf>
    <xf numFmtId="173" fontId="65" fillId="0" borderId="0" xfId="8" applyNumberFormat="1" applyFont="1" applyBorder="1" applyAlignment="1">
      <alignment horizontal="right"/>
    </xf>
    <xf numFmtId="2" fontId="65" fillId="0" borderId="0" xfId="8" applyNumberFormat="1" applyFont="1" applyAlignment="1">
      <alignment horizontal="left"/>
    </xf>
    <xf numFmtId="0" fontId="66" fillId="0" borderId="1" xfId="8" applyFont="1" applyBorder="1"/>
    <xf numFmtId="2" fontId="66" fillId="0" borderId="1" xfId="8" applyNumberFormat="1" applyFont="1" applyFill="1" applyBorder="1" applyAlignment="1">
      <alignment horizontal="center"/>
    </xf>
    <xf numFmtId="2" fontId="66" fillId="0" borderId="0" xfId="8" applyNumberFormat="1" applyFont="1" applyBorder="1" applyAlignment="1">
      <alignment horizontal="right"/>
    </xf>
    <xf numFmtId="2" fontId="65" fillId="0" borderId="0" xfId="8" applyNumberFormat="1" applyFont="1" applyAlignment="1">
      <alignment horizontal="right"/>
    </xf>
    <xf numFmtId="2" fontId="91" fillId="0" borderId="1" xfId="8" applyNumberFormat="1" applyFont="1" applyBorder="1" applyAlignment="1">
      <alignment horizontal="left"/>
    </xf>
    <xf numFmtId="2" fontId="91" fillId="0" borderId="1" xfId="8" applyNumberFormat="1" applyFont="1" applyBorder="1" applyAlignment="1">
      <alignment horizontal="right"/>
    </xf>
    <xf numFmtId="170" fontId="66" fillId="0" borderId="0" xfId="0" applyNumberFormat="1" applyFont="1" applyBorder="1" applyAlignment="1"/>
    <xf numFmtId="2" fontId="91" fillId="0" borderId="0" xfId="8" applyNumberFormat="1" applyFont="1" applyBorder="1" applyAlignment="1">
      <alignment horizontal="left"/>
    </xf>
    <xf numFmtId="2" fontId="91" fillId="0" borderId="0" xfId="8" applyNumberFormat="1" applyFont="1" applyBorder="1" applyAlignment="1">
      <alignment horizontal="center"/>
    </xf>
    <xf numFmtId="0" fontId="65" fillId="0" borderId="6" xfId="8" applyFont="1" applyBorder="1"/>
    <xf numFmtId="0" fontId="66" fillId="0" borderId="6" xfId="8" applyFont="1" applyBorder="1"/>
    <xf numFmtId="2" fontId="65" fillId="0" borderId="0" xfId="8" applyNumberFormat="1" applyFont="1" applyBorder="1" applyAlignment="1">
      <alignment horizontal="left"/>
    </xf>
    <xf numFmtId="0" fontId="94" fillId="0" borderId="0" xfId="0" applyFont="1" applyFill="1" applyBorder="1"/>
    <xf numFmtId="0" fontId="65" fillId="0" borderId="0" xfId="8" applyFont="1" applyBorder="1" applyAlignment="1">
      <alignment horizontal="left"/>
    </xf>
    <xf numFmtId="0" fontId="95" fillId="0" borderId="0" xfId="8" applyFont="1"/>
    <xf numFmtId="0" fontId="82" fillId="0" borderId="0" xfId="8" applyFont="1" applyAlignment="1">
      <alignment horizontal="right"/>
    </xf>
    <xf numFmtId="0" fontId="96" fillId="0" borderId="0" xfId="8" applyFont="1" applyAlignment="1">
      <alignment horizontal="center"/>
    </xf>
    <xf numFmtId="0" fontId="97" fillId="0" borderId="0" xfId="8" applyFont="1"/>
    <xf numFmtId="0" fontId="97" fillId="0" borderId="0" xfId="8" applyFont="1" applyAlignment="1">
      <alignment horizontal="center"/>
    </xf>
    <xf numFmtId="17" fontId="12" fillId="0" borderId="0" xfId="0" applyNumberFormat="1" applyFont="1" applyAlignment="1">
      <alignment horizontal="right"/>
    </xf>
    <xf numFmtId="0" fontId="83" fillId="0" borderId="0" xfId="0" applyFont="1" applyAlignment="1">
      <alignment horizontal="left"/>
    </xf>
    <xf numFmtId="1" fontId="12" fillId="0" borderId="0" xfId="0" applyNumberFormat="1" applyFont="1" applyAlignment="1">
      <alignment horizontal="left"/>
    </xf>
    <xf numFmtId="2" fontId="66" fillId="0" borderId="0" xfId="2" applyNumberFormat="1" applyFont="1" applyBorder="1" applyAlignment="1">
      <alignment horizontal="right" vertical="center"/>
    </xf>
    <xf numFmtId="2" fontId="66" fillId="0" borderId="0" xfId="2" applyNumberFormat="1" applyFont="1" applyBorder="1" applyAlignment="1">
      <alignment horizontal="left" vertical="center"/>
    </xf>
    <xf numFmtId="0" fontId="6" fillId="0" borderId="6" xfId="0" applyFont="1" applyBorder="1" applyAlignment="1">
      <alignment horizontal="center" vertical="center" wrapText="1"/>
    </xf>
    <xf numFmtId="2" fontId="6" fillId="0" borderId="6" xfId="0" applyNumberFormat="1" applyFont="1" applyBorder="1"/>
    <xf numFmtId="2" fontId="65" fillId="0" borderId="6" xfId="8" applyNumberFormat="1" applyFont="1" applyBorder="1"/>
    <xf numFmtId="0" fontId="67" fillId="0" borderId="6" xfId="0" applyFont="1" applyBorder="1"/>
    <xf numFmtId="4" fontId="13" fillId="0" borderId="6" xfId="0" applyNumberFormat="1" applyFont="1" applyBorder="1"/>
    <xf numFmtId="170" fontId="65" fillId="0" borderId="0" xfId="7" applyNumberFormat="1" applyFont="1" applyBorder="1"/>
    <xf numFmtId="3" fontId="65" fillId="0" borderId="0" xfId="8" applyNumberFormat="1" applyFont="1"/>
    <xf numFmtId="0" fontId="99" fillId="0" borderId="0" xfId="0" applyFont="1"/>
    <xf numFmtId="0" fontId="100" fillId="0" borderId="0" xfId="0" quotePrefix="1" applyFont="1" applyAlignment="1">
      <alignment horizontal="left"/>
    </xf>
    <xf numFmtId="0" fontId="98" fillId="0" borderId="0" xfId="0" applyNumberFormat="1" applyFont="1" applyFill="1" applyBorder="1" applyAlignment="1" applyProtection="1">
      <alignment horizontal="left" vertical="top" wrapText="1"/>
    </xf>
    <xf numFmtId="0" fontId="94" fillId="0" borderId="0" xfId="0" applyFont="1" applyAlignment="1">
      <alignment horizontal="left"/>
    </xf>
    <xf numFmtId="0" fontId="82" fillId="0" borderId="0" xfId="8" applyFont="1" applyFill="1"/>
    <xf numFmtId="0" fontId="58" fillId="0" borderId="0" xfId="0" applyFont="1" applyFill="1" applyBorder="1" applyAlignment="1">
      <alignment horizontal="left"/>
    </xf>
    <xf numFmtId="173" fontId="65" fillId="0" borderId="0" xfId="8" applyNumberFormat="1" applyFont="1" applyBorder="1"/>
    <xf numFmtId="0" fontId="79" fillId="0" borderId="0" xfId="0" applyFont="1" applyFill="1" applyBorder="1" applyAlignment="1">
      <alignment horizontal="right"/>
    </xf>
    <xf numFmtId="0" fontId="30" fillId="0" borderId="0" xfId="2" applyFont="1" applyFill="1" applyAlignment="1">
      <alignment horizontal="right"/>
    </xf>
    <xf numFmtId="0" fontId="12" fillId="0" borderId="0" xfId="2" quotePrefix="1" applyFont="1" applyFill="1" applyAlignment="1">
      <alignment horizontal="left"/>
    </xf>
    <xf numFmtId="0" fontId="12" fillId="0" borderId="0" xfId="2" quotePrefix="1" applyFont="1" applyFill="1" applyAlignment="1">
      <alignment horizontal="center"/>
    </xf>
    <xf numFmtId="0" fontId="13" fillId="0" borderId="0" xfId="0" quotePrefix="1" applyFont="1"/>
    <xf numFmtId="3" fontId="13" fillId="0" borderId="0" xfId="0" quotePrefix="1" applyNumberFormat="1" applyFont="1" applyAlignment="1">
      <alignment horizontal="center"/>
    </xf>
    <xf numFmtId="0" fontId="12" fillId="0" borderId="0" xfId="0" quotePrefix="1" applyFont="1" applyFill="1"/>
    <xf numFmtId="0" fontId="12" fillId="0" borderId="0" xfId="0" applyFont="1" applyAlignment="1">
      <alignment horizontal="center"/>
    </xf>
    <xf numFmtId="0" fontId="13" fillId="0" borderId="0" xfId="0" applyFont="1" applyAlignment="1">
      <alignment horizontal="left" wrapText="1"/>
    </xf>
    <xf numFmtId="0" fontId="44" fillId="0" borderId="0" xfId="0" applyFont="1" applyAlignment="1">
      <alignment horizontal="right" vertical="center"/>
    </xf>
    <xf numFmtId="0" fontId="30" fillId="0" borderId="0" xfId="0" applyFont="1" applyAlignment="1">
      <alignment horizontal="right" vertical="center"/>
    </xf>
    <xf numFmtId="0" fontId="12" fillId="0" borderId="0" xfId="0" applyFont="1" applyFill="1" applyAlignment="1">
      <alignment horizontal="center"/>
    </xf>
    <xf numFmtId="0" fontId="13" fillId="0" borderId="0" xfId="0" applyFont="1" applyAlignment="1">
      <alignment horizontal="center"/>
    </xf>
    <xf numFmtId="0" fontId="76" fillId="0" borderId="0" xfId="0" applyFont="1"/>
    <xf numFmtId="0" fontId="57" fillId="0" borderId="0" xfId="0" applyFont="1"/>
    <xf numFmtId="0" fontId="101" fillId="0" borderId="0" xfId="0" applyFont="1"/>
    <xf numFmtId="0" fontId="58" fillId="0" borderId="0" xfId="0" applyFont="1"/>
    <xf numFmtId="0" fontId="58" fillId="0" borderId="0" xfId="0" applyFont="1" applyFill="1"/>
    <xf numFmtId="0" fontId="76" fillId="0" borderId="0" xfId="0" applyFont="1" applyFill="1"/>
    <xf numFmtId="0" fontId="101" fillId="0" borderId="0" xfId="0" applyFont="1" applyFill="1"/>
    <xf numFmtId="2" fontId="12" fillId="0" borderId="0" xfId="0" applyNumberFormat="1" applyFont="1" applyFill="1" applyBorder="1" applyAlignment="1">
      <alignment horizontal="center" vertical="center"/>
    </xf>
    <xf numFmtId="0" fontId="12" fillId="0" borderId="0" xfId="0" applyFont="1" applyAlignment="1">
      <alignment horizontal="center"/>
    </xf>
    <xf numFmtId="0" fontId="44" fillId="0" borderId="0" xfId="0" applyFont="1" applyFill="1" applyAlignment="1">
      <alignment horizontal="right" vertical="center"/>
    </xf>
    <xf numFmtId="0" fontId="27" fillId="0" borderId="0" xfId="0" applyFont="1" applyFill="1" applyAlignment="1">
      <alignment horizontal="center"/>
    </xf>
    <xf numFmtId="0" fontId="47" fillId="0" borderId="0" xfId="0" applyFont="1" applyAlignment="1">
      <alignment horizontal="center"/>
    </xf>
    <xf numFmtId="0" fontId="12" fillId="0" borderId="0" xfId="0" applyFont="1" applyFill="1" applyBorder="1" applyAlignment="1">
      <alignment horizontal="center"/>
    </xf>
    <xf numFmtId="0" fontId="30" fillId="0" borderId="0" xfId="0" applyFont="1" applyFill="1" applyAlignment="1">
      <alignment horizontal="right" vertical="center"/>
    </xf>
    <xf numFmtId="0" fontId="30" fillId="0" borderId="0" xfId="0" applyFont="1" applyFill="1" applyAlignment="1">
      <alignment shrinkToFit="1"/>
    </xf>
    <xf numFmtId="0" fontId="33" fillId="0" borderId="0" xfId="0" applyFont="1" applyFill="1" applyAlignment="1">
      <alignment shrinkToFit="1"/>
    </xf>
    <xf numFmtId="2" fontId="12" fillId="0" borderId="0" xfId="0" applyNumberFormat="1" applyFont="1" applyFill="1" applyBorder="1" applyAlignment="1">
      <alignment horizontal="center"/>
    </xf>
    <xf numFmtId="4" fontId="12" fillId="0" borderId="0" xfId="0" applyNumberFormat="1" applyFont="1" applyFill="1" applyBorder="1" applyAlignment="1">
      <alignment horizontal="center" vertical="center"/>
    </xf>
    <xf numFmtId="0" fontId="12" fillId="0" borderId="0" xfId="0" applyFont="1" applyFill="1" applyAlignment="1">
      <alignment horizontal="center"/>
    </xf>
    <xf numFmtId="0" fontId="13" fillId="0" borderId="0" xfId="0" applyFont="1" applyAlignment="1">
      <alignment horizontal="left" vertical="center"/>
    </xf>
    <xf numFmtId="3" fontId="41" fillId="0" borderId="0" xfId="0" applyNumberFormat="1" applyFont="1"/>
    <xf numFmtId="0" fontId="13" fillId="0" borderId="0" xfId="0" quotePrefix="1" applyFont="1" applyAlignment="1">
      <alignment vertical="center"/>
    </xf>
    <xf numFmtId="0" fontId="47" fillId="0" borderId="0" xfId="0" applyFont="1" applyAlignment="1">
      <alignment horizontal="left"/>
    </xf>
    <xf numFmtId="0" fontId="44" fillId="0" borderId="0" xfId="0" quotePrefix="1" applyFont="1" applyFill="1" applyAlignment="1">
      <alignment vertical="center"/>
    </xf>
    <xf numFmtId="0" fontId="46" fillId="0" borderId="0" xfId="0" quotePrefix="1" applyFont="1" applyFill="1" applyAlignment="1">
      <alignment vertical="center"/>
    </xf>
    <xf numFmtId="0" fontId="46" fillId="0" borderId="0" xfId="0" quotePrefix="1" applyFont="1"/>
    <xf numFmtId="0" fontId="102" fillId="0" borderId="0" xfId="0" applyFont="1"/>
    <xf numFmtId="0" fontId="102" fillId="0" borderId="0" xfId="0" applyFont="1" applyFill="1"/>
    <xf numFmtId="0" fontId="46" fillId="0" borderId="0" xfId="0" applyFont="1" applyFill="1"/>
    <xf numFmtId="0" fontId="13" fillId="0" borderId="0" xfId="0" applyFont="1" applyBorder="1" applyAlignment="1">
      <alignment horizontal="center"/>
    </xf>
    <xf numFmtId="0" fontId="13" fillId="0" borderId="0" xfId="0" applyFont="1" applyFill="1" applyBorder="1" applyAlignment="1"/>
    <xf numFmtId="0" fontId="13" fillId="0" borderId="0" xfId="0" applyFont="1" applyFill="1" applyBorder="1" applyAlignment="1">
      <alignment horizontal="center" vertical="center" wrapText="1"/>
    </xf>
    <xf numFmtId="2" fontId="13" fillId="0" borderId="0" xfId="0" applyNumberFormat="1" applyFont="1" applyBorder="1" applyAlignment="1">
      <alignment horizontal="center"/>
    </xf>
    <xf numFmtId="0" fontId="53" fillId="0" borderId="0" xfId="0" applyFont="1" applyAlignment="1">
      <alignment horizontal="left"/>
    </xf>
    <xf numFmtId="0" fontId="27" fillId="0" borderId="0" xfId="0" applyFont="1" applyFill="1" applyBorder="1"/>
    <xf numFmtId="0" fontId="57" fillId="0" borderId="0" xfId="0" applyFont="1" applyBorder="1"/>
    <xf numFmtId="0" fontId="101" fillId="0" borderId="0" xfId="0" applyFont="1" applyBorder="1"/>
    <xf numFmtId="0" fontId="102" fillId="0" borderId="0" xfId="0" applyFont="1" applyBorder="1"/>
    <xf numFmtId="0" fontId="101" fillId="0" borderId="0" xfId="0" applyFont="1" applyFill="1" applyBorder="1"/>
    <xf numFmtId="0" fontId="102" fillId="0" borderId="0" xfId="0" applyFont="1" applyFill="1" applyBorder="1"/>
    <xf numFmtId="0" fontId="30" fillId="0" borderId="0" xfId="2" applyFont="1" applyAlignment="1">
      <alignment vertical="center"/>
    </xf>
    <xf numFmtId="0" fontId="30" fillId="0" borderId="0" xfId="2" applyFont="1" applyAlignment="1">
      <alignment wrapText="1"/>
    </xf>
    <xf numFmtId="0" fontId="30" fillId="0" borderId="0" xfId="0" applyFont="1" applyFill="1" applyAlignment="1">
      <alignment horizontal="center"/>
    </xf>
    <xf numFmtId="0" fontId="33" fillId="0" borderId="0" xfId="0" applyFont="1" applyFill="1" applyAlignment="1">
      <alignment shrinkToFit="1"/>
    </xf>
    <xf numFmtId="0" fontId="12" fillId="0" borderId="0" xfId="0" applyFont="1" applyFill="1" applyAlignment="1">
      <alignment horizontal="right"/>
    </xf>
    <xf numFmtId="0" fontId="30" fillId="0" borderId="0" xfId="0" applyFont="1" applyFill="1" applyAlignment="1">
      <alignment horizontal="right" vertical="center"/>
    </xf>
    <xf numFmtId="0" fontId="30" fillId="0" borderId="0" xfId="0" applyFont="1" applyFill="1" applyBorder="1" applyAlignment="1">
      <alignment horizontal="right" vertical="center"/>
    </xf>
    <xf numFmtId="164" fontId="41" fillId="0" borderId="0" xfId="0" applyNumberFormat="1" applyFont="1" applyFill="1"/>
    <xf numFmtId="0" fontId="30" fillId="0" borderId="0" xfId="2" quotePrefix="1" applyFont="1"/>
    <xf numFmtId="3" fontId="38" fillId="0" borderId="0" xfId="0" quotePrefix="1" applyNumberFormat="1" applyFont="1"/>
    <xf numFmtId="3" fontId="30" fillId="0" borderId="0" xfId="2" quotePrefix="1" applyNumberFormat="1" applyFont="1"/>
    <xf numFmtId="0" fontId="30" fillId="0" borderId="0" xfId="2" quotePrefix="1" applyFont="1" applyFill="1" applyAlignment="1">
      <alignment horizontal="center"/>
    </xf>
    <xf numFmtId="0" fontId="45" fillId="0" borderId="0" xfId="5" quotePrefix="1" applyFont="1"/>
    <xf numFmtId="0" fontId="45" fillId="0" borderId="0" xfId="5" quotePrefix="1" applyFont="1" applyFill="1"/>
    <xf numFmtId="165" fontId="45" fillId="0" borderId="6" xfId="5" applyNumberFormat="1" applyFont="1" applyBorder="1"/>
    <xf numFmtId="49" fontId="6" fillId="0" borderId="2" xfId="4" applyNumberFormat="1" applyFont="1" applyBorder="1"/>
    <xf numFmtId="0" fontId="12" fillId="0" borderId="3" xfId="4" applyFont="1" applyBorder="1"/>
    <xf numFmtId="0" fontId="2" fillId="0" borderId="5" xfId="5" applyFont="1" applyFill="1" applyBorder="1"/>
    <xf numFmtId="0" fontId="2" fillId="0" borderId="4" xfId="5" applyFont="1" applyFill="1" applyBorder="1"/>
    <xf numFmtId="0" fontId="6" fillId="0" borderId="2" xfId="0" applyFont="1" applyBorder="1" applyAlignment="1">
      <alignment horizontal="left"/>
    </xf>
    <xf numFmtId="0" fontId="12" fillId="0" borderId="6" xfId="5" applyFont="1" applyBorder="1"/>
    <xf numFmtId="0" fontId="12" fillId="0" borderId="5" xfId="5" applyFont="1" applyFill="1" applyBorder="1"/>
    <xf numFmtId="0" fontId="12" fillId="0" borderId="10" xfId="2" applyFont="1" applyBorder="1" applyAlignment="1">
      <alignment horizontal="left"/>
    </xf>
    <xf numFmtId="0" fontId="2" fillId="0" borderId="22" xfId="5" applyFont="1" applyBorder="1"/>
    <xf numFmtId="3" fontId="12" fillId="0" borderId="0" xfId="5" applyNumberFormat="1" applyFont="1" applyBorder="1"/>
    <xf numFmtId="164" fontId="2" fillId="0" borderId="0" xfId="5" applyNumberFormat="1" applyFont="1" applyBorder="1"/>
    <xf numFmtId="165" fontId="2" fillId="0" borderId="0" xfId="5" applyNumberFormat="1" applyFont="1" applyBorder="1"/>
    <xf numFmtId="4" fontId="2" fillId="0" borderId="5" xfId="5" applyNumberFormat="1" applyFont="1" applyBorder="1"/>
    <xf numFmtId="0" fontId="2" fillId="0" borderId="2" xfId="5" applyFont="1" applyBorder="1"/>
    <xf numFmtId="0" fontId="30" fillId="0" borderId="0" xfId="0" quotePrefix="1" applyFont="1" applyFill="1" applyBorder="1" applyAlignment="1">
      <alignment horizontal="left"/>
    </xf>
    <xf numFmtId="0" fontId="69" fillId="0" borderId="0" xfId="0" applyFont="1" applyAlignment="1"/>
    <xf numFmtId="0" fontId="46" fillId="0" borderId="0" xfId="0" applyFont="1" applyAlignment="1"/>
    <xf numFmtId="0" fontId="30" fillId="0" borderId="0" xfId="0" quotePrefix="1" applyFont="1" applyAlignment="1">
      <alignment vertical="center"/>
    </xf>
    <xf numFmtId="0" fontId="13" fillId="0" borderId="0" xfId="0" applyFont="1" applyFill="1" applyAlignment="1"/>
    <xf numFmtId="3" fontId="44" fillId="0" borderId="0" xfId="0" quotePrefix="1" applyNumberFormat="1" applyFont="1" applyAlignment="1">
      <alignment vertical="center"/>
    </xf>
    <xf numFmtId="3" fontId="13" fillId="0" borderId="0" xfId="0" quotePrefix="1" applyNumberFormat="1" applyFont="1" applyFill="1"/>
    <xf numFmtId="0" fontId="33" fillId="0" borderId="0" xfId="0" applyFont="1" applyAlignment="1">
      <alignment wrapText="1"/>
    </xf>
    <xf numFmtId="0" fontId="30" fillId="0" borderId="0" xfId="0" applyFont="1" applyFill="1" applyAlignment="1">
      <alignment horizontal="left" wrapText="1"/>
    </xf>
    <xf numFmtId="0" fontId="30" fillId="0" borderId="0" xfId="0" applyFont="1" applyAlignment="1">
      <alignment horizontal="right" vertical="center"/>
    </xf>
    <xf numFmtId="0" fontId="12" fillId="0" borderId="0" xfId="0" applyFont="1" applyAlignment="1">
      <alignment horizontal="center"/>
    </xf>
    <xf numFmtId="0" fontId="53" fillId="0" borderId="0" xfId="0" applyFont="1" applyAlignment="1">
      <alignment horizontal="left"/>
    </xf>
    <xf numFmtId="0" fontId="30" fillId="0" borderId="0" xfId="0" applyFont="1" applyAlignment="1">
      <alignment horizontal="right" vertical="center"/>
    </xf>
    <xf numFmtId="0" fontId="12" fillId="0" borderId="0" xfId="0" applyFont="1" applyFill="1" applyAlignment="1">
      <alignment horizontal="right"/>
    </xf>
    <xf numFmtId="0" fontId="12" fillId="0" borderId="0" xfId="0" applyFont="1" applyFill="1" applyAlignment="1">
      <alignment horizontal="center"/>
    </xf>
    <xf numFmtId="0" fontId="12" fillId="0" borderId="0" xfId="0" quotePrefix="1" applyFont="1"/>
    <xf numFmtId="0" fontId="104" fillId="0" borderId="0" xfId="0" applyFont="1" applyAlignment="1">
      <alignment wrapText="1"/>
    </xf>
    <xf numFmtId="3" fontId="30" fillId="0" borderId="0" xfId="0" quotePrefix="1" applyNumberFormat="1" applyFont="1" applyAlignment="1">
      <alignment horizontal="right" vertical="center"/>
    </xf>
    <xf numFmtId="0" fontId="53" fillId="0" borderId="0" xfId="0" applyFont="1" applyAlignment="1"/>
    <xf numFmtId="0" fontId="30" fillId="0" borderId="0" xfId="0" applyFont="1" applyAlignment="1">
      <alignment vertical="justify"/>
    </xf>
    <xf numFmtId="0" fontId="46" fillId="0" borderId="0" xfId="0" applyFont="1" applyAlignment="1">
      <alignment vertical="center"/>
    </xf>
    <xf numFmtId="0" fontId="53" fillId="0" borderId="0" xfId="2" applyFont="1"/>
    <xf numFmtId="0" fontId="30" fillId="0" borderId="0" xfId="0" quotePrefix="1" applyFont="1" applyFill="1" applyBorder="1" applyAlignment="1">
      <alignment vertical="center"/>
    </xf>
    <xf numFmtId="0" fontId="30" fillId="0" borderId="0" xfId="0" quotePrefix="1" applyFont="1" applyFill="1" applyBorder="1" applyAlignment="1"/>
    <xf numFmtId="0" fontId="12" fillId="0" borderId="0" xfId="0" applyFont="1" applyAlignment="1">
      <alignment horizontal="center"/>
    </xf>
    <xf numFmtId="0" fontId="30" fillId="0" borderId="0" xfId="0" applyFont="1" applyAlignment="1">
      <alignment horizontal="center"/>
    </xf>
    <xf numFmtId="0" fontId="12" fillId="0" borderId="0" xfId="0" applyFont="1" applyAlignment="1">
      <alignment horizontal="right"/>
    </xf>
    <xf numFmtId="0" fontId="53" fillId="0" borderId="0" xfId="0" applyFont="1" applyAlignment="1">
      <alignment horizontal="left" vertical="center"/>
    </xf>
    <xf numFmtId="164" fontId="12" fillId="0" borderId="0" xfId="0" applyNumberFormat="1" applyFont="1" applyBorder="1" applyAlignment="1">
      <alignment horizontal="right" vertical="center"/>
    </xf>
    <xf numFmtId="0" fontId="13" fillId="0" borderId="0" xfId="0" applyFont="1" applyFill="1" applyAlignment="1">
      <alignment wrapText="1"/>
    </xf>
    <xf numFmtId="0" fontId="30" fillId="0" borderId="0" xfId="0" applyFont="1" applyFill="1" applyAlignment="1">
      <alignment shrinkToFit="1"/>
    </xf>
    <xf numFmtId="0" fontId="33" fillId="0" borderId="0" xfId="0" applyFont="1" applyFill="1" applyAlignment="1">
      <alignment shrinkToFit="1"/>
    </xf>
    <xf numFmtId="0" fontId="13" fillId="0" borderId="0" xfId="0" applyFont="1" applyAlignment="1">
      <alignment horizontal="left" vertical="center"/>
    </xf>
    <xf numFmtId="0" fontId="13" fillId="0" borderId="0" xfId="0" applyFont="1" applyFill="1" applyAlignment="1">
      <alignment vertical="center" wrapText="1"/>
    </xf>
    <xf numFmtId="0" fontId="27" fillId="0" borderId="0" xfId="0" applyFont="1" applyAlignment="1">
      <alignment horizontal="center"/>
    </xf>
    <xf numFmtId="0" fontId="12" fillId="0" borderId="0" xfId="0" applyFont="1" applyAlignment="1">
      <alignment horizontal="center"/>
    </xf>
    <xf numFmtId="2" fontId="12" fillId="0" borderId="18" xfId="0" applyNumberFormat="1" applyFont="1" applyFill="1" applyBorder="1" applyAlignment="1">
      <alignment horizontal="center" vertical="center"/>
    </xf>
    <xf numFmtId="4" fontId="12" fillId="0" borderId="0" xfId="0" applyNumberFormat="1" applyFont="1" applyFill="1" applyBorder="1" applyAlignment="1">
      <alignment horizontal="center" vertical="center"/>
    </xf>
    <xf numFmtId="0" fontId="30" fillId="0" borderId="0" xfId="0" applyFont="1" applyFill="1" applyAlignment="1">
      <alignment horizontal="center"/>
    </xf>
    <xf numFmtId="0" fontId="48" fillId="0" borderId="0" xfId="0" applyFont="1" applyFill="1" applyAlignment="1">
      <alignment horizontal="left"/>
    </xf>
    <xf numFmtId="0" fontId="30" fillId="0" borderId="2" xfId="0" applyFont="1" applyFill="1" applyBorder="1" applyAlignment="1">
      <alignment horizontal="center"/>
    </xf>
    <xf numFmtId="0" fontId="30" fillId="0" borderId="0" xfId="0" applyFont="1" applyFill="1" applyAlignment="1">
      <alignment horizontal="right" vertical="center"/>
    </xf>
    <xf numFmtId="0" fontId="12" fillId="0" borderId="0" xfId="0" applyFont="1" applyFill="1" applyAlignment="1">
      <alignment horizontal="right"/>
    </xf>
    <xf numFmtId="0" fontId="13" fillId="0" borderId="0" xfId="0" applyFont="1" applyFill="1" applyAlignment="1">
      <alignment wrapText="1"/>
    </xf>
    <xf numFmtId="0" fontId="30" fillId="0" borderId="0" xfId="0" applyFont="1" applyFill="1" applyAlignment="1">
      <alignment horizontal="left" shrinkToFit="1"/>
    </xf>
    <xf numFmtId="0" fontId="30" fillId="0" borderId="0" xfId="0" applyFont="1" applyFill="1" applyBorder="1" applyAlignment="1">
      <alignment horizontal="right" vertical="center"/>
    </xf>
    <xf numFmtId="0" fontId="13" fillId="0" borderId="0" xfId="0" applyFont="1" applyFill="1" applyAlignment="1">
      <alignment vertical="center" wrapText="1"/>
    </xf>
    <xf numFmtId="0" fontId="30" fillId="0" borderId="0" xfId="0" applyFont="1" applyAlignment="1">
      <alignment horizontal="right" vertical="center"/>
    </xf>
    <xf numFmtId="0" fontId="13" fillId="0" borderId="0" xfId="0" applyFont="1" applyFill="1" applyAlignment="1">
      <alignment vertical="top"/>
    </xf>
    <xf numFmtId="0" fontId="106" fillId="0" borderId="0" xfId="0" applyFont="1" applyAlignment="1">
      <alignment horizontal="left" vertical="center"/>
    </xf>
    <xf numFmtId="0" fontId="12" fillId="0" borderId="0" xfId="0" applyFont="1" applyAlignment="1">
      <alignment horizontal="right"/>
    </xf>
    <xf numFmtId="0" fontId="53" fillId="0" borderId="0" xfId="0" applyFont="1" applyAlignment="1">
      <alignment horizontal="left" vertical="center"/>
    </xf>
    <xf numFmtId="0" fontId="12" fillId="0" borderId="0" xfId="0" applyFont="1" applyFill="1" applyAlignment="1">
      <alignment horizontal="right"/>
    </xf>
    <xf numFmtId="0" fontId="30" fillId="0" borderId="0" xfId="0" applyFont="1" applyFill="1" applyAlignment="1">
      <alignment shrinkToFit="1"/>
    </xf>
    <xf numFmtId="0" fontId="33" fillId="0" borderId="0" xfId="0" applyFont="1" applyFill="1" applyAlignment="1">
      <alignment shrinkToFit="1"/>
    </xf>
    <xf numFmtId="2" fontId="30" fillId="0" borderId="0" xfId="0" applyNumberFormat="1" applyFont="1" applyFill="1" applyAlignment="1">
      <alignment vertical="center" wrapText="1"/>
    </xf>
    <xf numFmtId="0" fontId="44" fillId="0" borderId="0" xfId="0" quotePrefix="1" applyFont="1" applyFill="1" applyBorder="1" applyAlignment="1">
      <alignment vertical="center"/>
    </xf>
    <xf numFmtId="0" fontId="54" fillId="0" borderId="0" xfId="0" applyFont="1" applyAlignment="1">
      <alignment horizontal="left" vertical="center"/>
    </xf>
    <xf numFmtId="4" fontId="30" fillId="0" borderId="0" xfId="0" applyNumberFormat="1" applyFont="1" applyFill="1" applyAlignment="1">
      <alignment horizontal="center"/>
    </xf>
    <xf numFmtId="0" fontId="6" fillId="0" borderId="7" xfId="0" applyFont="1" applyFill="1" applyBorder="1" applyAlignment="1">
      <alignment horizontal="left"/>
    </xf>
    <xf numFmtId="0" fontId="6" fillId="0" borderId="10" xfId="0" applyFont="1" applyFill="1" applyBorder="1" applyAlignment="1"/>
    <xf numFmtId="0" fontId="13" fillId="0" borderId="0" xfId="0" applyFont="1" applyFill="1" applyAlignment="1">
      <alignment vertical="top" wrapText="1"/>
    </xf>
    <xf numFmtId="0" fontId="53" fillId="0" borderId="0" xfId="0" applyFont="1" applyFill="1" applyAlignment="1">
      <alignment vertical="top"/>
    </xf>
    <xf numFmtId="0" fontId="12" fillId="0" borderId="0" xfId="0" applyFont="1" applyAlignment="1">
      <alignment horizontal="right"/>
    </xf>
    <xf numFmtId="0" fontId="27" fillId="0" borderId="0" xfId="0" applyFont="1" applyFill="1" applyAlignment="1">
      <alignment horizontal="center"/>
    </xf>
    <xf numFmtId="0" fontId="12" fillId="0" borderId="0" xfId="0" applyFont="1" applyAlignment="1">
      <alignment horizontal="left" vertical="center"/>
    </xf>
    <xf numFmtId="0" fontId="12" fillId="0" borderId="0" xfId="0" applyFont="1" applyFill="1" applyAlignment="1">
      <alignment horizontal="right"/>
    </xf>
    <xf numFmtId="0" fontId="30" fillId="0" borderId="0" xfId="0" applyFont="1" applyFill="1" applyAlignment="1">
      <alignment horizontal="right" vertical="center"/>
    </xf>
    <xf numFmtId="0" fontId="30" fillId="0" borderId="0" xfId="0" applyFont="1" applyFill="1" applyAlignment="1">
      <alignment shrinkToFit="1"/>
    </xf>
    <xf numFmtId="0" fontId="33" fillId="0" borderId="0" xfId="0" applyFont="1" applyFill="1" applyAlignment="1">
      <alignment shrinkToFit="1"/>
    </xf>
    <xf numFmtId="0" fontId="30" fillId="0" borderId="0" xfId="0" applyFont="1" applyFill="1" applyAlignment="1">
      <alignment horizontal="left" shrinkToFit="1"/>
    </xf>
    <xf numFmtId="0" fontId="30" fillId="0" borderId="0" xfId="0" applyFont="1" applyFill="1" applyBorder="1" applyAlignment="1">
      <alignment horizontal="right" vertical="center"/>
    </xf>
    <xf numFmtId="0" fontId="13" fillId="0" borderId="0" xfId="0" applyFont="1" applyFill="1" applyAlignment="1">
      <alignment vertical="center" wrapText="1"/>
    </xf>
    <xf numFmtId="0" fontId="13" fillId="0" borderId="0" xfId="0" applyFont="1" applyAlignment="1">
      <alignment horizontal="left" vertical="center"/>
    </xf>
    <xf numFmtId="0" fontId="6" fillId="0" borderId="0" xfId="0" applyFont="1" applyFill="1" applyAlignment="1">
      <alignment horizontal="right"/>
    </xf>
    <xf numFmtId="0" fontId="30" fillId="0" borderId="0" xfId="0" quotePrefix="1" applyFont="1" applyAlignment="1">
      <alignment horizontal="right" vertical="center"/>
    </xf>
    <xf numFmtId="0" fontId="33" fillId="0" borderId="0" xfId="0" applyFont="1" applyAlignment="1">
      <alignment vertical="center"/>
    </xf>
    <xf numFmtId="0" fontId="30" fillId="0" borderId="0" xfId="0" quotePrefix="1" applyFont="1" applyFill="1" applyAlignment="1"/>
    <xf numFmtId="0" fontId="12" fillId="0" borderId="0" xfId="0" applyFont="1" applyAlignment="1">
      <alignment horizontal="right"/>
    </xf>
    <xf numFmtId="0" fontId="30" fillId="0" borderId="0" xfId="0" applyFont="1" applyAlignment="1">
      <alignment horizontal="center"/>
    </xf>
    <xf numFmtId="0" fontId="27" fillId="0" borderId="0" xfId="0" applyFont="1" applyAlignment="1">
      <alignment horizontal="center"/>
    </xf>
    <xf numFmtId="0" fontId="12" fillId="0" borderId="0" xfId="0" applyFont="1" applyAlignment="1">
      <alignment horizontal="center"/>
    </xf>
    <xf numFmtId="4" fontId="12" fillId="0" borderId="0" xfId="0" applyNumberFormat="1" applyFont="1" applyFill="1" applyBorder="1" applyAlignment="1">
      <alignment horizontal="center" vertical="center"/>
    </xf>
    <xf numFmtId="0" fontId="27" fillId="0" borderId="0" xfId="0" applyFont="1" applyFill="1" applyAlignment="1">
      <alignment horizontal="center"/>
    </xf>
    <xf numFmtId="0" fontId="30" fillId="0" borderId="0" xfId="0" applyFont="1" applyFill="1" applyAlignment="1">
      <alignment horizontal="center"/>
    </xf>
    <xf numFmtId="0" fontId="53" fillId="0" borderId="0" xfId="0" applyFont="1" applyAlignment="1">
      <alignment horizontal="left" vertical="center"/>
    </xf>
    <xf numFmtId="0" fontId="12" fillId="0" borderId="0" xfId="0" applyFont="1" applyFill="1" applyBorder="1" applyAlignment="1">
      <alignment horizontal="center"/>
    </xf>
    <xf numFmtId="0" fontId="30" fillId="0" borderId="2" xfId="0" applyFont="1" applyFill="1" applyBorder="1" applyAlignment="1">
      <alignment horizontal="center"/>
    </xf>
    <xf numFmtId="0" fontId="30" fillId="0" borderId="23" xfId="0" applyFont="1" applyFill="1" applyBorder="1" applyAlignment="1">
      <alignment horizontal="center" vertical="center" wrapText="1" shrinkToFit="1"/>
    </xf>
    <xf numFmtId="0" fontId="12" fillId="0" borderId="0" xfId="0" applyFont="1" applyFill="1" applyAlignment="1">
      <alignment horizontal="center"/>
    </xf>
    <xf numFmtId="0" fontId="12" fillId="0" borderId="0" xfId="0" applyFont="1" applyFill="1" applyAlignment="1">
      <alignment horizontal="right"/>
    </xf>
    <xf numFmtId="0" fontId="30" fillId="0" borderId="0" xfId="0" applyFont="1" applyFill="1" applyAlignment="1">
      <alignment horizontal="right" vertical="center"/>
    </xf>
    <xf numFmtId="0" fontId="30" fillId="0" borderId="0" xfId="0" applyFont="1" applyFill="1" applyAlignment="1">
      <alignment horizontal="right" vertical="center" wrapText="1"/>
    </xf>
    <xf numFmtId="0" fontId="30" fillId="0" borderId="0" xfId="0" applyFont="1" applyFill="1" applyAlignment="1">
      <alignment horizontal="left" shrinkToFit="1"/>
    </xf>
    <xf numFmtId="0" fontId="30" fillId="0" borderId="0" xfId="0" applyFont="1" applyFill="1" applyAlignment="1">
      <alignment shrinkToFit="1"/>
    </xf>
    <xf numFmtId="0" fontId="33" fillId="0" borderId="0" xfId="0" applyFont="1" applyFill="1" applyAlignment="1">
      <alignment shrinkToFit="1"/>
    </xf>
    <xf numFmtId="0" fontId="30" fillId="0" borderId="0" xfId="0" applyFont="1" applyFill="1" applyAlignment="1">
      <alignment horizontal="left" wrapText="1"/>
    </xf>
    <xf numFmtId="0" fontId="30" fillId="0" borderId="0" xfId="0" applyFont="1" applyFill="1" applyBorder="1" applyAlignment="1">
      <alignment horizontal="center"/>
    </xf>
    <xf numFmtId="0" fontId="30" fillId="0" borderId="0" xfId="0" applyFont="1" applyFill="1" applyBorder="1" applyAlignment="1">
      <alignment horizontal="right" vertical="center"/>
    </xf>
    <xf numFmtId="0" fontId="13" fillId="0" borderId="0" xfId="0" applyFont="1" applyFill="1" applyAlignment="1">
      <alignment vertical="center" wrapText="1"/>
    </xf>
    <xf numFmtId="0" fontId="12" fillId="0" borderId="0" xfId="0" applyFont="1" applyAlignment="1">
      <alignment horizontal="center"/>
    </xf>
    <xf numFmtId="0" fontId="27" fillId="0" borderId="0" xfId="0" applyFont="1" applyAlignment="1">
      <alignment horizontal="center"/>
    </xf>
    <xf numFmtId="0" fontId="12" fillId="0" borderId="0" xfId="0" applyFont="1" applyAlignment="1">
      <alignment horizontal="right"/>
    </xf>
    <xf numFmtId="0" fontId="53" fillId="0" borderId="0" xfId="0" applyFont="1" applyAlignment="1">
      <alignment horizontal="left" vertical="center"/>
    </xf>
    <xf numFmtId="0" fontId="27" fillId="0" borderId="0" xfId="0" applyFont="1" applyFill="1" applyAlignment="1">
      <alignment horizontal="center"/>
    </xf>
    <xf numFmtId="0" fontId="12" fillId="0" borderId="0" xfId="0" applyFont="1" applyFill="1" applyBorder="1" applyAlignment="1">
      <alignment horizontal="center"/>
    </xf>
    <xf numFmtId="0" fontId="33" fillId="0" borderId="0" xfId="0" applyFont="1" applyFill="1" applyAlignment="1">
      <alignment shrinkToFit="1"/>
    </xf>
    <xf numFmtId="0" fontId="13" fillId="0" borderId="0" xfId="0" applyFont="1" applyAlignment="1">
      <alignment horizontal="left" vertical="center"/>
    </xf>
    <xf numFmtId="0" fontId="13" fillId="0" borderId="0" xfId="0" applyFont="1" applyFill="1" applyAlignment="1">
      <alignment vertical="center" wrapText="1"/>
    </xf>
    <xf numFmtId="1" fontId="12" fillId="0" borderId="0" xfId="0" applyNumberFormat="1" applyFont="1" applyFill="1"/>
    <xf numFmtId="0" fontId="27" fillId="0" borderId="1" xfId="0" applyFont="1" applyBorder="1"/>
    <xf numFmtId="2" fontId="5" fillId="0" borderId="0" xfId="0" applyNumberFormat="1" applyFont="1"/>
    <xf numFmtId="0" fontId="12" fillId="0" borderId="0" xfId="0" applyFont="1" applyAlignment="1">
      <alignment horizontal="right"/>
    </xf>
    <xf numFmtId="0" fontId="12" fillId="0" borderId="0" xfId="0" applyFont="1" applyAlignment="1">
      <alignment horizontal="center" vertical="center"/>
    </xf>
    <xf numFmtId="0" fontId="12" fillId="0" borderId="0" xfId="0" applyFont="1" applyAlignment="1">
      <alignment horizontal="center"/>
    </xf>
    <xf numFmtId="0" fontId="13" fillId="0" borderId="0" xfId="0" applyFont="1" applyAlignment="1">
      <alignment horizontal="left" vertical="center" wrapText="1"/>
    </xf>
    <xf numFmtId="2" fontId="12" fillId="0" borderId="0" xfId="0" applyNumberFormat="1" applyFont="1" applyFill="1" applyBorder="1" applyAlignment="1">
      <alignment horizontal="center" vertical="center"/>
    </xf>
    <xf numFmtId="2" fontId="12" fillId="0" borderId="18" xfId="0" applyNumberFormat="1" applyFont="1" applyFill="1" applyBorder="1" applyAlignment="1">
      <alignment horizontal="center" vertical="center"/>
    </xf>
    <xf numFmtId="4" fontId="12" fillId="0" borderId="0" xfId="0" applyNumberFormat="1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left" vertical="center"/>
    </xf>
    <xf numFmtId="0" fontId="53" fillId="0" borderId="0" xfId="0" applyFont="1" applyAlignment="1">
      <alignment horizontal="left" vertical="center"/>
    </xf>
    <xf numFmtId="164" fontId="12" fillId="0" borderId="0" xfId="0" applyNumberFormat="1" applyFont="1" applyBorder="1" applyAlignment="1">
      <alignment horizontal="right"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Border="1" applyAlignment="1">
      <alignment horizontal="left" vertical="center" wrapText="1"/>
    </xf>
    <xf numFmtId="0" fontId="30" fillId="0" borderId="0" xfId="0" quotePrefix="1" applyFont="1" applyFill="1" applyAlignment="1">
      <alignment horizontal="left" vertical="center"/>
    </xf>
    <xf numFmtId="0" fontId="30" fillId="0" borderId="0" xfId="0" applyFont="1" applyFill="1" applyAlignment="1">
      <alignment horizontal="left" vertical="center"/>
    </xf>
    <xf numFmtId="0" fontId="53" fillId="0" borderId="0" xfId="0" applyFont="1" applyFill="1" applyAlignment="1">
      <alignment horizontal="left" vertical="center" wrapText="1"/>
    </xf>
    <xf numFmtId="0" fontId="13" fillId="0" borderId="0" xfId="0" applyFont="1" applyFill="1" applyAlignment="1">
      <alignment horizontal="left" vertical="center" wrapText="1"/>
    </xf>
    <xf numFmtId="0" fontId="12" fillId="0" borderId="0" xfId="0" applyFont="1" applyFill="1" applyAlignment="1">
      <alignment horizontal="left" vertical="center"/>
    </xf>
    <xf numFmtId="0" fontId="53" fillId="0" borderId="0" xfId="0" applyFont="1" applyAlignment="1">
      <alignment horizontal="left" vertical="center" wrapText="1"/>
    </xf>
    <xf numFmtId="0" fontId="12" fillId="0" borderId="0" xfId="0" applyFont="1" applyFill="1" applyAlignment="1">
      <alignment horizontal="center" vertical="center"/>
    </xf>
    <xf numFmtId="0" fontId="30" fillId="0" borderId="23" xfId="0" applyFont="1" applyFill="1" applyBorder="1" applyAlignment="1">
      <alignment horizontal="center" vertical="center" wrapText="1" shrinkToFit="1"/>
    </xf>
    <xf numFmtId="2" fontId="12" fillId="0" borderId="0" xfId="0" applyNumberFormat="1" applyFont="1" applyFill="1" applyAlignment="1">
      <alignment horizontal="center" vertical="center"/>
    </xf>
    <xf numFmtId="0" fontId="30" fillId="0" borderId="0" xfId="0" applyFont="1" applyAlignment="1">
      <alignment horizontal="center" vertical="center"/>
    </xf>
    <xf numFmtId="2" fontId="30" fillId="0" borderId="0" xfId="0" applyNumberFormat="1" applyFont="1" applyFill="1" applyBorder="1" applyAlignment="1">
      <alignment horizontal="right" vertical="center"/>
    </xf>
    <xf numFmtId="0" fontId="30" fillId="0" borderId="2" xfId="0" applyFont="1" applyFill="1" applyBorder="1" applyAlignment="1">
      <alignment horizontal="center" vertical="center"/>
    </xf>
    <xf numFmtId="0" fontId="30" fillId="0" borderId="1" xfId="0" applyFont="1" applyFill="1" applyBorder="1" applyAlignment="1">
      <alignment horizontal="center" vertical="center"/>
    </xf>
    <xf numFmtId="0" fontId="30" fillId="0" borderId="8" xfId="0" applyFont="1" applyFill="1" applyBorder="1" applyAlignment="1">
      <alignment horizontal="center" vertical="center"/>
    </xf>
    <xf numFmtId="0" fontId="30" fillId="0" borderId="0" xfId="0" applyFont="1" applyFill="1" applyAlignment="1">
      <alignment horizontal="right" vertical="center"/>
    </xf>
    <xf numFmtId="0" fontId="30" fillId="0" borderId="0" xfId="0" applyFont="1" applyFill="1" applyAlignment="1">
      <alignment horizontal="right" vertical="center" wrapText="1"/>
    </xf>
    <xf numFmtId="0" fontId="27" fillId="0" borderId="0" xfId="0" applyFont="1" applyFill="1" applyAlignment="1">
      <alignment horizontal="center" vertical="center"/>
    </xf>
    <xf numFmtId="0" fontId="30" fillId="0" borderId="0" xfId="0" applyFont="1" applyFill="1" applyAlignment="1">
      <alignment horizontal="left" shrinkToFit="1"/>
    </xf>
    <xf numFmtId="2" fontId="12" fillId="0" borderId="0" xfId="0" applyNumberFormat="1" applyFont="1" applyFill="1" applyBorder="1" applyAlignment="1">
      <alignment horizontal="right" vertical="center"/>
    </xf>
    <xf numFmtId="2" fontId="12" fillId="0" borderId="18" xfId="0" applyNumberFormat="1" applyFont="1" applyFill="1" applyBorder="1" applyAlignment="1">
      <alignment horizontal="right" vertical="center"/>
    </xf>
    <xf numFmtId="0" fontId="30" fillId="0" borderId="0" xfId="0" applyFont="1" applyFill="1" applyAlignment="1">
      <alignment shrinkToFit="1"/>
    </xf>
    <xf numFmtId="0" fontId="33" fillId="0" borderId="0" xfId="0" applyFont="1" applyFill="1" applyAlignment="1">
      <alignment shrinkToFit="1"/>
    </xf>
    <xf numFmtId="0" fontId="30" fillId="0" borderId="0" xfId="0" applyFont="1" applyFill="1" applyBorder="1" applyAlignment="1">
      <alignment horizontal="center" vertical="center"/>
    </xf>
    <xf numFmtId="0" fontId="30" fillId="0" borderId="0" xfId="0" applyFont="1" applyFill="1" applyAlignment="1">
      <alignment horizontal="center" vertical="center"/>
    </xf>
    <xf numFmtId="0" fontId="27" fillId="0" borderId="0" xfId="0" applyFont="1" applyAlignment="1">
      <alignment horizontal="center" vertical="center"/>
    </xf>
    <xf numFmtId="0" fontId="12" fillId="0" borderId="0" xfId="0" applyFont="1" applyFill="1" applyBorder="1" applyAlignment="1">
      <alignment horizontal="left" vertical="center" wrapText="1"/>
    </xf>
    <xf numFmtId="0" fontId="30" fillId="0" borderId="0" xfId="0" applyFont="1" applyFill="1" applyAlignment="1">
      <alignment vertical="center" shrinkToFit="1"/>
    </xf>
    <xf numFmtId="0" fontId="33" fillId="0" borderId="0" xfId="0" applyFont="1" applyFill="1" applyAlignment="1">
      <alignment vertical="center" shrinkToFit="1"/>
    </xf>
    <xf numFmtId="0" fontId="48" fillId="0" borderId="0" xfId="0" applyFont="1" applyFill="1" applyAlignment="1">
      <alignment horizontal="left" vertical="center"/>
    </xf>
    <xf numFmtId="0" fontId="30" fillId="0" borderId="0" xfId="0" applyFont="1" applyFill="1" applyAlignment="1">
      <alignment horizontal="left" vertical="center" shrinkToFit="1"/>
    </xf>
    <xf numFmtId="0" fontId="12" fillId="0" borderId="0" xfId="0" applyFont="1" applyFill="1" applyBorder="1" applyAlignment="1">
      <alignment horizontal="center" vertical="center"/>
    </xf>
    <xf numFmtId="0" fontId="30" fillId="0" borderId="0" xfId="0" applyFont="1" applyAlignment="1">
      <alignment horizontal="right" vertical="center"/>
    </xf>
    <xf numFmtId="0" fontId="12" fillId="0" borderId="0" xfId="0" applyFont="1" applyFill="1" applyAlignment="1">
      <alignment vertical="center" wrapText="1"/>
    </xf>
    <xf numFmtId="0" fontId="107" fillId="0" borderId="0" xfId="0" applyFont="1" applyAlignment="1">
      <alignment vertical="center"/>
    </xf>
    <xf numFmtId="0" fontId="13" fillId="0" borderId="0" xfId="0" applyFont="1" applyFill="1" applyAlignment="1">
      <alignment horizontal="right" vertical="center"/>
    </xf>
    <xf numFmtId="0" fontId="53" fillId="0" borderId="0" xfId="0" applyFont="1" applyAlignment="1">
      <alignment vertical="center" wrapText="1"/>
    </xf>
    <xf numFmtId="2" fontId="52" fillId="0" borderId="0" xfId="0" applyNumberFormat="1" applyFont="1" applyAlignment="1">
      <alignment vertical="center"/>
    </xf>
    <xf numFmtId="0" fontId="55" fillId="0" borderId="0" xfId="0" applyFont="1" applyFill="1" applyAlignment="1">
      <alignment vertical="center"/>
    </xf>
    <xf numFmtId="0" fontId="76" fillId="0" borderId="0" xfId="0" quotePrefix="1" applyFont="1" applyFill="1" applyAlignment="1">
      <alignment vertical="center"/>
    </xf>
    <xf numFmtId="0" fontId="76" fillId="0" borderId="0" xfId="0" applyFont="1" applyFill="1" applyAlignment="1">
      <alignment vertical="center"/>
    </xf>
    <xf numFmtId="4" fontId="27" fillId="0" borderId="0" xfId="0" applyNumberFormat="1" applyFont="1" applyFill="1" applyAlignment="1">
      <alignment vertical="center"/>
    </xf>
    <xf numFmtId="2" fontId="48" fillId="0" borderId="0" xfId="0" applyNumberFormat="1" applyFont="1" applyFill="1" applyAlignment="1">
      <alignment vertical="center"/>
    </xf>
    <xf numFmtId="1" fontId="30" fillId="0" borderId="0" xfId="0" applyNumberFormat="1" applyFont="1" applyFill="1" applyAlignment="1">
      <alignment vertical="center"/>
    </xf>
    <xf numFmtId="0" fontId="53" fillId="0" borderId="0" xfId="0" applyFont="1" applyFill="1" applyAlignment="1">
      <alignment wrapText="1"/>
    </xf>
    <xf numFmtId="0" fontId="23" fillId="0" borderId="0" xfId="0" applyFont="1" applyAlignment="1">
      <alignment horizontal="center"/>
    </xf>
    <xf numFmtId="0" fontId="12" fillId="0" borderId="0" xfId="0" applyFont="1" applyAlignment="1">
      <alignment horizontal="right"/>
    </xf>
    <xf numFmtId="0" fontId="30" fillId="0" borderId="0" xfId="0" applyFont="1" applyAlignment="1">
      <alignment horizontal="center"/>
    </xf>
    <xf numFmtId="0" fontId="12" fillId="0" borderId="0" xfId="0" applyFont="1" applyBorder="1" applyAlignment="1">
      <alignment horizontal="center"/>
    </xf>
    <xf numFmtId="0" fontId="12" fillId="0" borderId="0" xfId="0" applyFont="1" applyAlignment="1">
      <alignment horizontal="center"/>
    </xf>
    <xf numFmtId="0" fontId="12" fillId="0" borderId="0" xfId="0" applyFont="1" applyBorder="1" applyAlignment="1">
      <alignment horizontal="left" vertical="center" wrapText="1"/>
    </xf>
    <xf numFmtId="0" fontId="30" fillId="0" borderId="0" xfId="0" applyFont="1" applyFill="1" applyAlignment="1">
      <alignment horizontal="left" vertical="center"/>
    </xf>
    <xf numFmtId="0" fontId="12" fillId="0" borderId="0" xfId="0" applyFont="1" applyFill="1" applyBorder="1" applyAlignment="1">
      <alignment horizontal="center" vertical="center"/>
    </xf>
    <xf numFmtId="0" fontId="12" fillId="0" borderId="0" xfId="0" applyFont="1" applyFill="1" applyAlignment="1">
      <alignment horizontal="center"/>
    </xf>
    <xf numFmtId="2" fontId="12" fillId="0" borderId="0" xfId="0" applyNumberFormat="1" applyFont="1" applyFill="1" applyBorder="1" applyAlignment="1">
      <alignment horizontal="center"/>
    </xf>
    <xf numFmtId="0" fontId="12" fillId="0" borderId="0" xfId="0" applyFont="1" applyFill="1" applyBorder="1" applyAlignment="1">
      <alignment horizontal="center"/>
    </xf>
    <xf numFmtId="0" fontId="12" fillId="0" borderId="0" xfId="0" applyFont="1" applyFill="1" applyAlignment="1">
      <alignment horizontal="right"/>
    </xf>
    <xf numFmtId="0" fontId="30" fillId="0" borderId="0" xfId="0" applyFont="1" applyFill="1" applyAlignment="1">
      <alignment horizontal="right" vertical="center"/>
    </xf>
    <xf numFmtId="0" fontId="30" fillId="0" borderId="0" xfId="0" applyFont="1" applyFill="1" applyAlignment="1">
      <alignment horizontal="right" vertical="center" wrapText="1"/>
    </xf>
    <xf numFmtId="0" fontId="27" fillId="0" borderId="0" xfId="0" applyFont="1" applyFill="1" applyAlignment="1">
      <alignment horizontal="center" vertical="center"/>
    </xf>
    <xf numFmtId="0" fontId="30" fillId="0" borderId="0" xfId="0" applyFont="1" applyFill="1" applyAlignment="1">
      <alignment shrinkToFit="1"/>
    </xf>
    <xf numFmtId="0" fontId="33" fillId="0" borderId="0" xfId="0" applyFont="1" applyFill="1" applyAlignment="1">
      <alignment shrinkToFit="1"/>
    </xf>
    <xf numFmtId="0" fontId="30" fillId="0" borderId="0" xfId="0" applyFont="1" applyFill="1" applyBorder="1" applyAlignment="1">
      <alignment horizontal="center"/>
    </xf>
    <xf numFmtId="0" fontId="53" fillId="0" borderId="0" xfId="2" applyFont="1" applyFill="1" applyAlignment="1">
      <alignment horizontal="left"/>
    </xf>
    <xf numFmtId="0" fontId="41" fillId="0" borderId="0" xfId="0" applyFont="1" applyAlignment="1">
      <alignment horizontal="center"/>
    </xf>
    <xf numFmtId="0" fontId="12" fillId="0" borderId="0" xfId="0" applyFont="1" applyAlignment="1">
      <alignment horizontal="center"/>
    </xf>
    <xf numFmtId="0" fontId="53" fillId="0" borderId="0" xfId="0" applyFont="1" applyAlignment="1">
      <alignment horizontal="left" vertical="center"/>
    </xf>
    <xf numFmtId="3" fontId="44" fillId="0" borderId="0" xfId="0" quotePrefix="1" applyNumberFormat="1" applyFont="1" applyFill="1"/>
    <xf numFmtId="2" fontId="30" fillId="7" borderId="0" xfId="0" applyNumberFormat="1" applyFont="1" applyFill="1" applyBorder="1" applyAlignment="1">
      <alignment vertical="center"/>
    </xf>
    <xf numFmtId="2" fontId="30" fillId="7" borderId="0" xfId="0" applyNumberFormat="1" applyFont="1" applyFill="1" applyAlignment="1">
      <alignment vertical="center"/>
    </xf>
    <xf numFmtId="2" fontId="30" fillId="7" borderId="0" xfId="0" applyNumberFormat="1" applyFont="1" applyFill="1" applyBorder="1"/>
    <xf numFmtId="2" fontId="30" fillId="7" borderId="0" xfId="0" applyNumberFormat="1" applyFont="1" applyFill="1"/>
    <xf numFmtId="0" fontId="30" fillId="7" borderId="0" xfId="0" applyFont="1" applyFill="1"/>
    <xf numFmtId="0" fontId="45" fillId="0" borderId="0" xfId="0" applyFont="1" applyAlignment="1">
      <alignment horizontal="right" vertical="center"/>
    </xf>
    <xf numFmtId="0" fontId="45" fillId="0" borderId="0" xfId="0" applyFont="1" applyAlignment="1">
      <alignment horizontal="right"/>
    </xf>
    <xf numFmtId="4" fontId="2" fillId="0" borderId="0" xfId="0" applyNumberFormat="1" applyFont="1"/>
    <xf numFmtId="1" fontId="45" fillId="0" borderId="0" xfId="0" applyNumberFormat="1" applyFont="1"/>
    <xf numFmtId="0" fontId="45" fillId="0" borderId="0" xfId="0" applyFont="1"/>
    <xf numFmtId="170" fontId="30" fillId="0" borderId="0" xfId="0" applyNumberFormat="1" applyFont="1"/>
    <xf numFmtId="170" fontId="12" fillId="0" borderId="18" xfId="0" applyNumberFormat="1" applyFont="1" applyBorder="1"/>
    <xf numFmtId="0" fontId="53" fillId="0" borderId="0" xfId="2" applyFont="1" applyFill="1" applyAlignment="1">
      <alignment horizontal="left"/>
    </xf>
    <xf numFmtId="0" fontId="30" fillId="0" borderId="0" xfId="2" quotePrefix="1" applyFont="1" applyAlignment="1">
      <alignment horizontal="right"/>
    </xf>
    <xf numFmtId="0" fontId="12" fillId="0" borderId="0" xfId="0" applyFont="1" applyAlignment="1">
      <alignment horizontal="right"/>
    </xf>
    <xf numFmtId="0" fontId="12" fillId="0" borderId="0" xfId="0" applyFont="1" applyAlignment="1">
      <alignment horizontal="center"/>
    </xf>
    <xf numFmtId="2" fontId="12" fillId="0" borderId="0" xfId="0" applyNumberFormat="1" applyFont="1" applyFill="1" applyBorder="1" applyAlignment="1">
      <alignment horizontal="center" vertical="center"/>
    </xf>
    <xf numFmtId="4" fontId="12" fillId="0" borderId="0" xfId="0" applyNumberFormat="1" applyFont="1" applyBorder="1" applyAlignment="1">
      <alignment horizontal="center" vertical="center"/>
    </xf>
    <xf numFmtId="0" fontId="27" fillId="0" borderId="0" xfId="0" applyFont="1" applyFill="1" applyAlignment="1">
      <alignment horizontal="center"/>
    </xf>
    <xf numFmtId="3" fontId="108" fillId="0" borderId="0" xfId="9" applyNumberFormat="1"/>
    <xf numFmtId="0" fontId="30" fillId="0" borderId="0" xfId="2" quotePrefix="1" applyFont="1" applyAlignment="1">
      <alignment vertical="center"/>
    </xf>
    <xf numFmtId="0" fontId="65" fillId="0" borderId="0" xfId="8" applyFont="1" applyAlignment="1">
      <alignment vertical="center" wrapText="1"/>
    </xf>
    <xf numFmtId="0" fontId="65" fillId="0" borderId="0" xfId="8" applyFont="1" applyAlignment="1">
      <alignment vertical="center"/>
    </xf>
    <xf numFmtId="0" fontId="83" fillId="0" borderId="0" xfId="8" applyFont="1" applyAlignment="1">
      <alignment vertical="center"/>
    </xf>
    <xf numFmtId="2" fontId="83" fillId="0" borderId="0" xfId="8" applyNumberFormat="1" applyFont="1" applyAlignment="1">
      <alignment vertical="center" wrapText="1"/>
    </xf>
    <xf numFmtId="0" fontId="12" fillId="0" borderId="0" xfId="2" applyFont="1" applyBorder="1" applyAlignment="1">
      <alignment horizontal="left" wrapText="1"/>
    </xf>
    <xf numFmtId="0" fontId="30" fillId="0" borderId="0" xfId="2" applyFont="1" applyBorder="1" applyAlignment="1">
      <alignment horizontal="right" wrapText="1"/>
    </xf>
    <xf numFmtId="0" fontId="30" fillId="0" borderId="0" xfId="2" applyFont="1" applyBorder="1" applyAlignment="1">
      <alignment horizontal="left" wrapText="1"/>
    </xf>
    <xf numFmtId="0" fontId="30" fillId="0" borderId="0" xfId="2" quotePrefix="1" applyFont="1" applyFill="1"/>
    <xf numFmtId="0" fontId="6" fillId="0" borderId="0" xfId="2" quotePrefix="1" applyFont="1" applyFill="1"/>
    <xf numFmtId="2" fontId="41" fillId="0" borderId="0" xfId="0" applyNumberFormat="1" applyFont="1" applyFill="1"/>
    <xf numFmtId="0" fontId="28" fillId="0" borderId="0" xfId="2" applyFont="1" applyFill="1" applyAlignment="1">
      <alignment horizontal="left"/>
    </xf>
    <xf numFmtId="0" fontId="13" fillId="0" borderId="0" xfId="2" applyFont="1" applyFill="1" applyBorder="1" applyAlignment="1"/>
    <xf numFmtId="0" fontId="12" fillId="0" borderId="0" xfId="0" applyFont="1" applyAlignment="1">
      <alignment horizontal="center"/>
    </xf>
    <xf numFmtId="0" fontId="12" fillId="0" borderId="0" xfId="0" applyFont="1" applyAlignment="1">
      <alignment horizontal="right"/>
    </xf>
    <xf numFmtId="0" fontId="44" fillId="0" borderId="0" xfId="0" applyFont="1" applyAlignment="1">
      <alignment horizontal="right" vertical="center"/>
    </xf>
    <xf numFmtId="2" fontId="12" fillId="0" borderId="18" xfId="2" applyNumberFormat="1" applyFont="1" applyFill="1" applyBorder="1"/>
    <xf numFmtId="0" fontId="28" fillId="0" borderId="0" xfId="2" applyFont="1" applyAlignment="1">
      <alignment horizontal="right"/>
    </xf>
    <xf numFmtId="4" fontId="5" fillId="0" borderId="0" xfId="0" applyNumberFormat="1" applyFont="1"/>
    <xf numFmtId="0" fontId="101" fillId="0" borderId="0" xfId="0" applyFont="1" applyFill="1" applyAlignment="1">
      <alignment horizontal="center"/>
    </xf>
    <xf numFmtId="0" fontId="101" fillId="0" borderId="0" xfId="0" applyFont="1" applyFill="1" applyAlignment="1">
      <alignment horizontal="left"/>
    </xf>
    <xf numFmtId="2" fontId="12" fillId="0" borderId="0" xfId="0" applyNumberFormat="1" applyFont="1" applyFill="1" applyBorder="1" applyAlignment="1">
      <alignment horizontal="center"/>
    </xf>
    <xf numFmtId="0" fontId="30" fillId="0" borderId="0" xfId="0" applyFont="1" applyFill="1" applyAlignment="1">
      <alignment horizontal="center"/>
    </xf>
    <xf numFmtId="0" fontId="30" fillId="0" borderId="0" xfId="0" applyFont="1" applyFill="1" applyAlignment="1">
      <alignment horizontal="right" vertical="center"/>
    </xf>
    <xf numFmtId="0" fontId="12" fillId="0" borderId="0" xfId="0" applyFont="1" applyAlignment="1">
      <alignment horizontal="right"/>
    </xf>
    <xf numFmtId="0" fontId="12" fillId="0" borderId="0" xfId="0" applyFont="1" applyAlignment="1">
      <alignment horizontal="center"/>
    </xf>
    <xf numFmtId="0" fontId="30" fillId="0" borderId="1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center"/>
    </xf>
    <xf numFmtId="0" fontId="30" fillId="0" borderId="0" xfId="0" applyFont="1" applyFill="1" applyAlignment="1">
      <alignment horizontal="left" shrinkToFit="1"/>
    </xf>
    <xf numFmtId="0" fontId="5" fillId="0" borderId="0" xfId="0" applyFont="1" applyBorder="1"/>
    <xf numFmtId="0" fontId="30" fillId="0" borderId="0" xfId="0" applyFont="1" applyBorder="1" applyAlignment="1">
      <alignment vertical="center" wrapText="1"/>
    </xf>
    <xf numFmtId="0" fontId="90" fillId="0" borderId="0" xfId="8" applyFont="1" applyAlignment="1">
      <alignment horizontal="right"/>
    </xf>
    <xf numFmtId="0" fontId="0" fillId="0" borderId="0" xfId="0" applyFont="1" applyAlignment="1">
      <alignment vertical="center" wrapText="1"/>
    </xf>
    <xf numFmtId="0" fontId="48" fillId="0" borderId="0" xfId="0" applyFont="1" applyAlignment="1">
      <alignment horizontal="left" vertical="center"/>
    </xf>
    <xf numFmtId="0" fontId="111" fillId="0" borderId="0" xfId="0" applyFont="1" applyAlignment="1">
      <alignment horizontal="left" vertical="center"/>
    </xf>
    <xf numFmtId="0" fontId="12" fillId="0" borderId="0" xfId="0" quotePrefix="1" applyFont="1" applyBorder="1" applyAlignment="1"/>
    <xf numFmtId="0" fontId="12" fillId="0" borderId="0" xfId="0" quotePrefix="1" applyFont="1" applyFill="1" applyBorder="1" applyAlignment="1"/>
    <xf numFmtId="0" fontId="12" fillId="0" borderId="0" xfId="2" applyFont="1" applyAlignment="1">
      <alignment vertical="center"/>
    </xf>
    <xf numFmtId="0" fontId="66" fillId="0" borderId="0" xfId="8" applyFont="1" applyAlignment="1">
      <alignment vertical="center"/>
    </xf>
    <xf numFmtId="0" fontId="30" fillId="0" borderId="0" xfId="0" applyFont="1" applyFill="1" applyAlignment="1">
      <alignment horizontal="right" vertical="center"/>
    </xf>
    <xf numFmtId="0" fontId="30" fillId="0" borderId="0" xfId="0" applyFont="1" applyAlignment="1">
      <alignment horizontal="left" vertical="center"/>
    </xf>
    <xf numFmtId="0" fontId="12" fillId="0" borderId="0" xfId="2" applyFont="1" applyBorder="1" applyAlignment="1">
      <alignment horizontal="left" wrapText="1"/>
    </xf>
    <xf numFmtId="0" fontId="12" fillId="0" borderId="0" xfId="0" applyFont="1" applyAlignment="1">
      <alignment horizontal="right"/>
    </xf>
    <xf numFmtId="0" fontId="44" fillId="0" borderId="0" xfId="0" quotePrefix="1" applyFont="1" applyFill="1"/>
    <xf numFmtId="4" fontId="41" fillId="0" borderId="0" xfId="0" applyNumberFormat="1" applyFont="1" applyAlignment="1">
      <alignment vertical="center" wrapText="1"/>
    </xf>
    <xf numFmtId="0" fontId="6" fillId="0" borderId="0" xfId="0" applyFont="1" applyFill="1" applyBorder="1" applyAlignment="1">
      <alignment horizontal="justify" vertical="justify"/>
    </xf>
    <xf numFmtId="1" fontId="30" fillId="0" borderId="0" xfId="2" applyNumberFormat="1" applyFont="1" applyBorder="1" applyAlignment="1">
      <alignment horizontal="right" wrapText="1"/>
    </xf>
    <xf numFmtId="1" fontId="12" fillId="0" borderId="0" xfId="2" applyNumberFormat="1" applyFont="1" applyBorder="1" applyAlignment="1">
      <alignment horizontal="right" wrapText="1"/>
    </xf>
    <xf numFmtId="1" fontId="12" fillId="0" borderId="18" xfId="2" applyNumberFormat="1" applyFont="1" applyBorder="1" applyAlignment="1">
      <alignment horizontal="right" wrapText="1"/>
    </xf>
    <xf numFmtId="0" fontId="41" fillId="0" borderId="0" xfId="0" applyFont="1" applyAlignment="1">
      <alignment horizontal="center"/>
    </xf>
    <xf numFmtId="0" fontId="12" fillId="0" borderId="0" xfId="0" applyFont="1" applyAlignment="1">
      <alignment horizontal="center"/>
    </xf>
    <xf numFmtId="0" fontId="12" fillId="0" borderId="0" xfId="0" applyFont="1" applyAlignment="1">
      <alignment horizontal="right"/>
    </xf>
    <xf numFmtId="0" fontId="53" fillId="0" borderId="0" xfId="0" applyFont="1" applyAlignment="1">
      <alignment horizontal="left"/>
    </xf>
    <xf numFmtId="0" fontId="12" fillId="0" borderId="0" xfId="0" applyFont="1" applyFill="1" applyAlignment="1">
      <alignment horizontal="right"/>
    </xf>
    <xf numFmtId="0" fontId="30" fillId="0" borderId="0" xfId="0" applyFont="1" applyBorder="1" applyAlignment="1">
      <alignment horizontal="center"/>
    </xf>
    <xf numFmtId="4" fontId="41" fillId="0" borderId="0" xfId="0" applyNumberFormat="1" applyFont="1" applyBorder="1" applyAlignment="1">
      <alignment horizontal="right"/>
    </xf>
    <xf numFmtId="4" fontId="41" fillId="0" borderId="0" xfId="0" applyNumberFormat="1" applyFont="1" applyBorder="1" applyAlignment="1">
      <alignment horizontal="center"/>
    </xf>
    <xf numFmtId="0" fontId="112" fillId="0" borderId="0" xfId="0" applyFont="1"/>
    <xf numFmtId="0" fontId="112" fillId="0" borderId="0" xfId="0" applyFont="1" applyAlignment="1">
      <alignment horizontal="center"/>
    </xf>
    <xf numFmtId="164" fontId="12" fillId="0" borderId="18" xfId="0" applyNumberFormat="1" applyFont="1" applyFill="1" applyBorder="1"/>
    <xf numFmtId="0" fontId="0" fillId="0" borderId="0" xfId="0" applyAlignment="1">
      <alignment horizontal="left"/>
    </xf>
    <xf numFmtId="0" fontId="30" fillId="0" borderId="0" xfId="2" quotePrefix="1" applyFont="1" applyAlignment="1">
      <alignment horizontal="right"/>
    </xf>
    <xf numFmtId="0" fontId="113" fillId="0" borderId="0" xfId="0" applyFont="1" applyFill="1"/>
    <xf numFmtId="0" fontId="113" fillId="0" borderId="0" xfId="0" applyFont="1" applyFill="1" applyAlignment="1">
      <alignment horizontal="right"/>
    </xf>
    <xf numFmtId="0" fontId="113" fillId="0" borderId="0" xfId="0" applyFont="1" applyFill="1" applyAlignment="1">
      <alignment horizontal="center"/>
    </xf>
    <xf numFmtId="0" fontId="114" fillId="0" borderId="0" xfId="0" applyFont="1" applyFill="1" applyBorder="1" applyAlignment="1">
      <alignment horizontal="center"/>
    </xf>
    <xf numFmtId="0" fontId="115" fillId="0" borderId="0" xfId="0" applyFont="1" applyFill="1" applyBorder="1" applyAlignment="1">
      <alignment horizontal="center"/>
    </xf>
    <xf numFmtId="0" fontId="13" fillId="0" borderId="0" xfId="0" quotePrefix="1" applyFont="1" applyFill="1" applyAlignment="1">
      <alignment horizontal="right"/>
    </xf>
    <xf numFmtId="0" fontId="30" fillId="0" borderId="0" xfId="2" quotePrefix="1" applyFont="1" applyBorder="1" applyAlignment="1">
      <alignment horizontal="left"/>
    </xf>
    <xf numFmtId="0" fontId="30" fillId="0" borderId="0" xfId="2" quotePrefix="1" applyFont="1" applyFill="1" applyBorder="1" applyAlignment="1">
      <alignment horizontal="center"/>
    </xf>
    <xf numFmtId="0" fontId="30" fillId="0" borderId="0" xfId="0" quotePrefix="1" applyFont="1" applyFill="1" applyBorder="1"/>
    <xf numFmtId="0" fontId="30" fillId="0" borderId="6" xfId="0" quotePrefix="1" applyFont="1" applyFill="1" applyBorder="1" applyAlignment="1"/>
    <xf numFmtId="0" fontId="30" fillId="0" borderId="6" xfId="5" quotePrefix="1" applyFont="1" applyBorder="1" applyAlignment="1"/>
    <xf numFmtId="0" fontId="30" fillId="0" borderId="6" xfId="2" quotePrefix="1" applyFont="1" applyBorder="1" applyAlignment="1"/>
    <xf numFmtId="49" fontId="30" fillId="0" borderId="0" xfId="5" quotePrefix="1" applyNumberFormat="1" applyFont="1" applyAlignment="1"/>
    <xf numFmtId="0" fontId="30" fillId="0" borderId="10" xfId="2" quotePrefix="1" applyFont="1" applyBorder="1" applyAlignment="1"/>
    <xf numFmtId="3" fontId="30" fillId="0" borderId="10" xfId="6" quotePrefix="1" applyNumberFormat="1" applyFont="1" applyBorder="1" applyAlignment="1">
      <alignment vertical="top"/>
    </xf>
    <xf numFmtId="0" fontId="30" fillId="0" borderId="10" xfId="6" applyFont="1" applyBorder="1" applyAlignment="1">
      <alignment vertical="top"/>
    </xf>
    <xf numFmtId="0" fontId="12" fillId="0" borderId="0" xfId="0" quotePrefix="1" applyFont="1" applyBorder="1" applyAlignment="1">
      <alignment horizontal="left"/>
    </xf>
    <xf numFmtId="0" fontId="30" fillId="0" borderId="0" xfId="0" quotePrefix="1" applyFont="1" applyFill="1" applyAlignment="1">
      <alignment vertical="top"/>
    </xf>
    <xf numFmtId="0" fontId="44" fillId="0" borderId="0" xfId="0" quotePrefix="1" applyFont="1" applyFill="1" applyAlignment="1">
      <alignment horizontal="right"/>
    </xf>
    <xf numFmtId="0" fontId="30" fillId="0" borderId="0" xfId="0" quotePrefix="1" applyFont="1" applyFill="1" applyAlignment="1">
      <alignment horizontal="right"/>
    </xf>
    <xf numFmtId="0" fontId="44" fillId="0" borderId="0" xfId="0" quotePrefix="1" applyFont="1" applyAlignment="1">
      <alignment horizontal="right"/>
    </xf>
    <xf numFmtId="0" fontId="30" fillId="0" borderId="0" xfId="0" quotePrefix="1" applyFont="1" applyAlignment="1">
      <alignment horizontal="right"/>
    </xf>
    <xf numFmtId="0" fontId="44" fillId="0" borderId="0" xfId="0" quotePrefix="1" applyFont="1" applyFill="1" applyAlignment="1">
      <alignment horizontal="right" vertical="center"/>
    </xf>
    <xf numFmtId="3" fontId="30" fillId="0" borderId="0" xfId="0" quotePrefix="1" applyNumberFormat="1" applyFont="1" applyAlignment="1">
      <alignment horizontal="right"/>
    </xf>
    <xf numFmtId="0" fontId="30" fillId="0" borderId="0" xfId="0" quotePrefix="1" applyFont="1" applyFill="1" applyBorder="1" applyAlignment="1">
      <alignment horizontal="right"/>
    </xf>
    <xf numFmtId="0" fontId="46" fillId="0" borderId="0" xfId="0" quotePrefix="1" applyFont="1" applyAlignment="1">
      <alignment horizontal="right"/>
    </xf>
    <xf numFmtId="0" fontId="13" fillId="0" borderId="0" xfId="0" quotePrefix="1" applyFont="1" applyFill="1" applyAlignment="1">
      <alignment vertical="center"/>
    </xf>
    <xf numFmtId="0" fontId="5" fillId="0" borderId="0" xfId="0" applyFont="1" applyFill="1" applyBorder="1"/>
    <xf numFmtId="0" fontId="30" fillId="0" borderId="0" xfId="0" applyFont="1" applyBorder="1" applyAlignment="1">
      <alignment horizontal="right" vertical="center" textRotation="90"/>
    </xf>
    <xf numFmtId="0" fontId="44" fillId="0" borderId="0" xfId="0" quotePrefix="1" applyFont="1" applyFill="1" applyBorder="1" applyAlignment="1">
      <alignment horizontal="right" vertical="center"/>
    </xf>
    <xf numFmtId="0" fontId="46" fillId="0" borderId="0" xfId="0" quotePrefix="1" applyFont="1" applyAlignment="1">
      <alignment horizontal="right" vertical="center"/>
    </xf>
    <xf numFmtId="0" fontId="12" fillId="0" borderId="0" xfId="0" applyFont="1" applyAlignment="1">
      <alignment horizontal="center"/>
    </xf>
    <xf numFmtId="0" fontId="13" fillId="0" borderId="0" xfId="0" applyFont="1" applyAlignment="1">
      <alignment horizontal="left" vertical="center" wrapText="1"/>
    </xf>
    <xf numFmtId="0" fontId="30" fillId="0" borderId="0" xfId="0" applyFont="1" applyAlignment="1">
      <alignment horizontal="center"/>
    </xf>
    <xf numFmtId="0" fontId="12" fillId="0" borderId="0" xfId="0" applyFont="1" applyAlignment="1">
      <alignment horizontal="right"/>
    </xf>
    <xf numFmtId="0" fontId="53" fillId="0" borderId="0" xfId="0" applyFont="1" applyAlignment="1">
      <alignment horizontal="left" vertical="center"/>
    </xf>
    <xf numFmtId="0" fontId="12" fillId="0" borderId="0" xfId="0" applyFont="1" applyFill="1" applyBorder="1" applyAlignment="1">
      <alignment horizontal="center"/>
    </xf>
    <xf numFmtId="0" fontId="12" fillId="0" borderId="0" xfId="0" applyFont="1" applyFill="1" applyAlignment="1">
      <alignment horizontal="right"/>
    </xf>
    <xf numFmtId="0" fontId="12" fillId="0" borderId="0" xfId="0" applyFont="1" applyFill="1" applyAlignment="1">
      <alignment horizontal="center"/>
    </xf>
    <xf numFmtId="0" fontId="13" fillId="0" borderId="0" xfId="0" applyFont="1" applyFill="1" applyAlignment="1">
      <alignment horizontal="left" vertical="center" wrapText="1"/>
    </xf>
    <xf numFmtId="0" fontId="30" fillId="0" borderId="0" xfId="0" applyFont="1" applyFill="1" applyAlignment="1">
      <alignment horizontal="left" vertical="center"/>
    </xf>
    <xf numFmtId="0" fontId="30" fillId="0" borderId="0" xfId="0" applyFont="1" applyFill="1" applyAlignment="1">
      <alignment horizontal="center" vertical="center"/>
    </xf>
    <xf numFmtId="0" fontId="30" fillId="0" borderId="3" xfId="0" quotePrefix="1" applyFont="1" applyFill="1" applyBorder="1" applyAlignment="1"/>
    <xf numFmtId="0" fontId="12" fillId="0" borderId="0" xfId="0" applyFont="1" applyAlignment="1">
      <alignment horizontal="right"/>
    </xf>
    <xf numFmtId="0" fontId="30" fillId="0" borderId="0" xfId="0" applyFont="1" applyAlignment="1">
      <alignment horizontal="center"/>
    </xf>
    <xf numFmtId="0" fontId="41" fillId="0" borderId="0" xfId="0" applyFont="1" applyAlignment="1">
      <alignment horizontal="center" vertical="center"/>
    </xf>
    <xf numFmtId="2" fontId="12" fillId="0" borderId="18" xfId="0" applyNumberFormat="1" applyFont="1" applyFill="1" applyBorder="1" applyAlignment="1">
      <alignment horizontal="center" vertical="center"/>
    </xf>
    <xf numFmtId="0" fontId="12" fillId="0" borderId="0" xfId="0" applyFont="1" applyAlignment="1">
      <alignment horizontal="center"/>
    </xf>
    <xf numFmtId="0" fontId="30" fillId="0" borderId="0" xfId="0" applyFont="1" applyFill="1" applyAlignment="1">
      <alignment horizontal="center"/>
    </xf>
    <xf numFmtId="0" fontId="12" fillId="0" borderId="0" xfId="0" applyFont="1" applyAlignment="1">
      <alignment horizontal="left" vertical="center"/>
    </xf>
    <xf numFmtId="0" fontId="12" fillId="0" borderId="0" xfId="0" applyFont="1" applyFill="1" applyAlignment="1">
      <alignment horizontal="left" vertical="center"/>
    </xf>
    <xf numFmtId="0" fontId="12" fillId="0" borderId="0" xfId="0" applyFont="1" applyFill="1" applyAlignment="1">
      <alignment horizontal="right"/>
    </xf>
    <xf numFmtId="0" fontId="12" fillId="0" borderId="0" xfId="0" applyFont="1" applyFill="1" applyAlignment="1">
      <alignment horizontal="center"/>
    </xf>
    <xf numFmtId="0" fontId="12" fillId="0" borderId="0" xfId="0" applyFont="1" applyFill="1" applyBorder="1" applyAlignment="1">
      <alignment horizontal="center" vertical="center"/>
    </xf>
    <xf numFmtId="0" fontId="30" fillId="0" borderId="0" xfId="0" applyFont="1" applyFill="1" applyAlignment="1">
      <alignment horizontal="left" vertical="center"/>
    </xf>
    <xf numFmtId="2" fontId="30" fillId="0" borderId="0" xfId="0" applyNumberFormat="1" applyFont="1" applyFill="1" applyBorder="1" applyAlignment="1">
      <alignment horizontal="right" vertical="center"/>
    </xf>
    <xf numFmtId="0" fontId="30" fillId="0" borderId="0" xfId="0" applyFont="1" applyFill="1" applyAlignment="1">
      <alignment horizontal="right" vertical="center"/>
    </xf>
    <xf numFmtId="0" fontId="30" fillId="0" borderId="0" xfId="0" applyFont="1" applyFill="1" applyAlignment="1">
      <alignment horizontal="right" vertical="center" wrapText="1"/>
    </xf>
    <xf numFmtId="0" fontId="6" fillId="0" borderId="0" xfId="0" applyFont="1" applyAlignment="1">
      <alignment horizontal="center" vertical="center"/>
    </xf>
    <xf numFmtId="0" fontId="6" fillId="0" borderId="0" xfId="0" applyFont="1" applyFill="1" applyAlignment="1">
      <alignment horizontal="left" vertical="center"/>
    </xf>
    <xf numFmtId="0" fontId="43" fillId="0" borderId="0" xfId="0" applyFont="1" applyAlignment="1">
      <alignment horizontal="center" vertical="center"/>
    </xf>
    <xf numFmtId="0" fontId="30" fillId="0" borderId="30" xfId="0" applyFont="1" applyBorder="1" applyAlignment="1">
      <alignment horizontal="center" vertical="center"/>
    </xf>
    <xf numFmtId="3" fontId="38" fillId="0" borderId="0" xfId="0" quotePrefix="1" applyNumberFormat="1" applyFont="1" applyFill="1" applyAlignment="1">
      <alignment horizontal="right"/>
    </xf>
    <xf numFmtId="0" fontId="12" fillId="0" borderId="1" xfId="0" quotePrefix="1" applyFont="1" applyBorder="1" applyAlignment="1"/>
    <xf numFmtId="0" fontId="12" fillId="0" borderId="1" xfId="0" quotePrefix="1" applyFont="1" applyFill="1" applyBorder="1" applyAlignment="1"/>
    <xf numFmtId="0" fontId="48" fillId="0" borderId="3" xfId="0" applyFont="1" applyFill="1" applyBorder="1" applyAlignment="1">
      <alignment vertical="center"/>
    </xf>
    <xf numFmtId="0" fontId="6" fillId="0" borderId="3" xfId="0" applyFont="1" applyFill="1" applyBorder="1" applyAlignment="1">
      <alignment vertical="center"/>
    </xf>
    <xf numFmtId="4" fontId="30" fillId="0" borderId="0" xfId="0" applyNumberFormat="1" applyFont="1" applyFill="1" applyAlignment="1">
      <alignment horizontal="left" vertical="center"/>
    </xf>
    <xf numFmtId="0" fontId="30" fillId="0" borderId="0" xfId="0" applyFont="1" applyFill="1" applyBorder="1" applyAlignment="1">
      <alignment horizontal="right" vertical="center"/>
    </xf>
    <xf numFmtId="0" fontId="30" fillId="0" borderId="0" xfId="0" applyFont="1" applyAlignment="1">
      <alignment horizontal="left" vertical="center"/>
    </xf>
    <xf numFmtId="2" fontId="27" fillId="0" borderId="0" xfId="0" applyNumberFormat="1" applyFont="1" applyFill="1" applyAlignment="1">
      <alignment vertical="center"/>
    </xf>
    <xf numFmtId="2" fontId="30" fillId="0" borderId="18" xfId="0" applyNumberFormat="1" applyFont="1" applyFill="1" applyBorder="1" applyAlignment="1">
      <alignment vertical="center"/>
    </xf>
    <xf numFmtId="0" fontId="47" fillId="0" borderId="0" xfId="0" applyFont="1" applyAlignment="1"/>
    <xf numFmtId="0" fontId="41" fillId="0" borderId="0" xfId="0" applyFont="1" applyAlignment="1">
      <alignment horizontal="right" vertical="center"/>
    </xf>
    <xf numFmtId="4" fontId="41" fillId="0" borderId="0" xfId="0" applyNumberFormat="1" applyFont="1" applyAlignment="1">
      <alignment vertical="center"/>
    </xf>
    <xf numFmtId="0" fontId="109" fillId="0" borderId="0" xfId="0" applyFont="1" applyAlignment="1">
      <alignment horizontal="center" vertical="center"/>
    </xf>
    <xf numFmtId="0" fontId="41" fillId="0" borderId="0" xfId="0" applyFont="1" applyBorder="1" applyAlignment="1">
      <alignment vertical="center"/>
    </xf>
    <xf numFmtId="0" fontId="48" fillId="0" borderId="0" xfId="2" applyFont="1" applyFill="1" applyAlignment="1">
      <alignment horizontal="left" vertical="center"/>
    </xf>
    <xf numFmtId="0" fontId="110" fillId="0" borderId="0" xfId="0" applyFont="1" applyAlignment="1">
      <alignment vertical="center"/>
    </xf>
    <xf numFmtId="0" fontId="2" fillId="0" borderId="0" xfId="5" applyFont="1" applyBorder="1" applyAlignment="1">
      <alignment vertical="center"/>
    </xf>
    <xf numFmtId="0" fontId="12" fillId="0" borderId="0" xfId="2" applyFont="1" applyBorder="1" applyAlignment="1">
      <alignment vertical="center"/>
    </xf>
    <xf numFmtId="0" fontId="12" fillId="0" borderId="0" xfId="2" applyFont="1" applyBorder="1" applyAlignment="1">
      <alignment horizontal="left" vertical="center" wrapText="1"/>
    </xf>
    <xf numFmtId="2" fontId="48" fillId="0" borderId="0" xfId="0" applyNumberFormat="1" applyFont="1" applyAlignment="1"/>
    <xf numFmtId="0" fontId="116" fillId="0" borderId="0" xfId="0" applyFont="1" applyAlignment="1"/>
    <xf numFmtId="0" fontId="2" fillId="0" borderId="9" xfId="0" applyFont="1" applyBorder="1" applyAlignment="1">
      <alignment horizontal="center"/>
    </xf>
    <xf numFmtId="0" fontId="0" fillId="0" borderId="0" xfId="0" applyAlignment="1">
      <alignment horizontal="center"/>
    </xf>
    <xf numFmtId="2" fontId="34" fillId="0" borderId="0" xfId="0" applyNumberFormat="1" applyFont="1" applyAlignment="1">
      <alignment horizontal="center"/>
    </xf>
    <xf numFmtId="0" fontId="34" fillId="0" borderId="0" xfId="0" applyFont="1" applyAlignment="1">
      <alignment horizontal="center"/>
    </xf>
    <xf numFmtId="0" fontId="36" fillId="0" borderId="0" xfId="0" applyFont="1" applyAlignment="1">
      <alignment horizontal="center"/>
    </xf>
    <xf numFmtId="0" fontId="0" fillId="0" borderId="10" xfId="0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5" xfId="0" applyBorder="1" applyAlignment="1">
      <alignment horizontal="center"/>
    </xf>
    <xf numFmtId="4" fontId="0" fillId="0" borderId="6" xfId="0" applyNumberFormat="1" applyBorder="1" applyAlignment="1">
      <alignment horizontal="center"/>
    </xf>
    <xf numFmtId="0" fontId="0" fillId="0" borderId="6" xfId="0" applyBorder="1" applyAlignment="1">
      <alignment horizontal="center"/>
    </xf>
    <xf numFmtId="2" fontId="0" fillId="0" borderId="6" xfId="0" applyNumberFormat="1" applyBorder="1" applyAlignment="1">
      <alignment horizontal="center"/>
    </xf>
    <xf numFmtId="0" fontId="77" fillId="0" borderId="0" xfId="0" applyFont="1" applyAlignment="1">
      <alignment horizontal="center" wrapText="1"/>
    </xf>
    <xf numFmtId="0" fontId="0" fillId="0" borderId="0" xfId="0" applyAlignment="1">
      <alignment horizontal="left"/>
    </xf>
    <xf numFmtId="0" fontId="0" fillId="2" borderId="0" xfId="0" applyFill="1" applyAlignment="1" applyProtection="1">
      <alignment horizontal="center"/>
      <protection locked="0"/>
    </xf>
    <xf numFmtId="0" fontId="1" fillId="0" borderId="0" xfId="0" applyFont="1" applyBorder="1" applyAlignment="1">
      <alignment horizontal="center"/>
    </xf>
    <xf numFmtId="0" fontId="0" fillId="0" borderId="0" xfId="0" applyAlignment="1" applyProtection="1">
      <alignment horizontal="left"/>
      <protection locked="0"/>
    </xf>
    <xf numFmtId="0" fontId="84" fillId="0" borderId="0" xfId="2" quotePrefix="1" applyFont="1" applyAlignment="1">
      <alignment horizontal="center"/>
    </xf>
    <xf numFmtId="0" fontId="89" fillId="0" borderId="0" xfId="8" applyFont="1" applyAlignment="1">
      <alignment horizontal="left" wrapText="1"/>
    </xf>
    <xf numFmtId="2" fontId="66" fillId="0" borderId="0" xfId="2" applyNumberFormat="1" applyFont="1" applyBorder="1" applyAlignment="1">
      <alignment horizontal="center"/>
    </xf>
    <xf numFmtId="2" fontId="66" fillId="0" borderId="0" xfId="2" applyNumberFormat="1" applyFont="1" applyBorder="1" applyAlignment="1">
      <alignment horizontal="center" vertical="top"/>
    </xf>
    <xf numFmtId="2" fontId="66" fillId="0" borderId="0" xfId="2" applyNumberFormat="1" applyFont="1" applyBorder="1" applyAlignment="1">
      <alignment horizontal="center" vertical="center"/>
    </xf>
    <xf numFmtId="0" fontId="12" fillId="0" borderId="0" xfId="2" applyFont="1" applyBorder="1" applyAlignment="1">
      <alignment horizontal="left" wrapText="1"/>
    </xf>
    <xf numFmtId="0" fontId="53" fillId="0" borderId="0" xfId="2" applyFont="1" applyFill="1" applyAlignment="1">
      <alignment horizontal="left"/>
    </xf>
    <xf numFmtId="0" fontId="28" fillId="0" borderId="0" xfId="2" applyFont="1" applyFill="1" applyAlignment="1">
      <alignment horizontal="center"/>
    </xf>
    <xf numFmtId="0" fontId="27" fillId="0" borderId="0" xfId="2" quotePrefix="1" applyFont="1" applyAlignment="1">
      <alignment horizontal="center"/>
    </xf>
    <xf numFmtId="2" fontId="12" fillId="0" borderId="0" xfId="2" applyNumberFormat="1" applyFont="1" applyAlignment="1">
      <alignment horizontal="right"/>
    </xf>
    <xf numFmtId="0" fontId="30" fillId="0" borderId="0" xfId="2" applyFont="1" applyAlignment="1">
      <alignment horizontal="left" wrapText="1"/>
    </xf>
    <xf numFmtId="0" fontId="12" fillId="0" borderId="3" xfId="2" applyFont="1" applyFill="1" applyBorder="1" applyAlignment="1">
      <alignment horizontal="left" wrapText="1"/>
    </xf>
    <xf numFmtId="0" fontId="12" fillId="0" borderId="0" xfId="2" applyFont="1" applyFill="1" applyAlignment="1">
      <alignment horizontal="left" wrapText="1"/>
    </xf>
    <xf numFmtId="0" fontId="12" fillId="0" borderId="0" xfId="0" applyFont="1" applyFill="1" applyAlignment="1">
      <alignment horizontal="left" wrapText="1"/>
    </xf>
    <xf numFmtId="2" fontId="6" fillId="0" borderId="0" xfId="5" applyNumberFormat="1" applyFont="1" applyAlignment="1">
      <alignment horizontal="center"/>
    </xf>
    <xf numFmtId="0" fontId="13" fillId="0" borderId="0" xfId="0" quotePrefix="1" applyFont="1" applyFill="1" applyAlignment="1">
      <alignment horizontal="right"/>
    </xf>
    <xf numFmtId="0" fontId="13" fillId="0" borderId="0" xfId="0" applyFont="1" applyFill="1" applyAlignment="1">
      <alignment horizontal="right"/>
    </xf>
    <xf numFmtId="0" fontId="2" fillId="0" borderId="0" xfId="5" applyFont="1" applyAlignment="1">
      <alignment horizontal="center" vertical="center"/>
    </xf>
    <xf numFmtId="165" fontId="2" fillId="0" borderId="0" xfId="5" applyNumberFormat="1" applyFont="1" applyAlignment="1">
      <alignment horizontal="center" vertical="center"/>
    </xf>
    <xf numFmtId="0" fontId="30" fillId="0" borderId="0" xfId="2" quotePrefix="1" applyFont="1" applyAlignment="1">
      <alignment horizontal="right"/>
    </xf>
    <xf numFmtId="49" fontId="45" fillId="0" borderId="0" xfId="5" quotePrefix="1" applyNumberFormat="1" applyFont="1" applyAlignment="1">
      <alignment horizontal="right"/>
    </xf>
    <xf numFmtId="2" fontId="6" fillId="0" borderId="0" xfId="5" applyNumberFormat="1" applyFont="1" applyAlignment="1">
      <alignment horizontal="right" vertical="center"/>
    </xf>
    <xf numFmtId="2" fontId="48" fillId="0" borderId="0" xfId="5" applyNumberFormat="1" applyFont="1" applyAlignment="1">
      <alignment horizontal="center"/>
    </xf>
    <xf numFmtId="0" fontId="45" fillId="0" borderId="0" xfId="2" applyFont="1" applyBorder="1" applyAlignment="1">
      <alignment horizontal="center"/>
    </xf>
    <xf numFmtId="2" fontId="2" fillId="0" borderId="0" xfId="2" applyNumberFormat="1" applyFont="1" applyAlignment="1">
      <alignment horizontal="center"/>
    </xf>
    <xf numFmtId="2" fontId="2" fillId="0" borderId="0" xfId="5" applyNumberFormat="1" applyFont="1" applyAlignment="1">
      <alignment horizontal="center"/>
    </xf>
    <xf numFmtId="0" fontId="2" fillId="0" borderId="10" xfId="5" applyFont="1" applyBorder="1" applyAlignment="1">
      <alignment shrinkToFit="1"/>
    </xf>
    <xf numFmtId="0" fontId="0" fillId="0" borderId="9" xfId="0" applyBorder="1" applyAlignment="1">
      <alignment shrinkToFit="1"/>
    </xf>
    <xf numFmtId="2" fontId="2" fillId="0" borderId="0" xfId="2" applyNumberFormat="1" applyFont="1" applyBorder="1" applyAlignment="1">
      <alignment horizontal="center" vertical="center"/>
    </xf>
    <xf numFmtId="0" fontId="2" fillId="0" borderId="0" xfId="5" applyFont="1" applyAlignment="1">
      <alignment horizontal="center"/>
    </xf>
    <xf numFmtId="2" fontId="2" fillId="0" borderId="18" xfId="2" applyNumberFormat="1" applyFont="1" applyBorder="1" applyAlignment="1">
      <alignment horizontal="center" vertical="center"/>
    </xf>
    <xf numFmtId="2" fontId="45" fillId="0" borderId="0" xfId="2" applyNumberFormat="1" applyFont="1" applyAlignment="1">
      <alignment horizontal="center"/>
    </xf>
    <xf numFmtId="0" fontId="62" fillId="0" borderId="10" xfId="4" applyFont="1" applyBorder="1" applyAlignment="1">
      <alignment horizontal="left" wrapText="1"/>
    </xf>
    <xf numFmtId="0" fontId="62" fillId="0" borderId="9" xfId="4" applyFont="1" applyBorder="1" applyAlignment="1">
      <alignment horizontal="left" wrapText="1"/>
    </xf>
    <xf numFmtId="0" fontId="12" fillId="0" borderId="0" xfId="0" applyFont="1" applyAlignment="1">
      <alignment horizontal="right"/>
    </xf>
    <xf numFmtId="0" fontId="12" fillId="0" borderId="0" xfId="0" applyFont="1" applyAlignment="1">
      <alignment horizontal="center" vertical="center"/>
    </xf>
    <xf numFmtId="4" fontId="44" fillId="0" borderId="0" xfId="0" applyNumberFormat="1" applyFont="1" applyAlignment="1">
      <alignment horizontal="right" vertical="center"/>
    </xf>
    <xf numFmtId="0" fontId="44" fillId="0" borderId="0" xfId="0" applyFont="1" applyAlignment="1">
      <alignment horizontal="right" vertical="center"/>
    </xf>
    <xf numFmtId="0" fontId="44" fillId="0" borderId="0" xfId="0" applyFont="1" applyAlignment="1">
      <alignment horizontal="left" vertical="center"/>
    </xf>
    <xf numFmtId="0" fontId="12" fillId="0" borderId="0" xfId="0" applyFont="1" applyBorder="1" applyAlignment="1">
      <alignment horizontal="center" wrapText="1"/>
    </xf>
    <xf numFmtId="0" fontId="12" fillId="0" borderId="0" xfId="0" applyFont="1" applyBorder="1" applyAlignment="1">
      <alignment horizontal="center" wrapText="1" shrinkToFit="1"/>
    </xf>
    <xf numFmtId="0" fontId="30" fillId="0" borderId="0" xfId="0" applyFont="1" applyAlignment="1">
      <alignment horizontal="center"/>
    </xf>
    <xf numFmtId="0" fontId="12" fillId="0" borderId="0" xfId="0" applyFont="1" applyBorder="1" applyAlignment="1">
      <alignment horizontal="center"/>
    </xf>
    <xf numFmtId="0" fontId="27" fillId="0" borderId="0" xfId="0" applyFont="1" applyAlignment="1">
      <alignment horizontal="center"/>
    </xf>
    <xf numFmtId="0" fontId="41" fillId="0" borderId="0" xfId="0" applyFont="1" applyAlignment="1">
      <alignment horizontal="center" vertical="center"/>
    </xf>
    <xf numFmtId="2" fontId="12" fillId="0" borderId="0" xfId="0" applyNumberFormat="1" applyFont="1" applyAlignment="1">
      <alignment horizontal="center" vertical="center"/>
    </xf>
    <xf numFmtId="2" fontId="12" fillId="0" borderId="0" xfId="0" applyNumberFormat="1" applyFont="1" applyFill="1" applyBorder="1" applyAlignment="1">
      <alignment horizontal="center" vertical="center"/>
    </xf>
    <xf numFmtId="2" fontId="12" fillId="0" borderId="18" xfId="0" applyNumberFormat="1" applyFont="1" applyFill="1" applyBorder="1" applyAlignment="1">
      <alignment horizontal="center" vertical="center"/>
    </xf>
    <xf numFmtId="4" fontId="12" fillId="0" borderId="0" xfId="0" applyNumberFormat="1" applyFont="1" applyBorder="1" applyAlignment="1">
      <alignment horizontal="center" vertical="center"/>
    </xf>
    <xf numFmtId="4" fontId="12" fillId="0" borderId="18" xfId="0" applyNumberFormat="1" applyFont="1" applyBorder="1" applyAlignment="1">
      <alignment horizontal="center" vertical="center"/>
    </xf>
    <xf numFmtId="2" fontId="41" fillId="6" borderId="0" xfId="0" applyNumberFormat="1" applyFont="1" applyFill="1" applyBorder="1" applyAlignment="1">
      <alignment horizontal="center"/>
    </xf>
    <xf numFmtId="2" fontId="30" fillId="0" borderId="2" xfId="0" applyNumberFormat="1" applyFont="1" applyBorder="1" applyAlignment="1">
      <alignment horizontal="center"/>
    </xf>
    <xf numFmtId="2" fontId="30" fillId="0" borderId="4" xfId="0" applyNumberFormat="1" applyFont="1" applyBorder="1" applyAlignment="1">
      <alignment horizontal="center"/>
    </xf>
    <xf numFmtId="2" fontId="30" fillId="0" borderId="7" xfId="0" applyNumberFormat="1" applyFont="1" applyBorder="1" applyAlignment="1">
      <alignment horizontal="center"/>
    </xf>
    <xf numFmtId="2" fontId="30" fillId="0" borderId="8" xfId="0" applyNumberFormat="1" applyFont="1" applyBorder="1" applyAlignment="1">
      <alignment horizontal="center"/>
    </xf>
    <xf numFmtId="0" fontId="30" fillId="0" borderId="0" xfId="0" applyFont="1" applyBorder="1" applyAlignment="1">
      <alignment horizontal="center"/>
    </xf>
    <xf numFmtId="0" fontId="41" fillId="0" borderId="0" xfId="0" applyFont="1" applyBorder="1" applyAlignment="1">
      <alignment horizontal="center"/>
    </xf>
    <xf numFmtId="0" fontId="41" fillId="0" borderId="0" xfId="0" applyFont="1" applyAlignment="1">
      <alignment horizontal="center"/>
    </xf>
    <xf numFmtId="0" fontId="44" fillId="0" borderId="0" xfId="0" applyFont="1" applyAlignment="1">
      <alignment horizontal="center" vertical="center"/>
    </xf>
    <xf numFmtId="0" fontId="30" fillId="0" borderId="12" xfId="0" applyFont="1" applyBorder="1" applyAlignment="1">
      <alignment horizontal="center" vertical="center" wrapText="1" shrinkToFit="1"/>
    </xf>
    <xf numFmtId="0" fontId="30" fillId="0" borderId="23" xfId="0" applyFont="1" applyBorder="1" applyAlignment="1">
      <alignment horizontal="center" vertical="center" wrapText="1" shrinkToFit="1"/>
    </xf>
    <xf numFmtId="0" fontId="12" fillId="0" borderId="0" xfId="0" applyFont="1" applyAlignment="1">
      <alignment horizontal="center"/>
    </xf>
    <xf numFmtId="0" fontId="12" fillId="2" borderId="10" xfId="0" applyFont="1" applyFill="1" applyBorder="1" applyAlignment="1">
      <alignment horizontal="left" shrinkToFit="1"/>
    </xf>
    <xf numFmtId="0" fontId="12" fillId="2" borderId="9" xfId="0" applyFont="1" applyFill="1" applyBorder="1" applyAlignment="1">
      <alignment horizontal="left" shrinkToFit="1"/>
    </xf>
    <xf numFmtId="0" fontId="12" fillId="2" borderId="5" xfId="0" applyFont="1" applyFill="1" applyBorder="1" applyAlignment="1">
      <alignment horizontal="left" shrinkToFit="1"/>
    </xf>
    <xf numFmtId="0" fontId="30" fillId="0" borderId="2" xfId="0" applyFont="1" applyBorder="1" applyAlignment="1">
      <alignment horizontal="center"/>
    </xf>
    <xf numFmtId="0" fontId="30" fillId="0" borderId="3" xfId="0" applyFont="1" applyBorder="1" applyAlignment="1">
      <alignment horizontal="center"/>
    </xf>
    <xf numFmtId="0" fontId="30" fillId="0" borderId="4" xfId="0" applyFont="1" applyBorder="1" applyAlignment="1">
      <alignment horizontal="center"/>
    </xf>
    <xf numFmtId="0" fontId="30" fillId="0" borderId="7" xfId="0" applyFont="1" applyBorder="1" applyAlignment="1">
      <alignment horizontal="center"/>
    </xf>
    <xf numFmtId="0" fontId="30" fillId="0" borderId="1" xfId="0" applyFont="1" applyBorder="1" applyAlignment="1">
      <alignment horizontal="center"/>
    </xf>
    <xf numFmtId="0" fontId="30" fillId="0" borderId="8" xfId="0" applyFont="1" applyBorder="1" applyAlignment="1">
      <alignment horizontal="center"/>
    </xf>
    <xf numFmtId="0" fontId="6" fillId="0" borderId="3" xfId="0" applyFont="1" applyBorder="1" applyAlignment="1">
      <alignment horizontal="left" vertical="center" wrapText="1"/>
    </xf>
    <xf numFmtId="0" fontId="13" fillId="0" borderId="0" xfId="0" applyFont="1" applyAlignment="1">
      <alignment horizontal="left" vertical="center" wrapText="1"/>
    </xf>
    <xf numFmtId="0" fontId="46" fillId="0" borderId="0" xfId="0" applyFont="1" applyAlignment="1">
      <alignment horizontal="left" wrapText="1"/>
    </xf>
    <xf numFmtId="0" fontId="6" fillId="0" borderId="0" xfId="0" applyFont="1" applyBorder="1" applyAlignment="1">
      <alignment horizontal="left" vertical="center" wrapText="1"/>
    </xf>
    <xf numFmtId="0" fontId="117" fillId="0" borderId="0" xfId="0" applyFont="1" applyAlignment="1">
      <alignment horizontal="center"/>
    </xf>
    <xf numFmtId="0" fontId="6" fillId="0" borderId="0" xfId="0" applyFont="1" applyFill="1" applyBorder="1" applyAlignment="1">
      <alignment horizontal="left" vertical="center" wrapText="1"/>
    </xf>
    <xf numFmtId="4" fontId="12" fillId="0" borderId="0" xfId="0" applyNumberFormat="1" applyFont="1" applyFill="1" applyBorder="1" applyAlignment="1">
      <alignment horizontal="center" vertical="center"/>
    </xf>
    <xf numFmtId="4" fontId="12" fillId="0" borderId="18" xfId="0" applyNumberFormat="1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left" vertical="center"/>
    </xf>
    <xf numFmtId="0" fontId="6" fillId="0" borderId="0" xfId="0" applyFont="1" applyFill="1" applyBorder="1" applyAlignment="1">
      <alignment horizontal="center" vertical="center" wrapText="1" shrinkToFit="1"/>
    </xf>
    <xf numFmtId="0" fontId="27" fillId="0" borderId="0" xfId="0" applyFont="1" applyFill="1" applyAlignment="1">
      <alignment horizontal="center"/>
    </xf>
    <xf numFmtId="0" fontId="47" fillId="0" borderId="0" xfId="0" applyFont="1" applyAlignment="1">
      <alignment horizontal="center"/>
    </xf>
    <xf numFmtId="0" fontId="46" fillId="0" borderId="0" xfId="0" applyFont="1" applyAlignment="1">
      <alignment horizontal="center"/>
    </xf>
    <xf numFmtId="0" fontId="43" fillId="0" borderId="0" xfId="0" applyFont="1" applyAlignment="1">
      <alignment horizontal="center"/>
    </xf>
    <xf numFmtId="0" fontId="43" fillId="0" borderId="0" xfId="0" applyFont="1" applyAlignment="1">
      <alignment horizontal="center" vertical="center" textRotation="90"/>
    </xf>
    <xf numFmtId="0" fontId="30" fillId="0" borderId="0" xfId="0" applyFont="1" applyFill="1" applyAlignment="1">
      <alignment horizontal="center"/>
    </xf>
    <xf numFmtId="0" fontId="6" fillId="0" borderId="0" xfId="0" applyFont="1" applyFill="1" applyAlignment="1">
      <alignment horizontal="center" vertical="center"/>
    </xf>
    <xf numFmtId="0" fontId="48" fillId="0" borderId="3" xfId="0" applyFont="1" applyFill="1" applyBorder="1" applyAlignment="1">
      <alignment horizontal="left" vertical="center" wrapText="1"/>
    </xf>
    <xf numFmtId="0" fontId="53" fillId="0" borderId="0" xfId="0" applyFont="1" applyAlignment="1">
      <alignment horizontal="left" vertical="center"/>
    </xf>
    <xf numFmtId="0" fontId="41" fillId="0" borderId="0" xfId="0" applyFont="1" applyFill="1" applyBorder="1" applyAlignment="1">
      <alignment horizontal="center"/>
    </xf>
    <xf numFmtId="0" fontId="48" fillId="0" borderId="0" xfId="0" applyFont="1" applyFill="1" applyAlignment="1">
      <alignment horizontal="left"/>
    </xf>
    <xf numFmtId="0" fontId="12" fillId="0" borderId="0" xfId="0" applyFont="1" applyFill="1" applyAlignment="1">
      <alignment horizontal="center" vertical="center" wrapText="1"/>
    </xf>
    <xf numFmtId="0" fontId="53" fillId="0" borderId="0" xfId="0" applyFont="1" applyAlignment="1">
      <alignment horizontal="left"/>
    </xf>
    <xf numFmtId="164" fontId="12" fillId="0" borderId="0" xfId="0" applyNumberFormat="1" applyFont="1" applyBorder="1" applyAlignment="1">
      <alignment horizontal="right" vertical="center"/>
    </xf>
    <xf numFmtId="164" fontId="12" fillId="0" borderId="18" xfId="0" applyNumberFormat="1" applyFont="1" applyBorder="1" applyAlignment="1">
      <alignment horizontal="right"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Border="1" applyAlignment="1">
      <alignment horizontal="left" vertical="center" wrapText="1"/>
    </xf>
    <xf numFmtId="0" fontId="6" fillId="0" borderId="0" xfId="0" applyFont="1" applyFill="1" applyBorder="1" applyAlignment="1">
      <alignment horizontal="center" vertical="center" wrapText="1"/>
    </xf>
    <xf numFmtId="0" fontId="53" fillId="0" borderId="0" xfId="0" applyFont="1" applyFill="1" applyAlignment="1">
      <alignment horizontal="left" vertical="center" wrapText="1"/>
    </xf>
    <xf numFmtId="0" fontId="6" fillId="0" borderId="0" xfId="0" applyFont="1" applyFill="1" applyBorder="1" applyAlignment="1">
      <alignment horizontal="center" wrapText="1" shrinkToFit="1"/>
    </xf>
    <xf numFmtId="0" fontId="12" fillId="0" borderId="0" xfId="0" applyFont="1" applyFill="1" applyAlignment="1">
      <alignment horizontal="center" vertical="center"/>
    </xf>
    <xf numFmtId="2" fontId="12" fillId="0" borderId="0" xfId="0" applyNumberFormat="1" applyFont="1" applyFill="1" applyBorder="1" applyAlignment="1">
      <alignment horizontal="center"/>
    </xf>
    <xf numFmtId="0" fontId="30" fillId="0" borderId="2" xfId="0" applyFont="1" applyFill="1" applyBorder="1" applyAlignment="1">
      <alignment horizontal="center"/>
    </xf>
    <xf numFmtId="0" fontId="30" fillId="0" borderId="3" xfId="0" applyFont="1" applyFill="1" applyBorder="1" applyAlignment="1">
      <alignment horizontal="center"/>
    </xf>
    <xf numFmtId="0" fontId="30" fillId="0" borderId="4" xfId="0" applyFont="1" applyFill="1" applyBorder="1" applyAlignment="1">
      <alignment horizontal="center"/>
    </xf>
    <xf numFmtId="0" fontId="30" fillId="0" borderId="7" xfId="0" applyFont="1" applyFill="1" applyBorder="1" applyAlignment="1">
      <alignment horizontal="center"/>
    </xf>
    <xf numFmtId="0" fontId="30" fillId="0" borderId="1" xfId="0" applyFont="1" applyFill="1" applyBorder="1" applyAlignment="1">
      <alignment horizontal="center"/>
    </xf>
    <xf numFmtId="0" fontId="30" fillId="0" borderId="8" xfId="0" applyFont="1" applyFill="1" applyBorder="1" applyAlignment="1">
      <alignment horizontal="center"/>
    </xf>
    <xf numFmtId="2" fontId="30" fillId="0" borderId="2" xfId="0" applyNumberFormat="1" applyFont="1" applyFill="1" applyBorder="1" applyAlignment="1">
      <alignment horizontal="center"/>
    </xf>
    <xf numFmtId="2" fontId="30" fillId="0" borderId="4" xfId="0" applyNumberFormat="1" applyFont="1" applyFill="1" applyBorder="1" applyAlignment="1">
      <alignment horizontal="center"/>
    </xf>
    <xf numFmtId="2" fontId="30" fillId="0" borderId="7" xfId="0" applyNumberFormat="1" applyFont="1" applyFill="1" applyBorder="1" applyAlignment="1">
      <alignment horizontal="center"/>
    </xf>
    <xf numFmtId="2" fontId="30" fillId="0" borderId="8" xfId="0" applyNumberFormat="1" applyFont="1" applyFill="1" applyBorder="1" applyAlignment="1">
      <alignment horizontal="center"/>
    </xf>
    <xf numFmtId="0" fontId="30" fillId="0" borderId="12" xfId="0" applyFont="1" applyFill="1" applyBorder="1" applyAlignment="1">
      <alignment horizontal="center" vertical="center" wrapText="1" shrinkToFit="1"/>
    </xf>
    <xf numFmtId="0" fontId="30" fillId="0" borderId="23" xfId="0" applyFont="1" applyFill="1" applyBorder="1" applyAlignment="1">
      <alignment horizontal="center" vertical="center" wrapText="1" shrinkToFit="1"/>
    </xf>
    <xf numFmtId="0" fontId="12" fillId="0" borderId="10" xfId="0" applyFont="1" applyFill="1" applyBorder="1" applyAlignment="1">
      <alignment horizontal="left" shrinkToFit="1"/>
    </xf>
    <xf numFmtId="0" fontId="12" fillId="0" borderId="9" xfId="0" applyFont="1" applyFill="1" applyBorder="1" applyAlignment="1">
      <alignment horizontal="left" shrinkToFit="1"/>
    </xf>
    <xf numFmtId="0" fontId="12" fillId="0" borderId="5" xfId="0" applyFont="1" applyFill="1" applyBorder="1" applyAlignment="1">
      <alignment horizontal="left" shrinkToFit="1"/>
    </xf>
    <xf numFmtId="0" fontId="6" fillId="0" borderId="0" xfId="0" applyFont="1" applyFill="1" applyAlignment="1">
      <alignment horizontal="left"/>
    </xf>
    <xf numFmtId="0" fontId="55" fillId="0" borderId="0" xfId="0" applyFont="1" applyFill="1" applyAlignment="1">
      <alignment horizontal="left"/>
    </xf>
    <xf numFmtId="0" fontId="12" fillId="0" borderId="0" xfId="0" applyFont="1" applyFill="1" applyBorder="1" applyAlignment="1">
      <alignment horizontal="left" wrapText="1"/>
    </xf>
    <xf numFmtId="4" fontId="12" fillId="0" borderId="0" xfId="0" applyNumberFormat="1" applyFont="1" applyFill="1" applyBorder="1" applyAlignment="1">
      <alignment horizontal="right" vertical="center"/>
    </xf>
    <xf numFmtId="4" fontId="12" fillId="0" borderId="18" xfId="0" applyNumberFormat="1" applyFont="1" applyFill="1" applyBorder="1" applyAlignment="1">
      <alignment horizontal="right" vertical="center"/>
    </xf>
    <xf numFmtId="0" fontId="12" fillId="0" borderId="0" xfId="0" applyFont="1" applyBorder="1" applyAlignment="1">
      <alignment horizontal="left" wrapText="1"/>
    </xf>
    <xf numFmtId="0" fontId="12" fillId="0" borderId="0" xfId="0" applyFont="1" applyFill="1" applyAlignment="1">
      <alignment horizontal="left" vertical="center"/>
    </xf>
    <xf numFmtId="0" fontId="53" fillId="0" borderId="0" xfId="0" applyFont="1" applyAlignment="1">
      <alignment horizontal="left" vertical="center" wrapText="1"/>
    </xf>
    <xf numFmtId="0" fontId="12" fillId="0" borderId="0" xfId="0" applyFont="1" applyFill="1" applyAlignment="1">
      <alignment horizontal="right"/>
    </xf>
    <xf numFmtId="0" fontId="12" fillId="0" borderId="0" xfId="0" applyFont="1" applyFill="1" applyBorder="1" applyAlignment="1">
      <alignment horizontal="center"/>
    </xf>
    <xf numFmtId="0" fontId="12" fillId="0" borderId="0" xfId="0" applyFont="1" applyFill="1" applyAlignment="1">
      <alignment horizontal="center"/>
    </xf>
    <xf numFmtId="0" fontId="48" fillId="0" borderId="0" xfId="0" applyFont="1" applyFill="1" applyBorder="1" applyAlignment="1">
      <alignment horizontal="center" wrapText="1"/>
    </xf>
    <xf numFmtId="0" fontId="13" fillId="0" borderId="0" xfId="0" applyFont="1" applyFill="1" applyAlignment="1">
      <alignment horizontal="left" vertical="center" wrapText="1"/>
    </xf>
    <xf numFmtId="0" fontId="12" fillId="0" borderId="0" xfId="0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center" wrapText="1"/>
    </xf>
    <xf numFmtId="164" fontId="12" fillId="0" borderId="0" xfId="0" applyNumberFormat="1" applyFont="1" applyFill="1" applyBorder="1" applyAlignment="1">
      <alignment horizontal="right" vertical="center"/>
    </xf>
    <xf numFmtId="164" fontId="12" fillId="0" borderId="18" xfId="0" applyNumberFormat="1" applyFont="1" applyFill="1" applyBorder="1" applyAlignment="1">
      <alignment horizontal="right" vertical="center"/>
    </xf>
    <xf numFmtId="2" fontId="12" fillId="0" borderId="0" xfId="0" applyNumberFormat="1" applyFont="1" applyBorder="1" applyAlignment="1">
      <alignment horizontal="right" vertical="center"/>
    </xf>
    <xf numFmtId="2" fontId="12" fillId="0" borderId="18" xfId="0" applyNumberFormat="1" applyFont="1" applyBorder="1" applyAlignment="1">
      <alignment horizontal="right" vertical="center"/>
    </xf>
    <xf numFmtId="2" fontId="12" fillId="2" borderId="0" xfId="0" applyNumberFormat="1" applyFont="1" applyFill="1" applyBorder="1" applyAlignment="1">
      <alignment horizontal="center" vertical="center"/>
    </xf>
    <xf numFmtId="2" fontId="12" fillId="2" borderId="18" xfId="0" applyNumberFormat="1" applyFont="1" applyFill="1" applyBorder="1" applyAlignment="1">
      <alignment horizontal="center" vertical="center"/>
    </xf>
    <xf numFmtId="0" fontId="53" fillId="0" borderId="0" xfId="0" applyFont="1" applyFill="1" applyAlignment="1">
      <alignment horizontal="left" wrapText="1"/>
    </xf>
    <xf numFmtId="0" fontId="54" fillId="0" borderId="0" xfId="0" applyFont="1" applyAlignment="1">
      <alignment horizontal="left" vertical="center" wrapText="1"/>
    </xf>
    <xf numFmtId="2" fontId="12" fillId="0" borderId="0" xfId="0" applyNumberFormat="1" applyFont="1" applyFill="1" applyAlignment="1">
      <alignment horizontal="center" vertical="center"/>
    </xf>
    <xf numFmtId="0" fontId="12" fillId="0" borderId="0" xfId="0" applyFont="1" applyFill="1" applyAlignment="1">
      <alignment horizontal="center" wrapText="1"/>
    </xf>
    <xf numFmtId="164" fontId="12" fillId="0" borderId="0" xfId="0" applyNumberFormat="1" applyFont="1" applyFill="1" applyAlignment="1">
      <alignment horizontal="center"/>
    </xf>
    <xf numFmtId="0" fontId="30" fillId="0" borderId="9" xfId="0" applyFont="1" applyFill="1" applyBorder="1" applyAlignment="1">
      <alignment horizontal="right"/>
    </xf>
    <xf numFmtId="0" fontId="6" fillId="0" borderId="0" xfId="0" applyFont="1" applyAlignment="1">
      <alignment horizontal="center"/>
    </xf>
    <xf numFmtId="0" fontId="30" fillId="0" borderId="0" xfId="0" applyFont="1" applyAlignment="1">
      <alignment horizontal="center" vertical="center"/>
    </xf>
    <xf numFmtId="0" fontId="53" fillId="0" borderId="0" xfId="0" applyFont="1" applyAlignment="1">
      <alignment horizontal="left" wrapText="1"/>
    </xf>
    <xf numFmtId="0" fontId="54" fillId="0" borderId="0" xfId="0" applyFont="1" applyFill="1" applyAlignment="1">
      <alignment horizontal="left" wrapText="1"/>
    </xf>
    <xf numFmtId="0" fontId="54" fillId="0" borderId="0" xfId="0" applyFont="1" applyFill="1" applyAlignment="1">
      <alignment horizontal="left" vertical="center" wrapText="1"/>
    </xf>
    <xf numFmtId="2" fontId="30" fillId="0" borderId="0" xfId="0" applyNumberFormat="1" applyFont="1" applyFill="1" applyBorder="1" applyAlignment="1">
      <alignment horizontal="right" vertical="center"/>
    </xf>
    <xf numFmtId="2" fontId="30" fillId="0" borderId="18" xfId="0" applyNumberFormat="1" applyFont="1" applyFill="1" applyBorder="1" applyAlignment="1">
      <alignment horizontal="right" vertical="center"/>
    </xf>
    <xf numFmtId="0" fontId="30" fillId="0" borderId="0" xfId="0" applyFont="1" applyFill="1" applyAlignment="1">
      <alignment horizontal="left" vertical="center"/>
    </xf>
    <xf numFmtId="0" fontId="13" fillId="0" borderId="0" xfId="0" applyFont="1" applyFill="1" applyAlignment="1">
      <alignment horizontal="center"/>
    </xf>
    <xf numFmtId="0" fontId="12" fillId="0" borderId="0" xfId="0" quotePrefix="1" applyFont="1" applyBorder="1" applyAlignment="1">
      <alignment horizontal="center"/>
    </xf>
    <xf numFmtId="2" fontId="30" fillId="0" borderId="2" xfId="0" applyNumberFormat="1" applyFont="1" applyFill="1" applyBorder="1" applyAlignment="1">
      <alignment horizontal="center" vertical="center"/>
    </xf>
    <xf numFmtId="2" fontId="30" fillId="0" borderId="4" xfId="0" applyNumberFormat="1" applyFont="1" applyFill="1" applyBorder="1" applyAlignment="1">
      <alignment horizontal="center" vertical="center"/>
    </xf>
    <xf numFmtId="2" fontId="30" fillId="0" borderId="7" xfId="0" applyNumberFormat="1" applyFont="1" applyFill="1" applyBorder="1" applyAlignment="1">
      <alignment horizontal="center" vertical="center"/>
    </xf>
    <xf numFmtId="2" fontId="30" fillId="0" borderId="8" xfId="0" applyNumberFormat="1" applyFont="1" applyFill="1" applyBorder="1" applyAlignment="1">
      <alignment horizontal="center" vertical="center"/>
    </xf>
    <xf numFmtId="4" fontId="30" fillId="0" borderId="0" xfId="0" applyNumberFormat="1" applyFont="1" applyFill="1" applyAlignment="1">
      <alignment horizontal="right" vertical="center"/>
    </xf>
    <xf numFmtId="0" fontId="30" fillId="0" borderId="0" xfId="0" applyFont="1" applyFill="1" applyAlignment="1">
      <alignment horizontal="right" vertical="center"/>
    </xf>
    <xf numFmtId="0" fontId="13" fillId="0" borderId="0" xfId="0" applyFont="1" applyAlignment="1">
      <alignment horizontal="center"/>
    </xf>
    <xf numFmtId="0" fontId="30" fillId="0" borderId="2" xfId="0" applyFont="1" applyFill="1" applyBorder="1" applyAlignment="1">
      <alignment horizontal="center" vertical="center"/>
    </xf>
    <xf numFmtId="0" fontId="30" fillId="0" borderId="3" xfId="0" applyFont="1" applyFill="1" applyBorder="1" applyAlignment="1">
      <alignment horizontal="center" vertical="center"/>
    </xf>
    <xf numFmtId="0" fontId="30" fillId="0" borderId="4" xfId="0" applyFont="1" applyFill="1" applyBorder="1" applyAlignment="1">
      <alignment horizontal="center" vertical="center"/>
    </xf>
    <xf numFmtId="0" fontId="30" fillId="0" borderId="7" xfId="0" applyFont="1" applyFill="1" applyBorder="1" applyAlignment="1">
      <alignment horizontal="center" vertical="center"/>
    </xf>
    <xf numFmtId="0" fontId="30" fillId="0" borderId="1" xfId="0" applyFont="1" applyFill="1" applyBorder="1" applyAlignment="1">
      <alignment horizontal="center" vertical="center"/>
    </xf>
    <xf numFmtId="0" fontId="30" fillId="0" borderId="8" xfId="0" applyFont="1" applyFill="1" applyBorder="1" applyAlignment="1">
      <alignment horizontal="center" vertical="center"/>
    </xf>
    <xf numFmtId="0" fontId="12" fillId="0" borderId="1" xfId="0" quotePrefix="1" applyFont="1" applyFill="1" applyBorder="1" applyAlignment="1">
      <alignment horizontal="center"/>
    </xf>
    <xf numFmtId="0" fontId="12" fillId="0" borderId="0" xfId="0" quotePrefix="1" applyFont="1" applyFill="1" applyBorder="1" applyAlignment="1">
      <alignment horizontal="center"/>
    </xf>
    <xf numFmtId="4" fontId="12" fillId="0" borderId="0" xfId="0" applyNumberFormat="1" applyFont="1" applyFill="1" applyAlignment="1">
      <alignment horizontal="center"/>
    </xf>
    <xf numFmtId="0" fontId="27" fillId="0" borderId="0" xfId="0" applyFont="1" applyFill="1" applyAlignment="1">
      <alignment horizontal="center" vertical="center"/>
    </xf>
    <xf numFmtId="2" fontId="30" fillId="0" borderId="0" xfId="0" applyNumberFormat="1" applyFont="1" applyFill="1" applyAlignment="1">
      <alignment horizontal="right"/>
    </xf>
    <xf numFmtId="0" fontId="30" fillId="0" borderId="0" xfId="0" applyFont="1" applyFill="1" applyAlignment="1">
      <alignment horizontal="right" vertical="center" wrapText="1"/>
    </xf>
    <xf numFmtId="2" fontId="12" fillId="0" borderId="0" xfId="0" applyNumberFormat="1" applyFont="1" applyFill="1" applyBorder="1" applyAlignment="1">
      <alignment horizontal="right" vertical="center"/>
    </xf>
    <xf numFmtId="2" fontId="12" fillId="0" borderId="18" xfId="0" applyNumberFormat="1" applyFont="1" applyFill="1" applyBorder="1" applyAlignment="1">
      <alignment horizontal="right" vertical="center"/>
    </xf>
    <xf numFmtId="0" fontId="12" fillId="0" borderId="0" xfId="0" applyFont="1" applyFill="1" applyBorder="1" applyAlignment="1">
      <alignment horizontal="left" vertical="center" wrapText="1"/>
    </xf>
    <xf numFmtId="0" fontId="30" fillId="0" borderId="0" xfId="0" applyFont="1" applyFill="1" applyBorder="1" applyAlignment="1">
      <alignment horizontal="right" vertical="center"/>
    </xf>
    <xf numFmtId="0" fontId="30" fillId="0" borderId="0" xfId="0" applyFont="1" applyAlignment="1">
      <alignment horizontal="left" vertical="center"/>
    </xf>
    <xf numFmtId="4" fontId="30" fillId="0" borderId="0" xfId="0" applyNumberFormat="1" applyFont="1" applyFill="1" applyAlignment="1">
      <alignment horizontal="left" vertical="center"/>
    </xf>
    <xf numFmtId="0" fontId="48" fillId="0" borderId="0" xfId="0" applyFont="1" applyFill="1" applyAlignment="1">
      <alignment horizontal="left" vertical="center"/>
    </xf>
    <xf numFmtId="0" fontId="106" fillId="0" borderId="0" xfId="0" applyFont="1" applyAlignment="1">
      <alignment horizontal="left" vertical="center" wrapText="1"/>
    </xf>
    <xf numFmtId="2" fontId="30" fillId="7" borderId="0" xfId="0" applyNumberFormat="1" applyFont="1" applyFill="1" applyBorder="1" applyAlignment="1">
      <alignment horizontal="right" vertical="center"/>
    </xf>
    <xf numFmtId="2" fontId="30" fillId="7" borderId="18" xfId="0" applyNumberFormat="1" applyFont="1" applyFill="1" applyBorder="1" applyAlignment="1">
      <alignment horizontal="right" vertical="center"/>
    </xf>
    <xf numFmtId="0" fontId="30" fillId="0" borderId="0" xfId="0" applyFont="1" applyFill="1" applyAlignment="1">
      <alignment horizontal="center" vertical="center"/>
    </xf>
    <xf numFmtId="2" fontId="30" fillId="0" borderId="0" xfId="0" applyNumberFormat="1" applyFont="1" applyFill="1" applyBorder="1" applyAlignment="1">
      <alignment horizontal="right"/>
    </xf>
    <xf numFmtId="0" fontId="6" fillId="0" borderId="0" xfId="0" applyFont="1" applyAlignment="1">
      <alignment horizontal="center" vertical="center"/>
    </xf>
    <xf numFmtId="0" fontId="30" fillId="0" borderId="0" xfId="0" quotePrefix="1" applyFont="1" applyFill="1" applyBorder="1" applyAlignment="1">
      <alignment horizontal="center" vertical="center"/>
    </xf>
    <xf numFmtId="0" fontId="30" fillId="0" borderId="0" xfId="0" quotePrefix="1" applyFont="1" applyFill="1" applyBorder="1" applyAlignment="1">
      <alignment horizontal="center"/>
    </xf>
    <xf numFmtId="2" fontId="30" fillId="7" borderId="0" xfId="0" applyNumberFormat="1" applyFont="1" applyFill="1" applyBorder="1" applyAlignment="1">
      <alignment horizontal="right"/>
    </xf>
    <xf numFmtId="0" fontId="27" fillId="0" borderId="0" xfId="0" applyFont="1" applyAlignment="1">
      <alignment horizontal="center" vertical="center"/>
    </xf>
    <xf numFmtId="0" fontId="12" fillId="0" borderId="0" xfId="0" quotePrefix="1" applyFont="1" applyFill="1" applyBorder="1" applyAlignment="1">
      <alignment horizontal="center" vertical="center"/>
    </xf>
    <xf numFmtId="0" fontId="48" fillId="0" borderId="0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/>
    </xf>
    <xf numFmtId="0" fontId="6" fillId="0" borderId="0" xfId="0" applyFont="1" applyFill="1" applyAlignment="1">
      <alignment horizontal="left" vertical="center"/>
    </xf>
    <xf numFmtId="0" fontId="55" fillId="0" borderId="0" xfId="0" applyFont="1" applyFill="1" applyAlignment="1">
      <alignment horizontal="left" vertical="center"/>
    </xf>
    <xf numFmtId="2" fontId="12" fillId="0" borderId="1" xfId="0" applyNumberFormat="1" applyFont="1" applyFill="1" applyBorder="1" applyAlignment="1">
      <alignment horizontal="center" vertical="center"/>
    </xf>
    <xf numFmtId="0" fontId="12" fillId="0" borderId="10" xfId="0" applyFont="1" applyFill="1" applyBorder="1" applyAlignment="1">
      <alignment horizontal="left" vertical="center" shrinkToFit="1"/>
    </xf>
    <xf numFmtId="0" fontId="12" fillId="0" borderId="9" xfId="0" applyFont="1" applyFill="1" applyBorder="1" applyAlignment="1">
      <alignment horizontal="left" vertical="center" shrinkToFit="1"/>
    </xf>
    <xf numFmtId="0" fontId="12" fillId="0" borderId="5" xfId="0" applyFont="1" applyFill="1" applyBorder="1" applyAlignment="1">
      <alignment horizontal="left" vertical="center" shrinkToFit="1"/>
    </xf>
    <xf numFmtId="0" fontId="30" fillId="0" borderId="9" xfId="0" applyFont="1" applyFill="1" applyBorder="1" applyAlignment="1">
      <alignment horizontal="right" vertical="center"/>
    </xf>
    <xf numFmtId="164" fontId="12" fillId="0" borderId="0" xfId="0" applyNumberFormat="1" applyFont="1" applyFill="1" applyAlignment="1">
      <alignment horizontal="center" vertical="center"/>
    </xf>
    <xf numFmtId="0" fontId="44" fillId="0" borderId="0" xfId="0" applyFont="1" applyAlignment="1">
      <alignment horizontal="left" vertical="center" wrapText="1"/>
    </xf>
    <xf numFmtId="0" fontId="73" fillId="0" borderId="0" xfId="0" applyFont="1" applyAlignment="1">
      <alignment horizontal="center" vertical="center"/>
    </xf>
    <xf numFmtId="0" fontId="43" fillId="0" borderId="0" xfId="0" applyFont="1" applyAlignment="1">
      <alignment horizontal="center" vertical="center"/>
    </xf>
    <xf numFmtId="0" fontId="30" fillId="0" borderId="30" xfId="0" applyFont="1" applyBorder="1" applyAlignment="1">
      <alignment horizontal="center" vertical="center"/>
    </xf>
    <xf numFmtId="0" fontId="12" fillId="0" borderId="0" xfId="2" applyFont="1" applyBorder="1" applyAlignment="1">
      <alignment horizontal="left" vertical="center" wrapText="1"/>
    </xf>
    <xf numFmtId="0" fontId="43" fillId="0" borderId="0" xfId="0" applyFont="1" applyAlignment="1">
      <alignment horizontal="left" vertical="center" wrapText="1"/>
    </xf>
    <xf numFmtId="0" fontId="41" fillId="0" borderId="0" xfId="0" applyFont="1" applyAlignment="1">
      <alignment horizontal="left" vertical="center" wrapText="1"/>
    </xf>
  </cellXfs>
  <cellStyles count="10">
    <cellStyle name="Binlik Ayracı [0]_havuz demir donatı1figen" xfId="3"/>
    <cellStyle name="Köprü" xfId="9" builtinId="8"/>
    <cellStyle name="Normal" xfId="0" builtinId="0"/>
    <cellStyle name="Normal 3" xfId="4"/>
    <cellStyle name="Normal_ÇAVDAR S.G" xfId="5"/>
    <cellStyle name="Normal_DUVAR" xfId="7"/>
    <cellStyle name="Normal_GÖLETH~1" xfId="8"/>
    <cellStyle name="Normal_havuz demir donatı1figen" xfId="2"/>
    <cellStyle name="Normal_VANA ODASI TİP" xfId="6"/>
    <cellStyle name="Virgül 2" xfId="1"/>
  </cellStyles>
  <dxfs count="0"/>
  <tableStyles count="0" defaultTableStyle="TableStyleMedium2" defaultPivotStyle="PivotStyleLight16"/>
  <colors>
    <mruColors>
      <color rgb="FF5B9BD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2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1.xml"/><Relationship Id="rId27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tr-T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txPr>
        <a:bodyPr/>
        <a:lstStyle/>
        <a:p>
          <a:pPr>
            <a:defRPr sz="1000"/>
          </a:pPr>
          <a:endParaRPr lang="tr-TR"/>
        </a:p>
      </c:txPr>
    </c:title>
    <c:autoTitleDeleted val="0"/>
    <c:plotArea>
      <c:layout>
        <c:manualLayout>
          <c:layoutTarget val="inner"/>
          <c:xMode val="edge"/>
          <c:yMode val="edge"/>
          <c:x val="6.2471826338406353E-2"/>
          <c:y val="0.15455943877084971"/>
          <c:w val="0.88616540974604663"/>
          <c:h val="0.73383196010011509"/>
        </c:manualLayout>
      </c:layout>
      <c:scatterChart>
        <c:scatterStyle val="lineMarker"/>
        <c:varyColors val="0"/>
        <c:ser>
          <c:idx val="0"/>
          <c:order val="0"/>
          <c:tx>
            <c:strRef>
              <c:f>'[1]Çift hat çıkışlı'!$J$3</c:f>
              <c:strCache>
                <c:ptCount val="1"/>
                <c:pt idx="0">
                  <c:v>Havuz kesiti A-A</c:v>
                </c:pt>
              </c:strCache>
            </c:strRef>
          </c:tx>
          <c:marker>
            <c:symbol val="none"/>
          </c:marker>
          <c:dPt>
            <c:idx val="3"/>
            <c:bubble3D val="0"/>
            <c:spPr>
              <a:ln>
                <a:solidFill>
                  <a:sysClr val="windowText" lastClr="000000"/>
                </a:solidFill>
              </a:ln>
            </c:spPr>
          </c:dPt>
          <c:dPt>
            <c:idx val="5"/>
            <c:bubble3D val="0"/>
            <c:spPr>
              <a:ln>
                <a:solidFill>
                  <a:sysClr val="windowText" lastClr="000000"/>
                </a:solidFill>
              </a:ln>
            </c:spPr>
          </c:dPt>
          <c:dPt>
            <c:idx val="6"/>
            <c:bubble3D val="0"/>
            <c:spPr>
              <a:ln>
                <a:solidFill>
                  <a:srgbClr val="FF0000"/>
                </a:solidFill>
              </a:ln>
            </c:spPr>
          </c:dPt>
          <c:dPt>
            <c:idx val="7"/>
            <c:bubble3D val="0"/>
            <c:spPr>
              <a:ln>
                <a:solidFill>
                  <a:sysClr val="windowText" lastClr="000000"/>
                </a:solidFill>
              </a:ln>
            </c:spPr>
          </c:dPt>
          <c:dPt>
            <c:idx val="9"/>
            <c:bubble3D val="0"/>
          </c:dPt>
          <c:xVal>
            <c:numRef>
              <c:f>'[1]Çift hat çıkışlı'!$I$4:$I$26</c:f>
              <c:numCache>
                <c:formatCode>General</c:formatCode>
                <c:ptCount val="23"/>
                <c:pt idx="0">
                  <c:v>0</c:v>
                </c:pt>
                <c:pt idx="1">
                  <c:v>0</c:v>
                </c:pt>
                <c:pt idx="2">
                  <c:v>0.4</c:v>
                </c:pt>
                <c:pt idx="3">
                  <c:v>0.7</c:v>
                </c:pt>
                <c:pt idx="4">
                  <c:v>0.89999999999999991</c:v>
                </c:pt>
                <c:pt idx="5">
                  <c:v>0.89999999999999991</c:v>
                </c:pt>
                <c:pt idx="6">
                  <c:v>16.7</c:v>
                </c:pt>
                <c:pt idx="7">
                  <c:v>16.7</c:v>
                </c:pt>
                <c:pt idx="8">
                  <c:v>16.899999999999999</c:v>
                </c:pt>
                <c:pt idx="9">
                  <c:v>17.2</c:v>
                </c:pt>
                <c:pt idx="10">
                  <c:v>17.599999999999998</c:v>
                </c:pt>
                <c:pt idx="11">
                  <c:v>17.599999999999998</c:v>
                </c:pt>
                <c:pt idx="12">
                  <c:v>16.299999999999997</c:v>
                </c:pt>
                <c:pt idx="13">
                  <c:v>16.299999999999997</c:v>
                </c:pt>
                <c:pt idx="14">
                  <c:v>1.2999999999999972</c:v>
                </c:pt>
                <c:pt idx="15">
                  <c:v>1.2999999999999972</c:v>
                </c:pt>
                <c:pt idx="16">
                  <c:v>0</c:v>
                </c:pt>
              </c:numCache>
            </c:numRef>
          </c:xVal>
          <c:yVal>
            <c:numRef>
              <c:f>'[1]Çift hat çıkışlı'!$J$4:$J$26</c:f>
              <c:numCache>
                <c:formatCode>General</c:formatCode>
                <c:ptCount val="23"/>
                <c:pt idx="0">
                  <c:v>0</c:v>
                </c:pt>
                <c:pt idx="1">
                  <c:v>0.25</c:v>
                </c:pt>
                <c:pt idx="2">
                  <c:v>0.25</c:v>
                </c:pt>
                <c:pt idx="3">
                  <c:v>2.25</c:v>
                </c:pt>
                <c:pt idx="4">
                  <c:v>2.25</c:v>
                </c:pt>
                <c:pt idx="5">
                  <c:v>0.25</c:v>
                </c:pt>
                <c:pt idx="6">
                  <c:v>0.25</c:v>
                </c:pt>
                <c:pt idx="7">
                  <c:v>2.25</c:v>
                </c:pt>
                <c:pt idx="8">
                  <c:v>2.25</c:v>
                </c:pt>
                <c:pt idx="9">
                  <c:v>0.25</c:v>
                </c:pt>
                <c:pt idx="10">
                  <c:v>0.25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10366328"/>
        <c:axId val="470609952"/>
      </c:scatterChart>
      <c:valAx>
        <c:axId val="3103663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470609952"/>
        <c:crosses val="autoZero"/>
        <c:crossBetween val="midCat"/>
      </c:valAx>
      <c:valAx>
        <c:axId val="470609952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310366328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tr-T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txPr>
        <a:bodyPr/>
        <a:lstStyle/>
        <a:p>
          <a:pPr>
            <a:defRPr sz="1000"/>
          </a:pPr>
          <a:endParaRPr lang="tr-TR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'[1]Çift hat çıkışlı'!$L$3</c:f>
              <c:strCache>
                <c:ptCount val="1"/>
                <c:pt idx="0">
                  <c:v>Duvar kesiti</c:v>
                </c:pt>
              </c:strCache>
            </c:strRef>
          </c:tx>
          <c:spPr>
            <a:ln w="19050"/>
          </c:spPr>
          <c:marker>
            <c:symbol val="none"/>
          </c:marker>
          <c:xVal>
            <c:numRef>
              <c:f>'[1]Çift hat çıkışlı'!$K$4:$K$27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0.4</c:v>
                </c:pt>
                <c:pt idx="3">
                  <c:v>0.7</c:v>
                </c:pt>
                <c:pt idx="4">
                  <c:v>0.89999999999999991</c:v>
                </c:pt>
                <c:pt idx="5">
                  <c:v>0.89999999999999991</c:v>
                </c:pt>
                <c:pt idx="6">
                  <c:v>1.2999999999999998</c:v>
                </c:pt>
                <c:pt idx="7">
                  <c:v>1.2999999999999998</c:v>
                </c:pt>
                <c:pt idx="8">
                  <c:v>0</c:v>
                </c:pt>
                <c:pt idx="10">
                  <c:v>1.2999999999999998</c:v>
                </c:pt>
                <c:pt idx="11">
                  <c:v>1.4999999999999998</c:v>
                </c:pt>
                <c:pt idx="13">
                  <c:v>1.4999999999999998</c:v>
                </c:pt>
                <c:pt idx="14">
                  <c:v>1.2999999999999998</c:v>
                </c:pt>
              </c:numCache>
            </c:numRef>
          </c:xVal>
          <c:yVal>
            <c:numRef>
              <c:f>'[1]Çift hat çıkışlı'!$L$4:$L$27</c:f>
              <c:numCache>
                <c:formatCode>General</c:formatCode>
                <c:ptCount val="24"/>
                <c:pt idx="0">
                  <c:v>0</c:v>
                </c:pt>
                <c:pt idx="1">
                  <c:v>0.25</c:v>
                </c:pt>
                <c:pt idx="2">
                  <c:v>0.25</c:v>
                </c:pt>
                <c:pt idx="3">
                  <c:v>2.25</c:v>
                </c:pt>
                <c:pt idx="4">
                  <c:v>2.25</c:v>
                </c:pt>
                <c:pt idx="5">
                  <c:v>0.25</c:v>
                </c:pt>
                <c:pt idx="6">
                  <c:v>0.25</c:v>
                </c:pt>
                <c:pt idx="7">
                  <c:v>0</c:v>
                </c:pt>
                <c:pt idx="8">
                  <c:v>0</c:v>
                </c:pt>
                <c:pt idx="10">
                  <c:v>0.25</c:v>
                </c:pt>
                <c:pt idx="11">
                  <c:v>0.25</c:v>
                </c:pt>
                <c:pt idx="13">
                  <c:v>0</c:v>
                </c:pt>
                <c:pt idx="14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79709432"/>
        <c:axId val="375536520"/>
      </c:scatterChart>
      <c:valAx>
        <c:axId val="47970943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375536520"/>
        <c:crosses val="autoZero"/>
        <c:crossBetween val="midCat"/>
      </c:valAx>
      <c:valAx>
        <c:axId val="375536520"/>
        <c:scaling>
          <c:orientation val="minMax"/>
        </c:scaling>
        <c:delete val="1"/>
        <c:axPos val="l"/>
        <c:numFmt formatCode="General" sourceLinked="1"/>
        <c:majorTickMark val="out"/>
        <c:minorTickMark val="none"/>
        <c:tickLblPos val="nextTo"/>
        <c:crossAx val="479709432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tr-T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>
        <c:manualLayout>
          <c:xMode val="edge"/>
          <c:yMode val="edge"/>
          <c:x val="1.7386905186700597E-2"/>
          <c:y val="9.4163478030883513E-4"/>
        </c:manualLayout>
      </c:layout>
      <c:overlay val="0"/>
      <c:txPr>
        <a:bodyPr/>
        <a:lstStyle/>
        <a:p>
          <a:pPr>
            <a:defRPr sz="1000"/>
          </a:pPr>
          <a:endParaRPr lang="tr-TR"/>
        </a:p>
      </c:txPr>
    </c:title>
    <c:autoTitleDeleted val="0"/>
    <c:plotArea>
      <c:layout>
        <c:manualLayout>
          <c:layoutTarget val="inner"/>
          <c:xMode val="edge"/>
          <c:yMode val="edge"/>
          <c:x val="7.6846318252225571E-2"/>
          <c:y val="0.17616688497345109"/>
          <c:w val="0.88540603012858687"/>
          <c:h val="0.73321736278722349"/>
        </c:manualLayout>
      </c:layout>
      <c:scatterChart>
        <c:scatterStyle val="lineMarker"/>
        <c:varyColors val="0"/>
        <c:ser>
          <c:idx val="0"/>
          <c:order val="0"/>
          <c:tx>
            <c:strRef>
              <c:f>'[1]Çift hat çıkışlı'!$AQ$1</c:f>
              <c:strCache>
                <c:ptCount val="1"/>
                <c:pt idx="0">
                  <c:v>HAVUZ ÜST GÖRÜNÜŞÜ</c:v>
                </c:pt>
              </c:strCache>
            </c:strRef>
          </c:tx>
          <c:spPr>
            <a:ln w="15875"/>
          </c:spPr>
          <c:marker>
            <c:symbol val="none"/>
          </c:marker>
          <c:dPt>
            <c:idx val="13"/>
            <c:bubble3D val="0"/>
            <c:spPr>
              <a:ln w="15875">
                <a:solidFill>
                  <a:sysClr val="windowText" lastClr="000000"/>
                </a:solidFill>
              </a:ln>
            </c:spPr>
          </c:dPt>
          <c:dPt>
            <c:idx val="14"/>
            <c:bubble3D val="0"/>
            <c:spPr>
              <a:ln w="15875">
                <a:solidFill>
                  <a:sysClr val="windowText" lastClr="000000"/>
                </a:solidFill>
              </a:ln>
            </c:spPr>
          </c:dPt>
          <c:dPt>
            <c:idx val="15"/>
            <c:bubble3D val="0"/>
            <c:spPr>
              <a:ln w="15875">
                <a:solidFill>
                  <a:schemeClr val="tx1"/>
                </a:solidFill>
              </a:ln>
            </c:spPr>
          </c:dPt>
          <c:dPt>
            <c:idx val="16"/>
            <c:bubble3D val="0"/>
            <c:spPr>
              <a:ln w="15875">
                <a:solidFill>
                  <a:sysClr val="windowText" lastClr="000000"/>
                </a:solidFill>
              </a:ln>
            </c:spPr>
          </c:dPt>
          <c:dPt>
            <c:idx val="19"/>
            <c:bubble3D val="0"/>
            <c:spPr>
              <a:ln w="15875">
                <a:solidFill>
                  <a:sysClr val="windowText" lastClr="000000"/>
                </a:solidFill>
              </a:ln>
            </c:spPr>
          </c:dPt>
          <c:dPt>
            <c:idx val="20"/>
            <c:bubble3D val="0"/>
            <c:spPr>
              <a:ln w="15875">
                <a:solidFill>
                  <a:sysClr val="windowText" lastClr="000000"/>
                </a:solidFill>
              </a:ln>
            </c:spPr>
          </c:dPt>
          <c:dPt>
            <c:idx val="21"/>
            <c:bubble3D val="0"/>
            <c:spPr>
              <a:ln w="15875">
                <a:solidFill>
                  <a:sysClr val="windowText" lastClr="000000"/>
                </a:solidFill>
              </a:ln>
            </c:spPr>
          </c:dPt>
          <c:dPt>
            <c:idx val="22"/>
            <c:bubble3D val="0"/>
            <c:spPr>
              <a:ln w="15875">
                <a:solidFill>
                  <a:sysClr val="windowText" lastClr="000000"/>
                </a:solidFill>
              </a:ln>
            </c:spPr>
          </c:dPt>
          <c:dPt>
            <c:idx val="25"/>
            <c:bubble3D val="0"/>
            <c:spPr>
              <a:ln w="15875">
                <a:solidFill>
                  <a:srgbClr val="FF0000"/>
                </a:solidFill>
              </a:ln>
            </c:spPr>
          </c:dPt>
          <c:dPt>
            <c:idx val="26"/>
            <c:bubble3D val="0"/>
            <c:spPr>
              <a:ln w="15875">
                <a:solidFill>
                  <a:srgbClr val="FF0000"/>
                </a:solidFill>
              </a:ln>
            </c:spPr>
          </c:dPt>
          <c:dPt>
            <c:idx val="27"/>
            <c:bubble3D val="0"/>
            <c:spPr>
              <a:ln w="15875">
                <a:solidFill>
                  <a:srgbClr val="FF0000"/>
                </a:solidFill>
              </a:ln>
            </c:spPr>
          </c:dPt>
          <c:dPt>
            <c:idx val="28"/>
            <c:bubble3D val="0"/>
            <c:spPr>
              <a:ln w="15875">
                <a:solidFill>
                  <a:srgbClr val="FF0000"/>
                </a:solidFill>
              </a:ln>
            </c:spPr>
          </c:dPt>
          <c:dPt>
            <c:idx val="31"/>
            <c:bubble3D val="0"/>
            <c:spPr>
              <a:ln w="15875">
                <a:prstDash val="dash"/>
              </a:ln>
            </c:spPr>
          </c:dPt>
          <c:dPt>
            <c:idx val="32"/>
            <c:bubble3D val="0"/>
            <c:spPr>
              <a:ln w="15875">
                <a:prstDash val="dash"/>
              </a:ln>
            </c:spPr>
          </c:dPt>
          <c:dPt>
            <c:idx val="33"/>
            <c:bubble3D val="0"/>
            <c:spPr>
              <a:ln w="15875">
                <a:prstDash val="dash"/>
              </a:ln>
            </c:spPr>
          </c:dPt>
          <c:dPt>
            <c:idx val="34"/>
            <c:bubble3D val="0"/>
            <c:spPr>
              <a:ln w="15875">
                <a:prstDash val="dash"/>
              </a:ln>
            </c:spPr>
          </c:dPt>
          <c:xVal>
            <c:numRef>
              <c:f>'[1]Çift hat çıkışlı'!$AP$2:$AP$37</c:f>
              <c:numCache>
                <c:formatCode>General</c:formatCode>
                <c:ptCount val="36"/>
                <c:pt idx="0">
                  <c:v>0</c:v>
                </c:pt>
                <c:pt idx="1">
                  <c:v>0</c:v>
                </c:pt>
                <c:pt idx="2">
                  <c:v>20</c:v>
                </c:pt>
                <c:pt idx="3">
                  <c:v>20</c:v>
                </c:pt>
                <c:pt idx="4">
                  <c:v>0</c:v>
                </c:pt>
                <c:pt idx="6">
                  <c:v>0.4</c:v>
                </c:pt>
                <c:pt idx="7">
                  <c:v>0.4</c:v>
                </c:pt>
                <c:pt idx="8">
                  <c:v>19.600000000000001</c:v>
                </c:pt>
                <c:pt idx="9">
                  <c:v>19.600000000000001</c:v>
                </c:pt>
                <c:pt idx="10">
                  <c:v>0.4</c:v>
                </c:pt>
                <c:pt idx="12">
                  <c:v>0.7</c:v>
                </c:pt>
                <c:pt idx="13">
                  <c:v>0.7</c:v>
                </c:pt>
                <c:pt idx="14">
                  <c:v>19.3</c:v>
                </c:pt>
                <c:pt idx="15">
                  <c:v>19.3</c:v>
                </c:pt>
                <c:pt idx="16">
                  <c:v>0.7</c:v>
                </c:pt>
                <c:pt idx="18">
                  <c:v>0.89999999999999991</c:v>
                </c:pt>
                <c:pt idx="19">
                  <c:v>0.89999999999999991</c:v>
                </c:pt>
                <c:pt idx="20">
                  <c:v>19.100000000000001</c:v>
                </c:pt>
                <c:pt idx="21">
                  <c:v>19.100000000000001</c:v>
                </c:pt>
                <c:pt idx="22">
                  <c:v>0.89999999999999991</c:v>
                </c:pt>
                <c:pt idx="24">
                  <c:v>0.89999999999999991</c:v>
                </c:pt>
                <c:pt idx="25">
                  <c:v>0.89999999999999991</c:v>
                </c:pt>
                <c:pt idx="26">
                  <c:v>19.100000000000001</c:v>
                </c:pt>
                <c:pt idx="27">
                  <c:v>19.100000000000001</c:v>
                </c:pt>
                <c:pt idx="28">
                  <c:v>0.89999999999999991</c:v>
                </c:pt>
                <c:pt idx="31">
                  <c:v>1.2999999999999998</c:v>
                </c:pt>
                <c:pt idx="32">
                  <c:v>1.2999999999999998</c:v>
                </c:pt>
                <c:pt idx="33">
                  <c:v>18.7</c:v>
                </c:pt>
                <c:pt idx="34">
                  <c:v>18.7</c:v>
                </c:pt>
                <c:pt idx="35">
                  <c:v>1.2999999999999998</c:v>
                </c:pt>
              </c:numCache>
            </c:numRef>
          </c:xVal>
          <c:yVal>
            <c:numRef>
              <c:f>'[1]Çift hat çıkışlı'!$AQ$2:$AQ$37</c:f>
              <c:numCache>
                <c:formatCode>General</c:formatCode>
                <c:ptCount val="36"/>
                <c:pt idx="0">
                  <c:v>0</c:v>
                </c:pt>
                <c:pt idx="1">
                  <c:v>15</c:v>
                </c:pt>
                <c:pt idx="2">
                  <c:v>15</c:v>
                </c:pt>
                <c:pt idx="3">
                  <c:v>0</c:v>
                </c:pt>
                <c:pt idx="4">
                  <c:v>0</c:v>
                </c:pt>
                <c:pt idx="6">
                  <c:v>0.4</c:v>
                </c:pt>
                <c:pt idx="7">
                  <c:v>14.6</c:v>
                </c:pt>
                <c:pt idx="8">
                  <c:v>14.6</c:v>
                </c:pt>
                <c:pt idx="9">
                  <c:v>0.4</c:v>
                </c:pt>
                <c:pt idx="10">
                  <c:v>0.4</c:v>
                </c:pt>
                <c:pt idx="12">
                  <c:v>0.7</c:v>
                </c:pt>
                <c:pt idx="13">
                  <c:v>14.3</c:v>
                </c:pt>
                <c:pt idx="14">
                  <c:v>14.3</c:v>
                </c:pt>
                <c:pt idx="15">
                  <c:v>0.7</c:v>
                </c:pt>
                <c:pt idx="16">
                  <c:v>0.7</c:v>
                </c:pt>
                <c:pt idx="18">
                  <c:v>0.89999999999999991</c:v>
                </c:pt>
                <c:pt idx="19">
                  <c:v>14.1</c:v>
                </c:pt>
                <c:pt idx="20">
                  <c:v>14.1</c:v>
                </c:pt>
                <c:pt idx="21">
                  <c:v>0.89999999999999991</c:v>
                </c:pt>
                <c:pt idx="22">
                  <c:v>0.89999999999999991</c:v>
                </c:pt>
                <c:pt idx="24">
                  <c:v>0.89999999999999991</c:v>
                </c:pt>
                <c:pt idx="25">
                  <c:v>14.1</c:v>
                </c:pt>
                <c:pt idx="26">
                  <c:v>14.1</c:v>
                </c:pt>
                <c:pt idx="27">
                  <c:v>0.89999999999999991</c:v>
                </c:pt>
                <c:pt idx="28">
                  <c:v>0.89999999999999991</c:v>
                </c:pt>
                <c:pt idx="31">
                  <c:v>1.2999999999999998</c:v>
                </c:pt>
                <c:pt idx="32">
                  <c:v>13.7</c:v>
                </c:pt>
                <c:pt idx="33">
                  <c:v>13.7</c:v>
                </c:pt>
                <c:pt idx="34">
                  <c:v>1.2999999999999998</c:v>
                </c:pt>
                <c:pt idx="35">
                  <c:v>1.2999999999999998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41261296"/>
        <c:axId val="328078320"/>
      </c:scatterChart>
      <c:valAx>
        <c:axId val="5412612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28078320"/>
        <c:crosses val="autoZero"/>
        <c:crossBetween val="midCat"/>
      </c:valAx>
      <c:valAx>
        <c:axId val="328078320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54126129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trlProps/ctrlProp1.xml><?xml version="1.0" encoding="utf-8"?>
<formControlPr xmlns="http://schemas.microsoft.com/office/spreadsheetml/2009/9/main" objectType="Button" lockText="1"/>
</file>

<file path=xl/ctrlProps/ctrlProp2.xml><?xml version="1.0" encoding="utf-8"?>
<formControlPr xmlns="http://schemas.microsoft.com/office/spreadsheetml/2009/9/main" objectType="Button" lockText="1"/>
</file>

<file path=xl/ctrlProps/ctrlProp3.xml><?xml version="1.0" encoding="utf-8"?>
<formControlPr xmlns="http://schemas.microsoft.com/office/spreadsheetml/2009/9/main" objectType="Button" lockText="1"/>
</file>

<file path=xl/ctrlProps/ctrlProp4.xml><?xml version="1.0" encoding="utf-8"?>
<formControlPr xmlns="http://schemas.microsoft.com/office/spreadsheetml/2009/9/main" objectType="Button" lockText="1"/>
</file>

<file path=xl/ctrlProps/ctrlProp5.xml><?xml version="1.0" encoding="utf-8"?>
<formControlPr xmlns="http://schemas.microsoft.com/office/spreadsheetml/2009/9/main" objectType="Button" lockText="1"/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0</xdr:colOff>
          <xdr:row>263</xdr:row>
          <xdr:rowOff>0</xdr:rowOff>
        </xdr:from>
        <xdr:to>
          <xdr:col>6</xdr:col>
          <xdr:colOff>0</xdr:colOff>
          <xdr:row>264</xdr:row>
          <xdr:rowOff>0</xdr:rowOff>
        </xdr:to>
        <xdr:sp macro="" textlink="">
          <xdr:nvSpPr>
            <xdr:cNvPr id="1025" name="Button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22860" rIns="27432" bIns="22860" anchor="ctr" upright="1"/>
            <a:lstStyle/>
            <a:p>
              <a:pPr algn="ctr" rtl="0">
                <a:defRPr sz="1000"/>
              </a:pPr>
              <a:r>
                <a:rPr lang="tr-TR" sz="10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AYDIN-MERKEZ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171450</xdr:colOff>
          <xdr:row>263</xdr:row>
          <xdr:rowOff>0</xdr:rowOff>
        </xdr:from>
        <xdr:to>
          <xdr:col>7</xdr:col>
          <xdr:colOff>419100</xdr:colOff>
          <xdr:row>264</xdr:row>
          <xdr:rowOff>9525</xdr:rowOff>
        </xdr:to>
        <xdr:sp macro="" textlink="">
          <xdr:nvSpPr>
            <xdr:cNvPr id="1026" name="Button 2" hidden="1">
              <a:extLst>
                <a:ext uri="{63B3BB69-23CF-44E3-9099-C40C66FF867C}">
                  <a14:compatExt spid="_x0000_s10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22860" rIns="27432" bIns="22860" anchor="ctr" upright="1"/>
            <a:lstStyle/>
            <a:p>
              <a:pPr algn="ctr" rtl="0">
                <a:defRPr sz="1000"/>
              </a:pPr>
              <a:r>
                <a:rPr lang="tr-TR" sz="10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ÇİNE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0</xdr:colOff>
          <xdr:row>263</xdr:row>
          <xdr:rowOff>0</xdr:rowOff>
        </xdr:from>
        <xdr:to>
          <xdr:col>9</xdr:col>
          <xdr:colOff>352425</xdr:colOff>
          <xdr:row>264</xdr:row>
          <xdr:rowOff>0</xdr:rowOff>
        </xdr:to>
        <xdr:sp macro="" textlink="">
          <xdr:nvSpPr>
            <xdr:cNvPr id="1027" name="Button 3" hidden="1">
              <a:extLst>
                <a:ext uri="{63B3BB69-23CF-44E3-9099-C40C66FF867C}">
                  <a14:compatExt spid="_x0000_s10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22860" rIns="27432" bIns="22860" anchor="ctr" upright="1"/>
            <a:lstStyle/>
            <a:p>
              <a:pPr algn="ctr" rtl="0">
                <a:defRPr sz="1000"/>
              </a:pPr>
              <a:r>
                <a:rPr lang="tr-TR" sz="10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NAZİLLİ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0</xdr:colOff>
          <xdr:row>263</xdr:row>
          <xdr:rowOff>0</xdr:rowOff>
        </xdr:from>
        <xdr:to>
          <xdr:col>11</xdr:col>
          <xdr:colOff>247650</xdr:colOff>
          <xdr:row>264</xdr:row>
          <xdr:rowOff>0</xdr:rowOff>
        </xdr:to>
        <xdr:sp macro="" textlink="">
          <xdr:nvSpPr>
            <xdr:cNvPr id="1028" name="Button 4" hidden="1">
              <a:extLst>
                <a:ext uri="{63B3BB69-23CF-44E3-9099-C40C66FF867C}">
                  <a14:compatExt spid="_x0000_s10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22860" rIns="27432" bIns="22860" anchor="ctr" upright="1"/>
            <a:lstStyle/>
            <a:p>
              <a:pPr algn="ctr" rtl="0">
                <a:defRPr sz="1000"/>
              </a:pPr>
              <a:r>
                <a:rPr lang="tr-TR" sz="10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KUŞADASI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12</xdr:col>
          <xdr:colOff>0</xdr:colOff>
          <xdr:row>263</xdr:row>
          <xdr:rowOff>9525</xdr:rowOff>
        </xdr:from>
        <xdr:to>
          <xdr:col>13</xdr:col>
          <xdr:colOff>28575</xdr:colOff>
          <xdr:row>264</xdr:row>
          <xdr:rowOff>0</xdr:rowOff>
        </xdr:to>
        <xdr:sp macro="" textlink="">
          <xdr:nvSpPr>
            <xdr:cNvPr id="1029" name="Button 5" hidden="1">
              <a:extLst>
                <a:ext uri="{63B3BB69-23CF-44E3-9099-C40C66FF867C}">
                  <a14:compatExt spid="_x0000_s10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22860" rIns="27432" bIns="22860" anchor="ctr" upright="1"/>
            <a:lstStyle/>
            <a:p>
              <a:pPr algn="ctr" rtl="0">
                <a:defRPr sz="1000"/>
              </a:pPr>
              <a:r>
                <a:rPr lang="tr-TR" sz="10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SÖKE</a:t>
              </a:r>
            </a:p>
          </xdr:txBody>
        </xdr:sp>
        <xdr:clientData fPrintsWithSheet="0"/>
      </xdr:twoCellAnchor>
    </mc:Choice>
    <mc:Fallback/>
  </mc:AlternateContent>
  <xdr:twoCellAnchor>
    <xdr:from>
      <xdr:col>0</xdr:col>
      <xdr:colOff>95250</xdr:colOff>
      <xdr:row>2</xdr:row>
      <xdr:rowOff>104775</xdr:rowOff>
    </xdr:from>
    <xdr:to>
      <xdr:col>0</xdr:col>
      <xdr:colOff>95250</xdr:colOff>
      <xdr:row>8</xdr:row>
      <xdr:rowOff>47625</xdr:rowOff>
    </xdr:to>
    <xdr:sp macro="" textlink="">
      <xdr:nvSpPr>
        <xdr:cNvPr id="7" name="Line 6"/>
        <xdr:cNvSpPr>
          <a:spLocks noChangeShapeType="1"/>
        </xdr:cNvSpPr>
      </xdr:nvSpPr>
      <xdr:spPr bwMode="auto">
        <a:xfrm>
          <a:off x="95250" y="485775"/>
          <a:ext cx="0" cy="10858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152400</xdr:colOff>
      <xdr:row>265</xdr:row>
      <xdr:rowOff>9525</xdr:rowOff>
    </xdr:from>
    <xdr:to>
      <xdr:col>2</xdr:col>
      <xdr:colOff>152400</xdr:colOff>
      <xdr:row>266</xdr:row>
      <xdr:rowOff>152400</xdr:rowOff>
    </xdr:to>
    <xdr:sp macro="" textlink="">
      <xdr:nvSpPr>
        <xdr:cNvPr id="8" name="Line 7"/>
        <xdr:cNvSpPr>
          <a:spLocks noChangeShapeType="1"/>
        </xdr:cNvSpPr>
      </xdr:nvSpPr>
      <xdr:spPr bwMode="auto">
        <a:xfrm>
          <a:off x="1019175" y="16392525"/>
          <a:ext cx="0" cy="3333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590550</xdr:colOff>
      <xdr:row>5</xdr:row>
      <xdr:rowOff>152400</xdr:rowOff>
    </xdr:from>
    <xdr:to>
      <xdr:col>1</xdr:col>
      <xdr:colOff>28575</xdr:colOff>
      <xdr:row>6</xdr:row>
      <xdr:rowOff>7619</xdr:rowOff>
    </xdr:to>
    <xdr:sp macro="" textlink="">
      <xdr:nvSpPr>
        <xdr:cNvPr id="2" name="Akış Çizelgesi: Bağlayıcı 1"/>
        <xdr:cNvSpPr/>
      </xdr:nvSpPr>
      <xdr:spPr>
        <a:xfrm>
          <a:off x="1200150" y="342900"/>
          <a:ext cx="47625" cy="45719"/>
        </a:xfrm>
        <a:prstGeom prst="flowChartConnector">
          <a:avLst/>
        </a:prstGeom>
        <a:solidFill>
          <a:schemeClr val="tx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0</xdr:col>
      <xdr:colOff>581025</xdr:colOff>
      <xdr:row>9</xdr:row>
      <xdr:rowOff>152400</xdr:rowOff>
    </xdr:from>
    <xdr:to>
      <xdr:col>1</xdr:col>
      <xdr:colOff>19050</xdr:colOff>
      <xdr:row>10</xdr:row>
      <xdr:rowOff>7619</xdr:rowOff>
    </xdr:to>
    <xdr:sp macro="" textlink="">
      <xdr:nvSpPr>
        <xdr:cNvPr id="3" name="Akış Çizelgesi: Bağlayıcı 2"/>
        <xdr:cNvSpPr/>
      </xdr:nvSpPr>
      <xdr:spPr>
        <a:xfrm>
          <a:off x="1190625" y="914400"/>
          <a:ext cx="47625" cy="45719"/>
        </a:xfrm>
        <a:prstGeom prst="flowChartConnector">
          <a:avLst/>
        </a:prstGeom>
        <a:solidFill>
          <a:schemeClr val="tx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0</xdr:col>
      <xdr:colOff>584489</xdr:colOff>
      <xdr:row>13</xdr:row>
      <xdr:rowOff>168853</xdr:rowOff>
    </xdr:from>
    <xdr:to>
      <xdr:col>1</xdr:col>
      <xdr:colOff>21648</xdr:colOff>
      <xdr:row>14</xdr:row>
      <xdr:rowOff>24072</xdr:rowOff>
    </xdr:to>
    <xdr:sp macro="" textlink="">
      <xdr:nvSpPr>
        <xdr:cNvPr id="4" name="Akış Çizelgesi: Bağlayıcı 3"/>
        <xdr:cNvSpPr/>
      </xdr:nvSpPr>
      <xdr:spPr>
        <a:xfrm>
          <a:off x="1194955" y="1502353"/>
          <a:ext cx="47625" cy="45719"/>
        </a:xfrm>
        <a:prstGeom prst="flowChartConnector">
          <a:avLst/>
        </a:prstGeom>
        <a:solidFill>
          <a:schemeClr val="tx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4</xdr:col>
      <xdr:colOff>588819</xdr:colOff>
      <xdr:row>13</xdr:row>
      <xdr:rowOff>160193</xdr:rowOff>
    </xdr:from>
    <xdr:to>
      <xdr:col>5</xdr:col>
      <xdr:colOff>25978</xdr:colOff>
      <xdr:row>14</xdr:row>
      <xdr:rowOff>15412</xdr:rowOff>
    </xdr:to>
    <xdr:sp macro="" textlink="">
      <xdr:nvSpPr>
        <xdr:cNvPr id="5" name="Akış Çizelgesi: Bağlayıcı 4"/>
        <xdr:cNvSpPr/>
      </xdr:nvSpPr>
      <xdr:spPr>
        <a:xfrm>
          <a:off x="3030683" y="1493693"/>
          <a:ext cx="47625" cy="45719"/>
        </a:xfrm>
        <a:prstGeom prst="flowChartConnector">
          <a:avLst/>
        </a:prstGeom>
        <a:solidFill>
          <a:schemeClr val="tx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4</xdr:col>
      <xdr:colOff>584489</xdr:colOff>
      <xdr:row>9</xdr:row>
      <xdr:rowOff>168852</xdr:rowOff>
    </xdr:from>
    <xdr:to>
      <xdr:col>5</xdr:col>
      <xdr:colOff>21648</xdr:colOff>
      <xdr:row>10</xdr:row>
      <xdr:rowOff>24071</xdr:rowOff>
    </xdr:to>
    <xdr:sp macro="" textlink="">
      <xdr:nvSpPr>
        <xdr:cNvPr id="6" name="Akış Çizelgesi: Bağlayıcı 5"/>
        <xdr:cNvSpPr/>
      </xdr:nvSpPr>
      <xdr:spPr>
        <a:xfrm>
          <a:off x="3026353" y="930852"/>
          <a:ext cx="47625" cy="45719"/>
        </a:xfrm>
        <a:prstGeom prst="flowChartConnector">
          <a:avLst/>
        </a:prstGeom>
        <a:solidFill>
          <a:schemeClr val="tx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4</xdr:col>
      <xdr:colOff>584489</xdr:colOff>
      <xdr:row>5</xdr:row>
      <xdr:rowOff>168853</xdr:rowOff>
    </xdr:from>
    <xdr:to>
      <xdr:col>5</xdr:col>
      <xdr:colOff>21648</xdr:colOff>
      <xdr:row>6</xdr:row>
      <xdr:rowOff>24072</xdr:rowOff>
    </xdr:to>
    <xdr:sp macro="" textlink="">
      <xdr:nvSpPr>
        <xdr:cNvPr id="7" name="Akış Çizelgesi: Bağlayıcı 6"/>
        <xdr:cNvSpPr/>
      </xdr:nvSpPr>
      <xdr:spPr>
        <a:xfrm>
          <a:off x="3026353" y="359353"/>
          <a:ext cx="47625" cy="45719"/>
        </a:xfrm>
        <a:prstGeom prst="flowChartConnector">
          <a:avLst/>
        </a:prstGeom>
        <a:solidFill>
          <a:schemeClr val="tx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8</xdr:col>
      <xdr:colOff>584488</xdr:colOff>
      <xdr:row>5</xdr:row>
      <xdr:rowOff>168853</xdr:rowOff>
    </xdr:from>
    <xdr:to>
      <xdr:col>9</xdr:col>
      <xdr:colOff>21647</xdr:colOff>
      <xdr:row>6</xdr:row>
      <xdr:rowOff>24072</xdr:rowOff>
    </xdr:to>
    <xdr:sp macro="" textlink="">
      <xdr:nvSpPr>
        <xdr:cNvPr id="8" name="Akış Çizelgesi: Bağlayıcı 7"/>
        <xdr:cNvSpPr/>
      </xdr:nvSpPr>
      <xdr:spPr>
        <a:xfrm>
          <a:off x="4857749" y="359353"/>
          <a:ext cx="47625" cy="45719"/>
        </a:xfrm>
        <a:prstGeom prst="flowChartConnector">
          <a:avLst/>
        </a:prstGeom>
        <a:solidFill>
          <a:schemeClr val="tx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8</xdr:col>
      <xdr:colOff>584489</xdr:colOff>
      <xdr:row>9</xdr:row>
      <xdr:rowOff>168852</xdr:rowOff>
    </xdr:from>
    <xdr:to>
      <xdr:col>9</xdr:col>
      <xdr:colOff>21648</xdr:colOff>
      <xdr:row>10</xdr:row>
      <xdr:rowOff>24071</xdr:rowOff>
    </xdr:to>
    <xdr:sp macro="" textlink="">
      <xdr:nvSpPr>
        <xdr:cNvPr id="9" name="Akış Çizelgesi: Bağlayıcı 8"/>
        <xdr:cNvSpPr/>
      </xdr:nvSpPr>
      <xdr:spPr>
        <a:xfrm>
          <a:off x="4857750" y="930852"/>
          <a:ext cx="47625" cy="45719"/>
        </a:xfrm>
        <a:prstGeom prst="flowChartConnector">
          <a:avLst/>
        </a:prstGeom>
        <a:solidFill>
          <a:schemeClr val="tx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8</xdr:col>
      <xdr:colOff>584488</xdr:colOff>
      <xdr:row>13</xdr:row>
      <xdr:rowOff>164523</xdr:rowOff>
    </xdr:from>
    <xdr:to>
      <xdr:col>9</xdr:col>
      <xdr:colOff>21647</xdr:colOff>
      <xdr:row>14</xdr:row>
      <xdr:rowOff>19742</xdr:rowOff>
    </xdr:to>
    <xdr:sp macro="" textlink="">
      <xdr:nvSpPr>
        <xdr:cNvPr id="11" name="Akış Çizelgesi: Bağlayıcı 10"/>
        <xdr:cNvSpPr/>
      </xdr:nvSpPr>
      <xdr:spPr>
        <a:xfrm>
          <a:off x="4857749" y="1498023"/>
          <a:ext cx="47625" cy="45719"/>
        </a:xfrm>
        <a:prstGeom prst="flowChartConnector">
          <a:avLst/>
        </a:prstGeom>
        <a:solidFill>
          <a:schemeClr val="tx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3</xdr:col>
      <xdr:colOff>177511</xdr:colOff>
      <xdr:row>5</xdr:row>
      <xdr:rowOff>103909</xdr:rowOff>
    </xdr:from>
    <xdr:to>
      <xdr:col>4</xdr:col>
      <xdr:colOff>584488</xdr:colOff>
      <xdr:row>5</xdr:row>
      <xdr:rowOff>103909</xdr:rowOff>
    </xdr:to>
    <xdr:cxnSp macro="">
      <xdr:nvCxnSpPr>
        <xdr:cNvPr id="13" name="Düz Ok Bağlayıcısı 12"/>
        <xdr:cNvCxnSpPr/>
      </xdr:nvCxnSpPr>
      <xdr:spPr>
        <a:xfrm>
          <a:off x="2619375" y="294409"/>
          <a:ext cx="1017443" cy="0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</xdr:col>
      <xdr:colOff>34636</xdr:colOff>
      <xdr:row>5</xdr:row>
      <xdr:rowOff>103909</xdr:rowOff>
    </xdr:from>
    <xdr:to>
      <xdr:col>2</xdr:col>
      <xdr:colOff>219075</xdr:colOff>
      <xdr:row>5</xdr:row>
      <xdr:rowOff>104775</xdr:rowOff>
    </xdr:to>
    <xdr:cxnSp macro="">
      <xdr:nvCxnSpPr>
        <xdr:cNvPr id="15" name="Düz Ok Bağlayıcısı 14"/>
        <xdr:cNvCxnSpPr/>
      </xdr:nvCxnSpPr>
      <xdr:spPr>
        <a:xfrm flipH="1" flipV="1">
          <a:off x="644236" y="1132609"/>
          <a:ext cx="794039" cy="866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17319</xdr:colOff>
      <xdr:row>5</xdr:row>
      <xdr:rowOff>103909</xdr:rowOff>
    </xdr:from>
    <xdr:to>
      <xdr:col>6</xdr:col>
      <xdr:colOff>228600</xdr:colOff>
      <xdr:row>5</xdr:row>
      <xdr:rowOff>104775</xdr:rowOff>
    </xdr:to>
    <xdr:cxnSp macro="">
      <xdr:nvCxnSpPr>
        <xdr:cNvPr id="17" name="Düz Ok Bağlayıcısı 16"/>
        <xdr:cNvCxnSpPr/>
      </xdr:nvCxnSpPr>
      <xdr:spPr>
        <a:xfrm flipH="1" flipV="1">
          <a:off x="3065319" y="1132609"/>
          <a:ext cx="744681" cy="866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190500</xdr:colOff>
      <xdr:row>5</xdr:row>
      <xdr:rowOff>108239</xdr:rowOff>
    </xdr:from>
    <xdr:to>
      <xdr:col>8</xdr:col>
      <xdr:colOff>597477</xdr:colOff>
      <xdr:row>5</xdr:row>
      <xdr:rowOff>108239</xdr:rowOff>
    </xdr:to>
    <xdr:cxnSp macro="">
      <xdr:nvCxnSpPr>
        <xdr:cNvPr id="19" name="Düz Ok Bağlayıcısı 18"/>
        <xdr:cNvCxnSpPr/>
      </xdr:nvCxnSpPr>
      <xdr:spPr>
        <a:xfrm>
          <a:off x="5074227" y="298739"/>
          <a:ext cx="1017443" cy="0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0</xdr:col>
      <xdr:colOff>376670</xdr:colOff>
      <xdr:row>5</xdr:row>
      <xdr:rowOff>86591</xdr:rowOff>
    </xdr:from>
    <xdr:to>
      <xdr:col>0</xdr:col>
      <xdr:colOff>606136</xdr:colOff>
      <xdr:row>6</xdr:row>
      <xdr:rowOff>82261</xdr:rowOff>
    </xdr:to>
    <xdr:sp macro="" textlink="">
      <xdr:nvSpPr>
        <xdr:cNvPr id="20" name="Metin kutusu 19"/>
        <xdr:cNvSpPr txBox="1"/>
      </xdr:nvSpPr>
      <xdr:spPr>
        <a:xfrm>
          <a:off x="987136" y="277091"/>
          <a:ext cx="229466" cy="18617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tr-TR" sz="1100"/>
            <a:t>1</a:t>
          </a:r>
        </a:p>
      </xdr:txBody>
    </xdr:sp>
    <xdr:clientData/>
  </xdr:twoCellAnchor>
  <xdr:twoCellAnchor>
    <xdr:from>
      <xdr:col>4</xdr:col>
      <xdr:colOff>489239</xdr:colOff>
      <xdr:row>4</xdr:row>
      <xdr:rowOff>181841</xdr:rowOff>
    </xdr:from>
    <xdr:to>
      <xdr:col>5</xdr:col>
      <xdr:colOff>108240</xdr:colOff>
      <xdr:row>5</xdr:row>
      <xdr:rowOff>177511</xdr:rowOff>
    </xdr:to>
    <xdr:sp macro="" textlink="">
      <xdr:nvSpPr>
        <xdr:cNvPr id="21" name="Metin kutusu 20"/>
        <xdr:cNvSpPr txBox="1"/>
      </xdr:nvSpPr>
      <xdr:spPr>
        <a:xfrm>
          <a:off x="3541569" y="562841"/>
          <a:ext cx="229466" cy="18617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tr-TR" sz="1100"/>
            <a:t>2</a:t>
          </a:r>
        </a:p>
      </xdr:txBody>
    </xdr:sp>
    <xdr:clientData/>
  </xdr:twoCellAnchor>
  <xdr:twoCellAnchor>
    <xdr:from>
      <xdr:col>8</xdr:col>
      <xdr:colOff>577272</xdr:colOff>
      <xdr:row>5</xdr:row>
      <xdr:rowOff>73602</xdr:rowOff>
    </xdr:from>
    <xdr:to>
      <xdr:col>9</xdr:col>
      <xdr:colOff>196272</xdr:colOff>
      <xdr:row>6</xdr:row>
      <xdr:rowOff>69272</xdr:rowOff>
    </xdr:to>
    <xdr:sp macro="" textlink="">
      <xdr:nvSpPr>
        <xdr:cNvPr id="22" name="Metin kutusu 21"/>
        <xdr:cNvSpPr txBox="1"/>
      </xdr:nvSpPr>
      <xdr:spPr>
        <a:xfrm>
          <a:off x="6054147" y="645102"/>
          <a:ext cx="227542" cy="18617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tr-TR" sz="1100"/>
            <a:t>3</a:t>
          </a:r>
        </a:p>
      </xdr:txBody>
    </xdr:sp>
    <xdr:clientData/>
  </xdr:twoCellAnchor>
  <xdr:twoCellAnchor>
    <xdr:from>
      <xdr:col>8</xdr:col>
      <xdr:colOff>560917</xdr:colOff>
      <xdr:row>9</xdr:row>
      <xdr:rowOff>31750</xdr:rowOff>
    </xdr:from>
    <xdr:to>
      <xdr:col>9</xdr:col>
      <xdr:colOff>181841</xdr:colOff>
      <xdr:row>10</xdr:row>
      <xdr:rowOff>27420</xdr:rowOff>
    </xdr:to>
    <xdr:sp macro="" textlink="">
      <xdr:nvSpPr>
        <xdr:cNvPr id="26" name="Metin kutusu 25"/>
        <xdr:cNvSpPr txBox="1"/>
      </xdr:nvSpPr>
      <xdr:spPr>
        <a:xfrm>
          <a:off x="6037792" y="1365250"/>
          <a:ext cx="229466" cy="18617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tr-TR" sz="1100"/>
            <a:t>4</a:t>
          </a:r>
        </a:p>
      </xdr:txBody>
    </xdr:sp>
    <xdr:clientData/>
  </xdr:twoCellAnchor>
  <xdr:twoCellAnchor>
    <xdr:from>
      <xdr:col>8</xdr:col>
      <xdr:colOff>566209</xdr:colOff>
      <xdr:row>13</xdr:row>
      <xdr:rowOff>47625</xdr:rowOff>
    </xdr:from>
    <xdr:to>
      <xdr:col>9</xdr:col>
      <xdr:colOff>187133</xdr:colOff>
      <xdr:row>14</xdr:row>
      <xdr:rowOff>43295</xdr:rowOff>
    </xdr:to>
    <xdr:sp macro="" textlink="">
      <xdr:nvSpPr>
        <xdr:cNvPr id="27" name="Metin kutusu 26"/>
        <xdr:cNvSpPr txBox="1"/>
      </xdr:nvSpPr>
      <xdr:spPr>
        <a:xfrm>
          <a:off x="6043084" y="2143125"/>
          <a:ext cx="229466" cy="18617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tr-TR" sz="1100"/>
            <a:t>5</a:t>
          </a:r>
        </a:p>
      </xdr:txBody>
    </xdr:sp>
    <xdr:clientData/>
  </xdr:twoCellAnchor>
  <xdr:twoCellAnchor>
    <xdr:from>
      <xdr:col>4</xdr:col>
      <xdr:colOff>558511</xdr:colOff>
      <xdr:row>13</xdr:row>
      <xdr:rowOff>173182</xdr:rowOff>
    </xdr:from>
    <xdr:to>
      <xdr:col>5</xdr:col>
      <xdr:colOff>177512</xdr:colOff>
      <xdr:row>14</xdr:row>
      <xdr:rowOff>168852</xdr:rowOff>
    </xdr:to>
    <xdr:sp macro="" textlink="">
      <xdr:nvSpPr>
        <xdr:cNvPr id="28" name="Metin kutusu 27"/>
        <xdr:cNvSpPr txBox="1"/>
      </xdr:nvSpPr>
      <xdr:spPr>
        <a:xfrm>
          <a:off x="3610841" y="2268682"/>
          <a:ext cx="229466" cy="18617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tr-TR" sz="1100"/>
            <a:t>6</a:t>
          </a:r>
        </a:p>
      </xdr:txBody>
    </xdr:sp>
    <xdr:clientData/>
  </xdr:twoCellAnchor>
  <xdr:twoCellAnchor>
    <xdr:from>
      <xdr:col>4</xdr:col>
      <xdr:colOff>610465</xdr:colOff>
      <xdr:row>9</xdr:row>
      <xdr:rowOff>0</xdr:rowOff>
    </xdr:from>
    <xdr:to>
      <xdr:col>5</xdr:col>
      <xdr:colOff>229466</xdr:colOff>
      <xdr:row>9</xdr:row>
      <xdr:rowOff>186170</xdr:rowOff>
    </xdr:to>
    <xdr:sp macro="" textlink="">
      <xdr:nvSpPr>
        <xdr:cNvPr id="29" name="Metin kutusu 28"/>
        <xdr:cNvSpPr txBox="1"/>
      </xdr:nvSpPr>
      <xdr:spPr>
        <a:xfrm>
          <a:off x="3662795" y="952500"/>
          <a:ext cx="229466" cy="18617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tr-TR" sz="1100"/>
            <a:t>7</a:t>
          </a:r>
        </a:p>
      </xdr:txBody>
    </xdr:sp>
    <xdr:clientData/>
  </xdr:twoCellAnchor>
  <xdr:twoCellAnchor>
    <xdr:from>
      <xdr:col>0</xdr:col>
      <xdr:colOff>337705</xdr:colOff>
      <xdr:row>9</xdr:row>
      <xdr:rowOff>25978</xdr:rowOff>
    </xdr:from>
    <xdr:to>
      <xdr:col>0</xdr:col>
      <xdr:colOff>567171</xdr:colOff>
      <xdr:row>10</xdr:row>
      <xdr:rowOff>21648</xdr:rowOff>
    </xdr:to>
    <xdr:sp macro="" textlink="">
      <xdr:nvSpPr>
        <xdr:cNvPr id="30" name="Metin kutusu 29"/>
        <xdr:cNvSpPr txBox="1"/>
      </xdr:nvSpPr>
      <xdr:spPr>
        <a:xfrm>
          <a:off x="948171" y="978478"/>
          <a:ext cx="229466" cy="18617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tr-TR" sz="1100"/>
            <a:t>8</a:t>
          </a:r>
        </a:p>
      </xdr:txBody>
    </xdr:sp>
    <xdr:clientData/>
  </xdr:twoCellAnchor>
  <xdr:twoCellAnchor>
    <xdr:from>
      <xdr:col>0</xdr:col>
      <xdr:colOff>363681</xdr:colOff>
      <xdr:row>13</xdr:row>
      <xdr:rowOff>30306</xdr:rowOff>
    </xdr:from>
    <xdr:to>
      <xdr:col>0</xdr:col>
      <xdr:colOff>593147</xdr:colOff>
      <xdr:row>14</xdr:row>
      <xdr:rowOff>25976</xdr:rowOff>
    </xdr:to>
    <xdr:sp macro="" textlink="">
      <xdr:nvSpPr>
        <xdr:cNvPr id="32" name="Metin kutusu 31"/>
        <xdr:cNvSpPr txBox="1"/>
      </xdr:nvSpPr>
      <xdr:spPr>
        <a:xfrm>
          <a:off x="974147" y="1744806"/>
          <a:ext cx="229466" cy="18617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tr-TR" sz="1100"/>
            <a:t>9</a:t>
          </a:r>
        </a:p>
      </xdr:txBody>
    </xdr:sp>
    <xdr:clientData/>
  </xdr:twoCellAnchor>
  <xdr:twoCellAnchor>
    <xdr:from>
      <xdr:col>0</xdr:col>
      <xdr:colOff>484909</xdr:colOff>
      <xdr:row>2</xdr:row>
      <xdr:rowOff>0</xdr:rowOff>
    </xdr:from>
    <xdr:to>
      <xdr:col>1</xdr:col>
      <xdr:colOff>103909</xdr:colOff>
      <xdr:row>2</xdr:row>
      <xdr:rowOff>186170</xdr:rowOff>
    </xdr:to>
    <xdr:sp macro="" textlink="">
      <xdr:nvSpPr>
        <xdr:cNvPr id="36" name="Metin kutusu 35"/>
        <xdr:cNvSpPr txBox="1"/>
      </xdr:nvSpPr>
      <xdr:spPr>
        <a:xfrm>
          <a:off x="1095375" y="0"/>
          <a:ext cx="229466" cy="18617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tr-TR" sz="1100"/>
            <a:t>A</a:t>
          </a:r>
        </a:p>
      </xdr:txBody>
    </xdr:sp>
    <xdr:clientData/>
  </xdr:twoCellAnchor>
  <xdr:twoCellAnchor>
    <xdr:from>
      <xdr:col>4</xdr:col>
      <xdr:colOff>484910</xdr:colOff>
      <xdr:row>2</xdr:row>
      <xdr:rowOff>0</xdr:rowOff>
    </xdr:from>
    <xdr:to>
      <xdr:col>5</xdr:col>
      <xdr:colOff>103911</xdr:colOff>
      <xdr:row>2</xdr:row>
      <xdr:rowOff>186170</xdr:rowOff>
    </xdr:to>
    <xdr:sp macro="" textlink="">
      <xdr:nvSpPr>
        <xdr:cNvPr id="38" name="Metin kutusu 37"/>
        <xdr:cNvSpPr txBox="1"/>
      </xdr:nvSpPr>
      <xdr:spPr>
        <a:xfrm>
          <a:off x="3537240" y="0"/>
          <a:ext cx="229466" cy="18617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tr-TR" sz="1100"/>
            <a:t>B</a:t>
          </a:r>
        </a:p>
      </xdr:txBody>
    </xdr:sp>
    <xdr:clientData/>
  </xdr:twoCellAnchor>
  <xdr:twoCellAnchor>
    <xdr:from>
      <xdr:col>8</xdr:col>
      <xdr:colOff>463261</xdr:colOff>
      <xdr:row>2</xdr:row>
      <xdr:rowOff>0</xdr:rowOff>
    </xdr:from>
    <xdr:to>
      <xdr:col>9</xdr:col>
      <xdr:colOff>82261</xdr:colOff>
      <xdr:row>2</xdr:row>
      <xdr:rowOff>186170</xdr:rowOff>
    </xdr:to>
    <xdr:sp macro="" textlink="">
      <xdr:nvSpPr>
        <xdr:cNvPr id="39" name="Metin kutusu 38"/>
        <xdr:cNvSpPr txBox="1"/>
      </xdr:nvSpPr>
      <xdr:spPr>
        <a:xfrm>
          <a:off x="5957454" y="0"/>
          <a:ext cx="229466" cy="18617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tr-TR" sz="1100"/>
            <a:t>C</a:t>
          </a:r>
        </a:p>
      </xdr:txBody>
    </xdr:sp>
    <xdr:clientData/>
  </xdr:twoCellAnchor>
  <xdr:twoCellAnchor>
    <xdr:from>
      <xdr:col>8</xdr:col>
      <xdr:colOff>484909</xdr:colOff>
      <xdr:row>17</xdr:row>
      <xdr:rowOff>17318</xdr:rowOff>
    </xdr:from>
    <xdr:to>
      <xdr:col>9</xdr:col>
      <xdr:colOff>103909</xdr:colOff>
      <xdr:row>18</xdr:row>
      <xdr:rowOff>12988</xdr:rowOff>
    </xdr:to>
    <xdr:sp macro="" textlink="">
      <xdr:nvSpPr>
        <xdr:cNvPr id="41" name="Metin kutusu 40"/>
        <xdr:cNvSpPr txBox="1"/>
      </xdr:nvSpPr>
      <xdr:spPr>
        <a:xfrm>
          <a:off x="5979102" y="2874818"/>
          <a:ext cx="229466" cy="186170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rtlCol="0" anchor="ctr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tr-TR" sz="1100" b="0" i="0" u="none" strike="noStrike" kern="0" cap="none" spc="0" normalizeH="0" baseline="0" noProof="0" smtClean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Calibri" panose="020F0502020204030204"/>
              <a:ea typeface="+mn-ea"/>
              <a:cs typeface="+mn-cs"/>
            </a:rPr>
            <a:t>C</a:t>
          </a:r>
        </a:p>
      </xdr:txBody>
    </xdr:sp>
    <xdr:clientData/>
  </xdr:twoCellAnchor>
  <xdr:twoCellAnchor>
    <xdr:from>
      <xdr:col>4</xdr:col>
      <xdr:colOff>493567</xdr:colOff>
      <xdr:row>16</xdr:row>
      <xdr:rowOff>173182</xdr:rowOff>
    </xdr:from>
    <xdr:to>
      <xdr:col>5</xdr:col>
      <xdr:colOff>112568</xdr:colOff>
      <xdr:row>17</xdr:row>
      <xdr:rowOff>168852</xdr:rowOff>
    </xdr:to>
    <xdr:sp macro="" textlink="">
      <xdr:nvSpPr>
        <xdr:cNvPr id="43" name="Metin kutusu 42"/>
        <xdr:cNvSpPr txBox="1"/>
      </xdr:nvSpPr>
      <xdr:spPr>
        <a:xfrm>
          <a:off x="3545897" y="2840182"/>
          <a:ext cx="229466" cy="18617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tr-TR" sz="1100"/>
            <a:t>B</a:t>
          </a:r>
        </a:p>
      </xdr:txBody>
    </xdr:sp>
    <xdr:clientData/>
  </xdr:twoCellAnchor>
  <xdr:twoCellAnchor>
    <xdr:from>
      <xdr:col>0</xdr:col>
      <xdr:colOff>484909</xdr:colOff>
      <xdr:row>16</xdr:row>
      <xdr:rowOff>168852</xdr:rowOff>
    </xdr:from>
    <xdr:to>
      <xdr:col>1</xdr:col>
      <xdr:colOff>103909</xdr:colOff>
      <xdr:row>17</xdr:row>
      <xdr:rowOff>164522</xdr:rowOff>
    </xdr:to>
    <xdr:sp macro="" textlink="">
      <xdr:nvSpPr>
        <xdr:cNvPr id="45" name="Metin kutusu 44"/>
        <xdr:cNvSpPr txBox="1"/>
      </xdr:nvSpPr>
      <xdr:spPr>
        <a:xfrm>
          <a:off x="1095375" y="2835852"/>
          <a:ext cx="229466" cy="18617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tr-TR" sz="1100"/>
            <a:t>A</a:t>
          </a:r>
        </a:p>
      </xdr:txBody>
    </xdr:sp>
    <xdr:clientData/>
  </xdr:twoCellAnchor>
  <xdr:twoCellAnchor>
    <xdr:from>
      <xdr:col>9</xdr:col>
      <xdr:colOff>153458</xdr:colOff>
      <xdr:row>5</xdr:row>
      <xdr:rowOff>171979</xdr:rowOff>
    </xdr:from>
    <xdr:to>
      <xdr:col>9</xdr:col>
      <xdr:colOff>159230</xdr:colOff>
      <xdr:row>7</xdr:row>
      <xdr:rowOff>47625</xdr:rowOff>
    </xdr:to>
    <xdr:cxnSp macro="">
      <xdr:nvCxnSpPr>
        <xdr:cNvPr id="47" name="Düz Ok Bağlayıcısı 46"/>
        <xdr:cNvCxnSpPr/>
      </xdr:nvCxnSpPr>
      <xdr:spPr>
        <a:xfrm flipV="1">
          <a:off x="6238875" y="743479"/>
          <a:ext cx="5772" cy="256646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169334</xdr:colOff>
      <xdr:row>9</xdr:row>
      <xdr:rowOff>169333</xdr:rowOff>
    </xdr:from>
    <xdr:to>
      <xdr:col>9</xdr:col>
      <xdr:colOff>175106</xdr:colOff>
      <xdr:row>11</xdr:row>
      <xdr:rowOff>44979</xdr:rowOff>
    </xdr:to>
    <xdr:cxnSp macro="">
      <xdr:nvCxnSpPr>
        <xdr:cNvPr id="51" name="Düz Ok Bağlayıcısı 50"/>
        <xdr:cNvCxnSpPr/>
      </xdr:nvCxnSpPr>
      <xdr:spPr>
        <a:xfrm flipV="1">
          <a:off x="6254751" y="1502833"/>
          <a:ext cx="5772" cy="256646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164041</xdr:colOff>
      <xdr:row>8</xdr:row>
      <xdr:rowOff>5291</xdr:rowOff>
    </xdr:from>
    <xdr:to>
      <xdr:col>9</xdr:col>
      <xdr:colOff>164041</xdr:colOff>
      <xdr:row>9</xdr:row>
      <xdr:rowOff>79375</xdr:rowOff>
    </xdr:to>
    <xdr:cxnSp macro="">
      <xdr:nvCxnSpPr>
        <xdr:cNvPr id="55" name="Düz Ok Bağlayıcısı 54"/>
        <xdr:cNvCxnSpPr/>
      </xdr:nvCxnSpPr>
      <xdr:spPr>
        <a:xfrm>
          <a:off x="6249458" y="1148291"/>
          <a:ext cx="0" cy="264584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174625</xdr:colOff>
      <xdr:row>12</xdr:row>
      <xdr:rowOff>15875</xdr:rowOff>
    </xdr:from>
    <xdr:to>
      <xdr:col>9</xdr:col>
      <xdr:colOff>174625</xdr:colOff>
      <xdr:row>13</xdr:row>
      <xdr:rowOff>89959</xdr:rowOff>
    </xdr:to>
    <xdr:cxnSp macro="">
      <xdr:nvCxnSpPr>
        <xdr:cNvPr id="56" name="Düz Ok Bağlayıcısı 55"/>
        <xdr:cNvCxnSpPr/>
      </xdr:nvCxnSpPr>
      <xdr:spPr>
        <a:xfrm>
          <a:off x="6260042" y="1920875"/>
          <a:ext cx="0" cy="264584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216958</xdr:colOff>
      <xdr:row>6</xdr:row>
      <xdr:rowOff>1984</xdr:rowOff>
    </xdr:from>
    <xdr:to>
      <xdr:col>10</xdr:col>
      <xdr:colOff>222250</xdr:colOff>
      <xdr:row>8</xdr:row>
      <xdr:rowOff>184547</xdr:rowOff>
    </xdr:to>
    <xdr:cxnSp macro="">
      <xdr:nvCxnSpPr>
        <xdr:cNvPr id="59" name="Düz Ok Bağlayıcısı 58"/>
        <xdr:cNvCxnSpPr/>
      </xdr:nvCxnSpPr>
      <xdr:spPr>
        <a:xfrm flipV="1">
          <a:off x="6027208" y="1144984"/>
          <a:ext cx="5292" cy="563563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217618</xdr:colOff>
      <xdr:row>10</xdr:row>
      <xdr:rowOff>5954</xdr:rowOff>
    </xdr:from>
    <xdr:to>
      <xdr:col>10</xdr:col>
      <xdr:colOff>222910</xdr:colOff>
      <xdr:row>13</xdr:row>
      <xdr:rowOff>117079</xdr:rowOff>
    </xdr:to>
    <xdr:cxnSp macro="">
      <xdr:nvCxnSpPr>
        <xdr:cNvPr id="61" name="Düz Ok Bağlayıcısı 60"/>
        <xdr:cNvCxnSpPr/>
      </xdr:nvCxnSpPr>
      <xdr:spPr>
        <a:xfrm flipH="1">
          <a:off x="6027868" y="1910954"/>
          <a:ext cx="5292" cy="682625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</xdr:col>
      <xdr:colOff>580159</xdr:colOff>
      <xdr:row>25</xdr:row>
      <xdr:rowOff>0</xdr:rowOff>
    </xdr:from>
    <xdr:to>
      <xdr:col>2</xdr:col>
      <xdr:colOff>17317</xdr:colOff>
      <xdr:row>25</xdr:row>
      <xdr:rowOff>45719</xdr:rowOff>
    </xdr:to>
    <xdr:sp macro="" textlink="">
      <xdr:nvSpPr>
        <xdr:cNvPr id="65" name="Akış Çizelgesi: Bağlayıcı 64"/>
        <xdr:cNvSpPr/>
      </xdr:nvSpPr>
      <xdr:spPr>
        <a:xfrm>
          <a:off x="1186295" y="4762500"/>
          <a:ext cx="43295" cy="45719"/>
        </a:xfrm>
        <a:prstGeom prst="flowChartConnector">
          <a:avLst/>
        </a:prstGeom>
        <a:solidFill>
          <a:schemeClr val="tx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</xdr:col>
      <xdr:colOff>588818</xdr:colOff>
      <xdr:row>24</xdr:row>
      <xdr:rowOff>112569</xdr:rowOff>
    </xdr:from>
    <xdr:to>
      <xdr:col>3</xdr:col>
      <xdr:colOff>25977</xdr:colOff>
      <xdr:row>24</xdr:row>
      <xdr:rowOff>158288</xdr:rowOff>
    </xdr:to>
    <xdr:sp macro="" textlink="">
      <xdr:nvSpPr>
        <xdr:cNvPr id="66" name="Akış Çizelgesi: Bağlayıcı 65"/>
        <xdr:cNvSpPr/>
      </xdr:nvSpPr>
      <xdr:spPr>
        <a:xfrm>
          <a:off x="1801091" y="4684569"/>
          <a:ext cx="43295" cy="45719"/>
        </a:xfrm>
        <a:prstGeom prst="flowChartConnector">
          <a:avLst/>
        </a:prstGeom>
        <a:solidFill>
          <a:schemeClr val="tx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0</xdr:col>
      <xdr:colOff>588818</xdr:colOff>
      <xdr:row>27</xdr:row>
      <xdr:rowOff>155863</xdr:rowOff>
    </xdr:from>
    <xdr:to>
      <xdr:col>1</xdr:col>
      <xdr:colOff>25977</xdr:colOff>
      <xdr:row>28</xdr:row>
      <xdr:rowOff>11082</xdr:rowOff>
    </xdr:to>
    <xdr:sp macro="" textlink="">
      <xdr:nvSpPr>
        <xdr:cNvPr id="67" name="Akış Çizelgesi: Bağlayıcı 66"/>
        <xdr:cNvSpPr/>
      </xdr:nvSpPr>
      <xdr:spPr>
        <a:xfrm>
          <a:off x="588818" y="5299363"/>
          <a:ext cx="43295" cy="45719"/>
        </a:xfrm>
        <a:prstGeom prst="flowChartConnector">
          <a:avLst/>
        </a:prstGeom>
        <a:solidFill>
          <a:schemeClr val="tx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</xdr:col>
      <xdr:colOff>597477</xdr:colOff>
      <xdr:row>27</xdr:row>
      <xdr:rowOff>173182</xdr:rowOff>
    </xdr:from>
    <xdr:to>
      <xdr:col>3</xdr:col>
      <xdr:colOff>34636</xdr:colOff>
      <xdr:row>28</xdr:row>
      <xdr:rowOff>28401</xdr:rowOff>
    </xdr:to>
    <xdr:sp macro="" textlink="">
      <xdr:nvSpPr>
        <xdr:cNvPr id="68" name="Akış Çizelgesi: Bağlayıcı 67"/>
        <xdr:cNvSpPr/>
      </xdr:nvSpPr>
      <xdr:spPr>
        <a:xfrm>
          <a:off x="1809750" y="5316682"/>
          <a:ext cx="43295" cy="45719"/>
        </a:xfrm>
        <a:prstGeom prst="flowChartConnector">
          <a:avLst/>
        </a:prstGeom>
        <a:solidFill>
          <a:schemeClr val="tx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0</xdr:col>
      <xdr:colOff>584488</xdr:colOff>
      <xdr:row>28</xdr:row>
      <xdr:rowOff>177511</xdr:rowOff>
    </xdr:from>
    <xdr:to>
      <xdr:col>1</xdr:col>
      <xdr:colOff>17317</xdr:colOff>
      <xdr:row>29</xdr:row>
      <xdr:rowOff>32730</xdr:rowOff>
    </xdr:to>
    <xdr:sp macro="" textlink="">
      <xdr:nvSpPr>
        <xdr:cNvPr id="69" name="Akış Çizelgesi: Bağlayıcı 68"/>
        <xdr:cNvSpPr/>
      </xdr:nvSpPr>
      <xdr:spPr>
        <a:xfrm>
          <a:off x="584488" y="5511511"/>
          <a:ext cx="43295" cy="45719"/>
        </a:xfrm>
        <a:prstGeom prst="flowChartConnector">
          <a:avLst/>
        </a:prstGeom>
        <a:solidFill>
          <a:schemeClr val="tx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</xdr:col>
      <xdr:colOff>597477</xdr:colOff>
      <xdr:row>28</xdr:row>
      <xdr:rowOff>164523</xdr:rowOff>
    </xdr:from>
    <xdr:to>
      <xdr:col>3</xdr:col>
      <xdr:colOff>34636</xdr:colOff>
      <xdr:row>29</xdr:row>
      <xdr:rowOff>19742</xdr:rowOff>
    </xdr:to>
    <xdr:sp macro="" textlink="">
      <xdr:nvSpPr>
        <xdr:cNvPr id="71" name="Akış Çizelgesi: Bağlayıcı 70"/>
        <xdr:cNvSpPr/>
      </xdr:nvSpPr>
      <xdr:spPr>
        <a:xfrm>
          <a:off x="1809750" y="5498523"/>
          <a:ext cx="43295" cy="45719"/>
        </a:xfrm>
        <a:prstGeom prst="flowChartConnector">
          <a:avLst/>
        </a:prstGeom>
        <a:solidFill>
          <a:schemeClr val="tx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</xdr:col>
      <xdr:colOff>2300</xdr:colOff>
      <xdr:row>25</xdr:row>
      <xdr:rowOff>22860</xdr:rowOff>
    </xdr:from>
    <xdr:to>
      <xdr:col>2</xdr:col>
      <xdr:colOff>17317</xdr:colOff>
      <xdr:row>28</xdr:row>
      <xdr:rowOff>11082</xdr:rowOff>
    </xdr:to>
    <xdr:cxnSp macro="">
      <xdr:nvCxnSpPr>
        <xdr:cNvPr id="73" name="Düz Bağlayıcı 72"/>
        <xdr:cNvCxnSpPr>
          <a:stCxn id="67" idx="4"/>
          <a:endCxn id="65" idx="6"/>
        </xdr:cNvCxnSpPr>
      </xdr:nvCxnSpPr>
      <xdr:spPr>
        <a:xfrm flipV="1">
          <a:off x="612495" y="4785360"/>
          <a:ext cx="625213" cy="559722"/>
        </a:xfrm>
        <a:prstGeom prst="line">
          <a:avLst/>
        </a:prstGeom>
        <a:ln>
          <a:prstDash val="sysDash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4329</xdr:colOff>
      <xdr:row>24</xdr:row>
      <xdr:rowOff>151593</xdr:rowOff>
    </xdr:from>
    <xdr:to>
      <xdr:col>2</xdr:col>
      <xdr:colOff>595793</xdr:colOff>
      <xdr:row>25</xdr:row>
      <xdr:rowOff>21649</xdr:rowOff>
    </xdr:to>
    <xdr:cxnSp macro="">
      <xdr:nvCxnSpPr>
        <xdr:cNvPr id="74" name="Düz Bağlayıcı 73"/>
        <xdr:cNvCxnSpPr>
          <a:endCxn id="66" idx="3"/>
        </xdr:cNvCxnSpPr>
      </xdr:nvCxnSpPr>
      <xdr:spPr>
        <a:xfrm flipV="1">
          <a:off x="1225261" y="4723593"/>
          <a:ext cx="591464" cy="60556"/>
        </a:xfrm>
        <a:prstGeom prst="line">
          <a:avLst/>
        </a:prstGeom>
        <a:ln>
          <a:prstDash val="sysDash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0</xdr:col>
      <xdr:colOff>606000</xdr:colOff>
      <xdr:row>28</xdr:row>
      <xdr:rowOff>11082</xdr:rowOff>
    </xdr:from>
    <xdr:to>
      <xdr:col>1</xdr:col>
      <xdr:colOff>2300</xdr:colOff>
      <xdr:row>29</xdr:row>
      <xdr:rowOff>32730</xdr:rowOff>
    </xdr:to>
    <xdr:cxnSp macro="">
      <xdr:nvCxnSpPr>
        <xdr:cNvPr id="77" name="Düz Bağlayıcı 76"/>
        <xdr:cNvCxnSpPr>
          <a:stCxn id="67" idx="4"/>
          <a:endCxn id="69" idx="4"/>
        </xdr:cNvCxnSpPr>
      </xdr:nvCxnSpPr>
      <xdr:spPr>
        <a:xfrm flipH="1">
          <a:off x="606000" y="5345082"/>
          <a:ext cx="6495" cy="212148"/>
        </a:xfrm>
        <a:prstGeom prst="line">
          <a:avLst/>
        </a:prstGeom>
        <a:ln>
          <a:solidFill>
            <a:schemeClr val="tx1"/>
          </a:solidFill>
          <a:prstDash val="sys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6647</xdr:colOff>
      <xdr:row>28</xdr:row>
      <xdr:rowOff>188595</xdr:rowOff>
    </xdr:from>
    <xdr:to>
      <xdr:col>3</xdr:col>
      <xdr:colOff>6494</xdr:colOff>
      <xdr:row>29</xdr:row>
      <xdr:rowOff>4388</xdr:rowOff>
    </xdr:to>
    <xdr:cxnSp macro="">
      <xdr:nvCxnSpPr>
        <xdr:cNvPr id="80" name="Düz Bağlayıcı 79"/>
        <xdr:cNvCxnSpPr/>
      </xdr:nvCxnSpPr>
      <xdr:spPr>
        <a:xfrm flipV="1">
          <a:off x="617113" y="5522595"/>
          <a:ext cx="1220779" cy="6293"/>
        </a:xfrm>
        <a:prstGeom prst="line">
          <a:avLst/>
        </a:prstGeom>
        <a:ln>
          <a:solidFill>
            <a:schemeClr val="tx1"/>
          </a:solidFill>
          <a:prstDash val="sys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597478</xdr:colOff>
      <xdr:row>28</xdr:row>
      <xdr:rowOff>0</xdr:rowOff>
    </xdr:from>
    <xdr:to>
      <xdr:col>2</xdr:col>
      <xdr:colOff>597325</xdr:colOff>
      <xdr:row>28</xdr:row>
      <xdr:rowOff>6293</xdr:rowOff>
    </xdr:to>
    <xdr:cxnSp macro="">
      <xdr:nvCxnSpPr>
        <xdr:cNvPr id="82" name="Düz Bağlayıcı 81"/>
        <xdr:cNvCxnSpPr/>
      </xdr:nvCxnSpPr>
      <xdr:spPr>
        <a:xfrm flipV="1">
          <a:off x="597478" y="5334000"/>
          <a:ext cx="1220779" cy="6293"/>
        </a:xfrm>
        <a:prstGeom prst="line">
          <a:avLst/>
        </a:prstGeom>
        <a:ln>
          <a:solidFill>
            <a:schemeClr val="tx1"/>
          </a:solidFill>
          <a:prstDash val="sys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604452</xdr:colOff>
      <xdr:row>24</xdr:row>
      <xdr:rowOff>158288</xdr:rowOff>
    </xdr:from>
    <xdr:to>
      <xdr:col>3</xdr:col>
      <xdr:colOff>2165</xdr:colOff>
      <xdr:row>29</xdr:row>
      <xdr:rowOff>13047</xdr:rowOff>
    </xdr:to>
    <xdr:cxnSp macro="">
      <xdr:nvCxnSpPr>
        <xdr:cNvPr id="84" name="Düz Bağlayıcı 83"/>
        <xdr:cNvCxnSpPr>
          <a:stCxn id="66" idx="4"/>
          <a:endCxn id="71" idx="3"/>
        </xdr:cNvCxnSpPr>
      </xdr:nvCxnSpPr>
      <xdr:spPr>
        <a:xfrm flipH="1">
          <a:off x="1825384" y="4730288"/>
          <a:ext cx="8179" cy="807259"/>
        </a:xfrm>
        <a:prstGeom prst="line">
          <a:avLst/>
        </a:prstGeom>
        <a:ln>
          <a:solidFill>
            <a:schemeClr val="tx1"/>
          </a:solidFill>
          <a:prstDash val="sys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0</xdr:colOff>
      <xdr:row>25</xdr:row>
      <xdr:rowOff>38966</xdr:rowOff>
    </xdr:from>
    <xdr:to>
      <xdr:col>2</xdr:col>
      <xdr:colOff>1</xdr:colOff>
      <xdr:row>28</xdr:row>
      <xdr:rowOff>4330</xdr:rowOff>
    </xdr:to>
    <xdr:cxnSp macro="">
      <xdr:nvCxnSpPr>
        <xdr:cNvPr id="94" name="Düz Bağlayıcı 93"/>
        <xdr:cNvCxnSpPr/>
      </xdr:nvCxnSpPr>
      <xdr:spPr>
        <a:xfrm flipH="1">
          <a:off x="1220932" y="4801466"/>
          <a:ext cx="1" cy="536864"/>
        </a:xfrm>
        <a:prstGeom prst="line">
          <a:avLst/>
        </a:prstGeom>
        <a:ln>
          <a:solidFill>
            <a:schemeClr val="tx1"/>
          </a:solidFill>
          <a:prstDash val="sys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586155</xdr:colOff>
      <xdr:row>34</xdr:row>
      <xdr:rowOff>0</xdr:rowOff>
    </xdr:from>
    <xdr:to>
      <xdr:col>1</xdr:col>
      <xdr:colOff>23314</xdr:colOff>
      <xdr:row>34</xdr:row>
      <xdr:rowOff>45719</xdr:rowOff>
    </xdr:to>
    <xdr:sp macro="" textlink="">
      <xdr:nvSpPr>
        <xdr:cNvPr id="50" name="Akış Çizelgesi: Bağlayıcı 49"/>
        <xdr:cNvSpPr/>
      </xdr:nvSpPr>
      <xdr:spPr>
        <a:xfrm>
          <a:off x="586155" y="6594231"/>
          <a:ext cx="45294" cy="45719"/>
        </a:xfrm>
        <a:prstGeom prst="flowChartConnector">
          <a:avLst/>
        </a:prstGeom>
        <a:solidFill>
          <a:schemeClr val="tx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</xdr:col>
      <xdr:colOff>593480</xdr:colOff>
      <xdr:row>33</xdr:row>
      <xdr:rowOff>65942</xdr:rowOff>
    </xdr:from>
    <xdr:to>
      <xdr:col>2</xdr:col>
      <xdr:colOff>30640</xdr:colOff>
      <xdr:row>33</xdr:row>
      <xdr:rowOff>111661</xdr:rowOff>
    </xdr:to>
    <xdr:sp macro="" textlink="">
      <xdr:nvSpPr>
        <xdr:cNvPr id="52" name="Akış Çizelgesi: Bağlayıcı 51"/>
        <xdr:cNvSpPr/>
      </xdr:nvSpPr>
      <xdr:spPr>
        <a:xfrm>
          <a:off x="1201615" y="6469673"/>
          <a:ext cx="45294" cy="45719"/>
        </a:xfrm>
        <a:prstGeom prst="flowChartConnector">
          <a:avLst/>
        </a:prstGeom>
        <a:solidFill>
          <a:schemeClr val="tx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</xdr:col>
      <xdr:colOff>600808</xdr:colOff>
      <xdr:row>32</xdr:row>
      <xdr:rowOff>183173</xdr:rowOff>
    </xdr:from>
    <xdr:to>
      <xdr:col>3</xdr:col>
      <xdr:colOff>37967</xdr:colOff>
      <xdr:row>33</xdr:row>
      <xdr:rowOff>38392</xdr:rowOff>
    </xdr:to>
    <xdr:sp macro="" textlink="">
      <xdr:nvSpPr>
        <xdr:cNvPr id="54" name="Akış Çizelgesi: Bağlayıcı 53"/>
        <xdr:cNvSpPr/>
      </xdr:nvSpPr>
      <xdr:spPr>
        <a:xfrm>
          <a:off x="1817077" y="6396404"/>
          <a:ext cx="45294" cy="45719"/>
        </a:xfrm>
        <a:prstGeom prst="flowChartConnector">
          <a:avLst/>
        </a:prstGeom>
        <a:solidFill>
          <a:schemeClr val="tx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0</xdr:col>
      <xdr:colOff>593482</xdr:colOff>
      <xdr:row>35</xdr:row>
      <xdr:rowOff>168520</xdr:rowOff>
    </xdr:from>
    <xdr:to>
      <xdr:col>1</xdr:col>
      <xdr:colOff>30641</xdr:colOff>
      <xdr:row>36</xdr:row>
      <xdr:rowOff>23739</xdr:rowOff>
    </xdr:to>
    <xdr:sp macro="" textlink="">
      <xdr:nvSpPr>
        <xdr:cNvPr id="57" name="Akış Çizelgesi: Bağlayıcı 56"/>
        <xdr:cNvSpPr/>
      </xdr:nvSpPr>
      <xdr:spPr>
        <a:xfrm>
          <a:off x="593482" y="6953251"/>
          <a:ext cx="45294" cy="45719"/>
        </a:xfrm>
        <a:prstGeom prst="flowChartConnector">
          <a:avLst/>
        </a:prstGeom>
        <a:solidFill>
          <a:schemeClr val="tx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</xdr:col>
      <xdr:colOff>586154</xdr:colOff>
      <xdr:row>35</xdr:row>
      <xdr:rowOff>175846</xdr:rowOff>
    </xdr:from>
    <xdr:to>
      <xdr:col>3</xdr:col>
      <xdr:colOff>23313</xdr:colOff>
      <xdr:row>36</xdr:row>
      <xdr:rowOff>31065</xdr:rowOff>
    </xdr:to>
    <xdr:sp macro="" textlink="">
      <xdr:nvSpPr>
        <xdr:cNvPr id="58" name="Akış Çizelgesi: Bağlayıcı 57"/>
        <xdr:cNvSpPr/>
      </xdr:nvSpPr>
      <xdr:spPr>
        <a:xfrm>
          <a:off x="1802423" y="6960577"/>
          <a:ext cx="45294" cy="45719"/>
        </a:xfrm>
        <a:prstGeom prst="flowChartConnector">
          <a:avLst/>
        </a:prstGeom>
        <a:solidFill>
          <a:schemeClr val="tx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0</xdr:col>
      <xdr:colOff>593481</xdr:colOff>
      <xdr:row>36</xdr:row>
      <xdr:rowOff>168520</xdr:rowOff>
    </xdr:from>
    <xdr:to>
      <xdr:col>1</xdr:col>
      <xdr:colOff>30640</xdr:colOff>
      <xdr:row>37</xdr:row>
      <xdr:rowOff>23739</xdr:rowOff>
    </xdr:to>
    <xdr:sp macro="" textlink="">
      <xdr:nvSpPr>
        <xdr:cNvPr id="60" name="Akış Çizelgesi: Bağlayıcı 59"/>
        <xdr:cNvSpPr/>
      </xdr:nvSpPr>
      <xdr:spPr>
        <a:xfrm>
          <a:off x="593481" y="7143751"/>
          <a:ext cx="45294" cy="45719"/>
        </a:xfrm>
        <a:prstGeom prst="flowChartConnector">
          <a:avLst/>
        </a:prstGeom>
        <a:solidFill>
          <a:schemeClr val="tx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</xdr:col>
      <xdr:colOff>578827</xdr:colOff>
      <xdr:row>36</xdr:row>
      <xdr:rowOff>183174</xdr:rowOff>
    </xdr:from>
    <xdr:to>
      <xdr:col>2</xdr:col>
      <xdr:colOff>15986</xdr:colOff>
      <xdr:row>37</xdr:row>
      <xdr:rowOff>38393</xdr:rowOff>
    </xdr:to>
    <xdr:sp macro="" textlink="">
      <xdr:nvSpPr>
        <xdr:cNvPr id="63" name="Akış Çizelgesi: Bağlayıcı 62"/>
        <xdr:cNvSpPr/>
      </xdr:nvSpPr>
      <xdr:spPr>
        <a:xfrm>
          <a:off x="1795096" y="7158405"/>
          <a:ext cx="45294" cy="45719"/>
        </a:xfrm>
        <a:prstGeom prst="flowChartConnector">
          <a:avLst/>
        </a:prstGeom>
        <a:solidFill>
          <a:schemeClr val="tx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</xdr:col>
      <xdr:colOff>13960</xdr:colOff>
      <xdr:row>33</xdr:row>
      <xdr:rowOff>75658</xdr:rowOff>
    </xdr:from>
    <xdr:to>
      <xdr:col>2</xdr:col>
      <xdr:colOff>21286</xdr:colOff>
      <xdr:row>34</xdr:row>
      <xdr:rowOff>9716</xdr:rowOff>
    </xdr:to>
    <xdr:cxnSp macro="">
      <xdr:nvCxnSpPr>
        <xdr:cNvPr id="12" name="Düz Bağlayıcı 11"/>
        <xdr:cNvCxnSpPr/>
      </xdr:nvCxnSpPr>
      <xdr:spPr>
        <a:xfrm flipV="1">
          <a:off x="622095" y="6479389"/>
          <a:ext cx="615460" cy="124558"/>
        </a:xfrm>
        <a:prstGeom prst="line">
          <a:avLst/>
        </a:prstGeom>
        <a:ln>
          <a:prstDash val="sysDash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23792</xdr:colOff>
      <xdr:row>33</xdr:row>
      <xdr:rowOff>9717</xdr:rowOff>
    </xdr:from>
    <xdr:to>
      <xdr:col>3</xdr:col>
      <xdr:colOff>6633</xdr:colOff>
      <xdr:row>33</xdr:row>
      <xdr:rowOff>72637</xdr:rowOff>
    </xdr:to>
    <xdr:cxnSp macro="">
      <xdr:nvCxnSpPr>
        <xdr:cNvPr id="16" name="Düz Bağlayıcı 15"/>
        <xdr:cNvCxnSpPr>
          <a:stCxn id="52" idx="7"/>
        </xdr:cNvCxnSpPr>
      </xdr:nvCxnSpPr>
      <xdr:spPr>
        <a:xfrm flipV="1">
          <a:off x="1242992" y="6423217"/>
          <a:ext cx="592441" cy="62920"/>
        </a:xfrm>
        <a:prstGeom prst="line">
          <a:avLst/>
        </a:prstGeom>
        <a:ln>
          <a:prstDash val="sysDash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2985</xdr:colOff>
      <xdr:row>32</xdr:row>
      <xdr:rowOff>171450</xdr:rowOff>
    </xdr:from>
    <xdr:to>
      <xdr:col>3</xdr:col>
      <xdr:colOff>4329</xdr:colOff>
      <xdr:row>37</xdr:row>
      <xdr:rowOff>8659</xdr:rowOff>
    </xdr:to>
    <xdr:cxnSp macro="">
      <xdr:nvCxnSpPr>
        <xdr:cNvPr id="70" name="Düz Bağlayıcı 69"/>
        <xdr:cNvCxnSpPr/>
      </xdr:nvCxnSpPr>
      <xdr:spPr>
        <a:xfrm>
          <a:off x="1834383" y="6388677"/>
          <a:ext cx="1344" cy="880630"/>
        </a:xfrm>
        <a:prstGeom prst="line">
          <a:avLst/>
        </a:prstGeom>
        <a:ln>
          <a:solidFill>
            <a:schemeClr val="tx1"/>
          </a:solidFill>
          <a:prstDash val="sys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596900</xdr:colOff>
      <xdr:row>36</xdr:row>
      <xdr:rowOff>0</xdr:rowOff>
    </xdr:from>
    <xdr:to>
      <xdr:col>2</xdr:col>
      <xdr:colOff>596747</xdr:colOff>
      <xdr:row>36</xdr:row>
      <xdr:rowOff>6293</xdr:rowOff>
    </xdr:to>
    <xdr:cxnSp macro="">
      <xdr:nvCxnSpPr>
        <xdr:cNvPr id="72" name="Düz Bağlayıcı 71"/>
        <xdr:cNvCxnSpPr/>
      </xdr:nvCxnSpPr>
      <xdr:spPr>
        <a:xfrm flipV="1">
          <a:off x="596900" y="6985000"/>
          <a:ext cx="1219047" cy="6293"/>
        </a:xfrm>
        <a:prstGeom prst="line">
          <a:avLst/>
        </a:prstGeom>
        <a:ln>
          <a:solidFill>
            <a:schemeClr val="tx1"/>
          </a:solidFill>
          <a:prstDash val="sys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593481</xdr:colOff>
      <xdr:row>37</xdr:row>
      <xdr:rowOff>880</xdr:rowOff>
    </xdr:from>
    <xdr:to>
      <xdr:col>3</xdr:col>
      <xdr:colOff>4329</xdr:colOff>
      <xdr:row>37</xdr:row>
      <xdr:rowOff>12988</xdr:rowOff>
    </xdr:to>
    <xdr:cxnSp macro="">
      <xdr:nvCxnSpPr>
        <xdr:cNvPr id="75" name="Düz Bağlayıcı 74"/>
        <xdr:cNvCxnSpPr>
          <a:stCxn id="60" idx="2"/>
        </xdr:cNvCxnSpPr>
      </xdr:nvCxnSpPr>
      <xdr:spPr>
        <a:xfrm>
          <a:off x="593481" y="7261528"/>
          <a:ext cx="1242246" cy="12108"/>
        </a:xfrm>
        <a:prstGeom prst="line">
          <a:avLst/>
        </a:prstGeom>
        <a:ln>
          <a:solidFill>
            <a:schemeClr val="tx1"/>
          </a:solidFill>
          <a:prstDash val="sys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600329</xdr:colOff>
      <xdr:row>34</xdr:row>
      <xdr:rowOff>45719</xdr:rowOff>
    </xdr:from>
    <xdr:to>
      <xdr:col>0</xdr:col>
      <xdr:colOff>609535</xdr:colOff>
      <xdr:row>36</xdr:row>
      <xdr:rowOff>175215</xdr:rowOff>
    </xdr:to>
    <xdr:cxnSp macro="">
      <xdr:nvCxnSpPr>
        <xdr:cNvPr id="76" name="Düz Bağlayıcı 75"/>
        <xdr:cNvCxnSpPr>
          <a:stCxn id="50" idx="4"/>
          <a:endCxn id="60" idx="1"/>
        </xdr:cNvCxnSpPr>
      </xdr:nvCxnSpPr>
      <xdr:spPr>
        <a:xfrm flipH="1">
          <a:off x="600329" y="6649719"/>
          <a:ext cx="9206" cy="510496"/>
        </a:xfrm>
        <a:prstGeom prst="line">
          <a:avLst/>
        </a:prstGeom>
        <a:ln>
          <a:solidFill>
            <a:schemeClr val="tx1"/>
          </a:solidFill>
          <a:prstDash val="sys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603252</xdr:colOff>
      <xdr:row>33</xdr:row>
      <xdr:rowOff>82550</xdr:rowOff>
    </xdr:from>
    <xdr:to>
      <xdr:col>2</xdr:col>
      <xdr:colOff>0</xdr:colOff>
      <xdr:row>36</xdr:row>
      <xdr:rowOff>12700</xdr:rowOff>
    </xdr:to>
    <xdr:cxnSp macro="">
      <xdr:nvCxnSpPr>
        <xdr:cNvPr id="78" name="Düz Bağlayıcı 77"/>
        <xdr:cNvCxnSpPr/>
      </xdr:nvCxnSpPr>
      <xdr:spPr>
        <a:xfrm>
          <a:off x="1212852" y="6496050"/>
          <a:ext cx="6348" cy="501650"/>
        </a:xfrm>
        <a:prstGeom prst="line">
          <a:avLst/>
        </a:prstGeom>
        <a:ln>
          <a:solidFill>
            <a:schemeClr val="tx1"/>
          </a:solidFill>
          <a:prstDash val="sys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589359</xdr:colOff>
      <xdr:row>41</xdr:row>
      <xdr:rowOff>166688</xdr:rowOff>
    </xdr:from>
    <xdr:to>
      <xdr:col>1</xdr:col>
      <xdr:colOff>28899</xdr:colOff>
      <xdr:row>42</xdr:row>
      <xdr:rowOff>21907</xdr:rowOff>
    </xdr:to>
    <xdr:sp macro="" textlink="">
      <xdr:nvSpPr>
        <xdr:cNvPr id="81" name="Akış Çizelgesi: Bağlayıcı 80"/>
        <xdr:cNvSpPr/>
      </xdr:nvSpPr>
      <xdr:spPr>
        <a:xfrm>
          <a:off x="589359" y="8024813"/>
          <a:ext cx="46759" cy="45719"/>
        </a:xfrm>
        <a:prstGeom prst="flowChartConnector">
          <a:avLst/>
        </a:prstGeom>
        <a:solidFill>
          <a:schemeClr val="tx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</xdr:col>
      <xdr:colOff>589359</xdr:colOff>
      <xdr:row>41</xdr:row>
      <xdr:rowOff>29766</xdr:rowOff>
    </xdr:from>
    <xdr:to>
      <xdr:col>2</xdr:col>
      <xdr:colOff>28899</xdr:colOff>
      <xdr:row>41</xdr:row>
      <xdr:rowOff>75485</xdr:rowOff>
    </xdr:to>
    <xdr:sp macro="" textlink="">
      <xdr:nvSpPr>
        <xdr:cNvPr id="83" name="Akış Çizelgesi: Bağlayıcı 82"/>
        <xdr:cNvSpPr/>
      </xdr:nvSpPr>
      <xdr:spPr>
        <a:xfrm>
          <a:off x="1196578" y="7887891"/>
          <a:ext cx="46759" cy="45719"/>
        </a:xfrm>
        <a:prstGeom prst="flowChartConnector">
          <a:avLst/>
        </a:prstGeom>
        <a:solidFill>
          <a:schemeClr val="tx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0</xdr:col>
      <xdr:colOff>581025</xdr:colOff>
      <xdr:row>43</xdr:row>
      <xdr:rowOff>173356</xdr:rowOff>
    </xdr:from>
    <xdr:to>
      <xdr:col>1</xdr:col>
      <xdr:colOff>17144</xdr:colOff>
      <xdr:row>44</xdr:row>
      <xdr:rowOff>28575</xdr:rowOff>
    </xdr:to>
    <xdr:sp macro="" textlink="">
      <xdr:nvSpPr>
        <xdr:cNvPr id="85" name="Akış Çizelgesi: Bağlayıcı 84"/>
        <xdr:cNvSpPr/>
      </xdr:nvSpPr>
      <xdr:spPr>
        <a:xfrm flipV="1">
          <a:off x="581025" y="8593456"/>
          <a:ext cx="45719" cy="45719"/>
        </a:xfrm>
        <a:prstGeom prst="flowChartConnector">
          <a:avLst/>
        </a:prstGeom>
        <a:solidFill>
          <a:schemeClr val="tx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</xdr:col>
      <xdr:colOff>590549</xdr:colOff>
      <xdr:row>44</xdr:row>
      <xdr:rowOff>170260</xdr:rowOff>
    </xdr:from>
    <xdr:to>
      <xdr:col>3</xdr:col>
      <xdr:colOff>27710</xdr:colOff>
      <xdr:row>45</xdr:row>
      <xdr:rowOff>25479</xdr:rowOff>
    </xdr:to>
    <xdr:sp macro="" textlink="">
      <xdr:nvSpPr>
        <xdr:cNvPr id="86" name="Akış Çizelgesi: Bağlayıcı 85"/>
        <xdr:cNvSpPr/>
      </xdr:nvSpPr>
      <xdr:spPr>
        <a:xfrm>
          <a:off x="1804987" y="8980885"/>
          <a:ext cx="44379" cy="45719"/>
        </a:xfrm>
        <a:prstGeom prst="flowChartConnector">
          <a:avLst/>
        </a:prstGeom>
        <a:solidFill>
          <a:schemeClr val="tx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0</xdr:col>
      <xdr:colOff>581025</xdr:colOff>
      <xdr:row>44</xdr:row>
      <xdr:rowOff>180975</xdr:rowOff>
    </xdr:from>
    <xdr:to>
      <xdr:col>1</xdr:col>
      <xdr:colOff>18184</xdr:colOff>
      <xdr:row>45</xdr:row>
      <xdr:rowOff>36194</xdr:rowOff>
    </xdr:to>
    <xdr:sp macro="" textlink="">
      <xdr:nvSpPr>
        <xdr:cNvPr id="87" name="Akış Çizelgesi: Bağlayıcı 86"/>
        <xdr:cNvSpPr/>
      </xdr:nvSpPr>
      <xdr:spPr>
        <a:xfrm>
          <a:off x="581025" y="8791575"/>
          <a:ext cx="46759" cy="45719"/>
        </a:xfrm>
        <a:prstGeom prst="flowChartConnector">
          <a:avLst/>
        </a:prstGeom>
        <a:solidFill>
          <a:schemeClr val="tx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</xdr:col>
      <xdr:colOff>588169</xdr:colOff>
      <xdr:row>43</xdr:row>
      <xdr:rowOff>172641</xdr:rowOff>
    </xdr:from>
    <xdr:to>
      <xdr:col>3</xdr:col>
      <xdr:colOff>25329</xdr:colOff>
      <xdr:row>44</xdr:row>
      <xdr:rowOff>27860</xdr:rowOff>
    </xdr:to>
    <xdr:sp macro="" textlink="">
      <xdr:nvSpPr>
        <xdr:cNvPr id="88" name="Akış Çizelgesi: Bağlayıcı 87"/>
        <xdr:cNvSpPr/>
      </xdr:nvSpPr>
      <xdr:spPr>
        <a:xfrm>
          <a:off x="1802607" y="8792766"/>
          <a:ext cx="44378" cy="45719"/>
        </a:xfrm>
        <a:prstGeom prst="flowChartConnector">
          <a:avLst/>
        </a:prstGeom>
        <a:solidFill>
          <a:schemeClr val="tx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3</xdr:col>
      <xdr:colOff>0</xdr:colOff>
      <xdr:row>41</xdr:row>
      <xdr:rowOff>0</xdr:rowOff>
    </xdr:from>
    <xdr:to>
      <xdr:col>3</xdr:col>
      <xdr:colOff>44378</xdr:colOff>
      <xdr:row>41</xdr:row>
      <xdr:rowOff>45719</xdr:rowOff>
    </xdr:to>
    <xdr:sp macro="" textlink="">
      <xdr:nvSpPr>
        <xdr:cNvPr id="90" name="Akış Çizelgesi: Bağlayıcı 89"/>
        <xdr:cNvSpPr/>
      </xdr:nvSpPr>
      <xdr:spPr>
        <a:xfrm>
          <a:off x="1821656" y="7858125"/>
          <a:ext cx="44378" cy="45719"/>
        </a:xfrm>
        <a:prstGeom prst="flowChartConnector">
          <a:avLst/>
        </a:prstGeom>
        <a:solidFill>
          <a:schemeClr val="tx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</xdr:col>
      <xdr:colOff>11906</xdr:colOff>
      <xdr:row>41</xdr:row>
      <xdr:rowOff>41672</xdr:rowOff>
    </xdr:from>
    <xdr:to>
      <xdr:col>2</xdr:col>
      <xdr:colOff>19232</xdr:colOff>
      <xdr:row>42</xdr:row>
      <xdr:rowOff>5495</xdr:rowOff>
    </xdr:to>
    <xdr:cxnSp macro="">
      <xdr:nvCxnSpPr>
        <xdr:cNvPr id="91" name="Düz Bağlayıcı 90"/>
        <xdr:cNvCxnSpPr/>
      </xdr:nvCxnSpPr>
      <xdr:spPr>
        <a:xfrm flipV="1">
          <a:off x="619125" y="8090297"/>
          <a:ext cx="614545" cy="154323"/>
        </a:xfrm>
        <a:prstGeom prst="line">
          <a:avLst/>
        </a:prstGeom>
        <a:ln>
          <a:prstDash val="sysDash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0</xdr:colOff>
      <xdr:row>41</xdr:row>
      <xdr:rowOff>6695</xdr:rowOff>
    </xdr:from>
    <xdr:to>
      <xdr:col>3</xdr:col>
      <xdr:colOff>6499</xdr:colOff>
      <xdr:row>41</xdr:row>
      <xdr:rowOff>53121</xdr:rowOff>
    </xdr:to>
    <xdr:cxnSp macro="">
      <xdr:nvCxnSpPr>
        <xdr:cNvPr id="93" name="Düz Bağlayıcı 92"/>
        <xdr:cNvCxnSpPr>
          <a:endCxn id="90" idx="1"/>
        </xdr:cNvCxnSpPr>
      </xdr:nvCxnSpPr>
      <xdr:spPr>
        <a:xfrm flipV="1">
          <a:off x="1214438" y="8055320"/>
          <a:ext cx="613717" cy="46426"/>
        </a:xfrm>
        <a:prstGeom prst="line">
          <a:avLst/>
        </a:prstGeom>
        <a:ln>
          <a:prstDash val="sysDash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5954</xdr:colOff>
      <xdr:row>41</xdr:row>
      <xdr:rowOff>41672</xdr:rowOff>
    </xdr:from>
    <xdr:to>
      <xdr:col>3</xdr:col>
      <xdr:colOff>7298</xdr:colOff>
      <xdr:row>44</xdr:row>
      <xdr:rowOff>188443</xdr:rowOff>
    </xdr:to>
    <xdr:cxnSp macro="">
      <xdr:nvCxnSpPr>
        <xdr:cNvPr id="95" name="Düz Bağlayıcı 94"/>
        <xdr:cNvCxnSpPr/>
      </xdr:nvCxnSpPr>
      <xdr:spPr>
        <a:xfrm>
          <a:off x="1827610" y="8090297"/>
          <a:ext cx="1344" cy="908771"/>
        </a:xfrm>
        <a:prstGeom prst="line">
          <a:avLst/>
        </a:prstGeom>
        <a:ln>
          <a:solidFill>
            <a:schemeClr val="tx1"/>
          </a:solidFill>
          <a:prstDash val="sys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603214</xdr:colOff>
      <xdr:row>41</xdr:row>
      <xdr:rowOff>172640</xdr:rowOff>
    </xdr:from>
    <xdr:to>
      <xdr:col>1</xdr:col>
      <xdr:colOff>0</xdr:colOff>
      <xdr:row>45</xdr:row>
      <xdr:rowOff>36194</xdr:rowOff>
    </xdr:to>
    <xdr:cxnSp macro="">
      <xdr:nvCxnSpPr>
        <xdr:cNvPr id="96" name="Düz Bağlayıcı 95"/>
        <xdr:cNvCxnSpPr>
          <a:endCxn id="87" idx="4"/>
        </xdr:cNvCxnSpPr>
      </xdr:nvCxnSpPr>
      <xdr:spPr>
        <a:xfrm flipH="1">
          <a:off x="603214" y="8221265"/>
          <a:ext cx="4005" cy="816054"/>
        </a:xfrm>
        <a:prstGeom prst="line">
          <a:avLst/>
        </a:prstGeom>
        <a:ln>
          <a:solidFill>
            <a:schemeClr val="tx1"/>
          </a:solidFill>
          <a:prstDash val="sys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601265</xdr:colOff>
      <xdr:row>43</xdr:row>
      <xdr:rowOff>210384</xdr:rowOff>
    </xdr:from>
    <xdr:to>
      <xdr:col>3</xdr:col>
      <xdr:colOff>25329</xdr:colOff>
      <xdr:row>44</xdr:row>
      <xdr:rowOff>6293</xdr:rowOff>
    </xdr:to>
    <xdr:cxnSp macro="">
      <xdr:nvCxnSpPr>
        <xdr:cNvPr id="97" name="Düz Bağlayıcı 96"/>
        <xdr:cNvCxnSpPr>
          <a:endCxn id="88" idx="6"/>
        </xdr:cNvCxnSpPr>
      </xdr:nvCxnSpPr>
      <xdr:spPr>
        <a:xfrm flipV="1">
          <a:off x="601265" y="8919806"/>
          <a:ext cx="1245720" cy="16175"/>
        </a:xfrm>
        <a:prstGeom prst="line">
          <a:avLst/>
        </a:prstGeom>
        <a:ln>
          <a:solidFill>
            <a:schemeClr val="tx1"/>
          </a:solidFill>
          <a:prstDash val="sys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11907</xdr:colOff>
      <xdr:row>45</xdr:row>
      <xdr:rowOff>0</xdr:rowOff>
    </xdr:from>
    <xdr:to>
      <xdr:col>3</xdr:col>
      <xdr:colOff>11756</xdr:colOff>
      <xdr:row>45</xdr:row>
      <xdr:rowOff>6293</xdr:rowOff>
    </xdr:to>
    <xdr:cxnSp macro="">
      <xdr:nvCxnSpPr>
        <xdr:cNvPr id="98" name="Düz Bağlayıcı 97"/>
        <xdr:cNvCxnSpPr/>
      </xdr:nvCxnSpPr>
      <xdr:spPr>
        <a:xfrm flipV="1">
          <a:off x="619126" y="9001125"/>
          <a:ext cx="1214286" cy="6293"/>
        </a:xfrm>
        <a:prstGeom prst="line">
          <a:avLst/>
        </a:prstGeom>
        <a:ln>
          <a:solidFill>
            <a:schemeClr val="tx1"/>
          </a:solidFill>
          <a:prstDash val="sys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5521</xdr:colOff>
      <xdr:row>41</xdr:row>
      <xdr:rowOff>39766</xdr:rowOff>
    </xdr:from>
    <xdr:to>
      <xdr:col>2</xdr:col>
      <xdr:colOff>5953</xdr:colOff>
      <xdr:row>44</xdr:row>
      <xdr:rowOff>5953</xdr:rowOff>
    </xdr:to>
    <xdr:cxnSp macro="">
      <xdr:nvCxnSpPr>
        <xdr:cNvPr id="99" name="Düz Bağlayıcı 98"/>
        <xdr:cNvCxnSpPr/>
      </xdr:nvCxnSpPr>
      <xdr:spPr>
        <a:xfrm>
          <a:off x="1219959" y="8088391"/>
          <a:ext cx="432" cy="728187"/>
        </a:xfrm>
        <a:prstGeom prst="line">
          <a:avLst/>
        </a:prstGeom>
        <a:ln>
          <a:solidFill>
            <a:schemeClr val="tx1"/>
          </a:solidFill>
          <a:prstDash val="sys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26</xdr:col>
      <xdr:colOff>90487</xdr:colOff>
      <xdr:row>8</xdr:row>
      <xdr:rowOff>57152</xdr:rowOff>
    </xdr:from>
    <xdr:to>
      <xdr:col>26</xdr:col>
      <xdr:colOff>366712</xdr:colOff>
      <xdr:row>11</xdr:row>
      <xdr:rowOff>52388</xdr:rowOff>
    </xdr:to>
    <xdr:sp macro="" textlink="">
      <xdr:nvSpPr>
        <xdr:cNvPr id="807" name="Rectangle 35"/>
        <xdr:cNvSpPr>
          <a:spLocks noChangeArrowheads="1"/>
        </xdr:cNvSpPr>
      </xdr:nvSpPr>
      <xdr:spPr bwMode="auto">
        <a:xfrm rot="5400000">
          <a:off x="12161044" y="1816895"/>
          <a:ext cx="595311" cy="2762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8</xdr:col>
      <xdr:colOff>57150</xdr:colOff>
      <xdr:row>201</xdr:row>
      <xdr:rowOff>161925</xdr:rowOff>
    </xdr:from>
    <xdr:to>
      <xdr:col>11</xdr:col>
      <xdr:colOff>28575</xdr:colOff>
      <xdr:row>206</xdr:row>
      <xdr:rowOff>123825</xdr:rowOff>
    </xdr:to>
    <xdr:cxnSp macro="">
      <xdr:nvCxnSpPr>
        <xdr:cNvPr id="2" name="Düz Bağlayıcı 1"/>
        <xdr:cNvCxnSpPr/>
      </xdr:nvCxnSpPr>
      <xdr:spPr>
        <a:xfrm flipH="1">
          <a:off x="3648075" y="35756850"/>
          <a:ext cx="1343025" cy="819150"/>
        </a:xfrm>
        <a:prstGeom prst="line">
          <a:avLst/>
        </a:prstGeom>
        <a:noFill/>
        <a:ln w="19050" cap="flat" cmpd="sng" algn="ctr">
          <a:solidFill>
            <a:srgbClr val="FFC000"/>
          </a:solidFill>
          <a:prstDash val="solid"/>
        </a:ln>
        <a:effectLst/>
      </xdr:spPr>
    </xdr:cxnSp>
    <xdr:clientData/>
  </xdr:twoCellAnchor>
  <xdr:twoCellAnchor>
    <xdr:from>
      <xdr:col>1</xdr:col>
      <xdr:colOff>66677</xdr:colOff>
      <xdr:row>203</xdr:row>
      <xdr:rowOff>57150</xdr:rowOff>
    </xdr:from>
    <xdr:to>
      <xdr:col>8</xdr:col>
      <xdr:colOff>219075</xdr:colOff>
      <xdr:row>203</xdr:row>
      <xdr:rowOff>57150</xdr:rowOff>
    </xdr:to>
    <xdr:cxnSp macro="">
      <xdr:nvCxnSpPr>
        <xdr:cNvPr id="3" name="Düz Bağlayıcı 2"/>
        <xdr:cNvCxnSpPr/>
      </xdr:nvCxnSpPr>
      <xdr:spPr>
        <a:xfrm flipH="1">
          <a:off x="476252" y="35994975"/>
          <a:ext cx="3333748" cy="0"/>
        </a:xfrm>
        <a:prstGeom prst="line">
          <a:avLst/>
        </a:prstGeom>
        <a:ln w="15875">
          <a:solidFill>
            <a:srgbClr val="FFC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228600</xdr:colOff>
      <xdr:row>141</xdr:row>
      <xdr:rowOff>133349</xdr:rowOff>
    </xdr:from>
    <xdr:to>
      <xdr:col>15</xdr:col>
      <xdr:colOff>123825</xdr:colOff>
      <xdr:row>145</xdr:row>
      <xdr:rowOff>47624</xdr:rowOff>
    </xdr:to>
    <xdr:sp macro="" textlink="">
      <xdr:nvSpPr>
        <xdr:cNvPr id="4" name="Dikdörtgen 3"/>
        <xdr:cNvSpPr/>
      </xdr:nvSpPr>
      <xdr:spPr>
        <a:xfrm>
          <a:off x="6134100" y="26136599"/>
          <a:ext cx="847725" cy="638175"/>
        </a:xfrm>
        <a:prstGeom prst="rect">
          <a:avLst/>
        </a:prstGeom>
        <a:pattFill prst="ltUpDiag">
          <a:fgClr>
            <a:schemeClr val="accent1"/>
          </a:fgClr>
          <a:bgClr>
            <a:schemeClr val="bg1"/>
          </a:bgClr>
        </a:patt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13</xdr:col>
      <xdr:colOff>342900</xdr:colOff>
      <xdr:row>141</xdr:row>
      <xdr:rowOff>142875</xdr:rowOff>
    </xdr:from>
    <xdr:to>
      <xdr:col>15</xdr:col>
      <xdr:colOff>28575</xdr:colOff>
      <xdr:row>144</xdr:row>
      <xdr:rowOff>161925</xdr:rowOff>
    </xdr:to>
    <xdr:sp macro="" textlink="">
      <xdr:nvSpPr>
        <xdr:cNvPr id="5" name="Dikdörtgen 4"/>
        <xdr:cNvSpPr/>
      </xdr:nvSpPr>
      <xdr:spPr>
        <a:xfrm>
          <a:off x="6248400" y="26146125"/>
          <a:ext cx="638175" cy="561975"/>
        </a:xfrm>
        <a:prstGeom prst="rect">
          <a:avLst/>
        </a:prstGeom>
        <a:solidFill>
          <a:schemeClr val="bg1"/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25</xdr:col>
      <xdr:colOff>254000</xdr:colOff>
      <xdr:row>81</xdr:row>
      <xdr:rowOff>12699</xdr:rowOff>
    </xdr:from>
    <xdr:to>
      <xdr:col>30</xdr:col>
      <xdr:colOff>254000</xdr:colOff>
      <xdr:row>92</xdr:row>
      <xdr:rowOff>41275</xdr:rowOff>
    </xdr:to>
    <xdr:sp macro="" textlink="">
      <xdr:nvSpPr>
        <xdr:cNvPr id="6" name="Dikdörtgen 5"/>
        <xdr:cNvSpPr/>
      </xdr:nvSpPr>
      <xdr:spPr>
        <a:xfrm>
          <a:off x="12226925" y="16605249"/>
          <a:ext cx="3000375" cy="2019301"/>
        </a:xfrm>
        <a:prstGeom prst="rect">
          <a:avLst/>
        </a:prstGeom>
        <a:pattFill prst="ltDnDiag">
          <a:fgClr>
            <a:schemeClr val="accent1"/>
          </a:fgClr>
          <a:bgClr>
            <a:schemeClr val="bg1"/>
          </a:bgClr>
        </a:patt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28</xdr:col>
      <xdr:colOff>152400</xdr:colOff>
      <xdr:row>12</xdr:row>
      <xdr:rowOff>142875</xdr:rowOff>
    </xdr:from>
    <xdr:to>
      <xdr:col>31</xdr:col>
      <xdr:colOff>342900</xdr:colOff>
      <xdr:row>14</xdr:row>
      <xdr:rowOff>19050</xdr:rowOff>
    </xdr:to>
    <xdr:sp macro="" textlink="">
      <xdr:nvSpPr>
        <xdr:cNvPr id="7" name="Rectangle 35"/>
        <xdr:cNvSpPr>
          <a:spLocks noChangeArrowheads="1"/>
        </xdr:cNvSpPr>
      </xdr:nvSpPr>
      <xdr:spPr bwMode="auto">
        <a:xfrm>
          <a:off x="13582650" y="2543175"/>
          <a:ext cx="1990725" cy="2762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</xdr:col>
      <xdr:colOff>219074</xdr:colOff>
      <xdr:row>135</xdr:row>
      <xdr:rowOff>19050</xdr:rowOff>
    </xdr:from>
    <xdr:to>
      <xdr:col>6</xdr:col>
      <xdr:colOff>190499</xdr:colOff>
      <xdr:row>136</xdr:row>
      <xdr:rowOff>0</xdr:rowOff>
    </xdr:to>
    <xdr:sp macro="" textlink="">
      <xdr:nvSpPr>
        <xdr:cNvPr id="8" name="Dikdörtgen 7"/>
        <xdr:cNvSpPr/>
      </xdr:nvSpPr>
      <xdr:spPr>
        <a:xfrm>
          <a:off x="1981199" y="24936450"/>
          <a:ext cx="885825" cy="161925"/>
        </a:xfrm>
        <a:prstGeom prst="rect">
          <a:avLst/>
        </a:prstGeom>
        <a:solidFill>
          <a:schemeClr val="bg1"/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1</xdr:col>
      <xdr:colOff>466725</xdr:colOff>
      <xdr:row>85</xdr:row>
      <xdr:rowOff>38100</xdr:rowOff>
    </xdr:from>
    <xdr:to>
      <xdr:col>3</xdr:col>
      <xdr:colOff>457199</xdr:colOff>
      <xdr:row>86</xdr:row>
      <xdr:rowOff>38100</xdr:rowOff>
    </xdr:to>
    <xdr:sp macro="" textlink="">
      <xdr:nvSpPr>
        <xdr:cNvPr id="9" name="Dikdörtgen 8"/>
        <xdr:cNvSpPr/>
      </xdr:nvSpPr>
      <xdr:spPr>
        <a:xfrm>
          <a:off x="876300" y="16449675"/>
          <a:ext cx="885824" cy="180975"/>
        </a:xfrm>
        <a:prstGeom prst="rect">
          <a:avLst/>
        </a:prstGeom>
        <a:solidFill>
          <a:schemeClr val="bg1"/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4</xdr:col>
      <xdr:colOff>209550</xdr:colOff>
      <xdr:row>77</xdr:row>
      <xdr:rowOff>19050</xdr:rowOff>
    </xdr:from>
    <xdr:to>
      <xdr:col>13</xdr:col>
      <xdr:colOff>228600</xdr:colOff>
      <xdr:row>93</xdr:row>
      <xdr:rowOff>9525</xdr:rowOff>
    </xdr:to>
    <xdr:sp macro="" textlink="">
      <xdr:nvSpPr>
        <xdr:cNvPr id="10" name="Rectangle 1156"/>
        <xdr:cNvSpPr>
          <a:spLocks noChangeArrowheads="1"/>
        </xdr:cNvSpPr>
      </xdr:nvSpPr>
      <xdr:spPr bwMode="auto">
        <a:xfrm>
          <a:off x="1971675" y="14982825"/>
          <a:ext cx="4162425" cy="2886075"/>
        </a:xfrm>
        <a:prstGeom prst="rect">
          <a:avLst/>
        </a:prstGeom>
        <a:solidFill>
          <a:srgbClr val="FFFFFF"/>
        </a:solidFill>
        <a:ln w="9525" algn="ctr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</xdr:col>
      <xdr:colOff>342900</xdr:colOff>
      <xdr:row>77</xdr:row>
      <xdr:rowOff>104775</xdr:rowOff>
    </xdr:from>
    <xdr:to>
      <xdr:col>13</xdr:col>
      <xdr:colOff>66675</xdr:colOff>
      <xdr:row>92</xdr:row>
      <xdr:rowOff>104775</xdr:rowOff>
    </xdr:to>
    <xdr:sp macro="" textlink="">
      <xdr:nvSpPr>
        <xdr:cNvPr id="11" name="Rectangle 1156"/>
        <xdr:cNvSpPr>
          <a:spLocks noChangeArrowheads="1"/>
        </xdr:cNvSpPr>
      </xdr:nvSpPr>
      <xdr:spPr bwMode="auto">
        <a:xfrm>
          <a:off x="2105025" y="15068550"/>
          <a:ext cx="3867150" cy="2714625"/>
        </a:xfrm>
        <a:prstGeom prst="rect">
          <a:avLst/>
        </a:prstGeom>
        <a:solidFill>
          <a:srgbClr val="FFFFFF"/>
        </a:solidFill>
        <a:ln w="9525" algn="ctr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</xdr:col>
      <xdr:colOff>38100</xdr:colOff>
      <xdr:row>78</xdr:row>
      <xdr:rowOff>66675</xdr:rowOff>
    </xdr:from>
    <xdr:to>
      <xdr:col>12</xdr:col>
      <xdr:colOff>409575</xdr:colOff>
      <xdr:row>92</xdr:row>
      <xdr:rowOff>9525</xdr:rowOff>
    </xdr:to>
    <xdr:sp macro="" textlink="">
      <xdr:nvSpPr>
        <xdr:cNvPr id="12" name="Rectangle 1156"/>
        <xdr:cNvSpPr>
          <a:spLocks noChangeArrowheads="1"/>
        </xdr:cNvSpPr>
      </xdr:nvSpPr>
      <xdr:spPr bwMode="auto">
        <a:xfrm>
          <a:off x="2257425" y="15211425"/>
          <a:ext cx="3600450" cy="2476500"/>
        </a:xfrm>
        <a:prstGeom prst="rect">
          <a:avLst/>
        </a:prstGeom>
        <a:pattFill prst="pct5">
          <a:fgClr>
            <a:schemeClr val="tx2">
              <a:lumMod val="20000"/>
              <a:lumOff val="80000"/>
            </a:schemeClr>
          </a:fgClr>
          <a:bgClr>
            <a:schemeClr val="bg1"/>
          </a:bgClr>
        </a:pattFill>
        <a:ln w="9525" algn="ctr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13</xdr:col>
      <xdr:colOff>38100</xdr:colOff>
      <xdr:row>185</xdr:row>
      <xdr:rowOff>9525</xdr:rowOff>
    </xdr:from>
    <xdr:to>
      <xdr:col>15</xdr:col>
      <xdr:colOff>371475</xdr:colOff>
      <xdr:row>187</xdr:row>
      <xdr:rowOff>9525</xdr:rowOff>
    </xdr:to>
    <xdr:sp macro="" textlink="">
      <xdr:nvSpPr>
        <xdr:cNvPr id="13" name="Dikdörtgen 12"/>
        <xdr:cNvSpPr/>
      </xdr:nvSpPr>
      <xdr:spPr>
        <a:xfrm>
          <a:off x="5943600" y="33585150"/>
          <a:ext cx="1285875" cy="304800"/>
        </a:xfrm>
        <a:prstGeom prst="rect">
          <a:avLst/>
        </a:prstGeom>
        <a:pattFill prst="ltUpDiag">
          <a:fgClr>
            <a:schemeClr val="accent1"/>
          </a:fgClr>
          <a:bgClr>
            <a:schemeClr val="bg1"/>
          </a:bgClr>
        </a:pattFill>
        <a:ln w="9525">
          <a:solidFill>
            <a:schemeClr val="accent1">
              <a:shade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13</xdr:col>
      <xdr:colOff>76200</xdr:colOff>
      <xdr:row>185</xdr:row>
      <xdr:rowOff>9524</xdr:rowOff>
    </xdr:from>
    <xdr:to>
      <xdr:col>15</xdr:col>
      <xdr:colOff>228601</xdr:colOff>
      <xdr:row>186</xdr:row>
      <xdr:rowOff>85725</xdr:rowOff>
    </xdr:to>
    <xdr:sp macro="" textlink="">
      <xdr:nvSpPr>
        <xdr:cNvPr id="14" name="Dikdörtgen 13"/>
        <xdr:cNvSpPr/>
      </xdr:nvSpPr>
      <xdr:spPr>
        <a:xfrm flipV="1">
          <a:off x="5981700" y="33585149"/>
          <a:ext cx="1104901" cy="228601"/>
        </a:xfrm>
        <a:prstGeom prst="rect">
          <a:avLst/>
        </a:prstGeom>
        <a:solidFill>
          <a:schemeClr val="bg1"/>
        </a:solidFill>
        <a:ln w="9525">
          <a:solidFill>
            <a:schemeClr val="accent1">
              <a:shade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13</xdr:col>
      <xdr:colOff>228600</xdr:colOff>
      <xdr:row>81</xdr:row>
      <xdr:rowOff>152400</xdr:rowOff>
    </xdr:from>
    <xdr:to>
      <xdr:col>15</xdr:col>
      <xdr:colOff>390525</xdr:colOff>
      <xdr:row>88</xdr:row>
      <xdr:rowOff>38100</xdr:rowOff>
    </xdr:to>
    <xdr:sp macro="" textlink="">
      <xdr:nvSpPr>
        <xdr:cNvPr id="15" name="Dikdörtgen 14"/>
        <xdr:cNvSpPr/>
      </xdr:nvSpPr>
      <xdr:spPr>
        <a:xfrm>
          <a:off x="6134100" y="15840075"/>
          <a:ext cx="1114425" cy="1152525"/>
        </a:xfrm>
        <a:prstGeom prst="rect">
          <a:avLst/>
        </a:prstGeom>
        <a:solidFill>
          <a:schemeClr val="bg1"/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13</xdr:col>
      <xdr:colOff>361950</xdr:colOff>
      <xdr:row>82</xdr:row>
      <xdr:rowOff>47625</xdr:rowOff>
    </xdr:from>
    <xdr:to>
      <xdr:col>15</xdr:col>
      <xdr:colOff>276224</xdr:colOff>
      <xdr:row>87</xdr:row>
      <xdr:rowOff>123825</xdr:rowOff>
    </xdr:to>
    <xdr:sp macro="" textlink="">
      <xdr:nvSpPr>
        <xdr:cNvPr id="16" name="Dikdörtgen 15"/>
        <xdr:cNvSpPr/>
      </xdr:nvSpPr>
      <xdr:spPr>
        <a:xfrm>
          <a:off x="6267450" y="15916275"/>
          <a:ext cx="866774" cy="981075"/>
        </a:xfrm>
        <a:prstGeom prst="rect">
          <a:avLst/>
        </a:prstGeom>
        <a:solidFill>
          <a:schemeClr val="bg1"/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5</xdr:col>
      <xdr:colOff>238125</xdr:colOff>
      <xdr:row>79</xdr:row>
      <xdr:rowOff>19050</xdr:rowOff>
    </xdr:from>
    <xdr:to>
      <xdr:col>12</xdr:col>
      <xdr:colOff>266700</xdr:colOff>
      <xdr:row>91</xdr:row>
      <xdr:rowOff>19050</xdr:rowOff>
    </xdr:to>
    <xdr:sp macro="" textlink="">
      <xdr:nvSpPr>
        <xdr:cNvPr id="17" name="Rectangle 1157"/>
        <xdr:cNvSpPr>
          <a:spLocks noChangeArrowheads="1"/>
        </xdr:cNvSpPr>
      </xdr:nvSpPr>
      <xdr:spPr bwMode="auto">
        <a:xfrm>
          <a:off x="2457450" y="15344775"/>
          <a:ext cx="3257550" cy="2171700"/>
        </a:xfrm>
        <a:prstGeom prst="rect">
          <a:avLst/>
        </a:prstGeom>
        <a:solidFill>
          <a:srgbClr val="FFFFFF"/>
        </a:solidFill>
        <a:ln w="9525" algn="ctr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</xdr:col>
      <xdr:colOff>276225</xdr:colOff>
      <xdr:row>185</xdr:row>
      <xdr:rowOff>152400</xdr:rowOff>
    </xdr:from>
    <xdr:to>
      <xdr:col>13</xdr:col>
      <xdr:colOff>171450</xdr:colOff>
      <xdr:row>187</xdr:row>
      <xdr:rowOff>114300</xdr:rowOff>
    </xdr:to>
    <xdr:sp macro="" textlink="">
      <xdr:nvSpPr>
        <xdr:cNvPr id="18" name="Rectangle 1156"/>
        <xdr:cNvSpPr>
          <a:spLocks noChangeArrowheads="1"/>
        </xdr:cNvSpPr>
      </xdr:nvSpPr>
      <xdr:spPr bwMode="auto">
        <a:xfrm>
          <a:off x="2038350" y="33728025"/>
          <a:ext cx="4038600" cy="266700"/>
        </a:xfrm>
        <a:prstGeom prst="rect">
          <a:avLst/>
        </a:prstGeom>
        <a:solidFill>
          <a:srgbClr val="FFFFFF"/>
        </a:solidFill>
        <a:ln w="9525" algn="ctr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</xdr:col>
      <xdr:colOff>323850</xdr:colOff>
      <xdr:row>178</xdr:row>
      <xdr:rowOff>28575</xdr:rowOff>
    </xdr:from>
    <xdr:to>
      <xdr:col>5</xdr:col>
      <xdr:colOff>323850</xdr:colOff>
      <xdr:row>185</xdr:row>
      <xdr:rowOff>171450</xdr:rowOff>
    </xdr:to>
    <xdr:sp macro="" textlink="">
      <xdr:nvSpPr>
        <xdr:cNvPr id="19" name="Line 1142"/>
        <xdr:cNvSpPr>
          <a:spLocks noChangeShapeType="1"/>
        </xdr:cNvSpPr>
      </xdr:nvSpPr>
      <xdr:spPr bwMode="auto">
        <a:xfrm>
          <a:off x="2543175" y="32337375"/>
          <a:ext cx="0" cy="13906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19050</xdr:colOff>
      <xdr:row>85</xdr:row>
      <xdr:rowOff>9525</xdr:rowOff>
    </xdr:from>
    <xdr:to>
      <xdr:col>0</xdr:col>
      <xdr:colOff>514350</xdr:colOff>
      <xdr:row>85</xdr:row>
      <xdr:rowOff>9525</xdr:rowOff>
    </xdr:to>
    <xdr:sp macro="" textlink="">
      <xdr:nvSpPr>
        <xdr:cNvPr id="20" name="Line 1143"/>
        <xdr:cNvSpPr>
          <a:spLocks noChangeShapeType="1"/>
        </xdr:cNvSpPr>
      </xdr:nvSpPr>
      <xdr:spPr bwMode="auto">
        <a:xfrm flipV="1">
          <a:off x="19050" y="16421100"/>
          <a:ext cx="3905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0</xdr:colOff>
      <xdr:row>136</xdr:row>
      <xdr:rowOff>9525</xdr:rowOff>
    </xdr:from>
    <xdr:to>
      <xdr:col>4</xdr:col>
      <xdr:colOff>285750</xdr:colOff>
      <xdr:row>145</xdr:row>
      <xdr:rowOff>9525</xdr:rowOff>
    </xdr:to>
    <xdr:sp macro="" textlink="">
      <xdr:nvSpPr>
        <xdr:cNvPr id="21" name="Freeform 1147"/>
        <xdr:cNvSpPr>
          <a:spLocks/>
        </xdr:cNvSpPr>
      </xdr:nvSpPr>
      <xdr:spPr bwMode="auto">
        <a:xfrm>
          <a:off x="933450" y="25107900"/>
          <a:ext cx="1114425" cy="1628775"/>
        </a:xfrm>
        <a:custGeom>
          <a:avLst/>
          <a:gdLst>
            <a:gd name="T0" fmla="*/ 0 w 84"/>
            <a:gd name="T1" fmla="*/ 0 h 161"/>
            <a:gd name="T2" fmla="*/ 2147483647 w 84"/>
            <a:gd name="T3" fmla="*/ 0 h 161"/>
            <a:gd name="T4" fmla="*/ 2147483647 w 84"/>
            <a:gd name="T5" fmla="*/ 2147483647 h 161"/>
            <a:gd name="T6" fmla="*/ 2147483647 w 84"/>
            <a:gd name="T7" fmla="*/ 2147483647 h 161"/>
            <a:gd name="T8" fmla="*/ 0 60000 65536"/>
            <a:gd name="T9" fmla="*/ 0 60000 65536"/>
            <a:gd name="T10" fmla="*/ 0 60000 65536"/>
            <a:gd name="T11" fmla="*/ 0 60000 65536"/>
            <a:gd name="T12" fmla="*/ 0 w 84"/>
            <a:gd name="T13" fmla="*/ 0 h 161"/>
            <a:gd name="T14" fmla="*/ 84 w 84"/>
            <a:gd name="T15" fmla="*/ 161 h 161"/>
          </a:gdLst>
          <a:ahLst/>
          <a:cxnLst>
            <a:cxn ang="T8">
              <a:pos x="T0" y="T1"/>
            </a:cxn>
            <a:cxn ang="T9">
              <a:pos x="T2" y="T3"/>
            </a:cxn>
            <a:cxn ang="T10">
              <a:pos x="T4" y="T5"/>
            </a:cxn>
            <a:cxn ang="T11">
              <a:pos x="T6" y="T7"/>
            </a:cxn>
          </a:cxnLst>
          <a:rect l="T12" t="T13" r="T14" b="T15"/>
          <a:pathLst>
            <a:path w="84" h="161">
              <a:moveTo>
                <a:pt x="0" y="0"/>
              </a:moveTo>
              <a:lnTo>
                <a:pt x="33" y="0"/>
              </a:lnTo>
              <a:lnTo>
                <a:pt x="33" y="161"/>
              </a:lnTo>
              <a:lnTo>
                <a:pt x="84" y="161"/>
              </a:lnTo>
            </a:path>
          </a:pathLst>
        </a:custGeom>
        <a:noFill/>
        <a:ln w="15875">
          <a:solidFill>
            <a:srgbClr val="000000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19</xdr:col>
      <xdr:colOff>85725</xdr:colOff>
      <xdr:row>143</xdr:row>
      <xdr:rowOff>171450</xdr:rowOff>
    </xdr:from>
    <xdr:to>
      <xdr:col>19</xdr:col>
      <xdr:colOff>428625</xdr:colOff>
      <xdr:row>143</xdr:row>
      <xdr:rowOff>171450</xdr:rowOff>
    </xdr:to>
    <xdr:sp macro="" textlink="">
      <xdr:nvSpPr>
        <xdr:cNvPr id="22" name="Line 1149"/>
        <xdr:cNvSpPr>
          <a:spLocks noChangeShapeType="1"/>
        </xdr:cNvSpPr>
      </xdr:nvSpPr>
      <xdr:spPr bwMode="auto">
        <a:xfrm flipV="1">
          <a:off x="8801100" y="26536650"/>
          <a:ext cx="3429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219075</xdr:colOff>
      <xdr:row>97</xdr:row>
      <xdr:rowOff>0</xdr:rowOff>
    </xdr:from>
    <xdr:to>
      <xdr:col>14</xdr:col>
      <xdr:colOff>409575</xdr:colOff>
      <xdr:row>97</xdr:row>
      <xdr:rowOff>0</xdr:rowOff>
    </xdr:to>
    <xdr:sp macro="" textlink="">
      <xdr:nvSpPr>
        <xdr:cNvPr id="23" name="Line 1150"/>
        <xdr:cNvSpPr>
          <a:spLocks noChangeShapeType="1"/>
        </xdr:cNvSpPr>
      </xdr:nvSpPr>
      <xdr:spPr bwMode="auto">
        <a:xfrm>
          <a:off x="1524000" y="18583275"/>
          <a:ext cx="52863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152400</xdr:colOff>
      <xdr:row>91</xdr:row>
      <xdr:rowOff>0</xdr:rowOff>
    </xdr:from>
    <xdr:to>
      <xdr:col>3</xdr:col>
      <xdr:colOff>314325</xdr:colOff>
      <xdr:row>91</xdr:row>
      <xdr:rowOff>0</xdr:rowOff>
    </xdr:to>
    <xdr:sp macro="" textlink="">
      <xdr:nvSpPr>
        <xdr:cNvPr id="24" name="Line 1151"/>
        <xdr:cNvSpPr>
          <a:spLocks noChangeShapeType="1"/>
        </xdr:cNvSpPr>
      </xdr:nvSpPr>
      <xdr:spPr bwMode="auto">
        <a:xfrm>
          <a:off x="1457325" y="17497425"/>
          <a:ext cx="1619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390525</xdr:colOff>
      <xdr:row>135</xdr:row>
      <xdr:rowOff>104775</xdr:rowOff>
    </xdr:from>
    <xdr:to>
      <xdr:col>6</xdr:col>
      <xdr:colOff>352425</xdr:colOff>
      <xdr:row>135</xdr:row>
      <xdr:rowOff>104775</xdr:rowOff>
    </xdr:to>
    <xdr:sp macro="" textlink="">
      <xdr:nvSpPr>
        <xdr:cNvPr id="25" name="Line 1152"/>
        <xdr:cNvSpPr>
          <a:spLocks noChangeShapeType="1"/>
        </xdr:cNvSpPr>
      </xdr:nvSpPr>
      <xdr:spPr bwMode="auto">
        <a:xfrm>
          <a:off x="1695450" y="25022175"/>
          <a:ext cx="1333500" cy="0"/>
        </a:xfrm>
        <a:prstGeom prst="line">
          <a:avLst/>
        </a:prstGeom>
        <a:noFill/>
        <a:ln w="9525">
          <a:solidFill>
            <a:srgbClr val="000000"/>
          </a:solidFill>
          <a:prstDash val="lgDash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114300</xdr:colOff>
      <xdr:row>79</xdr:row>
      <xdr:rowOff>0</xdr:rowOff>
    </xdr:from>
    <xdr:to>
      <xdr:col>3</xdr:col>
      <xdr:colOff>371475</xdr:colOff>
      <xdr:row>79</xdr:row>
      <xdr:rowOff>0</xdr:rowOff>
    </xdr:to>
    <xdr:sp macro="" textlink="">
      <xdr:nvSpPr>
        <xdr:cNvPr id="26" name="Line 1158"/>
        <xdr:cNvSpPr>
          <a:spLocks noChangeShapeType="1"/>
        </xdr:cNvSpPr>
      </xdr:nvSpPr>
      <xdr:spPr bwMode="auto">
        <a:xfrm>
          <a:off x="1419225" y="15325725"/>
          <a:ext cx="2571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219075</xdr:colOff>
      <xdr:row>78</xdr:row>
      <xdr:rowOff>57150</xdr:rowOff>
    </xdr:from>
    <xdr:to>
      <xdr:col>3</xdr:col>
      <xdr:colOff>314325</xdr:colOff>
      <xdr:row>78</xdr:row>
      <xdr:rowOff>57150</xdr:rowOff>
    </xdr:to>
    <xdr:sp macro="" textlink="">
      <xdr:nvSpPr>
        <xdr:cNvPr id="27" name="Line 1159"/>
        <xdr:cNvSpPr>
          <a:spLocks noChangeShapeType="1"/>
        </xdr:cNvSpPr>
      </xdr:nvSpPr>
      <xdr:spPr bwMode="auto">
        <a:xfrm>
          <a:off x="1152525" y="15201900"/>
          <a:ext cx="4667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266700</xdr:colOff>
      <xdr:row>91</xdr:row>
      <xdr:rowOff>152400</xdr:rowOff>
    </xdr:from>
    <xdr:to>
      <xdr:col>4</xdr:col>
      <xdr:colOff>0</xdr:colOff>
      <xdr:row>91</xdr:row>
      <xdr:rowOff>152400</xdr:rowOff>
    </xdr:to>
    <xdr:sp macro="" textlink="">
      <xdr:nvSpPr>
        <xdr:cNvPr id="28" name="Line 1160"/>
        <xdr:cNvSpPr>
          <a:spLocks noChangeShapeType="1"/>
        </xdr:cNvSpPr>
      </xdr:nvSpPr>
      <xdr:spPr bwMode="auto">
        <a:xfrm>
          <a:off x="1200150" y="17649825"/>
          <a:ext cx="5619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409575</xdr:colOff>
      <xdr:row>96</xdr:row>
      <xdr:rowOff>0</xdr:rowOff>
    </xdr:from>
    <xdr:to>
      <xdr:col>13</xdr:col>
      <xdr:colOff>352425</xdr:colOff>
      <xdr:row>96</xdr:row>
      <xdr:rowOff>0</xdr:rowOff>
    </xdr:to>
    <xdr:sp macro="" textlink="">
      <xdr:nvSpPr>
        <xdr:cNvPr id="29" name="Line 1172"/>
        <xdr:cNvSpPr>
          <a:spLocks noChangeShapeType="1"/>
        </xdr:cNvSpPr>
      </xdr:nvSpPr>
      <xdr:spPr bwMode="auto">
        <a:xfrm>
          <a:off x="1714500" y="18402300"/>
          <a:ext cx="45434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209548</xdr:colOff>
      <xdr:row>93</xdr:row>
      <xdr:rowOff>66675</xdr:rowOff>
    </xdr:from>
    <xdr:to>
      <xdr:col>5</xdr:col>
      <xdr:colOff>209549</xdr:colOff>
      <xdr:row>94</xdr:row>
      <xdr:rowOff>85725</xdr:rowOff>
    </xdr:to>
    <xdr:sp macro="" textlink="">
      <xdr:nvSpPr>
        <xdr:cNvPr id="30" name="Line 1173"/>
        <xdr:cNvSpPr>
          <a:spLocks noChangeShapeType="1"/>
        </xdr:cNvSpPr>
      </xdr:nvSpPr>
      <xdr:spPr bwMode="auto">
        <a:xfrm flipH="1">
          <a:off x="2428873" y="17926050"/>
          <a:ext cx="1" cy="2000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209550</xdr:colOff>
      <xdr:row>95</xdr:row>
      <xdr:rowOff>104775</xdr:rowOff>
    </xdr:from>
    <xdr:to>
      <xdr:col>5</xdr:col>
      <xdr:colOff>209550</xdr:colOff>
      <xdr:row>96</xdr:row>
      <xdr:rowOff>47625</xdr:rowOff>
    </xdr:to>
    <xdr:sp macro="" textlink="">
      <xdr:nvSpPr>
        <xdr:cNvPr id="31" name="Line 1174"/>
        <xdr:cNvSpPr>
          <a:spLocks noChangeShapeType="1"/>
        </xdr:cNvSpPr>
      </xdr:nvSpPr>
      <xdr:spPr bwMode="auto">
        <a:xfrm>
          <a:off x="2428875" y="18326100"/>
          <a:ext cx="0" cy="1238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95</xdr:row>
      <xdr:rowOff>57150</xdr:rowOff>
    </xdr:from>
    <xdr:to>
      <xdr:col>5</xdr:col>
      <xdr:colOff>0</xdr:colOff>
      <xdr:row>96</xdr:row>
      <xdr:rowOff>85725</xdr:rowOff>
    </xdr:to>
    <xdr:sp macro="" textlink="">
      <xdr:nvSpPr>
        <xdr:cNvPr id="32" name="Line 1175"/>
        <xdr:cNvSpPr>
          <a:spLocks noChangeShapeType="1"/>
        </xdr:cNvSpPr>
      </xdr:nvSpPr>
      <xdr:spPr bwMode="auto">
        <a:xfrm>
          <a:off x="2219325" y="18278475"/>
          <a:ext cx="0" cy="2095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247650</xdr:colOff>
      <xdr:row>95</xdr:row>
      <xdr:rowOff>133350</xdr:rowOff>
    </xdr:from>
    <xdr:to>
      <xdr:col>12</xdr:col>
      <xdr:colOff>247650</xdr:colOff>
      <xdr:row>96</xdr:row>
      <xdr:rowOff>76200</xdr:rowOff>
    </xdr:to>
    <xdr:sp macro="" textlink="">
      <xdr:nvSpPr>
        <xdr:cNvPr id="33" name="Line 1176"/>
        <xdr:cNvSpPr>
          <a:spLocks noChangeShapeType="1"/>
        </xdr:cNvSpPr>
      </xdr:nvSpPr>
      <xdr:spPr bwMode="auto">
        <a:xfrm>
          <a:off x="5695950" y="18354675"/>
          <a:ext cx="0" cy="1238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9525</xdr:colOff>
      <xdr:row>95</xdr:row>
      <xdr:rowOff>104775</xdr:rowOff>
    </xdr:from>
    <xdr:to>
      <xdr:col>13</xdr:col>
      <xdr:colOff>9525</xdr:colOff>
      <xdr:row>96</xdr:row>
      <xdr:rowOff>47625</xdr:rowOff>
    </xdr:to>
    <xdr:sp macro="" textlink="">
      <xdr:nvSpPr>
        <xdr:cNvPr id="34" name="Line 1181"/>
        <xdr:cNvSpPr>
          <a:spLocks noChangeShapeType="1"/>
        </xdr:cNvSpPr>
      </xdr:nvSpPr>
      <xdr:spPr bwMode="auto">
        <a:xfrm>
          <a:off x="5915025" y="18326100"/>
          <a:ext cx="0" cy="1238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428625</xdr:colOff>
      <xdr:row>95</xdr:row>
      <xdr:rowOff>76200</xdr:rowOff>
    </xdr:from>
    <xdr:to>
      <xdr:col>12</xdr:col>
      <xdr:colOff>428625</xdr:colOff>
      <xdr:row>96</xdr:row>
      <xdr:rowOff>114300</xdr:rowOff>
    </xdr:to>
    <xdr:sp macro="" textlink="">
      <xdr:nvSpPr>
        <xdr:cNvPr id="35" name="Line 1182"/>
        <xdr:cNvSpPr>
          <a:spLocks noChangeShapeType="1"/>
        </xdr:cNvSpPr>
      </xdr:nvSpPr>
      <xdr:spPr bwMode="auto">
        <a:xfrm>
          <a:off x="5876925" y="18297525"/>
          <a:ext cx="0" cy="2190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142875</xdr:colOff>
      <xdr:row>94</xdr:row>
      <xdr:rowOff>0</xdr:rowOff>
    </xdr:from>
    <xdr:to>
      <xdr:col>13</xdr:col>
      <xdr:colOff>304800</xdr:colOff>
      <xdr:row>94</xdr:row>
      <xdr:rowOff>0</xdr:rowOff>
    </xdr:to>
    <xdr:sp macro="" textlink="">
      <xdr:nvSpPr>
        <xdr:cNvPr id="36" name="Line 1183"/>
        <xdr:cNvSpPr>
          <a:spLocks noChangeShapeType="1"/>
        </xdr:cNvSpPr>
      </xdr:nvSpPr>
      <xdr:spPr bwMode="auto">
        <a:xfrm>
          <a:off x="1905000" y="18040350"/>
          <a:ext cx="43053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247650</xdr:colOff>
      <xdr:row>93</xdr:row>
      <xdr:rowOff>95250</xdr:rowOff>
    </xdr:from>
    <xdr:to>
      <xdr:col>12</xdr:col>
      <xdr:colOff>247650</xdr:colOff>
      <xdr:row>94</xdr:row>
      <xdr:rowOff>85725</xdr:rowOff>
    </xdr:to>
    <xdr:sp macro="" textlink="">
      <xdr:nvSpPr>
        <xdr:cNvPr id="37" name="Line 1186"/>
        <xdr:cNvSpPr>
          <a:spLocks noChangeShapeType="1"/>
        </xdr:cNvSpPr>
      </xdr:nvSpPr>
      <xdr:spPr bwMode="auto">
        <a:xfrm flipH="1">
          <a:off x="5695950" y="17954625"/>
          <a:ext cx="0" cy="171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47625</xdr:colOff>
      <xdr:row>77</xdr:row>
      <xdr:rowOff>95250</xdr:rowOff>
    </xdr:from>
    <xdr:to>
      <xdr:col>3</xdr:col>
      <xdr:colOff>47625</xdr:colOff>
      <xdr:row>92</xdr:row>
      <xdr:rowOff>57150</xdr:rowOff>
    </xdr:to>
    <xdr:sp macro="" textlink="">
      <xdr:nvSpPr>
        <xdr:cNvPr id="38" name="Line 1187"/>
        <xdr:cNvSpPr>
          <a:spLocks noChangeShapeType="1"/>
        </xdr:cNvSpPr>
      </xdr:nvSpPr>
      <xdr:spPr bwMode="auto">
        <a:xfrm>
          <a:off x="1352550" y="15059025"/>
          <a:ext cx="0" cy="26765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257175</xdr:colOff>
      <xdr:row>77</xdr:row>
      <xdr:rowOff>0</xdr:rowOff>
    </xdr:from>
    <xdr:to>
      <xdr:col>3</xdr:col>
      <xdr:colOff>257175</xdr:colOff>
      <xdr:row>93</xdr:row>
      <xdr:rowOff>9525</xdr:rowOff>
    </xdr:to>
    <xdr:sp macro="" textlink="">
      <xdr:nvSpPr>
        <xdr:cNvPr id="39" name="Line 1188"/>
        <xdr:cNvSpPr>
          <a:spLocks noChangeShapeType="1"/>
        </xdr:cNvSpPr>
      </xdr:nvSpPr>
      <xdr:spPr bwMode="auto">
        <a:xfrm>
          <a:off x="1562100" y="14963775"/>
          <a:ext cx="0" cy="29051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19</xdr:col>
      <xdr:colOff>0</xdr:colOff>
      <xdr:row>175</xdr:row>
      <xdr:rowOff>9525</xdr:rowOff>
    </xdr:from>
    <xdr:to>
      <xdr:col>19</xdr:col>
      <xdr:colOff>0</xdr:colOff>
      <xdr:row>187</xdr:row>
      <xdr:rowOff>161925</xdr:rowOff>
    </xdr:to>
    <xdr:sp macro="" textlink="">
      <xdr:nvSpPr>
        <xdr:cNvPr id="40" name="Line 1191"/>
        <xdr:cNvSpPr>
          <a:spLocks noChangeShapeType="1"/>
        </xdr:cNvSpPr>
      </xdr:nvSpPr>
      <xdr:spPr bwMode="auto">
        <a:xfrm>
          <a:off x="8715375" y="31775400"/>
          <a:ext cx="0" cy="2266950"/>
        </a:xfrm>
        <a:prstGeom prst="line">
          <a:avLst/>
        </a:prstGeom>
        <a:noFill/>
        <a:ln w="9525">
          <a:solidFill>
            <a:srgbClr val="000000"/>
          </a:solidFill>
          <a:round/>
          <a:headEnd type="arrow" w="med" len="med"/>
          <a:tailEnd type="arrow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295275</xdr:colOff>
      <xdr:row>186</xdr:row>
      <xdr:rowOff>0</xdr:rowOff>
    </xdr:from>
    <xdr:to>
      <xdr:col>19</xdr:col>
      <xdr:colOff>123825</xdr:colOff>
      <xdr:row>186</xdr:row>
      <xdr:rowOff>0</xdr:rowOff>
    </xdr:to>
    <xdr:sp macro="" textlink="">
      <xdr:nvSpPr>
        <xdr:cNvPr id="41" name="Line 1192"/>
        <xdr:cNvSpPr>
          <a:spLocks noChangeShapeType="1"/>
        </xdr:cNvSpPr>
      </xdr:nvSpPr>
      <xdr:spPr bwMode="auto">
        <a:xfrm>
          <a:off x="8553450" y="33728025"/>
          <a:ext cx="2857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257175</xdr:colOff>
      <xdr:row>178</xdr:row>
      <xdr:rowOff>28575</xdr:rowOff>
    </xdr:from>
    <xdr:to>
      <xdr:col>8</xdr:col>
      <xdr:colOff>104775</xdr:colOff>
      <xdr:row>179</xdr:row>
      <xdr:rowOff>152400</xdr:rowOff>
    </xdr:to>
    <xdr:sp macro="" textlink="">
      <xdr:nvSpPr>
        <xdr:cNvPr id="42" name="Oval 1193"/>
        <xdr:cNvSpPr>
          <a:spLocks noChangeArrowheads="1"/>
        </xdr:cNvSpPr>
      </xdr:nvSpPr>
      <xdr:spPr bwMode="auto">
        <a:xfrm>
          <a:off x="3390900" y="32337375"/>
          <a:ext cx="304800" cy="304800"/>
        </a:xfrm>
        <a:prstGeom prst="ellipse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257175</xdr:colOff>
      <xdr:row>191</xdr:row>
      <xdr:rowOff>133350</xdr:rowOff>
    </xdr:from>
    <xdr:to>
      <xdr:col>13</xdr:col>
      <xdr:colOff>400050</xdr:colOff>
      <xdr:row>191</xdr:row>
      <xdr:rowOff>133350</xdr:rowOff>
    </xdr:to>
    <xdr:sp macro="" textlink="">
      <xdr:nvSpPr>
        <xdr:cNvPr id="43" name="Line 1198"/>
        <xdr:cNvSpPr>
          <a:spLocks noChangeShapeType="1"/>
        </xdr:cNvSpPr>
      </xdr:nvSpPr>
      <xdr:spPr bwMode="auto">
        <a:xfrm>
          <a:off x="1562100" y="34699575"/>
          <a:ext cx="47434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257175</xdr:colOff>
      <xdr:row>191</xdr:row>
      <xdr:rowOff>0</xdr:rowOff>
    </xdr:from>
    <xdr:to>
      <xdr:col>13</xdr:col>
      <xdr:colOff>57150</xdr:colOff>
      <xdr:row>191</xdr:row>
      <xdr:rowOff>9525</xdr:rowOff>
    </xdr:to>
    <xdr:sp macro="" textlink="">
      <xdr:nvSpPr>
        <xdr:cNvPr id="44" name="Line 1199"/>
        <xdr:cNvSpPr>
          <a:spLocks noChangeShapeType="1"/>
        </xdr:cNvSpPr>
      </xdr:nvSpPr>
      <xdr:spPr bwMode="auto">
        <a:xfrm>
          <a:off x="1562100" y="34566225"/>
          <a:ext cx="4400550" cy="95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209550</xdr:colOff>
      <xdr:row>190</xdr:row>
      <xdr:rowOff>104775</xdr:rowOff>
    </xdr:from>
    <xdr:to>
      <xdr:col>5</xdr:col>
      <xdr:colOff>209550</xdr:colOff>
      <xdr:row>191</xdr:row>
      <xdr:rowOff>47625</xdr:rowOff>
    </xdr:to>
    <xdr:sp macro="" textlink="">
      <xdr:nvSpPr>
        <xdr:cNvPr id="45" name="Line 1200"/>
        <xdr:cNvSpPr>
          <a:spLocks noChangeShapeType="1"/>
        </xdr:cNvSpPr>
      </xdr:nvSpPr>
      <xdr:spPr bwMode="auto">
        <a:xfrm>
          <a:off x="2428875" y="34499550"/>
          <a:ext cx="0" cy="114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190</xdr:row>
      <xdr:rowOff>57150</xdr:rowOff>
    </xdr:from>
    <xdr:to>
      <xdr:col>5</xdr:col>
      <xdr:colOff>0</xdr:colOff>
      <xdr:row>192</xdr:row>
      <xdr:rowOff>28575</xdr:rowOff>
    </xdr:to>
    <xdr:sp macro="" textlink="">
      <xdr:nvSpPr>
        <xdr:cNvPr id="46" name="Line 1201"/>
        <xdr:cNvSpPr>
          <a:spLocks noChangeShapeType="1"/>
        </xdr:cNvSpPr>
      </xdr:nvSpPr>
      <xdr:spPr bwMode="auto">
        <a:xfrm>
          <a:off x="2219325" y="34451925"/>
          <a:ext cx="0" cy="3143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180975</xdr:colOff>
      <xdr:row>190</xdr:row>
      <xdr:rowOff>123825</xdr:rowOff>
    </xdr:from>
    <xdr:to>
      <xdr:col>12</xdr:col>
      <xdr:colOff>180975</xdr:colOff>
      <xdr:row>191</xdr:row>
      <xdr:rowOff>66675</xdr:rowOff>
    </xdr:to>
    <xdr:sp macro="" textlink="">
      <xdr:nvSpPr>
        <xdr:cNvPr id="47" name="Line 1202"/>
        <xdr:cNvSpPr>
          <a:spLocks noChangeShapeType="1"/>
        </xdr:cNvSpPr>
      </xdr:nvSpPr>
      <xdr:spPr bwMode="auto">
        <a:xfrm>
          <a:off x="5629275" y="34518600"/>
          <a:ext cx="0" cy="114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9525</xdr:colOff>
      <xdr:row>190</xdr:row>
      <xdr:rowOff>104775</xdr:rowOff>
    </xdr:from>
    <xdr:to>
      <xdr:col>13</xdr:col>
      <xdr:colOff>9525</xdr:colOff>
      <xdr:row>191</xdr:row>
      <xdr:rowOff>47625</xdr:rowOff>
    </xdr:to>
    <xdr:sp macro="" textlink="">
      <xdr:nvSpPr>
        <xdr:cNvPr id="48" name="Line 1203"/>
        <xdr:cNvSpPr>
          <a:spLocks noChangeShapeType="1"/>
        </xdr:cNvSpPr>
      </xdr:nvSpPr>
      <xdr:spPr bwMode="auto">
        <a:xfrm>
          <a:off x="5915025" y="34499550"/>
          <a:ext cx="0" cy="114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9525</xdr:colOff>
      <xdr:row>190</xdr:row>
      <xdr:rowOff>47625</xdr:rowOff>
    </xdr:from>
    <xdr:to>
      <xdr:col>13</xdr:col>
      <xdr:colOff>9525</xdr:colOff>
      <xdr:row>192</xdr:row>
      <xdr:rowOff>47625</xdr:rowOff>
    </xdr:to>
    <xdr:sp macro="" textlink="">
      <xdr:nvSpPr>
        <xdr:cNvPr id="49" name="Line 1204"/>
        <xdr:cNvSpPr>
          <a:spLocks noChangeShapeType="1"/>
        </xdr:cNvSpPr>
      </xdr:nvSpPr>
      <xdr:spPr bwMode="auto">
        <a:xfrm>
          <a:off x="5915025" y="34442400"/>
          <a:ext cx="0" cy="3429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314325</xdr:colOff>
      <xdr:row>190</xdr:row>
      <xdr:rowOff>133350</xdr:rowOff>
    </xdr:from>
    <xdr:to>
      <xdr:col>3</xdr:col>
      <xdr:colOff>314325</xdr:colOff>
      <xdr:row>191</xdr:row>
      <xdr:rowOff>85725</xdr:rowOff>
    </xdr:to>
    <xdr:sp macro="" textlink="">
      <xdr:nvSpPr>
        <xdr:cNvPr id="50" name="Line 1205"/>
        <xdr:cNvSpPr>
          <a:spLocks noChangeShapeType="1"/>
        </xdr:cNvSpPr>
      </xdr:nvSpPr>
      <xdr:spPr bwMode="auto">
        <a:xfrm>
          <a:off x="1619250" y="34528125"/>
          <a:ext cx="0" cy="1238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428625</xdr:colOff>
      <xdr:row>145</xdr:row>
      <xdr:rowOff>0</xdr:rowOff>
    </xdr:from>
    <xdr:to>
      <xdr:col>20</xdr:col>
      <xdr:colOff>38100</xdr:colOff>
      <xdr:row>145</xdr:row>
      <xdr:rowOff>0</xdr:rowOff>
    </xdr:to>
    <xdr:sp macro="" textlink="">
      <xdr:nvSpPr>
        <xdr:cNvPr id="51" name="Line 1208"/>
        <xdr:cNvSpPr>
          <a:spLocks noChangeShapeType="1"/>
        </xdr:cNvSpPr>
      </xdr:nvSpPr>
      <xdr:spPr bwMode="auto">
        <a:xfrm>
          <a:off x="8686800" y="26727150"/>
          <a:ext cx="5715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247650</xdr:colOff>
      <xdr:row>178</xdr:row>
      <xdr:rowOff>9525</xdr:rowOff>
    </xdr:from>
    <xdr:to>
      <xdr:col>4</xdr:col>
      <xdr:colOff>381000</xdr:colOff>
      <xdr:row>187</xdr:row>
      <xdr:rowOff>161925</xdr:rowOff>
    </xdr:to>
    <xdr:sp macro="" textlink="">
      <xdr:nvSpPr>
        <xdr:cNvPr id="52" name="Freeform 1213"/>
        <xdr:cNvSpPr>
          <a:spLocks/>
        </xdr:cNvSpPr>
      </xdr:nvSpPr>
      <xdr:spPr bwMode="auto">
        <a:xfrm>
          <a:off x="1181100" y="32318325"/>
          <a:ext cx="962025" cy="1724025"/>
        </a:xfrm>
        <a:custGeom>
          <a:avLst/>
          <a:gdLst>
            <a:gd name="T0" fmla="*/ 0 w 84"/>
            <a:gd name="T1" fmla="*/ 0 h 161"/>
            <a:gd name="T2" fmla="*/ 2147483647 w 84"/>
            <a:gd name="T3" fmla="*/ 0 h 161"/>
            <a:gd name="T4" fmla="*/ 2147483647 w 84"/>
            <a:gd name="T5" fmla="*/ 2147483647 h 161"/>
            <a:gd name="T6" fmla="*/ 2147483647 w 84"/>
            <a:gd name="T7" fmla="*/ 2147483647 h 161"/>
            <a:gd name="T8" fmla="*/ 0 60000 65536"/>
            <a:gd name="T9" fmla="*/ 0 60000 65536"/>
            <a:gd name="T10" fmla="*/ 0 60000 65536"/>
            <a:gd name="T11" fmla="*/ 0 60000 65536"/>
            <a:gd name="T12" fmla="*/ 0 w 84"/>
            <a:gd name="T13" fmla="*/ 0 h 161"/>
            <a:gd name="T14" fmla="*/ 84 w 84"/>
            <a:gd name="T15" fmla="*/ 161 h 161"/>
          </a:gdLst>
          <a:ahLst/>
          <a:cxnLst>
            <a:cxn ang="T8">
              <a:pos x="T0" y="T1"/>
            </a:cxn>
            <a:cxn ang="T9">
              <a:pos x="T2" y="T3"/>
            </a:cxn>
            <a:cxn ang="T10">
              <a:pos x="T4" y="T5"/>
            </a:cxn>
            <a:cxn ang="T11">
              <a:pos x="T6" y="T7"/>
            </a:cxn>
          </a:cxnLst>
          <a:rect l="T12" t="T13" r="T14" b="T15"/>
          <a:pathLst>
            <a:path w="84" h="161">
              <a:moveTo>
                <a:pt x="0" y="0"/>
              </a:moveTo>
              <a:lnTo>
                <a:pt x="33" y="0"/>
              </a:lnTo>
              <a:lnTo>
                <a:pt x="33" y="161"/>
              </a:lnTo>
              <a:lnTo>
                <a:pt x="84" y="161"/>
              </a:lnTo>
            </a:path>
          </a:pathLst>
        </a:custGeom>
        <a:noFill/>
        <a:ln w="9525">
          <a:solidFill>
            <a:srgbClr val="000000"/>
          </a:solidFill>
          <a:prstDash val="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18</xdr:col>
      <xdr:colOff>381000</xdr:colOff>
      <xdr:row>175</xdr:row>
      <xdr:rowOff>19050</xdr:rowOff>
    </xdr:from>
    <xdr:to>
      <xdr:col>19</xdr:col>
      <xdr:colOff>66675</xdr:colOff>
      <xdr:row>175</xdr:row>
      <xdr:rowOff>19050</xdr:rowOff>
    </xdr:to>
    <xdr:sp macro="" textlink="">
      <xdr:nvSpPr>
        <xdr:cNvPr id="53" name="Line 1218"/>
        <xdr:cNvSpPr>
          <a:spLocks noChangeShapeType="1"/>
        </xdr:cNvSpPr>
      </xdr:nvSpPr>
      <xdr:spPr bwMode="auto">
        <a:xfrm>
          <a:off x="8639175" y="31784925"/>
          <a:ext cx="1428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333375</xdr:colOff>
      <xdr:row>178</xdr:row>
      <xdr:rowOff>9525</xdr:rowOff>
    </xdr:from>
    <xdr:to>
      <xdr:col>19</xdr:col>
      <xdr:colOff>123825</xdr:colOff>
      <xdr:row>178</xdr:row>
      <xdr:rowOff>9525</xdr:rowOff>
    </xdr:to>
    <xdr:sp macro="" textlink="">
      <xdr:nvSpPr>
        <xdr:cNvPr id="54" name="Line 1219"/>
        <xdr:cNvSpPr>
          <a:spLocks noChangeShapeType="1"/>
        </xdr:cNvSpPr>
      </xdr:nvSpPr>
      <xdr:spPr bwMode="auto">
        <a:xfrm>
          <a:off x="8591550" y="32318325"/>
          <a:ext cx="2476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104775</xdr:colOff>
      <xdr:row>150</xdr:row>
      <xdr:rowOff>0</xdr:rowOff>
    </xdr:from>
    <xdr:to>
      <xdr:col>14</xdr:col>
      <xdr:colOff>114300</xdr:colOff>
      <xdr:row>150</xdr:row>
      <xdr:rowOff>0</xdr:rowOff>
    </xdr:to>
    <xdr:sp macro="" textlink="">
      <xdr:nvSpPr>
        <xdr:cNvPr id="55" name="Line 1223"/>
        <xdr:cNvSpPr>
          <a:spLocks noChangeShapeType="1"/>
        </xdr:cNvSpPr>
      </xdr:nvSpPr>
      <xdr:spPr bwMode="auto">
        <a:xfrm>
          <a:off x="1409700" y="27603450"/>
          <a:ext cx="51054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342900</xdr:colOff>
      <xdr:row>149</xdr:row>
      <xdr:rowOff>0</xdr:rowOff>
    </xdr:from>
    <xdr:to>
      <xdr:col>14</xdr:col>
      <xdr:colOff>19050</xdr:colOff>
      <xdr:row>149</xdr:row>
      <xdr:rowOff>0</xdr:rowOff>
    </xdr:to>
    <xdr:sp macro="" textlink="">
      <xdr:nvSpPr>
        <xdr:cNvPr id="56" name="Line 1224"/>
        <xdr:cNvSpPr>
          <a:spLocks noChangeShapeType="1"/>
        </xdr:cNvSpPr>
      </xdr:nvSpPr>
      <xdr:spPr bwMode="auto">
        <a:xfrm>
          <a:off x="1647825" y="27451050"/>
          <a:ext cx="47720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209550</xdr:colOff>
      <xdr:row>146</xdr:row>
      <xdr:rowOff>133351</xdr:rowOff>
    </xdr:from>
    <xdr:to>
      <xdr:col>5</xdr:col>
      <xdr:colOff>209550</xdr:colOff>
      <xdr:row>149</xdr:row>
      <xdr:rowOff>47626</xdr:rowOff>
    </xdr:to>
    <xdr:sp macro="" textlink="">
      <xdr:nvSpPr>
        <xdr:cNvPr id="57" name="Line 1226"/>
        <xdr:cNvSpPr>
          <a:spLocks noChangeShapeType="1"/>
        </xdr:cNvSpPr>
      </xdr:nvSpPr>
      <xdr:spPr bwMode="auto">
        <a:xfrm>
          <a:off x="2428875" y="27041476"/>
          <a:ext cx="0" cy="4572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38100</xdr:colOff>
      <xdr:row>147</xdr:row>
      <xdr:rowOff>152400</xdr:rowOff>
    </xdr:from>
    <xdr:to>
      <xdr:col>5</xdr:col>
      <xdr:colOff>38100</xdr:colOff>
      <xdr:row>149</xdr:row>
      <xdr:rowOff>133350</xdr:rowOff>
    </xdr:to>
    <xdr:sp macro="" textlink="">
      <xdr:nvSpPr>
        <xdr:cNvPr id="58" name="Line 1227"/>
        <xdr:cNvSpPr>
          <a:spLocks noChangeShapeType="1"/>
        </xdr:cNvSpPr>
      </xdr:nvSpPr>
      <xdr:spPr bwMode="auto">
        <a:xfrm>
          <a:off x="2257425" y="27241500"/>
          <a:ext cx="0" cy="3429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180975</xdr:colOff>
      <xdr:row>146</xdr:row>
      <xdr:rowOff>28575</xdr:rowOff>
    </xdr:from>
    <xdr:to>
      <xdr:col>12</xdr:col>
      <xdr:colOff>180975</xdr:colOff>
      <xdr:row>149</xdr:row>
      <xdr:rowOff>66675</xdr:rowOff>
    </xdr:to>
    <xdr:sp macro="" textlink="">
      <xdr:nvSpPr>
        <xdr:cNvPr id="59" name="Line 1228"/>
        <xdr:cNvSpPr>
          <a:spLocks noChangeShapeType="1"/>
        </xdr:cNvSpPr>
      </xdr:nvSpPr>
      <xdr:spPr bwMode="auto">
        <a:xfrm>
          <a:off x="5629275" y="26936700"/>
          <a:ext cx="0" cy="5810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0</xdr:colOff>
      <xdr:row>146</xdr:row>
      <xdr:rowOff>0</xdr:rowOff>
    </xdr:from>
    <xdr:to>
      <xdr:col>13</xdr:col>
      <xdr:colOff>0</xdr:colOff>
      <xdr:row>149</xdr:row>
      <xdr:rowOff>57150</xdr:rowOff>
    </xdr:to>
    <xdr:sp macro="" textlink="">
      <xdr:nvSpPr>
        <xdr:cNvPr id="60" name="Line 1229"/>
        <xdr:cNvSpPr>
          <a:spLocks noChangeShapeType="1"/>
        </xdr:cNvSpPr>
      </xdr:nvSpPr>
      <xdr:spPr bwMode="auto">
        <a:xfrm>
          <a:off x="5905500" y="26908125"/>
          <a:ext cx="0" cy="6000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342900</xdr:colOff>
      <xdr:row>148</xdr:row>
      <xdr:rowOff>38100</xdr:rowOff>
    </xdr:from>
    <xdr:to>
      <xdr:col>12</xdr:col>
      <xdr:colOff>342900</xdr:colOff>
      <xdr:row>149</xdr:row>
      <xdr:rowOff>104775</xdr:rowOff>
    </xdr:to>
    <xdr:sp macro="" textlink="">
      <xdr:nvSpPr>
        <xdr:cNvPr id="61" name="Line 1230"/>
        <xdr:cNvSpPr>
          <a:spLocks noChangeShapeType="1"/>
        </xdr:cNvSpPr>
      </xdr:nvSpPr>
      <xdr:spPr bwMode="auto">
        <a:xfrm>
          <a:off x="5791200" y="27308175"/>
          <a:ext cx="0" cy="2476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114300</xdr:colOff>
      <xdr:row>147</xdr:row>
      <xdr:rowOff>0</xdr:rowOff>
    </xdr:from>
    <xdr:to>
      <xdr:col>13</xdr:col>
      <xdr:colOff>161925</xdr:colOff>
      <xdr:row>147</xdr:row>
      <xdr:rowOff>0</xdr:rowOff>
    </xdr:to>
    <xdr:sp macro="" textlink="">
      <xdr:nvSpPr>
        <xdr:cNvPr id="62" name="Line 1231"/>
        <xdr:cNvSpPr>
          <a:spLocks noChangeShapeType="1"/>
        </xdr:cNvSpPr>
      </xdr:nvSpPr>
      <xdr:spPr bwMode="auto">
        <a:xfrm>
          <a:off x="1876425" y="27089100"/>
          <a:ext cx="41910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333375</xdr:colOff>
      <xdr:row>146</xdr:row>
      <xdr:rowOff>104775</xdr:rowOff>
    </xdr:from>
    <xdr:to>
      <xdr:col>4</xdr:col>
      <xdr:colOff>342900</xdr:colOff>
      <xdr:row>149</xdr:row>
      <xdr:rowOff>66675</xdr:rowOff>
    </xdr:to>
    <xdr:sp macro="" textlink="">
      <xdr:nvSpPr>
        <xdr:cNvPr id="63" name="Line 1234"/>
        <xdr:cNvSpPr>
          <a:spLocks noChangeShapeType="1"/>
        </xdr:cNvSpPr>
      </xdr:nvSpPr>
      <xdr:spPr bwMode="auto">
        <a:xfrm>
          <a:off x="2095500" y="27012900"/>
          <a:ext cx="9525" cy="5048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14</xdr:col>
      <xdr:colOff>133350</xdr:colOff>
      <xdr:row>142</xdr:row>
      <xdr:rowOff>9525</xdr:rowOff>
    </xdr:from>
    <xdr:to>
      <xdr:col>14</xdr:col>
      <xdr:colOff>419100</xdr:colOff>
      <xdr:row>142</xdr:row>
      <xdr:rowOff>95249</xdr:rowOff>
    </xdr:to>
    <xdr:sp macro="" textlink="">
      <xdr:nvSpPr>
        <xdr:cNvPr id="64" name="Sol Sağ Yukarı Ok 63"/>
        <xdr:cNvSpPr/>
      </xdr:nvSpPr>
      <xdr:spPr>
        <a:xfrm rot="10800000">
          <a:off x="6534150" y="26193750"/>
          <a:ext cx="285750" cy="85724"/>
        </a:xfrm>
        <a:prstGeom prst="leftRightUpArrow">
          <a:avLst/>
        </a:prstGeom>
        <a:ln w="0">
          <a:solidFill>
            <a:schemeClr val="accent1">
              <a:shade val="50000"/>
              <a:alpha val="99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4</xdr:col>
      <xdr:colOff>0</xdr:colOff>
      <xdr:row>84</xdr:row>
      <xdr:rowOff>66675</xdr:rowOff>
    </xdr:from>
    <xdr:to>
      <xdr:col>6</xdr:col>
      <xdr:colOff>0</xdr:colOff>
      <xdr:row>85</xdr:row>
      <xdr:rowOff>76200</xdr:rowOff>
    </xdr:to>
    <xdr:sp macro="" textlink="">
      <xdr:nvSpPr>
        <xdr:cNvPr id="65" name="Dikdörtgen 64"/>
        <xdr:cNvSpPr/>
      </xdr:nvSpPr>
      <xdr:spPr>
        <a:xfrm>
          <a:off x="1762125" y="16297275"/>
          <a:ext cx="914400" cy="190500"/>
        </a:xfrm>
        <a:prstGeom prst="rect">
          <a:avLst/>
        </a:prstGeom>
        <a:solidFill>
          <a:schemeClr val="bg1"/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1</xdr:col>
      <xdr:colOff>247653</xdr:colOff>
      <xdr:row>82</xdr:row>
      <xdr:rowOff>123825</xdr:rowOff>
    </xdr:from>
    <xdr:to>
      <xdr:col>3</xdr:col>
      <xdr:colOff>95250</xdr:colOff>
      <xdr:row>82</xdr:row>
      <xdr:rowOff>123826</xdr:rowOff>
    </xdr:to>
    <xdr:cxnSp macro="">
      <xdr:nvCxnSpPr>
        <xdr:cNvPr id="66" name="Dirsek Bağlayıcısı 65"/>
        <xdr:cNvCxnSpPr/>
      </xdr:nvCxnSpPr>
      <xdr:spPr>
        <a:xfrm flipV="1">
          <a:off x="657228" y="15992475"/>
          <a:ext cx="742947" cy="1"/>
        </a:xfrm>
        <a:prstGeom prst="bentConnector3">
          <a:avLst>
            <a:gd name="adj1" fmla="val 50000"/>
          </a:avLst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304800</xdr:colOff>
      <xdr:row>187</xdr:row>
      <xdr:rowOff>161925</xdr:rowOff>
    </xdr:from>
    <xdr:to>
      <xdr:col>19</xdr:col>
      <xdr:colOff>133350</xdr:colOff>
      <xdr:row>187</xdr:row>
      <xdr:rowOff>161925</xdr:rowOff>
    </xdr:to>
    <xdr:sp macro="" textlink="">
      <xdr:nvSpPr>
        <xdr:cNvPr id="67" name="Line 1192"/>
        <xdr:cNvSpPr>
          <a:spLocks noChangeShapeType="1"/>
        </xdr:cNvSpPr>
      </xdr:nvSpPr>
      <xdr:spPr bwMode="auto">
        <a:xfrm>
          <a:off x="8562975" y="34042350"/>
          <a:ext cx="2857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228600</xdr:colOff>
      <xdr:row>178</xdr:row>
      <xdr:rowOff>19050</xdr:rowOff>
    </xdr:from>
    <xdr:to>
      <xdr:col>12</xdr:col>
      <xdr:colOff>228600</xdr:colOff>
      <xdr:row>187</xdr:row>
      <xdr:rowOff>76200</xdr:rowOff>
    </xdr:to>
    <xdr:cxnSp macro="">
      <xdr:nvCxnSpPr>
        <xdr:cNvPr id="68" name="Düz Bağlayıcı 67"/>
        <xdr:cNvCxnSpPr/>
      </xdr:nvCxnSpPr>
      <xdr:spPr>
        <a:xfrm>
          <a:off x="5676900" y="32327850"/>
          <a:ext cx="0" cy="1628775"/>
        </a:xfrm>
        <a:prstGeom prst="line">
          <a:avLst/>
        </a:prstGeom>
        <a:ln w="1905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266700</xdr:colOff>
      <xdr:row>186</xdr:row>
      <xdr:rowOff>109538</xdr:rowOff>
    </xdr:from>
    <xdr:to>
      <xdr:col>13</xdr:col>
      <xdr:colOff>0</xdr:colOff>
      <xdr:row>186</xdr:row>
      <xdr:rowOff>133352</xdr:rowOff>
    </xdr:to>
    <xdr:cxnSp macro="">
      <xdr:nvCxnSpPr>
        <xdr:cNvPr id="69" name="Düz Bağlayıcı 68"/>
        <xdr:cNvCxnSpPr/>
      </xdr:nvCxnSpPr>
      <xdr:spPr>
        <a:xfrm flipV="1">
          <a:off x="2028825" y="33837563"/>
          <a:ext cx="3876675" cy="23814"/>
        </a:xfrm>
        <a:prstGeom prst="line">
          <a:avLst/>
        </a:prstGeom>
        <a:ln w="1905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282920</xdr:colOff>
      <xdr:row>178</xdr:row>
      <xdr:rowOff>39024</xdr:rowOff>
    </xdr:from>
    <xdr:to>
      <xdr:col>5</xdr:col>
      <xdr:colOff>285750</xdr:colOff>
      <xdr:row>187</xdr:row>
      <xdr:rowOff>104775</xdr:rowOff>
    </xdr:to>
    <xdr:cxnSp macro="">
      <xdr:nvCxnSpPr>
        <xdr:cNvPr id="70" name="Düz Bağlayıcı 69"/>
        <xdr:cNvCxnSpPr/>
      </xdr:nvCxnSpPr>
      <xdr:spPr>
        <a:xfrm>
          <a:off x="2502245" y="32347824"/>
          <a:ext cx="2830" cy="1637376"/>
        </a:xfrm>
        <a:prstGeom prst="line">
          <a:avLst/>
        </a:prstGeom>
        <a:ln w="1905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228600</xdr:colOff>
      <xdr:row>178</xdr:row>
      <xdr:rowOff>57150</xdr:rowOff>
    </xdr:from>
    <xdr:to>
      <xdr:col>12</xdr:col>
      <xdr:colOff>274319</xdr:colOff>
      <xdr:row>178</xdr:row>
      <xdr:rowOff>102869</xdr:rowOff>
    </xdr:to>
    <xdr:sp macro="" textlink="">
      <xdr:nvSpPr>
        <xdr:cNvPr id="71" name="Oval 70"/>
        <xdr:cNvSpPr/>
      </xdr:nvSpPr>
      <xdr:spPr>
        <a:xfrm>
          <a:off x="5676900" y="32365950"/>
          <a:ext cx="45719" cy="45719"/>
        </a:xfrm>
        <a:prstGeom prst="ellipse">
          <a:avLst/>
        </a:prstGeom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12</xdr:col>
      <xdr:colOff>371475</xdr:colOff>
      <xdr:row>178</xdr:row>
      <xdr:rowOff>57150</xdr:rowOff>
    </xdr:from>
    <xdr:to>
      <xdr:col>12</xdr:col>
      <xdr:colOff>417194</xdr:colOff>
      <xdr:row>178</xdr:row>
      <xdr:rowOff>102869</xdr:rowOff>
    </xdr:to>
    <xdr:sp macro="" textlink="">
      <xdr:nvSpPr>
        <xdr:cNvPr id="72" name="Oval 71"/>
        <xdr:cNvSpPr/>
      </xdr:nvSpPr>
      <xdr:spPr>
        <a:xfrm>
          <a:off x="5819775" y="32365950"/>
          <a:ext cx="45719" cy="45719"/>
        </a:xfrm>
        <a:prstGeom prst="ellipse">
          <a:avLst/>
        </a:prstGeom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12</xdr:col>
      <xdr:colOff>352425</xdr:colOff>
      <xdr:row>179</xdr:row>
      <xdr:rowOff>66675</xdr:rowOff>
    </xdr:from>
    <xdr:to>
      <xdr:col>12</xdr:col>
      <xdr:colOff>398144</xdr:colOff>
      <xdr:row>179</xdr:row>
      <xdr:rowOff>112394</xdr:rowOff>
    </xdr:to>
    <xdr:sp macro="" textlink="">
      <xdr:nvSpPr>
        <xdr:cNvPr id="73" name="Oval 72"/>
        <xdr:cNvSpPr/>
      </xdr:nvSpPr>
      <xdr:spPr>
        <a:xfrm>
          <a:off x="5800725" y="32556450"/>
          <a:ext cx="45719" cy="45719"/>
        </a:xfrm>
        <a:prstGeom prst="ellipse">
          <a:avLst/>
        </a:prstGeom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12</xdr:col>
      <xdr:colOff>381000</xdr:colOff>
      <xdr:row>180</xdr:row>
      <xdr:rowOff>57150</xdr:rowOff>
    </xdr:from>
    <xdr:to>
      <xdr:col>12</xdr:col>
      <xdr:colOff>426719</xdr:colOff>
      <xdr:row>180</xdr:row>
      <xdr:rowOff>102869</xdr:rowOff>
    </xdr:to>
    <xdr:sp macro="" textlink="">
      <xdr:nvSpPr>
        <xdr:cNvPr id="74" name="Oval 73"/>
        <xdr:cNvSpPr/>
      </xdr:nvSpPr>
      <xdr:spPr>
        <a:xfrm>
          <a:off x="5829300" y="32727900"/>
          <a:ext cx="45719" cy="45719"/>
        </a:xfrm>
        <a:prstGeom prst="ellipse">
          <a:avLst/>
        </a:prstGeom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12</xdr:col>
      <xdr:colOff>381000</xdr:colOff>
      <xdr:row>181</xdr:row>
      <xdr:rowOff>76200</xdr:rowOff>
    </xdr:from>
    <xdr:to>
      <xdr:col>12</xdr:col>
      <xdr:colOff>426719</xdr:colOff>
      <xdr:row>181</xdr:row>
      <xdr:rowOff>121919</xdr:rowOff>
    </xdr:to>
    <xdr:sp macro="" textlink="">
      <xdr:nvSpPr>
        <xdr:cNvPr id="75" name="Oval 74"/>
        <xdr:cNvSpPr/>
      </xdr:nvSpPr>
      <xdr:spPr>
        <a:xfrm>
          <a:off x="5829300" y="32927925"/>
          <a:ext cx="45719" cy="45719"/>
        </a:xfrm>
        <a:prstGeom prst="ellipse">
          <a:avLst/>
        </a:prstGeom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12</xdr:col>
      <xdr:colOff>409575</xdr:colOff>
      <xdr:row>182</xdr:row>
      <xdr:rowOff>47625</xdr:rowOff>
    </xdr:from>
    <xdr:to>
      <xdr:col>12</xdr:col>
      <xdr:colOff>455294</xdr:colOff>
      <xdr:row>182</xdr:row>
      <xdr:rowOff>93344</xdr:rowOff>
    </xdr:to>
    <xdr:sp macro="" textlink="">
      <xdr:nvSpPr>
        <xdr:cNvPr id="76" name="Oval 75"/>
        <xdr:cNvSpPr/>
      </xdr:nvSpPr>
      <xdr:spPr>
        <a:xfrm>
          <a:off x="5857875" y="33080325"/>
          <a:ext cx="45719" cy="45719"/>
        </a:xfrm>
        <a:prstGeom prst="ellipse">
          <a:avLst/>
        </a:prstGeom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4</xdr:col>
      <xdr:colOff>361950</xdr:colOff>
      <xdr:row>185</xdr:row>
      <xdr:rowOff>47625</xdr:rowOff>
    </xdr:from>
    <xdr:to>
      <xdr:col>4</xdr:col>
      <xdr:colOff>407669</xdr:colOff>
      <xdr:row>185</xdr:row>
      <xdr:rowOff>93344</xdr:rowOff>
    </xdr:to>
    <xdr:sp macro="" textlink="">
      <xdr:nvSpPr>
        <xdr:cNvPr id="77" name="Oval 76"/>
        <xdr:cNvSpPr/>
      </xdr:nvSpPr>
      <xdr:spPr>
        <a:xfrm>
          <a:off x="2124075" y="33623250"/>
          <a:ext cx="45719" cy="45719"/>
        </a:xfrm>
        <a:prstGeom prst="ellipse">
          <a:avLst/>
        </a:prstGeom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4</xdr:col>
      <xdr:colOff>390525</xdr:colOff>
      <xdr:row>184</xdr:row>
      <xdr:rowOff>57150</xdr:rowOff>
    </xdr:from>
    <xdr:to>
      <xdr:col>4</xdr:col>
      <xdr:colOff>436244</xdr:colOff>
      <xdr:row>184</xdr:row>
      <xdr:rowOff>102869</xdr:rowOff>
    </xdr:to>
    <xdr:sp macro="" textlink="">
      <xdr:nvSpPr>
        <xdr:cNvPr id="78" name="Oval 77"/>
        <xdr:cNvSpPr/>
      </xdr:nvSpPr>
      <xdr:spPr>
        <a:xfrm>
          <a:off x="2152650" y="33451800"/>
          <a:ext cx="45719" cy="45719"/>
        </a:xfrm>
        <a:prstGeom prst="ellipse">
          <a:avLst/>
        </a:prstGeom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12</xdr:col>
      <xdr:colOff>295275</xdr:colOff>
      <xdr:row>186</xdr:row>
      <xdr:rowOff>38100</xdr:rowOff>
    </xdr:from>
    <xdr:to>
      <xdr:col>12</xdr:col>
      <xdr:colOff>340994</xdr:colOff>
      <xdr:row>186</xdr:row>
      <xdr:rowOff>83819</xdr:rowOff>
    </xdr:to>
    <xdr:sp macro="" textlink="">
      <xdr:nvSpPr>
        <xdr:cNvPr id="79" name="Oval 78"/>
        <xdr:cNvSpPr/>
      </xdr:nvSpPr>
      <xdr:spPr>
        <a:xfrm>
          <a:off x="5743575" y="33766125"/>
          <a:ext cx="45719" cy="45719"/>
        </a:xfrm>
        <a:prstGeom prst="ellipse">
          <a:avLst/>
        </a:prstGeom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5</xdr:col>
      <xdr:colOff>209550</xdr:colOff>
      <xdr:row>178</xdr:row>
      <xdr:rowOff>47625</xdr:rowOff>
    </xdr:from>
    <xdr:to>
      <xdr:col>5</xdr:col>
      <xdr:colOff>255269</xdr:colOff>
      <xdr:row>178</xdr:row>
      <xdr:rowOff>93344</xdr:rowOff>
    </xdr:to>
    <xdr:sp macro="" textlink="">
      <xdr:nvSpPr>
        <xdr:cNvPr id="80" name="Oval 79"/>
        <xdr:cNvSpPr/>
      </xdr:nvSpPr>
      <xdr:spPr>
        <a:xfrm>
          <a:off x="2428875" y="32356425"/>
          <a:ext cx="45719" cy="45719"/>
        </a:xfrm>
        <a:prstGeom prst="ellipse">
          <a:avLst/>
        </a:prstGeom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5</xdr:col>
      <xdr:colOff>17144</xdr:colOff>
      <xdr:row>178</xdr:row>
      <xdr:rowOff>59055</xdr:rowOff>
    </xdr:from>
    <xdr:to>
      <xdr:col>5</xdr:col>
      <xdr:colOff>62863</xdr:colOff>
      <xdr:row>178</xdr:row>
      <xdr:rowOff>104774</xdr:rowOff>
    </xdr:to>
    <xdr:sp macro="" textlink="">
      <xdr:nvSpPr>
        <xdr:cNvPr id="81" name="Oval 80"/>
        <xdr:cNvSpPr/>
      </xdr:nvSpPr>
      <xdr:spPr>
        <a:xfrm flipH="1">
          <a:off x="2236469" y="32367855"/>
          <a:ext cx="45719" cy="45719"/>
        </a:xfrm>
        <a:prstGeom prst="ellipse">
          <a:avLst/>
        </a:prstGeom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5</xdr:col>
      <xdr:colOff>9525</xdr:colOff>
      <xdr:row>179</xdr:row>
      <xdr:rowOff>47625</xdr:rowOff>
    </xdr:from>
    <xdr:to>
      <xdr:col>5</xdr:col>
      <xdr:colOff>55244</xdr:colOff>
      <xdr:row>179</xdr:row>
      <xdr:rowOff>93344</xdr:rowOff>
    </xdr:to>
    <xdr:sp macro="" textlink="">
      <xdr:nvSpPr>
        <xdr:cNvPr id="82" name="Oval 81"/>
        <xdr:cNvSpPr/>
      </xdr:nvSpPr>
      <xdr:spPr>
        <a:xfrm>
          <a:off x="2228850" y="32537400"/>
          <a:ext cx="45719" cy="45719"/>
        </a:xfrm>
        <a:prstGeom prst="ellipse">
          <a:avLst/>
        </a:prstGeom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4</xdr:col>
      <xdr:colOff>447675</xdr:colOff>
      <xdr:row>180</xdr:row>
      <xdr:rowOff>76200</xdr:rowOff>
    </xdr:from>
    <xdr:to>
      <xdr:col>5</xdr:col>
      <xdr:colOff>36194</xdr:colOff>
      <xdr:row>180</xdr:row>
      <xdr:rowOff>121919</xdr:rowOff>
    </xdr:to>
    <xdr:sp macro="" textlink="">
      <xdr:nvSpPr>
        <xdr:cNvPr id="83" name="Oval 82"/>
        <xdr:cNvSpPr/>
      </xdr:nvSpPr>
      <xdr:spPr>
        <a:xfrm>
          <a:off x="2209800" y="32746950"/>
          <a:ext cx="45719" cy="45719"/>
        </a:xfrm>
        <a:prstGeom prst="ellipse">
          <a:avLst/>
        </a:prstGeom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4</xdr:col>
      <xdr:colOff>438150</xdr:colOff>
      <xdr:row>181</xdr:row>
      <xdr:rowOff>66675</xdr:rowOff>
    </xdr:from>
    <xdr:to>
      <xdr:col>5</xdr:col>
      <xdr:colOff>26669</xdr:colOff>
      <xdr:row>181</xdr:row>
      <xdr:rowOff>112394</xdr:rowOff>
    </xdr:to>
    <xdr:sp macro="" textlink="">
      <xdr:nvSpPr>
        <xdr:cNvPr id="84" name="Oval 83"/>
        <xdr:cNvSpPr/>
      </xdr:nvSpPr>
      <xdr:spPr>
        <a:xfrm>
          <a:off x="2200275" y="32918400"/>
          <a:ext cx="45719" cy="45719"/>
        </a:xfrm>
        <a:prstGeom prst="ellipse">
          <a:avLst/>
        </a:prstGeom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4</xdr:col>
      <xdr:colOff>400050</xdr:colOff>
      <xdr:row>182</xdr:row>
      <xdr:rowOff>57150</xdr:rowOff>
    </xdr:from>
    <xdr:to>
      <xdr:col>4</xdr:col>
      <xdr:colOff>445769</xdr:colOff>
      <xdr:row>182</xdr:row>
      <xdr:rowOff>102869</xdr:rowOff>
    </xdr:to>
    <xdr:sp macro="" textlink="">
      <xdr:nvSpPr>
        <xdr:cNvPr id="85" name="Oval 84"/>
        <xdr:cNvSpPr/>
      </xdr:nvSpPr>
      <xdr:spPr>
        <a:xfrm>
          <a:off x="2162175" y="33089850"/>
          <a:ext cx="45719" cy="45719"/>
        </a:xfrm>
        <a:prstGeom prst="ellipse">
          <a:avLst/>
        </a:prstGeom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4</xdr:col>
      <xdr:colOff>400050</xdr:colOff>
      <xdr:row>183</xdr:row>
      <xdr:rowOff>57150</xdr:rowOff>
    </xdr:from>
    <xdr:to>
      <xdr:col>4</xdr:col>
      <xdr:colOff>445769</xdr:colOff>
      <xdr:row>183</xdr:row>
      <xdr:rowOff>102869</xdr:rowOff>
    </xdr:to>
    <xdr:sp macro="" textlink="">
      <xdr:nvSpPr>
        <xdr:cNvPr id="86" name="Oval 85"/>
        <xdr:cNvSpPr/>
      </xdr:nvSpPr>
      <xdr:spPr>
        <a:xfrm>
          <a:off x="2162175" y="33270825"/>
          <a:ext cx="45719" cy="45719"/>
        </a:xfrm>
        <a:prstGeom prst="ellipse">
          <a:avLst/>
        </a:prstGeom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5</xdr:col>
      <xdr:colOff>0</xdr:colOff>
      <xdr:row>186</xdr:row>
      <xdr:rowOff>47625</xdr:rowOff>
    </xdr:from>
    <xdr:to>
      <xdr:col>5</xdr:col>
      <xdr:colOff>45719</xdr:colOff>
      <xdr:row>186</xdr:row>
      <xdr:rowOff>93344</xdr:rowOff>
    </xdr:to>
    <xdr:sp macro="" textlink="">
      <xdr:nvSpPr>
        <xdr:cNvPr id="87" name="Oval 86"/>
        <xdr:cNvSpPr/>
      </xdr:nvSpPr>
      <xdr:spPr>
        <a:xfrm>
          <a:off x="2219325" y="33775650"/>
          <a:ext cx="45719" cy="45719"/>
        </a:xfrm>
        <a:prstGeom prst="ellipse">
          <a:avLst/>
        </a:prstGeom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6</xdr:col>
      <xdr:colOff>0</xdr:colOff>
      <xdr:row>186</xdr:row>
      <xdr:rowOff>47625</xdr:rowOff>
    </xdr:from>
    <xdr:to>
      <xdr:col>6</xdr:col>
      <xdr:colOff>45719</xdr:colOff>
      <xdr:row>186</xdr:row>
      <xdr:rowOff>93344</xdr:rowOff>
    </xdr:to>
    <xdr:sp macro="" textlink="">
      <xdr:nvSpPr>
        <xdr:cNvPr id="88" name="Oval 87"/>
        <xdr:cNvSpPr/>
      </xdr:nvSpPr>
      <xdr:spPr>
        <a:xfrm>
          <a:off x="2676525" y="33775650"/>
          <a:ext cx="45719" cy="45719"/>
        </a:xfrm>
        <a:prstGeom prst="ellipse">
          <a:avLst/>
        </a:prstGeom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5</xdr:col>
      <xdr:colOff>228600</xdr:colOff>
      <xdr:row>186</xdr:row>
      <xdr:rowOff>38100</xdr:rowOff>
    </xdr:from>
    <xdr:to>
      <xdr:col>5</xdr:col>
      <xdr:colOff>274319</xdr:colOff>
      <xdr:row>186</xdr:row>
      <xdr:rowOff>83819</xdr:rowOff>
    </xdr:to>
    <xdr:sp macro="" textlink="">
      <xdr:nvSpPr>
        <xdr:cNvPr id="89" name="Oval 88"/>
        <xdr:cNvSpPr/>
      </xdr:nvSpPr>
      <xdr:spPr>
        <a:xfrm>
          <a:off x="2447925" y="33766125"/>
          <a:ext cx="45719" cy="45719"/>
        </a:xfrm>
        <a:prstGeom prst="ellipse">
          <a:avLst/>
        </a:prstGeom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6</xdr:col>
      <xdr:colOff>0</xdr:colOff>
      <xdr:row>186</xdr:row>
      <xdr:rowOff>47625</xdr:rowOff>
    </xdr:from>
    <xdr:to>
      <xdr:col>6</xdr:col>
      <xdr:colOff>45719</xdr:colOff>
      <xdr:row>186</xdr:row>
      <xdr:rowOff>93344</xdr:rowOff>
    </xdr:to>
    <xdr:sp macro="" textlink="">
      <xdr:nvSpPr>
        <xdr:cNvPr id="90" name="Oval 89"/>
        <xdr:cNvSpPr/>
      </xdr:nvSpPr>
      <xdr:spPr>
        <a:xfrm>
          <a:off x="2676525" y="33775650"/>
          <a:ext cx="45719" cy="45719"/>
        </a:xfrm>
        <a:prstGeom prst="ellipse">
          <a:avLst/>
        </a:prstGeom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6</xdr:col>
      <xdr:colOff>228600</xdr:colOff>
      <xdr:row>186</xdr:row>
      <xdr:rowOff>38100</xdr:rowOff>
    </xdr:from>
    <xdr:to>
      <xdr:col>6</xdr:col>
      <xdr:colOff>274319</xdr:colOff>
      <xdr:row>186</xdr:row>
      <xdr:rowOff>83819</xdr:rowOff>
    </xdr:to>
    <xdr:sp macro="" textlink="">
      <xdr:nvSpPr>
        <xdr:cNvPr id="91" name="Oval 90"/>
        <xdr:cNvSpPr/>
      </xdr:nvSpPr>
      <xdr:spPr>
        <a:xfrm>
          <a:off x="2905125" y="33766125"/>
          <a:ext cx="45719" cy="45719"/>
        </a:xfrm>
        <a:prstGeom prst="ellipse">
          <a:avLst/>
        </a:prstGeom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7</xdr:col>
      <xdr:colOff>0</xdr:colOff>
      <xdr:row>186</xdr:row>
      <xdr:rowOff>47625</xdr:rowOff>
    </xdr:from>
    <xdr:to>
      <xdr:col>7</xdr:col>
      <xdr:colOff>45719</xdr:colOff>
      <xdr:row>186</xdr:row>
      <xdr:rowOff>93344</xdr:rowOff>
    </xdr:to>
    <xdr:sp macro="" textlink="">
      <xdr:nvSpPr>
        <xdr:cNvPr id="92" name="Oval 91"/>
        <xdr:cNvSpPr/>
      </xdr:nvSpPr>
      <xdr:spPr>
        <a:xfrm>
          <a:off x="3133725" y="33775650"/>
          <a:ext cx="45719" cy="45719"/>
        </a:xfrm>
        <a:prstGeom prst="ellipse">
          <a:avLst/>
        </a:prstGeom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7</xdr:col>
      <xdr:colOff>228600</xdr:colOff>
      <xdr:row>186</xdr:row>
      <xdr:rowOff>38100</xdr:rowOff>
    </xdr:from>
    <xdr:to>
      <xdr:col>7</xdr:col>
      <xdr:colOff>274319</xdr:colOff>
      <xdr:row>186</xdr:row>
      <xdr:rowOff>83819</xdr:rowOff>
    </xdr:to>
    <xdr:sp macro="" textlink="">
      <xdr:nvSpPr>
        <xdr:cNvPr id="93" name="Oval 92"/>
        <xdr:cNvSpPr/>
      </xdr:nvSpPr>
      <xdr:spPr>
        <a:xfrm>
          <a:off x="3362325" y="33766125"/>
          <a:ext cx="45719" cy="45719"/>
        </a:xfrm>
        <a:prstGeom prst="ellipse">
          <a:avLst/>
        </a:prstGeom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8</xdr:col>
      <xdr:colOff>0</xdr:colOff>
      <xdr:row>186</xdr:row>
      <xdr:rowOff>47625</xdr:rowOff>
    </xdr:from>
    <xdr:to>
      <xdr:col>8</xdr:col>
      <xdr:colOff>45719</xdr:colOff>
      <xdr:row>186</xdr:row>
      <xdr:rowOff>93344</xdr:rowOff>
    </xdr:to>
    <xdr:sp macro="" textlink="">
      <xdr:nvSpPr>
        <xdr:cNvPr id="94" name="Oval 93"/>
        <xdr:cNvSpPr/>
      </xdr:nvSpPr>
      <xdr:spPr>
        <a:xfrm>
          <a:off x="3590925" y="33775650"/>
          <a:ext cx="45719" cy="45719"/>
        </a:xfrm>
        <a:prstGeom prst="ellipse">
          <a:avLst/>
        </a:prstGeom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8</xdr:col>
      <xdr:colOff>228600</xdr:colOff>
      <xdr:row>186</xdr:row>
      <xdr:rowOff>38100</xdr:rowOff>
    </xdr:from>
    <xdr:to>
      <xdr:col>8</xdr:col>
      <xdr:colOff>274319</xdr:colOff>
      <xdr:row>186</xdr:row>
      <xdr:rowOff>83819</xdr:rowOff>
    </xdr:to>
    <xdr:sp macro="" textlink="">
      <xdr:nvSpPr>
        <xdr:cNvPr id="95" name="Oval 94"/>
        <xdr:cNvSpPr/>
      </xdr:nvSpPr>
      <xdr:spPr>
        <a:xfrm>
          <a:off x="3819525" y="33766125"/>
          <a:ext cx="45719" cy="45719"/>
        </a:xfrm>
        <a:prstGeom prst="ellipse">
          <a:avLst/>
        </a:prstGeom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9</xdr:col>
      <xdr:colOff>0</xdr:colOff>
      <xdr:row>186</xdr:row>
      <xdr:rowOff>47625</xdr:rowOff>
    </xdr:from>
    <xdr:to>
      <xdr:col>9</xdr:col>
      <xdr:colOff>45719</xdr:colOff>
      <xdr:row>186</xdr:row>
      <xdr:rowOff>93344</xdr:rowOff>
    </xdr:to>
    <xdr:sp macro="" textlink="">
      <xdr:nvSpPr>
        <xdr:cNvPr id="96" name="Oval 95"/>
        <xdr:cNvSpPr/>
      </xdr:nvSpPr>
      <xdr:spPr>
        <a:xfrm>
          <a:off x="4048125" y="33775650"/>
          <a:ext cx="45719" cy="45719"/>
        </a:xfrm>
        <a:prstGeom prst="ellipse">
          <a:avLst/>
        </a:prstGeom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9</xdr:col>
      <xdr:colOff>228600</xdr:colOff>
      <xdr:row>186</xdr:row>
      <xdr:rowOff>38100</xdr:rowOff>
    </xdr:from>
    <xdr:to>
      <xdr:col>9</xdr:col>
      <xdr:colOff>274319</xdr:colOff>
      <xdr:row>186</xdr:row>
      <xdr:rowOff>83819</xdr:rowOff>
    </xdr:to>
    <xdr:sp macro="" textlink="">
      <xdr:nvSpPr>
        <xdr:cNvPr id="97" name="Oval 96"/>
        <xdr:cNvSpPr/>
      </xdr:nvSpPr>
      <xdr:spPr>
        <a:xfrm>
          <a:off x="4276725" y="33766125"/>
          <a:ext cx="45719" cy="45719"/>
        </a:xfrm>
        <a:prstGeom prst="ellipse">
          <a:avLst/>
        </a:prstGeom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10</xdr:col>
      <xdr:colOff>0</xdr:colOff>
      <xdr:row>186</xdr:row>
      <xdr:rowOff>47625</xdr:rowOff>
    </xdr:from>
    <xdr:to>
      <xdr:col>10</xdr:col>
      <xdr:colOff>45719</xdr:colOff>
      <xdr:row>186</xdr:row>
      <xdr:rowOff>93344</xdr:rowOff>
    </xdr:to>
    <xdr:sp macro="" textlink="">
      <xdr:nvSpPr>
        <xdr:cNvPr id="98" name="Oval 97"/>
        <xdr:cNvSpPr/>
      </xdr:nvSpPr>
      <xdr:spPr>
        <a:xfrm>
          <a:off x="4505325" y="33775650"/>
          <a:ext cx="45719" cy="45719"/>
        </a:xfrm>
        <a:prstGeom prst="ellipse">
          <a:avLst/>
        </a:prstGeom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10</xdr:col>
      <xdr:colOff>228600</xdr:colOff>
      <xdr:row>186</xdr:row>
      <xdr:rowOff>38100</xdr:rowOff>
    </xdr:from>
    <xdr:to>
      <xdr:col>10</xdr:col>
      <xdr:colOff>274319</xdr:colOff>
      <xdr:row>186</xdr:row>
      <xdr:rowOff>83819</xdr:rowOff>
    </xdr:to>
    <xdr:sp macro="" textlink="">
      <xdr:nvSpPr>
        <xdr:cNvPr id="99" name="Oval 98"/>
        <xdr:cNvSpPr/>
      </xdr:nvSpPr>
      <xdr:spPr>
        <a:xfrm>
          <a:off x="4733925" y="33766125"/>
          <a:ext cx="45719" cy="45719"/>
        </a:xfrm>
        <a:prstGeom prst="ellipse">
          <a:avLst/>
        </a:prstGeom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11</xdr:col>
      <xdr:colOff>0</xdr:colOff>
      <xdr:row>186</xdr:row>
      <xdr:rowOff>47625</xdr:rowOff>
    </xdr:from>
    <xdr:to>
      <xdr:col>11</xdr:col>
      <xdr:colOff>45719</xdr:colOff>
      <xdr:row>186</xdr:row>
      <xdr:rowOff>93344</xdr:rowOff>
    </xdr:to>
    <xdr:sp macro="" textlink="">
      <xdr:nvSpPr>
        <xdr:cNvPr id="100" name="Oval 99"/>
        <xdr:cNvSpPr/>
      </xdr:nvSpPr>
      <xdr:spPr>
        <a:xfrm>
          <a:off x="4962525" y="33775650"/>
          <a:ext cx="45719" cy="45719"/>
        </a:xfrm>
        <a:prstGeom prst="ellipse">
          <a:avLst/>
        </a:prstGeom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11</xdr:col>
      <xdr:colOff>228600</xdr:colOff>
      <xdr:row>186</xdr:row>
      <xdr:rowOff>38100</xdr:rowOff>
    </xdr:from>
    <xdr:to>
      <xdr:col>11</xdr:col>
      <xdr:colOff>274319</xdr:colOff>
      <xdr:row>186</xdr:row>
      <xdr:rowOff>83819</xdr:rowOff>
    </xdr:to>
    <xdr:sp macro="" textlink="">
      <xdr:nvSpPr>
        <xdr:cNvPr id="101" name="Oval 100"/>
        <xdr:cNvSpPr/>
      </xdr:nvSpPr>
      <xdr:spPr>
        <a:xfrm>
          <a:off x="5191125" y="33766125"/>
          <a:ext cx="45719" cy="45719"/>
        </a:xfrm>
        <a:prstGeom prst="ellipse">
          <a:avLst/>
        </a:prstGeom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12</xdr:col>
      <xdr:colOff>0</xdr:colOff>
      <xdr:row>186</xdr:row>
      <xdr:rowOff>47625</xdr:rowOff>
    </xdr:from>
    <xdr:to>
      <xdr:col>12</xdr:col>
      <xdr:colOff>45719</xdr:colOff>
      <xdr:row>186</xdr:row>
      <xdr:rowOff>93344</xdr:rowOff>
    </xdr:to>
    <xdr:sp macro="" textlink="">
      <xdr:nvSpPr>
        <xdr:cNvPr id="102" name="Oval 101"/>
        <xdr:cNvSpPr/>
      </xdr:nvSpPr>
      <xdr:spPr>
        <a:xfrm>
          <a:off x="5448300" y="33775650"/>
          <a:ext cx="45719" cy="45719"/>
        </a:xfrm>
        <a:prstGeom prst="ellipse">
          <a:avLst/>
        </a:prstGeom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4</xdr:col>
      <xdr:colOff>200025</xdr:colOff>
      <xdr:row>144</xdr:row>
      <xdr:rowOff>0</xdr:rowOff>
    </xdr:from>
    <xdr:to>
      <xdr:col>13</xdr:col>
      <xdr:colOff>180975</xdr:colOff>
      <xdr:row>145</xdr:row>
      <xdr:rowOff>0</xdr:rowOff>
    </xdr:to>
    <xdr:sp macro="" textlink="">
      <xdr:nvSpPr>
        <xdr:cNvPr id="103" name="Rectangle 1156"/>
        <xdr:cNvSpPr>
          <a:spLocks noChangeArrowheads="1"/>
        </xdr:cNvSpPr>
      </xdr:nvSpPr>
      <xdr:spPr bwMode="auto">
        <a:xfrm>
          <a:off x="1962150" y="26546175"/>
          <a:ext cx="4124325" cy="180975"/>
        </a:xfrm>
        <a:prstGeom prst="rect">
          <a:avLst/>
        </a:prstGeom>
        <a:pattFill prst="pct5">
          <a:fgClr>
            <a:srgbClr val="FFFFFF"/>
          </a:fgClr>
          <a:bgClr>
            <a:srgbClr val="FFFFFF"/>
          </a:bgClr>
        </a:pattFill>
        <a:ln w="9525" algn="ctr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12</xdr:col>
      <xdr:colOff>381000</xdr:colOff>
      <xdr:row>178</xdr:row>
      <xdr:rowOff>104775</xdr:rowOff>
    </xdr:from>
    <xdr:to>
      <xdr:col>13</xdr:col>
      <xdr:colOff>95250</xdr:colOff>
      <xdr:row>187</xdr:row>
      <xdr:rowOff>104775</xdr:rowOff>
    </xdr:to>
    <xdr:sp macro="" textlink="">
      <xdr:nvSpPr>
        <xdr:cNvPr id="104" name="Line 1155"/>
        <xdr:cNvSpPr>
          <a:spLocks noChangeShapeType="1"/>
        </xdr:cNvSpPr>
      </xdr:nvSpPr>
      <xdr:spPr bwMode="auto">
        <a:xfrm>
          <a:off x="5829300" y="32413575"/>
          <a:ext cx="171450" cy="1571625"/>
        </a:xfrm>
        <a:prstGeom prst="line">
          <a:avLst/>
        </a:prstGeom>
        <a:noFill/>
        <a:ln w="22225">
          <a:solidFill>
            <a:srgbClr val="4F81BD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361950</xdr:colOff>
      <xdr:row>178</xdr:row>
      <xdr:rowOff>0</xdr:rowOff>
    </xdr:from>
    <xdr:to>
      <xdr:col>5</xdr:col>
      <xdr:colOff>19050</xdr:colOff>
      <xdr:row>185</xdr:row>
      <xdr:rowOff>152400</xdr:rowOff>
    </xdr:to>
    <xdr:sp macro="" textlink="">
      <xdr:nvSpPr>
        <xdr:cNvPr id="105" name="Line 1155"/>
        <xdr:cNvSpPr>
          <a:spLocks noChangeShapeType="1"/>
        </xdr:cNvSpPr>
      </xdr:nvSpPr>
      <xdr:spPr bwMode="auto">
        <a:xfrm flipH="1">
          <a:off x="2124075" y="32308800"/>
          <a:ext cx="114300" cy="14192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9525</xdr:colOff>
      <xdr:row>177</xdr:row>
      <xdr:rowOff>180975</xdr:rowOff>
    </xdr:from>
    <xdr:to>
      <xdr:col>12</xdr:col>
      <xdr:colOff>419100</xdr:colOff>
      <xdr:row>178</xdr:row>
      <xdr:rowOff>0</xdr:rowOff>
    </xdr:to>
    <xdr:sp macro="" textlink="">
      <xdr:nvSpPr>
        <xdr:cNvPr id="106" name="Line 1155"/>
        <xdr:cNvSpPr>
          <a:spLocks noChangeShapeType="1"/>
        </xdr:cNvSpPr>
      </xdr:nvSpPr>
      <xdr:spPr bwMode="auto">
        <a:xfrm>
          <a:off x="2228850" y="32308800"/>
          <a:ext cx="36385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209550</xdr:colOff>
      <xdr:row>179</xdr:row>
      <xdr:rowOff>47625</xdr:rowOff>
    </xdr:from>
    <xdr:to>
      <xdr:col>5</xdr:col>
      <xdr:colOff>255269</xdr:colOff>
      <xdr:row>179</xdr:row>
      <xdr:rowOff>93344</xdr:rowOff>
    </xdr:to>
    <xdr:sp macro="" textlink="">
      <xdr:nvSpPr>
        <xdr:cNvPr id="107" name="Oval 106"/>
        <xdr:cNvSpPr/>
      </xdr:nvSpPr>
      <xdr:spPr>
        <a:xfrm>
          <a:off x="2428875" y="32537400"/>
          <a:ext cx="45719" cy="45719"/>
        </a:xfrm>
        <a:prstGeom prst="ellipse">
          <a:avLst/>
        </a:prstGeom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5</xdr:col>
      <xdr:colOff>209550</xdr:colOff>
      <xdr:row>180</xdr:row>
      <xdr:rowOff>47625</xdr:rowOff>
    </xdr:from>
    <xdr:to>
      <xdr:col>5</xdr:col>
      <xdr:colOff>255269</xdr:colOff>
      <xdr:row>180</xdr:row>
      <xdr:rowOff>93344</xdr:rowOff>
    </xdr:to>
    <xdr:sp macro="" textlink="">
      <xdr:nvSpPr>
        <xdr:cNvPr id="108" name="Oval 107"/>
        <xdr:cNvSpPr/>
      </xdr:nvSpPr>
      <xdr:spPr>
        <a:xfrm>
          <a:off x="2428875" y="32718375"/>
          <a:ext cx="45719" cy="45719"/>
        </a:xfrm>
        <a:prstGeom prst="ellipse">
          <a:avLst/>
        </a:prstGeom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5</xdr:col>
      <xdr:colOff>209550</xdr:colOff>
      <xdr:row>181</xdr:row>
      <xdr:rowOff>47625</xdr:rowOff>
    </xdr:from>
    <xdr:to>
      <xdr:col>5</xdr:col>
      <xdr:colOff>255269</xdr:colOff>
      <xdr:row>181</xdr:row>
      <xdr:rowOff>93344</xdr:rowOff>
    </xdr:to>
    <xdr:sp macro="" textlink="">
      <xdr:nvSpPr>
        <xdr:cNvPr id="109" name="Oval 108"/>
        <xdr:cNvSpPr/>
      </xdr:nvSpPr>
      <xdr:spPr>
        <a:xfrm>
          <a:off x="2428875" y="32899350"/>
          <a:ext cx="45719" cy="45719"/>
        </a:xfrm>
        <a:prstGeom prst="ellipse">
          <a:avLst/>
        </a:prstGeom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5</xdr:col>
      <xdr:colOff>209550</xdr:colOff>
      <xdr:row>182</xdr:row>
      <xdr:rowOff>47625</xdr:rowOff>
    </xdr:from>
    <xdr:to>
      <xdr:col>5</xdr:col>
      <xdr:colOff>255269</xdr:colOff>
      <xdr:row>182</xdr:row>
      <xdr:rowOff>93344</xdr:rowOff>
    </xdr:to>
    <xdr:sp macro="" textlink="">
      <xdr:nvSpPr>
        <xdr:cNvPr id="110" name="Oval 109"/>
        <xdr:cNvSpPr/>
      </xdr:nvSpPr>
      <xdr:spPr>
        <a:xfrm>
          <a:off x="2428875" y="33080325"/>
          <a:ext cx="45719" cy="45719"/>
        </a:xfrm>
        <a:prstGeom prst="ellipse">
          <a:avLst/>
        </a:prstGeom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5</xdr:col>
      <xdr:colOff>209550</xdr:colOff>
      <xdr:row>183</xdr:row>
      <xdr:rowOff>47625</xdr:rowOff>
    </xdr:from>
    <xdr:to>
      <xdr:col>5</xdr:col>
      <xdr:colOff>255269</xdr:colOff>
      <xdr:row>183</xdr:row>
      <xdr:rowOff>93344</xdr:rowOff>
    </xdr:to>
    <xdr:sp macro="" textlink="">
      <xdr:nvSpPr>
        <xdr:cNvPr id="111" name="Oval 110"/>
        <xdr:cNvSpPr/>
      </xdr:nvSpPr>
      <xdr:spPr>
        <a:xfrm>
          <a:off x="2428875" y="33261300"/>
          <a:ext cx="45719" cy="45719"/>
        </a:xfrm>
        <a:prstGeom prst="ellipse">
          <a:avLst/>
        </a:prstGeom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5</xdr:col>
      <xdr:colOff>209550</xdr:colOff>
      <xdr:row>184</xdr:row>
      <xdr:rowOff>47625</xdr:rowOff>
    </xdr:from>
    <xdr:to>
      <xdr:col>5</xdr:col>
      <xdr:colOff>255269</xdr:colOff>
      <xdr:row>184</xdr:row>
      <xdr:rowOff>93344</xdr:rowOff>
    </xdr:to>
    <xdr:sp macro="" textlink="">
      <xdr:nvSpPr>
        <xdr:cNvPr id="112" name="Oval 111"/>
        <xdr:cNvSpPr/>
      </xdr:nvSpPr>
      <xdr:spPr>
        <a:xfrm>
          <a:off x="2428875" y="33442275"/>
          <a:ext cx="45719" cy="45719"/>
        </a:xfrm>
        <a:prstGeom prst="ellipse">
          <a:avLst/>
        </a:prstGeom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5</xdr:col>
      <xdr:colOff>209550</xdr:colOff>
      <xdr:row>185</xdr:row>
      <xdr:rowOff>47625</xdr:rowOff>
    </xdr:from>
    <xdr:to>
      <xdr:col>5</xdr:col>
      <xdr:colOff>255269</xdr:colOff>
      <xdr:row>185</xdr:row>
      <xdr:rowOff>93344</xdr:rowOff>
    </xdr:to>
    <xdr:sp macro="" textlink="">
      <xdr:nvSpPr>
        <xdr:cNvPr id="113" name="Oval 112"/>
        <xdr:cNvSpPr/>
      </xdr:nvSpPr>
      <xdr:spPr>
        <a:xfrm>
          <a:off x="2428875" y="33623250"/>
          <a:ext cx="45719" cy="45719"/>
        </a:xfrm>
        <a:prstGeom prst="ellipse">
          <a:avLst/>
        </a:prstGeom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12</xdr:col>
      <xdr:colOff>228600</xdr:colOff>
      <xdr:row>179</xdr:row>
      <xdr:rowOff>57150</xdr:rowOff>
    </xdr:from>
    <xdr:to>
      <xdr:col>12</xdr:col>
      <xdr:colOff>274319</xdr:colOff>
      <xdr:row>179</xdr:row>
      <xdr:rowOff>102869</xdr:rowOff>
    </xdr:to>
    <xdr:sp macro="" textlink="">
      <xdr:nvSpPr>
        <xdr:cNvPr id="114" name="Oval 113"/>
        <xdr:cNvSpPr/>
      </xdr:nvSpPr>
      <xdr:spPr>
        <a:xfrm>
          <a:off x="5676900" y="32546925"/>
          <a:ext cx="45719" cy="45719"/>
        </a:xfrm>
        <a:prstGeom prst="ellipse">
          <a:avLst/>
        </a:prstGeom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12</xdr:col>
      <xdr:colOff>228600</xdr:colOff>
      <xdr:row>180</xdr:row>
      <xdr:rowOff>57150</xdr:rowOff>
    </xdr:from>
    <xdr:to>
      <xdr:col>12</xdr:col>
      <xdr:colOff>274319</xdr:colOff>
      <xdr:row>180</xdr:row>
      <xdr:rowOff>102869</xdr:rowOff>
    </xdr:to>
    <xdr:sp macro="" textlink="">
      <xdr:nvSpPr>
        <xdr:cNvPr id="115" name="Oval 114"/>
        <xdr:cNvSpPr/>
      </xdr:nvSpPr>
      <xdr:spPr>
        <a:xfrm>
          <a:off x="5676900" y="32727900"/>
          <a:ext cx="45719" cy="45719"/>
        </a:xfrm>
        <a:prstGeom prst="ellipse">
          <a:avLst/>
        </a:prstGeom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12</xdr:col>
      <xdr:colOff>228600</xdr:colOff>
      <xdr:row>181</xdr:row>
      <xdr:rowOff>57150</xdr:rowOff>
    </xdr:from>
    <xdr:to>
      <xdr:col>12</xdr:col>
      <xdr:colOff>274319</xdr:colOff>
      <xdr:row>181</xdr:row>
      <xdr:rowOff>102869</xdr:rowOff>
    </xdr:to>
    <xdr:sp macro="" textlink="">
      <xdr:nvSpPr>
        <xdr:cNvPr id="116" name="Oval 115"/>
        <xdr:cNvSpPr/>
      </xdr:nvSpPr>
      <xdr:spPr>
        <a:xfrm>
          <a:off x="5676900" y="32908875"/>
          <a:ext cx="45719" cy="45719"/>
        </a:xfrm>
        <a:prstGeom prst="ellipse">
          <a:avLst/>
        </a:prstGeom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12</xdr:col>
      <xdr:colOff>228600</xdr:colOff>
      <xdr:row>182</xdr:row>
      <xdr:rowOff>57150</xdr:rowOff>
    </xdr:from>
    <xdr:to>
      <xdr:col>12</xdr:col>
      <xdr:colOff>274319</xdr:colOff>
      <xdr:row>182</xdr:row>
      <xdr:rowOff>102869</xdr:rowOff>
    </xdr:to>
    <xdr:sp macro="" textlink="">
      <xdr:nvSpPr>
        <xdr:cNvPr id="117" name="Oval 116"/>
        <xdr:cNvSpPr/>
      </xdr:nvSpPr>
      <xdr:spPr>
        <a:xfrm>
          <a:off x="5676900" y="33089850"/>
          <a:ext cx="45719" cy="45719"/>
        </a:xfrm>
        <a:prstGeom prst="ellipse">
          <a:avLst/>
        </a:prstGeom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12</xdr:col>
      <xdr:colOff>228600</xdr:colOff>
      <xdr:row>183</xdr:row>
      <xdr:rowOff>57150</xdr:rowOff>
    </xdr:from>
    <xdr:to>
      <xdr:col>12</xdr:col>
      <xdr:colOff>274319</xdr:colOff>
      <xdr:row>183</xdr:row>
      <xdr:rowOff>102869</xdr:rowOff>
    </xdr:to>
    <xdr:sp macro="" textlink="">
      <xdr:nvSpPr>
        <xdr:cNvPr id="118" name="Oval 117"/>
        <xdr:cNvSpPr/>
      </xdr:nvSpPr>
      <xdr:spPr>
        <a:xfrm>
          <a:off x="5676900" y="33270825"/>
          <a:ext cx="45719" cy="45719"/>
        </a:xfrm>
        <a:prstGeom prst="ellipse">
          <a:avLst/>
        </a:prstGeom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12</xdr:col>
      <xdr:colOff>228600</xdr:colOff>
      <xdr:row>184</xdr:row>
      <xdr:rowOff>57150</xdr:rowOff>
    </xdr:from>
    <xdr:to>
      <xdr:col>12</xdr:col>
      <xdr:colOff>274319</xdr:colOff>
      <xdr:row>184</xdr:row>
      <xdr:rowOff>102869</xdr:rowOff>
    </xdr:to>
    <xdr:sp macro="" textlink="">
      <xdr:nvSpPr>
        <xdr:cNvPr id="119" name="Oval 118"/>
        <xdr:cNvSpPr/>
      </xdr:nvSpPr>
      <xdr:spPr>
        <a:xfrm>
          <a:off x="5676900" y="33451800"/>
          <a:ext cx="45719" cy="45719"/>
        </a:xfrm>
        <a:prstGeom prst="ellipse">
          <a:avLst/>
        </a:prstGeom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12</xdr:col>
      <xdr:colOff>228600</xdr:colOff>
      <xdr:row>185</xdr:row>
      <xdr:rowOff>57150</xdr:rowOff>
    </xdr:from>
    <xdr:to>
      <xdr:col>12</xdr:col>
      <xdr:colOff>274319</xdr:colOff>
      <xdr:row>185</xdr:row>
      <xdr:rowOff>102869</xdr:rowOff>
    </xdr:to>
    <xdr:sp macro="" textlink="">
      <xdr:nvSpPr>
        <xdr:cNvPr id="120" name="Oval 119"/>
        <xdr:cNvSpPr/>
      </xdr:nvSpPr>
      <xdr:spPr>
        <a:xfrm>
          <a:off x="5676900" y="33632775"/>
          <a:ext cx="45719" cy="45719"/>
        </a:xfrm>
        <a:prstGeom prst="ellipse">
          <a:avLst/>
        </a:prstGeom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12</xdr:col>
      <xdr:colOff>190500</xdr:colOff>
      <xdr:row>177</xdr:row>
      <xdr:rowOff>142875</xdr:rowOff>
    </xdr:from>
    <xdr:to>
      <xdr:col>12</xdr:col>
      <xdr:colOff>190500</xdr:colOff>
      <xdr:row>185</xdr:row>
      <xdr:rowOff>152400</xdr:rowOff>
    </xdr:to>
    <xdr:sp macro="" textlink="">
      <xdr:nvSpPr>
        <xdr:cNvPr id="121" name="Line 1142"/>
        <xdr:cNvSpPr>
          <a:spLocks noChangeShapeType="1"/>
        </xdr:cNvSpPr>
      </xdr:nvSpPr>
      <xdr:spPr bwMode="auto">
        <a:xfrm>
          <a:off x="5638800" y="32270700"/>
          <a:ext cx="0" cy="14573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409575</xdr:colOff>
      <xdr:row>183</xdr:row>
      <xdr:rowOff>57150</xdr:rowOff>
    </xdr:from>
    <xdr:to>
      <xdr:col>12</xdr:col>
      <xdr:colOff>455294</xdr:colOff>
      <xdr:row>183</xdr:row>
      <xdr:rowOff>102869</xdr:rowOff>
    </xdr:to>
    <xdr:sp macro="" textlink="">
      <xdr:nvSpPr>
        <xdr:cNvPr id="122" name="Oval 121"/>
        <xdr:cNvSpPr/>
      </xdr:nvSpPr>
      <xdr:spPr>
        <a:xfrm>
          <a:off x="5857875" y="33270825"/>
          <a:ext cx="45719" cy="45719"/>
        </a:xfrm>
        <a:prstGeom prst="ellipse">
          <a:avLst/>
        </a:prstGeom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12</xdr:col>
      <xdr:colOff>447675</xdr:colOff>
      <xdr:row>184</xdr:row>
      <xdr:rowOff>66675</xdr:rowOff>
    </xdr:from>
    <xdr:to>
      <xdr:col>13</xdr:col>
      <xdr:colOff>36194</xdr:colOff>
      <xdr:row>184</xdr:row>
      <xdr:rowOff>112394</xdr:rowOff>
    </xdr:to>
    <xdr:sp macro="" textlink="">
      <xdr:nvSpPr>
        <xdr:cNvPr id="123" name="Oval 122"/>
        <xdr:cNvSpPr/>
      </xdr:nvSpPr>
      <xdr:spPr>
        <a:xfrm>
          <a:off x="5895975" y="33461325"/>
          <a:ext cx="45719" cy="45719"/>
        </a:xfrm>
        <a:prstGeom prst="ellipse">
          <a:avLst/>
        </a:prstGeom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12</xdr:col>
      <xdr:colOff>447675</xdr:colOff>
      <xdr:row>185</xdr:row>
      <xdr:rowOff>57150</xdr:rowOff>
    </xdr:from>
    <xdr:to>
      <xdr:col>13</xdr:col>
      <xdr:colOff>36194</xdr:colOff>
      <xdr:row>185</xdr:row>
      <xdr:rowOff>102869</xdr:rowOff>
    </xdr:to>
    <xdr:sp macro="" textlink="">
      <xdr:nvSpPr>
        <xdr:cNvPr id="124" name="Oval 123"/>
        <xdr:cNvSpPr/>
      </xdr:nvSpPr>
      <xdr:spPr>
        <a:xfrm>
          <a:off x="5895975" y="33632775"/>
          <a:ext cx="45719" cy="45719"/>
        </a:xfrm>
        <a:prstGeom prst="ellipse">
          <a:avLst/>
        </a:prstGeom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12</xdr:col>
      <xdr:colOff>419100</xdr:colOff>
      <xdr:row>177</xdr:row>
      <xdr:rowOff>171450</xdr:rowOff>
    </xdr:from>
    <xdr:to>
      <xdr:col>13</xdr:col>
      <xdr:colOff>104775</xdr:colOff>
      <xdr:row>186</xdr:row>
      <xdr:rowOff>9525</xdr:rowOff>
    </xdr:to>
    <xdr:sp macro="" textlink="">
      <xdr:nvSpPr>
        <xdr:cNvPr id="125" name="Line 1142"/>
        <xdr:cNvSpPr>
          <a:spLocks noChangeShapeType="1"/>
        </xdr:cNvSpPr>
      </xdr:nvSpPr>
      <xdr:spPr bwMode="auto">
        <a:xfrm>
          <a:off x="5867400" y="32299275"/>
          <a:ext cx="142875" cy="14382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361950</xdr:colOff>
      <xdr:row>178</xdr:row>
      <xdr:rowOff>19050</xdr:rowOff>
    </xdr:from>
    <xdr:to>
      <xdr:col>5</xdr:col>
      <xdr:colOff>57150</xdr:colOff>
      <xdr:row>187</xdr:row>
      <xdr:rowOff>104775</xdr:rowOff>
    </xdr:to>
    <xdr:sp macro="" textlink="">
      <xdr:nvSpPr>
        <xdr:cNvPr id="126" name="Line 1155"/>
        <xdr:cNvSpPr>
          <a:spLocks noChangeShapeType="1"/>
        </xdr:cNvSpPr>
      </xdr:nvSpPr>
      <xdr:spPr bwMode="auto">
        <a:xfrm flipH="1">
          <a:off x="2124075" y="32327850"/>
          <a:ext cx="152400" cy="1657350"/>
        </a:xfrm>
        <a:prstGeom prst="line">
          <a:avLst/>
        </a:prstGeom>
        <a:noFill/>
        <a:ln w="22225">
          <a:solidFill>
            <a:srgbClr val="4F81BD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352425</xdr:colOff>
      <xdr:row>187</xdr:row>
      <xdr:rowOff>61913</xdr:rowOff>
    </xdr:from>
    <xdr:to>
      <xdr:col>13</xdr:col>
      <xdr:colOff>85725</xdr:colOff>
      <xdr:row>187</xdr:row>
      <xdr:rowOff>85727</xdr:rowOff>
    </xdr:to>
    <xdr:cxnSp macro="">
      <xdr:nvCxnSpPr>
        <xdr:cNvPr id="127" name="Düz Bağlayıcı 126"/>
        <xdr:cNvCxnSpPr/>
      </xdr:nvCxnSpPr>
      <xdr:spPr>
        <a:xfrm flipV="1">
          <a:off x="2114550" y="33942338"/>
          <a:ext cx="3876675" cy="23814"/>
        </a:xfrm>
        <a:prstGeom prst="line">
          <a:avLst/>
        </a:prstGeom>
        <a:ln w="1905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295275</xdr:colOff>
      <xdr:row>187</xdr:row>
      <xdr:rowOff>38100</xdr:rowOff>
    </xdr:from>
    <xdr:to>
      <xdr:col>12</xdr:col>
      <xdr:colOff>340994</xdr:colOff>
      <xdr:row>187</xdr:row>
      <xdr:rowOff>83819</xdr:rowOff>
    </xdr:to>
    <xdr:sp macro="" textlink="">
      <xdr:nvSpPr>
        <xdr:cNvPr id="128" name="Oval 127"/>
        <xdr:cNvSpPr/>
      </xdr:nvSpPr>
      <xdr:spPr>
        <a:xfrm>
          <a:off x="5743575" y="33918525"/>
          <a:ext cx="45719" cy="45719"/>
        </a:xfrm>
        <a:prstGeom prst="ellipse">
          <a:avLst/>
        </a:prstGeom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5</xdr:col>
      <xdr:colOff>0</xdr:colOff>
      <xdr:row>187</xdr:row>
      <xdr:rowOff>47625</xdr:rowOff>
    </xdr:from>
    <xdr:to>
      <xdr:col>5</xdr:col>
      <xdr:colOff>45719</xdr:colOff>
      <xdr:row>187</xdr:row>
      <xdr:rowOff>93344</xdr:rowOff>
    </xdr:to>
    <xdr:sp macro="" textlink="">
      <xdr:nvSpPr>
        <xdr:cNvPr id="129" name="Oval 128"/>
        <xdr:cNvSpPr/>
      </xdr:nvSpPr>
      <xdr:spPr>
        <a:xfrm>
          <a:off x="2219325" y="33928050"/>
          <a:ext cx="45719" cy="45719"/>
        </a:xfrm>
        <a:prstGeom prst="ellipse">
          <a:avLst/>
        </a:prstGeom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6</xdr:col>
      <xdr:colOff>0</xdr:colOff>
      <xdr:row>187</xdr:row>
      <xdr:rowOff>47625</xdr:rowOff>
    </xdr:from>
    <xdr:to>
      <xdr:col>6</xdr:col>
      <xdr:colOff>45719</xdr:colOff>
      <xdr:row>187</xdr:row>
      <xdr:rowOff>93344</xdr:rowOff>
    </xdr:to>
    <xdr:sp macro="" textlink="">
      <xdr:nvSpPr>
        <xdr:cNvPr id="130" name="Oval 129"/>
        <xdr:cNvSpPr/>
      </xdr:nvSpPr>
      <xdr:spPr>
        <a:xfrm>
          <a:off x="2676525" y="33928050"/>
          <a:ext cx="45719" cy="45719"/>
        </a:xfrm>
        <a:prstGeom prst="ellipse">
          <a:avLst/>
        </a:prstGeom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5</xdr:col>
      <xdr:colOff>228600</xdr:colOff>
      <xdr:row>187</xdr:row>
      <xdr:rowOff>38100</xdr:rowOff>
    </xdr:from>
    <xdr:to>
      <xdr:col>5</xdr:col>
      <xdr:colOff>274319</xdr:colOff>
      <xdr:row>187</xdr:row>
      <xdr:rowOff>83819</xdr:rowOff>
    </xdr:to>
    <xdr:sp macro="" textlink="">
      <xdr:nvSpPr>
        <xdr:cNvPr id="131" name="Oval 130"/>
        <xdr:cNvSpPr/>
      </xdr:nvSpPr>
      <xdr:spPr>
        <a:xfrm>
          <a:off x="2447925" y="33918525"/>
          <a:ext cx="45719" cy="45719"/>
        </a:xfrm>
        <a:prstGeom prst="ellipse">
          <a:avLst/>
        </a:prstGeom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6</xdr:col>
      <xdr:colOff>0</xdr:colOff>
      <xdr:row>187</xdr:row>
      <xdr:rowOff>47625</xdr:rowOff>
    </xdr:from>
    <xdr:to>
      <xdr:col>6</xdr:col>
      <xdr:colOff>45719</xdr:colOff>
      <xdr:row>187</xdr:row>
      <xdr:rowOff>93344</xdr:rowOff>
    </xdr:to>
    <xdr:sp macro="" textlink="">
      <xdr:nvSpPr>
        <xdr:cNvPr id="132" name="Oval 131"/>
        <xdr:cNvSpPr/>
      </xdr:nvSpPr>
      <xdr:spPr>
        <a:xfrm>
          <a:off x="2676525" y="33928050"/>
          <a:ext cx="45719" cy="45719"/>
        </a:xfrm>
        <a:prstGeom prst="ellipse">
          <a:avLst/>
        </a:prstGeom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6</xdr:col>
      <xdr:colOff>228600</xdr:colOff>
      <xdr:row>187</xdr:row>
      <xdr:rowOff>38100</xdr:rowOff>
    </xdr:from>
    <xdr:to>
      <xdr:col>6</xdr:col>
      <xdr:colOff>274319</xdr:colOff>
      <xdr:row>187</xdr:row>
      <xdr:rowOff>83819</xdr:rowOff>
    </xdr:to>
    <xdr:sp macro="" textlink="">
      <xdr:nvSpPr>
        <xdr:cNvPr id="133" name="Oval 132"/>
        <xdr:cNvSpPr/>
      </xdr:nvSpPr>
      <xdr:spPr>
        <a:xfrm>
          <a:off x="2905125" y="33918525"/>
          <a:ext cx="45719" cy="45719"/>
        </a:xfrm>
        <a:prstGeom prst="ellipse">
          <a:avLst/>
        </a:prstGeom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7</xdr:col>
      <xdr:colOff>0</xdr:colOff>
      <xdr:row>187</xdr:row>
      <xdr:rowOff>47625</xdr:rowOff>
    </xdr:from>
    <xdr:to>
      <xdr:col>7</xdr:col>
      <xdr:colOff>45719</xdr:colOff>
      <xdr:row>187</xdr:row>
      <xdr:rowOff>93344</xdr:rowOff>
    </xdr:to>
    <xdr:sp macro="" textlink="">
      <xdr:nvSpPr>
        <xdr:cNvPr id="134" name="Oval 133"/>
        <xdr:cNvSpPr/>
      </xdr:nvSpPr>
      <xdr:spPr>
        <a:xfrm>
          <a:off x="3133725" y="33928050"/>
          <a:ext cx="45719" cy="45719"/>
        </a:xfrm>
        <a:prstGeom prst="ellipse">
          <a:avLst/>
        </a:prstGeom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7</xdr:col>
      <xdr:colOff>228600</xdr:colOff>
      <xdr:row>187</xdr:row>
      <xdr:rowOff>38100</xdr:rowOff>
    </xdr:from>
    <xdr:to>
      <xdr:col>7</xdr:col>
      <xdr:colOff>274319</xdr:colOff>
      <xdr:row>187</xdr:row>
      <xdr:rowOff>83819</xdr:rowOff>
    </xdr:to>
    <xdr:sp macro="" textlink="">
      <xdr:nvSpPr>
        <xdr:cNvPr id="135" name="Oval 134"/>
        <xdr:cNvSpPr/>
      </xdr:nvSpPr>
      <xdr:spPr>
        <a:xfrm>
          <a:off x="3362325" y="33918525"/>
          <a:ext cx="45719" cy="45719"/>
        </a:xfrm>
        <a:prstGeom prst="ellipse">
          <a:avLst/>
        </a:prstGeom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8</xdr:col>
      <xdr:colOff>0</xdr:colOff>
      <xdr:row>187</xdr:row>
      <xdr:rowOff>47625</xdr:rowOff>
    </xdr:from>
    <xdr:to>
      <xdr:col>8</xdr:col>
      <xdr:colOff>45719</xdr:colOff>
      <xdr:row>187</xdr:row>
      <xdr:rowOff>93344</xdr:rowOff>
    </xdr:to>
    <xdr:sp macro="" textlink="">
      <xdr:nvSpPr>
        <xdr:cNvPr id="136" name="Oval 135"/>
        <xdr:cNvSpPr/>
      </xdr:nvSpPr>
      <xdr:spPr>
        <a:xfrm>
          <a:off x="3590925" y="33928050"/>
          <a:ext cx="45719" cy="45719"/>
        </a:xfrm>
        <a:prstGeom prst="ellipse">
          <a:avLst/>
        </a:prstGeom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8</xdr:col>
      <xdr:colOff>228600</xdr:colOff>
      <xdr:row>187</xdr:row>
      <xdr:rowOff>38100</xdr:rowOff>
    </xdr:from>
    <xdr:to>
      <xdr:col>8</xdr:col>
      <xdr:colOff>274319</xdr:colOff>
      <xdr:row>187</xdr:row>
      <xdr:rowOff>83819</xdr:rowOff>
    </xdr:to>
    <xdr:sp macro="" textlink="">
      <xdr:nvSpPr>
        <xdr:cNvPr id="137" name="Oval 136"/>
        <xdr:cNvSpPr/>
      </xdr:nvSpPr>
      <xdr:spPr>
        <a:xfrm>
          <a:off x="3819525" y="33918525"/>
          <a:ext cx="45719" cy="45719"/>
        </a:xfrm>
        <a:prstGeom prst="ellipse">
          <a:avLst/>
        </a:prstGeom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9</xdr:col>
      <xdr:colOff>0</xdr:colOff>
      <xdr:row>187</xdr:row>
      <xdr:rowOff>47625</xdr:rowOff>
    </xdr:from>
    <xdr:to>
      <xdr:col>9</xdr:col>
      <xdr:colOff>45719</xdr:colOff>
      <xdr:row>187</xdr:row>
      <xdr:rowOff>93344</xdr:rowOff>
    </xdr:to>
    <xdr:sp macro="" textlink="">
      <xdr:nvSpPr>
        <xdr:cNvPr id="138" name="Oval 137"/>
        <xdr:cNvSpPr/>
      </xdr:nvSpPr>
      <xdr:spPr>
        <a:xfrm>
          <a:off x="4048125" y="33928050"/>
          <a:ext cx="45719" cy="45719"/>
        </a:xfrm>
        <a:prstGeom prst="ellipse">
          <a:avLst/>
        </a:prstGeom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9</xdr:col>
      <xdr:colOff>228600</xdr:colOff>
      <xdr:row>187</xdr:row>
      <xdr:rowOff>38100</xdr:rowOff>
    </xdr:from>
    <xdr:to>
      <xdr:col>9</xdr:col>
      <xdr:colOff>274319</xdr:colOff>
      <xdr:row>187</xdr:row>
      <xdr:rowOff>83819</xdr:rowOff>
    </xdr:to>
    <xdr:sp macro="" textlink="">
      <xdr:nvSpPr>
        <xdr:cNvPr id="139" name="Oval 138"/>
        <xdr:cNvSpPr/>
      </xdr:nvSpPr>
      <xdr:spPr>
        <a:xfrm>
          <a:off x="4276725" y="33918525"/>
          <a:ext cx="45719" cy="45719"/>
        </a:xfrm>
        <a:prstGeom prst="ellipse">
          <a:avLst/>
        </a:prstGeom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10</xdr:col>
      <xdr:colOff>0</xdr:colOff>
      <xdr:row>187</xdr:row>
      <xdr:rowOff>47625</xdr:rowOff>
    </xdr:from>
    <xdr:to>
      <xdr:col>10</xdr:col>
      <xdr:colOff>45719</xdr:colOff>
      <xdr:row>187</xdr:row>
      <xdr:rowOff>93344</xdr:rowOff>
    </xdr:to>
    <xdr:sp macro="" textlink="">
      <xdr:nvSpPr>
        <xdr:cNvPr id="140" name="Oval 139"/>
        <xdr:cNvSpPr/>
      </xdr:nvSpPr>
      <xdr:spPr>
        <a:xfrm>
          <a:off x="4505325" y="33928050"/>
          <a:ext cx="45719" cy="45719"/>
        </a:xfrm>
        <a:prstGeom prst="ellipse">
          <a:avLst/>
        </a:prstGeom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10</xdr:col>
      <xdr:colOff>228600</xdr:colOff>
      <xdr:row>187</xdr:row>
      <xdr:rowOff>38100</xdr:rowOff>
    </xdr:from>
    <xdr:to>
      <xdr:col>10</xdr:col>
      <xdr:colOff>274319</xdr:colOff>
      <xdr:row>187</xdr:row>
      <xdr:rowOff>83819</xdr:rowOff>
    </xdr:to>
    <xdr:sp macro="" textlink="">
      <xdr:nvSpPr>
        <xdr:cNvPr id="141" name="Oval 140"/>
        <xdr:cNvSpPr/>
      </xdr:nvSpPr>
      <xdr:spPr>
        <a:xfrm>
          <a:off x="4733925" y="33918525"/>
          <a:ext cx="45719" cy="45719"/>
        </a:xfrm>
        <a:prstGeom prst="ellipse">
          <a:avLst/>
        </a:prstGeom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11</xdr:col>
      <xdr:colOff>0</xdr:colOff>
      <xdr:row>187</xdr:row>
      <xdr:rowOff>47625</xdr:rowOff>
    </xdr:from>
    <xdr:to>
      <xdr:col>11</xdr:col>
      <xdr:colOff>45719</xdr:colOff>
      <xdr:row>187</xdr:row>
      <xdr:rowOff>93344</xdr:rowOff>
    </xdr:to>
    <xdr:sp macro="" textlink="">
      <xdr:nvSpPr>
        <xdr:cNvPr id="142" name="Oval 141"/>
        <xdr:cNvSpPr/>
      </xdr:nvSpPr>
      <xdr:spPr>
        <a:xfrm>
          <a:off x="4962525" y="33928050"/>
          <a:ext cx="45719" cy="45719"/>
        </a:xfrm>
        <a:prstGeom prst="ellipse">
          <a:avLst/>
        </a:prstGeom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11</xdr:col>
      <xdr:colOff>228600</xdr:colOff>
      <xdr:row>187</xdr:row>
      <xdr:rowOff>38100</xdr:rowOff>
    </xdr:from>
    <xdr:to>
      <xdr:col>11</xdr:col>
      <xdr:colOff>274319</xdr:colOff>
      <xdr:row>187</xdr:row>
      <xdr:rowOff>83819</xdr:rowOff>
    </xdr:to>
    <xdr:sp macro="" textlink="">
      <xdr:nvSpPr>
        <xdr:cNvPr id="143" name="Oval 142"/>
        <xdr:cNvSpPr/>
      </xdr:nvSpPr>
      <xdr:spPr>
        <a:xfrm>
          <a:off x="5191125" y="33918525"/>
          <a:ext cx="45719" cy="45719"/>
        </a:xfrm>
        <a:prstGeom prst="ellipse">
          <a:avLst/>
        </a:prstGeom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12</xdr:col>
      <xdr:colOff>0</xdr:colOff>
      <xdr:row>187</xdr:row>
      <xdr:rowOff>47625</xdr:rowOff>
    </xdr:from>
    <xdr:to>
      <xdr:col>12</xdr:col>
      <xdr:colOff>45719</xdr:colOff>
      <xdr:row>187</xdr:row>
      <xdr:rowOff>93344</xdr:rowOff>
    </xdr:to>
    <xdr:sp macro="" textlink="">
      <xdr:nvSpPr>
        <xdr:cNvPr id="144" name="Oval 143"/>
        <xdr:cNvSpPr/>
      </xdr:nvSpPr>
      <xdr:spPr>
        <a:xfrm>
          <a:off x="5448300" y="33928050"/>
          <a:ext cx="45719" cy="45719"/>
        </a:xfrm>
        <a:prstGeom prst="ellipse">
          <a:avLst/>
        </a:prstGeom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19</xdr:col>
      <xdr:colOff>0</xdr:colOff>
      <xdr:row>90</xdr:row>
      <xdr:rowOff>0</xdr:rowOff>
    </xdr:from>
    <xdr:to>
      <xdr:col>19</xdr:col>
      <xdr:colOff>45719</xdr:colOff>
      <xdr:row>90</xdr:row>
      <xdr:rowOff>45719</xdr:rowOff>
    </xdr:to>
    <xdr:sp macro="" textlink="">
      <xdr:nvSpPr>
        <xdr:cNvPr id="145" name="Oval 144"/>
        <xdr:cNvSpPr/>
      </xdr:nvSpPr>
      <xdr:spPr>
        <a:xfrm>
          <a:off x="8715375" y="17316450"/>
          <a:ext cx="45719" cy="45719"/>
        </a:xfrm>
        <a:prstGeom prst="ellipse">
          <a:avLst/>
        </a:prstGeom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4</xdr:col>
      <xdr:colOff>333373</xdr:colOff>
      <xdr:row>94</xdr:row>
      <xdr:rowOff>95251</xdr:rowOff>
    </xdr:from>
    <xdr:to>
      <xdr:col>4</xdr:col>
      <xdr:colOff>333374</xdr:colOff>
      <xdr:row>96</xdr:row>
      <xdr:rowOff>57151</xdr:rowOff>
    </xdr:to>
    <xdr:sp macro="" textlink="">
      <xdr:nvSpPr>
        <xdr:cNvPr id="146" name="Line 1176"/>
        <xdr:cNvSpPr>
          <a:spLocks noChangeShapeType="1"/>
        </xdr:cNvSpPr>
      </xdr:nvSpPr>
      <xdr:spPr bwMode="auto">
        <a:xfrm flipH="1">
          <a:off x="2095498" y="18135601"/>
          <a:ext cx="1" cy="3238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95250</xdr:colOff>
      <xdr:row>94</xdr:row>
      <xdr:rowOff>104776</xdr:rowOff>
    </xdr:from>
    <xdr:to>
      <xdr:col>13</xdr:col>
      <xdr:colOff>95250</xdr:colOff>
      <xdr:row>96</xdr:row>
      <xdr:rowOff>66676</xdr:rowOff>
    </xdr:to>
    <xdr:sp macro="" textlink="">
      <xdr:nvSpPr>
        <xdr:cNvPr id="147" name="Line 1176"/>
        <xdr:cNvSpPr>
          <a:spLocks noChangeShapeType="1"/>
        </xdr:cNvSpPr>
      </xdr:nvSpPr>
      <xdr:spPr bwMode="auto">
        <a:xfrm>
          <a:off x="6000750" y="18145126"/>
          <a:ext cx="0" cy="3238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200025</xdr:colOff>
      <xdr:row>93</xdr:row>
      <xdr:rowOff>76200</xdr:rowOff>
    </xdr:from>
    <xdr:to>
      <xdr:col>4</xdr:col>
      <xdr:colOff>200025</xdr:colOff>
      <xdr:row>97</xdr:row>
      <xdr:rowOff>47625</xdr:rowOff>
    </xdr:to>
    <xdr:sp macro="" textlink="">
      <xdr:nvSpPr>
        <xdr:cNvPr id="148" name="Line 1176"/>
        <xdr:cNvSpPr>
          <a:spLocks noChangeShapeType="1"/>
        </xdr:cNvSpPr>
      </xdr:nvSpPr>
      <xdr:spPr bwMode="auto">
        <a:xfrm>
          <a:off x="1962150" y="17935575"/>
          <a:ext cx="0" cy="6953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200024</xdr:colOff>
      <xdr:row>93</xdr:row>
      <xdr:rowOff>76201</xdr:rowOff>
    </xdr:from>
    <xdr:to>
      <xdr:col>13</xdr:col>
      <xdr:colOff>200025</xdr:colOff>
      <xdr:row>94</xdr:row>
      <xdr:rowOff>85725</xdr:rowOff>
    </xdr:to>
    <xdr:sp macro="" textlink="">
      <xdr:nvSpPr>
        <xdr:cNvPr id="149" name="Line 1176"/>
        <xdr:cNvSpPr>
          <a:spLocks noChangeShapeType="1"/>
        </xdr:cNvSpPr>
      </xdr:nvSpPr>
      <xdr:spPr bwMode="auto">
        <a:xfrm>
          <a:off x="6105524" y="17935576"/>
          <a:ext cx="1" cy="190499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371475</xdr:colOff>
      <xdr:row>76</xdr:row>
      <xdr:rowOff>9525</xdr:rowOff>
    </xdr:from>
    <xdr:to>
      <xdr:col>18</xdr:col>
      <xdr:colOff>371475</xdr:colOff>
      <xdr:row>94</xdr:row>
      <xdr:rowOff>66675</xdr:rowOff>
    </xdr:to>
    <xdr:sp macro="" textlink="">
      <xdr:nvSpPr>
        <xdr:cNvPr id="150" name="Line 1176"/>
        <xdr:cNvSpPr>
          <a:spLocks noChangeShapeType="1"/>
        </xdr:cNvSpPr>
      </xdr:nvSpPr>
      <xdr:spPr bwMode="auto">
        <a:xfrm>
          <a:off x="8629650" y="14792325"/>
          <a:ext cx="0" cy="33147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238125</xdr:colOff>
      <xdr:row>76</xdr:row>
      <xdr:rowOff>180975</xdr:rowOff>
    </xdr:from>
    <xdr:to>
      <xdr:col>19</xdr:col>
      <xdr:colOff>19050</xdr:colOff>
      <xdr:row>76</xdr:row>
      <xdr:rowOff>180975</xdr:rowOff>
    </xdr:to>
    <xdr:sp macro="" textlink="">
      <xdr:nvSpPr>
        <xdr:cNvPr id="151" name="Line 1176"/>
        <xdr:cNvSpPr>
          <a:spLocks noChangeShapeType="1"/>
        </xdr:cNvSpPr>
      </xdr:nvSpPr>
      <xdr:spPr bwMode="auto">
        <a:xfrm>
          <a:off x="8496300" y="14963775"/>
          <a:ext cx="2381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247650</xdr:colOff>
      <xdr:row>77</xdr:row>
      <xdr:rowOff>85725</xdr:rowOff>
    </xdr:from>
    <xdr:to>
      <xdr:col>19</xdr:col>
      <xdr:colOff>28575</xdr:colOff>
      <xdr:row>77</xdr:row>
      <xdr:rowOff>85725</xdr:rowOff>
    </xdr:to>
    <xdr:sp macro="" textlink="">
      <xdr:nvSpPr>
        <xdr:cNvPr id="152" name="Line 1176"/>
        <xdr:cNvSpPr>
          <a:spLocks noChangeShapeType="1"/>
        </xdr:cNvSpPr>
      </xdr:nvSpPr>
      <xdr:spPr bwMode="auto">
        <a:xfrm>
          <a:off x="8505825" y="15049500"/>
          <a:ext cx="2381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247650</xdr:colOff>
      <xdr:row>77</xdr:row>
      <xdr:rowOff>171450</xdr:rowOff>
    </xdr:from>
    <xdr:to>
      <xdr:col>19</xdr:col>
      <xdr:colOff>28575</xdr:colOff>
      <xdr:row>77</xdr:row>
      <xdr:rowOff>171450</xdr:rowOff>
    </xdr:to>
    <xdr:sp macro="" textlink="">
      <xdr:nvSpPr>
        <xdr:cNvPr id="153" name="Line 1176"/>
        <xdr:cNvSpPr>
          <a:spLocks noChangeShapeType="1"/>
        </xdr:cNvSpPr>
      </xdr:nvSpPr>
      <xdr:spPr bwMode="auto">
        <a:xfrm>
          <a:off x="8505825" y="15135225"/>
          <a:ext cx="2381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257175</xdr:colOff>
      <xdr:row>78</xdr:row>
      <xdr:rowOff>76200</xdr:rowOff>
    </xdr:from>
    <xdr:to>
      <xdr:col>19</xdr:col>
      <xdr:colOff>247650</xdr:colOff>
      <xdr:row>78</xdr:row>
      <xdr:rowOff>76200</xdr:rowOff>
    </xdr:to>
    <xdr:sp macro="" textlink="">
      <xdr:nvSpPr>
        <xdr:cNvPr id="154" name="Line 1176"/>
        <xdr:cNvSpPr>
          <a:spLocks noChangeShapeType="1"/>
        </xdr:cNvSpPr>
      </xdr:nvSpPr>
      <xdr:spPr bwMode="auto">
        <a:xfrm>
          <a:off x="8515350" y="15220950"/>
          <a:ext cx="4476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238125</xdr:colOff>
      <xdr:row>91</xdr:row>
      <xdr:rowOff>66675</xdr:rowOff>
    </xdr:from>
    <xdr:to>
      <xdr:col>19</xdr:col>
      <xdr:colOff>19050</xdr:colOff>
      <xdr:row>91</xdr:row>
      <xdr:rowOff>66675</xdr:rowOff>
    </xdr:to>
    <xdr:sp macro="" textlink="">
      <xdr:nvSpPr>
        <xdr:cNvPr id="155" name="Line 1176"/>
        <xdr:cNvSpPr>
          <a:spLocks noChangeShapeType="1"/>
        </xdr:cNvSpPr>
      </xdr:nvSpPr>
      <xdr:spPr bwMode="auto">
        <a:xfrm>
          <a:off x="8496300" y="17564100"/>
          <a:ext cx="2381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257175</xdr:colOff>
      <xdr:row>91</xdr:row>
      <xdr:rowOff>171450</xdr:rowOff>
    </xdr:from>
    <xdr:to>
      <xdr:col>19</xdr:col>
      <xdr:colOff>342900</xdr:colOff>
      <xdr:row>91</xdr:row>
      <xdr:rowOff>171450</xdr:rowOff>
    </xdr:to>
    <xdr:sp macro="" textlink="">
      <xdr:nvSpPr>
        <xdr:cNvPr id="156" name="Line 1176"/>
        <xdr:cNvSpPr>
          <a:spLocks noChangeShapeType="1"/>
        </xdr:cNvSpPr>
      </xdr:nvSpPr>
      <xdr:spPr bwMode="auto">
        <a:xfrm>
          <a:off x="8515350" y="17668875"/>
          <a:ext cx="5429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247650</xdr:colOff>
      <xdr:row>93</xdr:row>
      <xdr:rowOff>28575</xdr:rowOff>
    </xdr:from>
    <xdr:to>
      <xdr:col>19</xdr:col>
      <xdr:colOff>28575</xdr:colOff>
      <xdr:row>93</xdr:row>
      <xdr:rowOff>28575</xdr:rowOff>
    </xdr:to>
    <xdr:sp macro="" textlink="">
      <xdr:nvSpPr>
        <xdr:cNvPr id="157" name="Line 1176"/>
        <xdr:cNvSpPr>
          <a:spLocks noChangeShapeType="1"/>
        </xdr:cNvSpPr>
      </xdr:nvSpPr>
      <xdr:spPr bwMode="auto">
        <a:xfrm>
          <a:off x="8505825" y="17887950"/>
          <a:ext cx="2381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276225</xdr:colOff>
      <xdr:row>92</xdr:row>
      <xdr:rowOff>104775</xdr:rowOff>
    </xdr:from>
    <xdr:to>
      <xdr:col>19</xdr:col>
      <xdr:colOff>57150</xdr:colOff>
      <xdr:row>92</xdr:row>
      <xdr:rowOff>104775</xdr:rowOff>
    </xdr:to>
    <xdr:sp macro="" textlink="">
      <xdr:nvSpPr>
        <xdr:cNvPr id="158" name="Line 1176"/>
        <xdr:cNvSpPr>
          <a:spLocks noChangeShapeType="1"/>
        </xdr:cNvSpPr>
      </xdr:nvSpPr>
      <xdr:spPr bwMode="auto">
        <a:xfrm>
          <a:off x="8534400" y="17783175"/>
          <a:ext cx="2381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409575</xdr:colOff>
      <xdr:row>82</xdr:row>
      <xdr:rowOff>85725</xdr:rowOff>
    </xdr:from>
    <xdr:to>
      <xdr:col>18</xdr:col>
      <xdr:colOff>190500</xdr:colOff>
      <xdr:row>82</xdr:row>
      <xdr:rowOff>85725</xdr:rowOff>
    </xdr:to>
    <xdr:sp macro="" textlink="">
      <xdr:nvSpPr>
        <xdr:cNvPr id="159" name="Line 1176"/>
        <xdr:cNvSpPr>
          <a:spLocks noChangeShapeType="1"/>
        </xdr:cNvSpPr>
      </xdr:nvSpPr>
      <xdr:spPr bwMode="auto">
        <a:xfrm>
          <a:off x="8181975" y="15954375"/>
          <a:ext cx="266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19</xdr:col>
      <xdr:colOff>171450</xdr:colOff>
      <xdr:row>76</xdr:row>
      <xdr:rowOff>76200</xdr:rowOff>
    </xdr:from>
    <xdr:to>
      <xdr:col>19</xdr:col>
      <xdr:colOff>171450</xdr:colOff>
      <xdr:row>94</xdr:row>
      <xdr:rowOff>133350</xdr:rowOff>
    </xdr:to>
    <xdr:sp macro="" textlink="">
      <xdr:nvSpPr>
        <xdr:cNvPr id="160" name="Line 1176"/>
        <xdr:cNvSpPr>
          <a:spLocks noChangeShapeType="1"/>
        </xdr:cNvSpPr>
      </xdr:nvSpPr>
      <xdr:spPr bwMode="auto">
        <a:xfrm>
          <a:off x="8886825" y="14859000"/>
          <a:ext cx="0" cy="33147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19</xdr:col>
      <xdr:colOff>142875</xdr:colOff>
      <xdr:row>76</xdr:row>
      <xdr:rowOff>180975</xdr:rowOff>
    </xdr:from>
    <xdr:to>
      <xdr:col>19</xdr:col>
      <xdr:colOff>381000</xdr:colOff>
      <xdr:row>76</xdr:row>
      <xdr:rowOff>180975</xdr:rowOff>
    </xdr:to>
    <xdr:sp macro="" textlink="">
      <xdr:nvSpPr>
        <xdr:cNvPr id="161" name="Line 1176"/>
        <xdr:cNvSpPr>
          <a:spLocks noChangeShapeType="1"/>
        </xdr:cNvSpPr>
      </xdr:nvSpPr>
      <xdr:spPr bwMode="auto">
        <a:xfrm>
          <a:off x="8858250" y="14963775"/>
          <a:ext cx="2381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9525</xdr:colOff>
      <xdr:row>77</xdr:row>
      <xdr:rowOff>9525</xdr:rowOff>
    </xdr:from>
    <xdr:to>
      <xdr:col>20</xdr:col>
      <xdr:colOff>247650</xdr:colOff>
      <xdr:row>77</xdr:row>
      <xdr:rowOff>9525</xdr:rowOff>
    </xdr:to>
    <xdr:sp macro="" textlink="">
      <xdr:nvSpPr>
        <xdr:cNvPr id="162" name="Line 1176"/>
        <xdr:cNvSpPr>
          <a:spLocks noChangeShapeType="1"/>
        </xdr:cNvSpPr>
      </xdr:nvSpPr>
      <xdr:spPr bwMode="auto">
        <a:xfrm>
          <a:off x="9229725" y="14973300"/>
          <a:ext cx="2381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9525</xdr:colOff>
      <xdr:row>93</xdr:row>
      <xdr:rowOff>57150</xdr:rowOff>
    </xdr:from>
    <xdr:to>
      <xdr:col>20</xdr:col>
      <xdr:colOff>247650</xdr:colOff>
      <xdr:row>93</xdr:row>
      <xdr:rowOff>57150</xdr:rowOff>
    </xdr:to>
    <xdr:sp macro="" textlink="">
      <xdr:nvSpPr>
        <xdr:cNvPr id="163" name="Line 1176"/>
        <xdr:cNvSpPr>
          <a:spLocks noChangeShapeType="1"/>
        </xdr:cNvSpPr>
      </xdr:nvSpPr>
      <xdr:spPr bwMode="auto">
        <a:xfrm>
          <a:off x="9229725" y="17916525"/>
          <a:ext cx="2381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66675</xdr:colOff>
      <xdr:row>76</xdr:row>
      <xdr:rowOff>133351</xdr:rowOff>
    </xdr:from>
    <xdr:to>
      <xdr:col>18</xdr:col>
      <xdr:colOff>333375</xdr:colOff>
      <xdr:row>77</xdr:row>
      <xdr:rowOff>19051</xdr:rowOff>
    </xdr:to>
    <xdr:cxnSp macro="">
      <xdr:nvCxnSpPr>
        <xdr:cNvPr id="164" name="Dirsek Bağlayıcısı 163"/>
        <xdr:cNvCxnSpPr/>
      </xdr:nvCxnSpPr>
      <xdr:spPr>
        <a:xfrm rot="10800000">
          <a:off x="8324850" y="14916151"/>
          <a:ext cx="266700" cy="66675"/>
        </a:xfrm>
        <a:prstGeom prst="bentConnector3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38100</xdr:colOff>
      <xdr:row>77</xdr:row>
      <xdr:rowOff>123824</xdr:rowOff>
    </xdr:from>
    <xdr:to>
      <xdr:col>18</xdr:col>
      <xdr:colOff>285750</xdr:colOff>
      <xdr:row>77</xdr:row>
      <xdr:rowOff>133349</xdr:rowOff>
    </xdr:to>
    <xdr:cxnSp macro="">
      <xdr:nvCxnSpPr>
        <xdr:cNvPr id="165" name="Dirsek Bağlayıcısı 164"/>
        <xdr:cNvCxnSpPr/>
      </xdr:nvCxnSpPr>
      <xdr:spPr>
        <a:xfrm rot="10800000" flipV="1">
          <a:off x="8296275" y="15087599"/>
          <a:ext cx="247650" cy="9525"/>
        </a:xfrm>
        <a:prstGeom prst="bentConnector3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76200</xdr:colOff>
      <xdr:row>78</xdr:row>
      <xdr:rowOff>19049</xdr:rowOff>
    </xdr:from>
    <xdr:to>
      <xdr:col>18</xdr:col>
      <xdr:colOff>304800</xdr:colOff>
      <xdr:row>78</xdr:row>
      <xdr:rowOff>142874</xdr:rowOff>
    </xdr:to>
    <xdr:cxnSp macro="">
      <xdr:nvCxnSpPr>
        <xdr:cNvPr id="166" name="Dirsek Bağlayıcısı 165"/>
        <xdr:cNvCxnSpPr/>
      </xdr:nvCxnSpPr>
      <xdr:spPr>
        <a:xfrm rot="10800000" flipV="1">
          <a:off x="8334375" y="15163799"/>
          <a:ext cx="228600" cy="123825"/>
        </a:xfrm>
        <a:prstGeom prst="bentConnector3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171451</xdr:colOff>
      <xdr:row>94</xdr:row>
      <xdr:rowOff>142876</xdr:rowOff>
    </xdr:from>
    <xdr:to>
      <xdr:col>13</xdr:col>
      <xdr:colOff>323850</xdr:colOff>
      <xdr:row>95</xdr:row>
      <xdr:rowOff>171456</xdr:rowOff>
    </xdr:to>
    <xdr:cxnSp macro="">
      <xdr:nvCxnSpPr>
        <xdr:cNvPr id="167" name="Dirsek Bağlayıcısı 166"/>
        <xdr:cNvCxnSpPr/>
      </xdr:nvCxnSpPr>
      <xdr:spPr>
        <a:xfrm rot="5400000" flipH="1" flipV="1">
          <a:off x="6048373" y="18211804"/>
          <a:ext cx="209555" cy="152399"/>
        </a:xfrm>
        <a:prstGeom prst="bentConnector3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76202</xdr:colOff>
      <xdr:row>96</xdr:row>
      <xdr:rowOff>47624</xdr:rowOff>
    </xdr:from>
    <xdr:to>
      <xdr:col>13</xdr:col>
      <xdr:colOff>152403</xdr:colOff>
      <xdr:row>98</xdr:row>
      <xdr:rowOff>28577</xdr:rowOff>
    </xdr:to>
    <xdr:cxnSp macro="">
      <xdr:nvCxnSpPr>
        <xdr:cNvPr id="168" name="Dirsek Bağlayıcısı 167"/>
        <xdr:cNvCxnSpPr/>
      </xdr:nvCxnSpPr>
      <xdr:spPr>
        <a:xfrm rot="16200000" flipH="1">
          <a:off x="5848351" y="18583275"/>
          <a:ext cx="342903" cy="76201"/>
        </a:xfrm>
        <a:prstGeom prst="bentConnector3">
          <a:avLst>
            <a:gd name="adj1" fmla="val 50000"/>
          </a:avLst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209550</xdr:colOff>
      <xdr:row>81</xdr:row>
      <xdr:rowOff>133350</xdr:rowOff>
    </xdr:from>
    <xdr:to>
      <xdr:col>17</xdr:col>
      <xdr:colOff>400050</xdr:colOff>
      <xdr:row>82</xdr:row>
      <xdr:rowOff>38100</xdr:rowOff>
    </xdr:to>
    <xdr:cxnSp macro="">
      <xdr:nvCxnSpPr>
        <xdr:cNvPr id="169" name="Dirsek Bağlayıcısı 168"/>
        <xdr:cNvCxnSpPr/>
      </xdr:nvCxnSpPr>
      <xdr:spPr>
        <a:xfrm>
          <a:off x="7981950" y="15821025"/>
          <a:ext cx="190500" cy="85725"/>
        </a:xfrm>
        <a:prstGeom prst="bentConnector3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247651</xdr:colOff>
      <xdr:row>94</xdr:row>
      <xdr:rowOff>114301</xdr:rowOff>
    </xdr:from>
    <xdr:to>
      <xdr:col>15</xdr:col>
      <xdr:colOff>314326</xdr:colOff>
      <xdr:row>95</xdr:row>
      <xdr:rowOff>142876</xdr:rowOff>
    </xdr:to>
    <xdr:cxnSp macro="">
      <xdr:nvCxnSpPr>
        <xdr:cNvPr id="170" name="Dirsek Bağlayıcısı 169"/>
        <xdr:cNvCxnSpPr/>
      </xdr:nvCxnSpPr>
      <xdr:spPr>
        <a:xfrm rot="5400000" flipH="1" flipV="1">
          <a:off x="7034214" y="18226088"/>
          <a:ext cx="209550" cy="66675"/>
        </a:xfrm>
        <a:prstGeom prst="bentConnector3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104776</xdr:colOff>
      <xdr:row>147</xdr:row>
      <xdr:rowOff>123825</xdr:rowOff>
    </xdr:from>
    <xdr:to>
      <xdr:col>13</xdr:col>
      <xdr:colOff>276226</xdr:colOff>
      <xdr:row>148</xdr:row>
      <xdr:rowOff>123825</xdr:rowOff>
    </xdr:to>
    <xdr:cxnSp macro="">
      <xdr:nvCxnSpPr>
        <xdr:cNvPr id="171" name="Dirsek Bağlayıcısı 170"/>
        <xdr:cNvCxnSpPr/>
      </xdr:nvCxnSpPr>
      <xdr:spPr>
        <a:xfrm rot="5400000" flipH="1" flipV="1">
          <a:off x="6005513" y="27217688"/>
          <a:ext cx="180975" cy="171450"/>
        </a:xfrm>
        <a:prstGeom prst="bentConnector3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371475</xdr:colOff>
      <xdr:row>144</xdr:row>
      <xdr:rowOff>152400</xdr:rowOff>
    </xdr:from>
    <xdr:to>
      <xdr:col>19</xdr:col>
      <xdr:colOff>104775</xdr:colOff>
      <xdr:row>145</xdr:row>
      <xdr:rowOff>57150</xdr:rowOff>
    </xdr:to>
    <xdr:cxnSp macro="">
      <xdr:nvCxnSpPr>
        <xdr:cNvPr id="172" name="Dirsek Bağlayıcısı 171"/>
        <xdr:cNvCxnSpPr/>
      </xdr:nvCxnSpPr>
      <xdr:spPr>
        <a:xfrm>
          <a:off x="8629650" y="26698575"/>
          <a:ext cx="190500" cy="85725"/>
        </a:xfrm>
        <a:prstGeom prst="bentConnector3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57150</xdr:colOff>
      <xdr:row>91</xdr:row>
      <xdr:rowOff>76201</xdr:rowOff>
    </xdr:from>
    <xdr:to>
      <xdr:col>18</xdr:col>
      <xdr:colOff>323850</xdr:colOff>
      <xdr:row>91</xdr:row>
      <xdr:rowOff>142876</xdr:rowOff>
    </xdr:to>
    <xdr:cxnSp macro="">
      <xdr:nvCxnSpPr>
        <xdr:cNvPr id="173" name="Dirsek Bağlayıcısı 172"/>
        <xdr:cNvCxnSpPr/>
      </xdr:nvCxnSpPr>
      <xdr:spPr>
        <a:xfrm rot="10800000">
          <a:off x="8315325" y="17573626"/>
          <a:ext cx="266700" cy="66675"/>
        </a:xfrm>
        <a:prstGeom prst="bentConnector3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47625</xdr:colOff>
      <xdr:row>92</xdr:row>
      <xdr:rowOff>66674</xdr:rowOff>
    </xdr:from>
    <xdr:to>
      <xdr:col>18</xdr:col>
      <xdr:colOff>295275</xdr:colOff>
      <xdr:row>92</xdr:row>
      <xdr:rowOff>76199</xdr:rowOff>
    </xdr:to>
    <xdr:cxnSp macro="">
      <xdr:nvCxnSpPr>
        <xdr:cNvPr id="174" name="Dirsek Bağlayıcısı 173"/>
        <xdr:cNvCxnSpPr/>
      </xdr:nvCxnSpPr>
      <xdr:spPr>
        <a:xfrm rot="10800000" flipV="1">
          <a:off x="8305800" y="17745074"/>
          <a:ext cx="247650" cy="9525"/>
        </a:xfrm>
        <a:prstGeom prst="bentConnector3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47625</xdr:colOff>
      <xdr:row>93</xdr:row>
      <xdr:rowOff>9524</xdr:rowOff>
    </xdr:from>
    <xdr:to>
      <xdr:col>18</xdr:col>
      <xdr:colOff>276225</xdr:colOff>
      <xdr:row>93</xdr:row>
      <xdr:rowOff>133349</xdr:rowOff>
    </xdr:to>
    <xdr:cxnSp macro="">
      <xdr:nvCxnSpPr>
        <xdr:cNvPr id="175" name="Dirsek Bağlayıcısı 174"/>
        <xdr:cNvCxnSpPr/>
      </xdr:nvCxnSpPr>
      <xdr:spPr>
        <a:xfrm rot="10800000" flipV="1">
          <a:off x="8305800" y="17868899"/>
          <a:ext cx="228600" cy="123825"/>
        </a:xfrm>
        <a:prstGeom prst="bentConnector3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171450</xdr:colOff>
      <xdr:row>146</xdr:row>
      <xdr:rowOff>95250</xdr:rowOff>
    </xdr:from>
    <xdr:to>
      <xdr:col>13</xdr:col>
      <xdr:colOff>171450</xdr:colOff>
      <xdr:row>150</xdr:row>
      <xdr:rowOff>19050</xdr:rowOff>
    </xdr:to>
    <xdr:sp macro="" textlink="">
      <xdr:nvSpPr>
        <xdr:cNvPr id="176" name="Line 1176"/>
        <xdr:cNvSpPr>
          <a:spLocks noChangeShapeType="1"/>
        </xdr:cNvSpPr>
      </xdr:nvSpPr>
      <xdr:spPr bwMode="auto">
        <a:xfrm>
          <a:off x="6076950" y="27003375"/>
          <a:ext cx="0" cy="6191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352425</xdr:colOff>
      <xdr:row>88</xdr:row>
      <xdr:rowOff>57150</xdr:rowOff>
    </xdr:from>
    <xdr:to>
      <xdr:col>18</xdr:col>
      <xdr:colOff>133350</xdr:colOff>
      <xdr:row>88</xdr:row>
      <xdr:rowOff>57150</xdr:rowOff>
    </xdr:to>
    <xdr:sp macro="" textlink="">
      <xdr:nvSpPr>
        <xdr:cNvPr id="177" name="Line 1176"/>
        <xdr:cNvSpPr>
          <a:spLocks noChangeShapeType="1"/>
        </xdr:cNvSpPr>
      </xdr:nvSpPr>
      <xdr:spPr bwMode="auto">
        <a:xfrm>
          <a:off x="8124825" y="17011650"/>
          <a:ext cx="266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352425</xdr:colOff>
      <xdr:row>87</xdr:row>
      <xdr:rowOff>104775</xdr:rowOff>
    </xdr:from>
    <xdr:to>
      <xdr:col>18</xdr:col>
      <xdr:colOff>133350</xdr:colOff>
      <xdr:row>87</xdr:row>
      <xdr:rowOff>104775</xdr:rowOff>
    </xdr:to>
    <xdr:sp macro="" textlink="">
      <xdr:nvSpPr>
        <xdr:cNvPr id="178" name="Line 1176"/>
        <xdr:cNvSpPr>
          <a:spLocks noChangeShapeType="1"/>
        </xdr:cNvSpPr>
      </xdr:nvSpPr>
      <xdr:spPr bwMode="auto">
        <a:xfrm>
          <a:off x="8124825" y="16878300"/>
          <a:ext cx="266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371475</xdr:colOff>
      <xdr:row>81</xdr:row>
      <xdr:rowOff>142875</xdr:rowOff>
    </xdr:from>
    <xdr:to>
      <xdr:col>18</xdr:col>
      <xdr:colOff>152400</xdr:colOff>
      <xdr:row>81</xdr:row>
      <xdr:rowOff>142875</xdr:rowOff>
    </xdr:to>
    <xdr:sp macro="" textlink="">
      <xdr:nvSpPr>
        <xdr:cNvPr id="179" name="Line 1176"/>
        <xdr:cNvSpPr>
          <a:spLocks noChangeShapeType="1"/>
        </xdr:cNvSpPr>
      </xdr:nvSpPr>
      <xdr:spPr bwMode="auto">
        <a:xfrm>
          <a:off x="8143875" y="15830550"/>
          <a:ext cx="266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228600</xdr:colOff>
      <xdr:row>146</xdr:row>
      <xdr:rowOff>133350</xdr:rowOff>
    </xdr:from>
    <xdr:to>
      <xdr:col>4</xdr:col>
      <xdr:colOff>228600</xdr:colOff>
      <xdr:row>149</xdr:row>
      <xdr:rowOff>171450</xdr:rowOff>
    </xdr:to>
    <xdr:sp macro="" textlink="">
      <xdr:nvSpPr>
        <xdr:cNvPr id="180" name="Line 1176"/>
        <xdr:cNvSpPr>
          <a:spLocks noChangeShapeType="1"/>
        </xdr:cNvSpPr>
      </xdr:nvSpPr>
      <xdr:spPr bwMode="auto">
        <a:xfrm>
          <a:off x="1990725" y="27041475"/>
          <a:ext cx="0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276225</xdr:colOff>
      <xdr:row>176</xdr:row>
      <xdr:rowOff>9525</xdr:rowOff>
    </xdr:from>
    <xdr:to>
      <xdr:col>13</xdr:col>
      <xdr:colOff>409575</xdr:colOff>
      <xdr:row>176</xdr:row>
      <xdr:rowOff>9525</xdr:rowOff>
    </xdr:to>
    <xdr:sp macro="" textlink="">
      <xdr:nvSpPr>
        <xdr:cNvPr id="181" name="Line 1224"/>
        <xdr:cNvSpPr>
          <a:spLocks noChangeShapeType="1"/>
        </xdr:cNvSpPr>
      </xdr:nvSpPr>
      <xdr:spPr bwMode="auto">
        <a:xfrm>
          <a:off x="1581150" y="31956375"/>
          <a:ext cx="47339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174</xdr:row>
      <xdr:rowOff>161925</xdr:rowOff>
    </xdr:from>
    <xdr:to>
      <xdr:col>5</xdr:col>
      <xdr:colOff>0</xdr:colOff>
      <xdr:row>176</xdr:row>
      <xdr:rowOff>142875</xdr:rowOff>
    </xdr:to>
    <xdr:sp macro="" textlink="">
      <xdr:nvSpPr>
        <xdr:cNvPr id="182" name="Line 1227"/>
        <xdr:cNvSpPr>
          <a:spLocks noChangeShapeType="1"/>
        </xdr:cNvSpPr>
      </xdr:nvSpPr>
      <xdr:spPr bwMode="auto">
        <a:xfrm>
          <a:off x="2219325" y="31746825"/>
          <a:ext cx="0" cy="3429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219075</xdr:colOff>
      <xdr:row>133</xdr:row>
      <xdr:rowOff>123825</xdr:rowOff>
    </xdr:from>
    <xdr:to>
      <xdr:col>4</xdr:col>
      <xdr:colOff>219075</xdr:colOff>
      <xdr:row>134</xdr:row>
      <xdr:rowOff>66675</xdr:rowOff>
    </xdr:to>
    <xdr:sp macro="" textlink="">
      <xdr:nvSpPr>
        <xdr:cNvPr id="183" name="Line 1228"/>
        <xdr:cNvSpPr>
          <a:spLocks noChangeShapeType="1"/>
        </xdr:cNvSpPr>
      </xdr:nvSpPr>
      <xdr:spPr bwMode="auto">
        <a:xfrm>
          <a:off x="1981200" y="24679275"/>
          <a:ext cx="0" cy="1238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180975</xdr:colOff>
      <xdr:row>133</xdr:row>
      <xdr:rowOff>123825</xdr:rowOff>
    </xdr:from>
    <xdr:to>
      <xdr:col>6</xdr:col>
      <xdr:colOff>180975</xdr:colOff>
      <xdr:row>134</xdr:row>
      <xdr:rowOff>66675</xdr:rowOff>
    </xdr:to>
    <xdr:sp macro="" textlink="">
      <xdr:nvSpPr>
        <xdr:cNvPr id="184" name="Line 1229"/>
        <xdr:cNvSpPr>
          <a:spLocks noChangeShapeType="1"/>
        </xdr:cNvSpPr>
      </xdr:nvSpPr>
      <xdr:spPr bwMode="auto">
        <a:xfrm>
          <a:off x="2857500" y="24679275"/>
          <a:ext cx="0" cy="1238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447675</xdr:colOff>
      <xdr:row>175</xdr:row>
      <xdr:rowOff>28575</xdr:rowOff>
    </xdr:from>
    <xdr:to>
      <xdr:col>12</xdr:col>
      <xdr:colOff>447675</xdr:colOff>
      <xdr:row>176</xdr:row>
      <xdr:rowOff>95250</xdr:rowOff>
    </xdr:to>
    <xdr:sp macro="" textlink="">
      <xdr:nvSpPr>
        <xdr:cNvPr id="185" name="Line 1230"/>
        <xdr:cNvSpPr>
          <a:spLocks noChangeShapeType="1"/>
        </xdr:cNvSpPr>
      </xdr:nvSpPr>
      <xdr:spPr bwMode="auto">
        <a:xfrm>
          <a:off x="5895975" y="31794450"/>
          <a:ext cx="0" cy="2476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190500</xdr:colOff>
      <xdr:row>133</xdr:row>
      <xdr:rowOff>180975</xdr:rowOff>
    </xdr:from>
    <xdr:to>
      <xdr:col>6</xdr:col>
      <xdr:colOff>238125</xdr:colOff>
      <xdr:row>134</xdr:row>
      <xdr:rowOff>0</xdr:rowOff>
    </xdr:to>
    <xdr:sp macro="" textlink="">
      <xdr:nvSpPr>
        <xdr:cNvPr id="186" name="Line 1234"/>
        <xdr:cNvSpPr>
          <a:spLocks noChangeShapeType="1"/>
        </xdr:cNvSpPr>
      </xdr:nvSpPr>
      <xdr:spPr bwMode="auto">
        <a:xfrm flipV="1">
          <a:off x="1952625" y="24736425"/>
          <a:ext cx="9620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142875</xdr:colOff>
      <xdr:row>76</xdr:row>
      <xdr:rowOff>57150</xdr:rowOff>
    </xdr:from>
    <xdr:to>
      <xdr:col>20</xdr:col>
      <xdr:colOff>142875</xdr:colOff>
      <xdr:row>94</xdr:row>
      <xdr:rowOff>114300</xdr:rowOff>
    </xdr:to>
    <xdr:sp macro="" textlink="">
      <xdr:nvSpPr>
        <xdr:cNvPr id="187" name="Line 1176"/>
        <xdr:cNvSpPr>
          <a:spLocks noChangeShapeType="1"/>
        </xdr:cNvSpPr>
      </xdr:nvSpPr>
      <xdr:spPr bwMode="auto">
        <a:xfrm>
          <a:off x="9363075" y="14839950"/>
          <a:ext cx="0" cy="33147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180975</xdr:colOff>
      <xdr:row>231</xdr:row>
      <xdr:rowOff>133350</xdr:rowOff>
    </xdr:from>
    <xdr:to>
      <xdr:col>5</xdr:col>
      <xdr:colOff>180975</xdr:colOff>
      <xdr:row>232</xdr:row>
      <xdr:rowOff>76200</xdr:rowOff>
    </xdr:to>
    <xdr:sp macro="" textlink="">
      <xdr:nvSpPr>
        <xdr:cNvPr id="188" name="Line 343"/>
        <xdr:cNvSpPr>
          <a:spLocks noChangeShapeType="1"/>
        </xdr:cNvSpPr>
      </xdr:nvSpPr>
      <xdr:spPr bwMode="auto">
        <a:xfrm>
          <a:off x="2400300" y="40871775"/>
          <a:ext cx="0" cy="11430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9</xdr:col>
      <xdr:colOff>9525</xdr:colOff>
      <xdr:row>231</xdr:row>
      <xdr:rowOff>104775</xdr:rowOff>
    </xdr:from>
    <xdr:to>
      <xdr:col>9</xdr:col>
      <xdr:colOff>9525</xdr:colOff>
      <xdr:row>232</xdr:row>
      <xdr:rowOff>47625</xdr:rowOff>
    </xdr:to>
    <xdr:sp macro="" textlink="">
      <xdr:nvSpPr>
        <xdr:cNvPr id="189" name="Line 344"/>
        <xdr:cNvSpPr>
          <a:spLocks noChangeShapeType="1"/>
        </xdr:cNvSpPr>
      </xdr:nvSpPr>
      <xdr:spPr bwMode="auto">
        <a:xfrm>
          <a:off x="4057650" y="40843200"/>
          <a:ext cx="0" cy="11430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231</xdr:row>
      <xdr:rowOff>114300</xdr:rowOff>
    </xdr:from>
    <xdr:to>
      <xdr:col>8</xdr:col>
      <xdr:colOff>0</xdr:colOff>
      <xdr:row>232</xdr:row>
      <xdr:rowOff>57150</xdr:rowOff>
    </xdr:to>
    <xdr:sp macro="" textlink="">
      <xdr:nvSpPr>
        <xdr:cNvPr id="190" name="Line 345"/>
        <xdr:cNvSpPr>
          <a:spLocks noChangeShapeType="1"/>
        </xdr:cNvSpPr>
      </xdr:nvSpPr>
      <xdr:spPr bwMode="auto">
        <a:xfrm>
          <a:off x="3590925" y="40852725"/>
          <a:ext cx="0" cy="11430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0</xdr:colOff>
      <xdr:row>231</xdr:row>
      <xdr:rowOff>123825</xdr:rowOff>
    </xdr:from>
    <xdr:to>
      <xdr:col>7</xdr:col>
      <xdr:colOff>0</xdr:colOff>
      <xdr:row>232</xdr:row>
      <xdr:rowOff>66675</xdr:rowOff>
    </xdr:to>
    <xdr:sp macro="" textlink="">
      <xdr:nvSpPr>
        <xdr:cNvPr id="191" name="Line 349"/>
        <xdr:cNvSpPr>
          <a:spLocks noChangeShapeType="1"/>
        </xdr:cNvSpPr>
      </xdr:nvSpPr>
      <xdr:spPr bwMode="auto">
        <a:xfrm>
          <a:off x="3133725" y="40862250"/>
          <a:ext cx="0" cy="11430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304800</xdr:colOff>
      <xdr:row>231</xdr:row>
      <xdr:rowOff>133350</xdr:rowOff>
    </xdr:from>
    <xdr:to>
      <xdr:col>10</xdr:col>
      <xdr:colOff>304800</xdr:colOff>
      <xdr:row>232</xdr:row>
      <xdr:rowOff>95250</xdr:rowOff>
    </xdr:to>
    <xdr:sp macro="" textlink="">
      <xdr:nvSpPr>
        <xdr:cNvPr id="192" name="Line 351"/>
        <xdr:cNvSpPr>
          <a:spLocks noChangeShapeType="1"/>
        </xdr:cNvSpPr>
      </xdr:nvSpPr>
      <xdr:spPr bwMode="auto">
        <a:xfrm>
          <a:off x="4810125" y="40871775"/>
          <a:ext cx="0" cy="13335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220</xdr:row>
      <xdr:rowOff>152400</xdr:rowOff>
    </xdr:from>
    <xdr:to>
      <xdr:col>4</xdr:col>
      <xdr:colOff>0</xdr:colOff>
      <xdr:row>230</xdr:row>
      <xdr:rowOff>0</xdr:rowOff>
    </xdr:to>
    <xdr:sp macro="" textlink="">
      <xdr:nvSpPr>
        <xdr:cNvPr id="193" name="Line 361"/>
        <xdr:cNvSpPr>
          <a:spLocks noChangeShapeType="1"/>
        </xdr:cNvSpPr>
      </xdr:nvSpPr>
      <xdr:spPr bwMode="auto">
        <a:xfrm>
          <a:off x="1762125" y="39004875"/>
          <a:ext cx="0" cy="156210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257175</xdr:colOff>
      <xdr:row>226</xdr:row>
      <xdr:rowOff>152400</xdr:rowOff>
    </xdr:from>
    <xdr:to>
      <xdr:col>4</xdr:col>
      <xdr:colOff>57150</xdr:colOff>
      <xdr:row>226</xdr:row>
      <xdr:rowOff>152400</xdr:rowOff>
    </xdr:to>
    <xdr:sp macro="" textlink="">
      <xdr:nvSpPr>
        <xdr:cNvPr id="194" name="Line 362"/>
        <xdr:cNvSpPr>
          <a:spLocks noChangeShapeType="1"/>
        </xdr:cNvSpPr>
      </xdr:nvSpPr>
      <xdr:spPr bwMode="auto">
        <a:xfrm>
          <a:off x="1562100" y="40033575"/>
          <a:ext cx="25717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257175</xdr:colOff>
      <xdr:row>229</xdr:row>
      <xdr:rowOff>38100</xdr:rowOff>
    </xdr:from>
    <xdr:to>
      <xdr:col>4</xdr:col>
      <xdr:colOff>57150</xdr:colOff>
      <xdr:row>229</xdr:row>
      <xdr:rowOff>38100</xdr:rowOff>
    </xdr:to>
    <xdr:sp macro="" textlink="">
      <xdr:nvSpPr>
        <xdr:cNvPr id="195" name="Line 363"/>
        <xdr:cNvSpPr>
          <a:spLocks noChangeShapeType="1"/>
        </xdr:cNvSpPr>
      </xdr:nvSpPr>
      <xdr:spPr bwMode="auto">
        <a:xfrm>
          <a:off x="1562100" y="40433625"/>
          <a:ext cx="25717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276225</xdr:colOff>
      <xdr:row>221</xdr:row>
      <xdr:rowOff>0</xdr:rowOff>
    </xdr:from>
    <xdr:to>
      <xdr:col>4</xdr:col>
      <xdr:colOff>76200</xdr:colOff>
      <xdr:row>221</xdr:row>
      <xdr:rowOff>0</xdr:rowOff>
    </xdr:to>
    <xdr:sp macro="" textlink="">
      <xdr:nvSpPr>
        <xdr:cNvPr id="196" name="Line 364"/>
        <xdr:cNvSpPr>
          <a:spLocks noChangeShapeType="1"/>
        </xdr:cNvSpPr>
      </xdr:nvSpPr>
      <xdr:spPr bwMode="auto">
        <a:xfrm>
          <a:off x="1581150" y="39023925"/>
          <a:ext cx="25717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152400</xdr:colOff>
      <xdr:row>220</xdr:row>
      <xdr:rowOff>152400</xdr:rowOff>
    </xdr:from>
    <xdr:to>
      <xdr:col>11</xdr:col>
      <xdr:colOff>19050</xdr:colOff>
      <xdr:row>229</xdr:row>
      <xdr:rowOff>19050</xdr:rowOff>
    </xdr:to>
    <xdr:sp macro="" textlink="">
      <xdr:nvSpPr>
        <xdr:cNvPr id="197" name="Freeform 450"/>
        <xdr:cNvSpPr>
          <a:spLocks/>
        </xdr:cNvSpPr>
      </xdr:nvSpPr>
      <xdr:spPr bwMode="auto">
        <a:xfrm>
          <a:off x="2371725" y="39004875"/>
          <a:ext cx="2609850" cy="1409700"/>
        </a:xfrm>
        <a:custGeom>
          <a:avLst/>
          <a:gdLst>
            <a:gd name="T0" fmla="*/ 2147483647 w 184"/>
            <a:gd name="T1" fmla="*/ 2147483647 h 139"/>
            <a:gd name="T2" fmla="*/ 0 w 184"/>
            <a:gd name="T3" fmla="*/ 2147483647 h 139"/>
            <a:gd name="T4" fmla="*/ 0 w 184"/>
            <a:gd name="T5" fmla="*/ 2147483647 h 139"/>
            <a:gd name="T6" fmla="*/ 2147483647 w 184"/>
            <a:gd name="T7" fmla="*/ 2147483647 h 139"/>
            <a:gd name="T8" fmla="*/ 2147483647 w 184"/>
            <a:gd name="T9" fmla="*/ 0 h 139"/>
            <a:gd name="T10" fmla="*/ 2147483647 w 184"/>
            <a:gd name="T11" fmla="*/ 0 h 139"/>
            <a:gd name="T12" fmla="*/ 2147483647 w 184"/>
            <a:gd name="T13" fmla="*/ 2147483647 h 139"/>
            <a:gd name="T14" fmla="*/ 2147483647 w 184"/>
            <a:gd name="T15" fmla="*/ 2147483647 h 139"/>
            <a:gd name="T16" fmla="*/ 2147483647 w 184"/>
            <a:gd name="T17" fmla="*/ 2147483647 h 139"/>
            <a:gd name="T18" fmla="*/ 0 60000 65536"/>
            <a:gd name="T19" fmla="*/ 0 60000 65536"/>
            <a:gd name="T20" fmla="*/ 0 60000 65536"/>
            <a:gd name="T21" fmla="*/ 0 60000 65536"/>
            <a:gd name="T22" fmla="*/ 0 60000 65536"/>
            <a:gd name="T23" fmla="*/ 0 60000 65536"/>
            <a:gd name="T24" fmla="*/ 0 60000 65536"/>
            <a:gd name="T25" fmla="*/ 0 60000 65536"/>
            <a:gd name="T26" fmla="*/ 0 60000 65536"/>
            <a:gd name="T27" fmla="*/ 0 w 184"/>
            <a:gd name="T28" fmla="*/ 0 h 139"/>
            <a:gd name="T29" fmla="*/ 184 w 184"/>
            <a:gd name="T30" fmla="*/ 139 h 139"/>
          </a:gdLst>
          <a:ahLst/>
          <a:cxnLst>
            <a:cxn ang="T18">
              <a:pos x="T0" y="T1"/>
            </a:cxn>
            <a:cxn ang="T19">
              <a:pos x="T2" y="T3"/>
            </a:cxn>
            <a:cxn ang="T20">
              <a:pos x="T4" y="T5"/>
            </a:cxn>
            <a:cxn ang="T21">
              <a:pos x="T6" y="T7"/>
            </a:cxn>
            <a:cxn ang="T22">
              <a:pos x="T8" y="T9"/>
            </a:cxn>
            <a:cxn ang="T23">
              <a:pos x="T10" y="T11"/>
            </a:cxn>
            <a:cxn ang="T24">
              <a:pos x="T12" y="T13"/>
            </a:cxn>
            <a:cxn ang="T25">
              <a:pos x="T14" y="T15"/>
            </a:cxn>
            <a:cxn ang="T26">
              <a:pos x="T16" y="T17"/>
            </a:cxn>
          </a:cxnLst>
          <a:rect l="T27" t="T28" r="T29" b="T30"/>
          <a:pathLst>
            <a:path w="184" h="139">
              <a:moveTo>
                <a:pt x="184" y="139"/>
              </a:moveTo>
              <a:lnTo>
                <a:pt x="0" y="139"/>
              </a:lnTo>
              <a:lnTo>
                <a:pt x="0" y="101"/>
              </a:lnTo>
              <a:lnTo>
                <a:pt x="51" y="101"/>
              </a:lnTo>
              <a:lnTo>
                <a:pt x="51" y="0"/>
              </a:lnTo>
              <a:lnTo>
                <a:pt x="83" y="0"/>
              </a:lnTo>
              <a:lnTo>
                <a:pt x="115" y="102"/>
              </a:lnTo>
              <a:lnTo>
                <a:pt x="183" y="102"/>
              </a:lnTo>
              <a:lnTo>
                <a:pt x="183" y="139"/>
              </a:lnTo>
            </a:path>
          </a:pathLst>
        </a:cu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7</xdr:col>
      <xdr:colOff>9525</xdr:colOff>
      <xdr:row>224</xdr:row>
      <xdr:rowOff>152400</xdr:rowOff>
    </xdr:from>
    <xdr:to>
      <xdr:col>8</xdr:col>
      <xdr:colOff>257175</xdr:colOff>
      <xdr:row>224</xdr:row>
      <xdr:rowOff>152400</xdr:rowOff>
    </xdr:to>
    <xdr:sp macro="" textlink="">
      <xdr:nvSpPr>
        <xdr:cNvPr id="198" name="Line 451"/>
        <xdr:cNvSpPr>
          <a:spLocks noChangeShapeType="1"/>
        </xdr:cNvSpPr>
      </xdr:nvSpPr>
      <xdr:spPr bwMode="auto">
        <a:xfrm>
          <a:off x="3143250" y="39690675"/>
          <a:ext cx="704850" cy="0"/>
        </a:xfrm>
        <a:prstGeom prst="line">
          <a:avLst/>
        </a:prstGeom>
        <a:noFill/>
        <a:ln w="3175">
          <a:solidFill>
            <a:srgbClr val="000000"/>
          </a:solidFill>
          <a:prstDash val="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9525</xdr:colOff>
      <xdr:row>226</xdr:row>
      <xdr:rowOff>38100</xdr:rowOff>
    </xdr:from>
    <xdr:to>
      <xdr:col>8</xdr:col>
      <xdr:colOff>285750</xdr:colOff>
      <xdr:row>226</xdr:row>
      <xdr:rowOff>38100</xdr:rowOff>
    </xdr:to>
    <xdr:sp macro="" textlink="">
      <xdr:nvSpPr>
        <xdr:cNvPr id="199" name="Line 452"/>
        <xdr:cNvSpPr>
          <a:spLocks noChangeShapeType="1"/>
        </xdr:cNvSpPr>
      </xdr:nvSpPr>
      <xdr:spPr bwMode="auto">
        <a:xfrm>
          <a:off x="3143250" y="39919275"/>
          <a:ext cx="733425" cy="0"/>
        </a:xfrm>
        <a:prstGeom prst="line">
          <a:avLst/>
        </a:prstGeom>
        <a:noFill/>
        <a:ln w="3175">
          <a:solidFill>
            <a:srgbClr val="000000"/>
          </a:solidFill>
          <a:prstDash val="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9525</xdr:colOff>
      <xdr:row>221</xdr:row>
      <xdr:rowOff>19050</xdr:rowOff>
    </xdr:from>
    <xdr:to>
      <xdr:col>7</xdr:col>
      <xdr:colOff>38100</xdr:colOff>
      <xdr:row>228</xdr:row>
      <xdr:rowOff>114300</xdr:rowOff>
    </xdr:to>
    <xdr:sp macro="" textlink="">
      <xdr:nvSpPr>
        <xdr:cNvPr id="200" name="Freeform 454"/>
        <xdr:cNvSpPr>
          <a:spLocks/>
        </xdr:cNvSpPr>
      </xdr:nvSpPr>
      <xdr:spPr bwMode="auto">
        <a:xfrm flipH="1">
          <a:off x="3143250" y="39042975"/>
          <a:ext cx="28575" cy="1295400"/>
        </a:xfrm>
        <a:custGeom>
          <a:avLst/>
          <a:gdLst>
            <a:gd name="T0" fmla="*/ 0 w 1"/>
            <a:gd name="T1" fmla="*/ 0 h 103"/>
            <a:gd name="T2" fmla="*/ 0 w 1"/>
            <a:gd name="T3" fmla="*/ 2147483647 h 103"/>
            <a:gd name="T4" fmla="*/ 0 w 1"/>
            <a:gd name="T5" fmla="*/ 2147483647 h 103"/>
            <a:gd name="T6" fmla="*/ 0 60000 65536"/>
            <a:gd name="T7" fmla="*/ 0 60000 65536"/>
            <a:gd name="T8" fmla="*/ 0 60000 65536"/>
            <a:gd name="T9" fmla="*/ 0 w 1"/>
            <a:gd name="T10" fmla="*/ 0 h 103"/>
            <a:gd name="T11" fmla="*/ 1 w 1"/>
            <a:gd name="T12" fmla="*/ 103 h 103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" h="103">
              <a:moveTo>
                <a:pt x="0" y="0"/>
              </a:moveTo>
              <a:lnTo>
                <a:pt x="0" y="72"/>
              </a:lnTo>
              <a:lnTo>
                <a:pt x="0" y="103"/>
              </a:lnTo>
            </a:path>
          </a:pathLst>
        </a:custGeom>
        <a:noFill/>
        <a:ln w="1270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7</xdr:col>
      <xdr:colOff>400050</xdr:colOff>
      <xdr:row>221</xdr:row>
      <xdr:rowOff>47625</xdr:rowOff>
    </xdr:from>
    <xdr:to>
      <xdr:col>9</xdr:col>
      <xdr:colOff>19050</xdr:colOff>
      <xdr:row>228</xdr:row>
      <xdr:rowOff>104775</xdr:rowOff>
    </xdr:to>
    <xdr:sp macro="" textlink="">
      <xdr:nvSpPr>
        <xdr:cNvPr id="201" name="Freeform 456"/>
        <xdr:cNvSpPr>
          <a:spLocks/>
        </xdr:cNvSpPr>
      </xdr:nvSpPr>
      <xdr:spPr bwMode="auto">
        <a:xfrm>
          <a:off x="3533775" y="39071550"/>
          <a:ext cx="533400" cy="1257300"/>
        </a:xfrm>
        <a:custGeom>
          <a:avLst/>
          <a:gdLst>
            <a:gd name="T0" fmla="*/ 0 w 31"/>
            <a:gd name="T1" fmla="*/ 0 h 101"/>
            <a:gd name="T2" fmla="*/ 2147483647 w 31"/>
            <a:gd name="T3" fmla="*/ 2147483647 h 101"/>
            <a:gd name="T4" fmla="*/ 0 60000 65536"/>
            <a:gd name="T5" fmla="*/ 0 60000 65536"/>
            <a:gd name="T6" fmla="*/ 0 w 31"/>
            <a:gd name="T7" fmla="*/ 0 h 101"/>
            <a:gd name="T8" fmla="*/ 31 w 31"/>
            <a:gd name="T9" fmla="*/ 101 h 101"/>
          </a:gdLst>
          <a:ahLst/>
          <a:cxnLst>
            <a:cxn ang="T4">
              <a:pos x="T0" y="T1"/>
            </a:cxn>
            <a:cxn ang="T5">
              <a:pos x="T2" y="T3"/>
            </a:cxn>
          </a:cxnLst>
          <a:rect l="T6" t="T7" r="T8" b="T9"/>
          <a:pathLst>
            <a:path w="31" h="101">
              <a:moveTo>
                <a:pt x="0" y="0"/>
              </a:moveTo>
              <a:lnTo>
                <a:pt x="31" y="101"/>
              </a:lnTo>
            </a:path>
          </a:pathLst>
        </a:custGeom>
        <a:noFill/>
        <a:ln w="1270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5</xdr:col>
      <xdr:colOff>209550</xdr:colOff>
      <xdr:row>227</xdr:row>
      <xdr:rowOff>0</xdr:rowOff>
    </xdr:from>
    <xdr:to>
      <xdr:col>10</xdr:col>
      <xdr:colOff>295275</xdr:colOff>
      <xdr:row>228</xdr:row>
      <xdr:rowOff>104775</xdr:rowOff>
    </xdr:to>
    <xdr:sp macro="" textlink="">
      <xdr:nvSpPr>
        <xdr:cNvPr id="202" name="Freeform 457"/>
        <xdr:cNvSpPr>
          <a:spLocks/>
        </xdr:cNvSpPr>
      </xdr:nvSpPr>
      <xdr:spPr bwMode="auto">
        <a:xfrm>
          <a:off x="2428875" y="40052625"/>
          <a:ext cx="2371725" cy="276225"/>
        </a:xfrm>
        <a:custGeom>
          <a:avLst/>
          <a:gdLst>
            <a:gd name="T0" fmla="*/ 0 w 174"/>
            <a:gd name="T1" fmla="*/ 0 h 28"/>
            <a:gd name="T2" fmla="*/ 2147483647 w 174"/>
            <a:gd name="T3" fmla="*/ 2147483647 h 28"/>
            <a:gd name="T4" fmla="*/ 2147483647 w 174"/>
            <a:gd name="T5" fmla="*/ 2147483647 h 28"/>
            <a:gd name="T6" fmla="*/ 0 60000 65536"/>
            <a:gd name="T7" fmla="*/ 0 60000 65536"/>
            <a:gd name="T8" fmla="*/ 0 60000 65536"/>
            <a:gd name="T9" fmla="*/ 0 w 174"/>
            <a:gd name="T10" fmla="*/ 0 h 28"/>
            <a:gd name="T11" fmla="*/ 174 w 174"/>
            <a:gd name="T12" fmla="*/ 28 h 28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74" h="28">
              <a:moveTo>
                <a:pt x="0" y="0"/>
              </a:moveTo>
              <a:lnTo>
                <a:pt x="173" y="1"/>
              </a:lnTo>
              <a:lnTo>
                <a:pt x="174" y="28"/>
              </a:lnTo>
            </a:path>
          </a:pathLst>
        </a:custGeom>
        <a:noFill/>
        <a:ln w="317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5</xdr:col>
      <xdr:colOff>171450</xdr:colOff>
      <xdr:row>227</xdr:row>
      <xdr:rowOff>0</xdr:rowOff>
    </xdr:from>
    <xdr:to>
      <xdr:col>10</xdr:col>
      <xdr:colOff>285750</xdr:colOff>
      <xdr:row>228</xdr:row>
      <xdr:rowOff>123825</xdr:rowOff>
    </xdr:to>
    <xdr:sp macro="" textlink="">
      <xdr:nvSpPr>
        <xdr:cNvPr id="203" name="Freeform 458"/>
        <xdr:cNvSpPr>
          <a:spLocks/>
        </xdr:cNvSpPr>
      </xdr:nvSpPr>
      <xdr:spPr bwMode="auto">
        <a:xfrm>
          <a:off x="2390775" y="40052625"/>
          <a:ext cx="2400300" cy="295275"/>
        </a:xfrm>
        <a:custGeom>
          <a:avLst/>
          <a:gdLst>
            <a:gd name="T0" fmla="*/ 2147483647 w 176"/>
            <a:gd name="T1" fmla="*/ 2147483647 h 13"/>
            <a:gd name="T2" fmla="*/ 2147483647 w 176"/>
            <a:gd name="T3" fmla="*/ 2147483647 h 13"/>
            <a:gd name="T4" fmla="*/ 0 w 176"/>
            <a:gd name="T5" fmla="*/ 0 h 13"/>
            <a:gd name="T6" fmla="*/ 0 60000 65536"/>
            <a:gd name="T7" fmla="*/ 0 60000 65536"/>
            <a:gd name="T8" fmla="*/ 0 60000 65536"/>
            <a:gd name="T9" fmla="*/ 0 w 176"/>
            <a:gd name="T10" fmla="*/ 0 h 13"/>
            <a:gd name="T11" fmla="*/ 176 w 176"/>
            <a:gd name="T12" fmla="*/ 13 h 13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76" h="13">
              <a:moveTo>
                <a:pt x="176" y="13"/>
              </a:moveTo>
              <a:lnTo>
                <a:pt x="1" y="13"/>
              </a:lnTo>
              <a:lnTo>
                <a:pt x="0" y="0"/>
              </a:lnTo>
            </a:path>
          </a:pathLst>
        </a:custGeom>
        <a:noFill/>
        <a:ln w="1270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6</xdr:col>
      <xdr:colOff>142875</xdr:colOff>
      <xdr:row>223</xdr:row>
      <xdr:rowOff>95250</xdr:rowOff>
    </xdr:from>
    <xdr:to>
      <xdr:col>7</xdr:col>
      <xdr:colOff>19050</xdr:colOff>
      <xdr:row>223</xdr:row>
      <xdr:rowOff>95250</xdr:rowOff>
    </xdr:to>
    <xdr:sp macro="" textlink="">
      <xdr:nvSpPr>
        <xdr:cNvPr id="204" name="Line 459"/>
        <xdr:cNvSpPr>
          <a:spLocks noChangeShapeType="1"/>
        </xdr:cNvSpPr>
      </xdr:nvSpPr>
      <xdr:spPr bwMode="auto">
        <a:xfrm flipH="1">
          <a:off x="2819400" y="39462075"/>
          <a:ext cx="33337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85725</xdr:colOff>
      <xdr:row>223</xdr:row>
      <xdr:rowOff>85725</xdr:rowOff>
    </xdr:from>
    <xdr:to>
      <xdr:col>8</xdr:col>
      <xdr:colOff>266700</xdr:colOff>
      <xdr:row>223</xdr:row>
      <xdr:rowOff>85725</xdr:rowOff>
    </xdr:to>
    <xdr:sp macro="" textlink="">
      <xdr:nvSpPr>
        <xdr:cNvPr id="205" name="Line 462"/>
        <xdr:cNvSpPr>
          <a:spLocks noChangeShapeType="1"/>
        </xdr:cNvSpPr>
      </xdr:nvSpPr>
      <xdr:spPr bwMode="auto">
        <a:xfrm>
          <a:off x="3676650" y="39452550"/>
          <a:ext cx="18097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28575</xdr:colOff>
      <xdr:row>221</xdr:row>
      <xdr:rowOff>38100</xdr:rowOff>
    </xdr:from>
    <xdr:to>
      <xdr:col>7</xdr:col>
      <xdr:colOff>85725</xdr:colOff>
      <xdr:row>221</xdr:row>
      <xdr:rowOff>95250</xdr:rowOff>
    </xdr:to>
    <xdr:sp macro="" textlink="">
      <xdr:nvSpPr>
        <xdr:cNvPr id="206" name="Oval 465"/>
        <xdr:cNvSpPr>
          <a:spLocks noChangeArrowheads="1"/>
        </xdr:cNvSpPr>
      </xdr:nvSpPr>
      <xdr:spPr bwMode="auto">
        <a:xfrm rot="8048694">
          <a:off x="3162300" y="39062025"/>
          <a:ext cx="57150" cy="57150"/>
        </a:xfrm>
        <a:prstGeom prst="ellipse">
          <a:avLst/>
        </a:prstGeom>
        <a:solidFill>
          <a:srgbClr val="FFFFFF"/>
        </a:solidFill>
        <a:ln w="317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190500</xdr:colOff>
      <xdr:row>227</xdr:row>
      <xdr:rowOff>9525</xdr:rowOff>
    </xdr:from>
    <xdr:to>
      <xdr:col>8</xdr:col>
      <xdr:colOff>247650</xdr:colOff>
      <xdr:row>227</xdr:row>
      <xdr:rowOff>66675</xdr:rowOff>
    </xdr:to>
    <xdr:sp macro="" textlink="">
      <xdr:nvSpPr>
        <xdr:cNvPr id="207" name="Oval 466"/>
        <xdr:cNvSpPr>
          <a:spLocks noChangeArrowheads="1"/>
        </xdr:cNvSpPr>
      </xdr:nvSpPr>
      <xdr:spPr bwMode="auto">
        <a:xfrm rot="8048694">
          <a:off x="3781425" y="40062150"/>
          <a:ext cx="57150" cy="57150"/>
        </a:xfrm>
        <a:prstGeom prst="ellipse">
          <a:avLst/>
        </a:prstGeom>
        <a:solidFill>
          <a:srgbClr val="FFFFFF"/>
        </a:solidFill>
        <a:ln w="317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381000</xdr:colOff>
      <xdr:row>221</xdr:row>
      <xdr:rowOff>47625</xdr:rowOff>
    </xdr:from>
    <xdr:to>
      <xdr:col>7</xdr:col>
      <xdr:colOff>438150</xdr:colOff>
      <xdr:row>221</xdr:row>
      <xdr:rowOff>104775</xdr:rowOff>
    </xdr:to>
    <xdr:sp macro="" textlink="">
      <xdr:nvSpPr>
        <xdr:cNvPr id="208" name="Oval 467"/>
        <xdr:cNvSpPr>
          <a:spLocks noChangeArrowheads="1"/>
        </xdr:cNvSpPr>
      </xdr:nvSpPr>
      <xdr:spPr bwMode="auto">
        <a:xfrm rot="8048694">
          <a:off x="3514725" y="39071550"/>
          <a:ext cx="57150" cy="57150"/>
        </a:xfrm>
        <a:prstGeom prst="ellipse">
          <a:avLst/>
        </a:prstGeom>
        <a:solidFill>
          <a:srgbClr val="FFFFFF"/>
        </a:solidFill>
        <a:ln w="317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38100</xdr:colOff>
      <xdr:row>226</xdr:row>
      <xdr:rowOff>76200</xdr:rowOff>
    </xdr:from>
    <xdr:to>
      <xdr:col>7</xdr:col>
      <xdr:colOff>95250</xdr:colOff>
      <xdr:row>226</xdr:row>
      <xdr:rowOff>133350</xdr:rowOff>
    </xdr:to>
    <xdr:sp macro="" textlink="">
      <xdr:nvSpPr>
        <xdr:cNvPr id="209" name="Oval 468"/>
        <xdr:cNvSpPr>
          <a:spLocks noChangeArrowheads="1"/>
        </xdr:cNvSpPr>
      </xdr:nvSpPr>
      <xdr:spPr bwMode="auto">
        <a:xfrm rot="8048694">
          <a:off x="3171825" y="39957375"/>
          <a:ext cx="57150" cy="57150"/>
        </a:xfrm>
        <a:prstGeom prst="ellipse">
          <a:avLst/>
        </a:prstGeom>
        <a:solidFill>
          <a:srgbClr val="FFFFFF"/>
        </a:solidFill>
        <a:ln w="317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238125</xdr:colOff>
      <xdr:row>226</xdr:row>
      <xdr:rowOff>57150</xdr:rowOff>
    </xdr:from>
    <xdr:to>
      <xdr:col>8</xdr:col>
      <xdr:colOff>295275</xdr:colOff>
      <xdr:row>226</xdr:row>
      <xdr:rowOff>114300</xdr:rowOff>
    </xdr:to>
    <xdr:sp macro="" textlink="">
      <xdr:nvSpPr>
        <xdr:cNvPr id="210" name="Oval 471"/>
        <xdr:cNvSpPr>
          <a:spLocks noChangeArrowheads="1"/>
        </xdr:cNvSpPr>
      </xdr:nvSpPr>
      <xdr:spPr bwMode="auto">
        <a:xfrm rot="8048694">
          <a:off x="3829050" y="39938325"/>
          <a:ext cx="57150" cy="57150"/>
        </a:xfrm>
        <a:prstGeom prst="ellipse">
          <a:avLst/>
        </a:prstGeom>
        <a:solidFill>
          <a:srgbClr val="FFFFFF"/>
        </a:solidFill>
        <a:ln w="317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228600</xdr:colOff>
      <xdr:row>227</xdr:row>
      <xdr:rowOff>0</xdr:rowOff>
    </xdr:from>
    <xdr:to>
      <xdr:col>10</xdr:col>
      <xdr:colOff>285750</xdr:colOff>
      <xdr:row>227</xdr:row>
      <xdr:rowOff>57150</xdr:rowOff>
    </xdr:to>
    <xdr:sp macro="" textlink="">
      <xdr:nvSpPr>
        <xdr:cNvPr id="211" name="Oval 472"/>
        <xdr:cNvSpPr>
          <a:spLocks noChangeArrowheads="1"/>
        </xdr:cNvSpPr>
      </xdr:nvSpPr>
      <xdr:spPr bwMode="auto">
        <a:xfrm rot="8048694">
          <a:off x="4733925" y="40052625"/>
          <a:ext cx="57150" cy="57150"/>
        </a:xfrm>
        <a:prstGeom prst="ellipse">
          <a:avLst/>
        </a:prstGeom>
        <a:solidFill>
          <a:srgbClr val="FFFFFF"/>
        </a:solidFill>
        <a:ln w="317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171450</xdr:colOff>
      <xdr:row>228</xdr:row>
      <xdr:rowOff>57150</xdr:rowOff>
    </xdr:from>
    <xdr:to>
      <xdr:col>5</xdr:col>
      <xdr:colOff>228600</xdr:colOff>
      <xdr:row>228</xdr:row>
      <xdr:rowOff>114300</xdr:rowOff>
    </xdr:to>
    <xdr:sp macro="" textlink="">
      <xdr:nvSpPr>
        <xdr:cNvPr id="212" name="Oval 473"/>
        <xdr:cNvSpPr>
          <a:spLocks noChangeArrowheads="1"/>
        </xdr:cNvSpPr>
      </xdr:nvSpPr>
      <xdr:spPr bwMode="auto">
        <a:xfrm rot="8048694">
          <a:off x="2390775" y="40281225"/>
          <a:ext cx="57150" cy="57150"/>
        </a:xfrm>
        <a:prstGeom prst="ellipse">
          <a:avLst/>
        </a:prstGeom>
        <a:solidFill>
          <a:srgbClr val="FFFFFF"/>
        </a:solidFill>
        <a:ln w="317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247650</xdr:colOff>
      <xdr:row>228</xdr:row>
      <xdr:rowOff>76200</xdr:rowOff>
    </xdr:from>
    <xdr:to>
      <xdr:col>10</xdr:col>
      <xdr:colOff>304800</xdr:colOff>
      <xdr:row>228</xdr:row>
      <xdr:rowOff>133350</xdr:rowOff>
    </xdr:to>
    <xdr:sp macro="" textlink="">
      <xdr:nvSpPr>
        <xdr:cNvPr id="213" name="Oval 474"/>
        <xdr:cNvSpPr>
          <a:spLocks noChangeArrowheads="1"/>
        </xdr:cNvSpPr>
      </xdr:nvSpPr>
      <xdr:spPr bwMode="auto">
        <a:xfrm rot="8048694">
          <a:off x="4752975" y="40300275"/>
          <a:ext cx="57150" cy="57150"/>
        </a:xfrm>
        <a:prstGeom prst="ellipse">
          <a:avLst/>
        </a:prstGeom>
        <a:solidFill>
          <a:srgbClr val="FFFFFF"/>
        </a:solidFill>
        <a:ln w="317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57150</xdr:colOff>
      <xdr:row>228</xdr:row>
      <xdr:rowOff>66675</xdr:rowOff>
    </xdr:from>
    <xdr:to>
      <xdr:col>9</xdr:col>
      <xdr:colOff>114300</xdr:colOff>
      <xdr:row>228</xdr:row>
      <xdr:rowOff>123825</xdr:rowOff>
    </xdr:to>
    <xdr:sp macro="" textlink="">
      <xdr:nvSpPr>
        <xdr:cNvPr id="214" name="Oval 475"/>
        <xdr:cNvSpPr>
          <a:spLocks noChangeArrowheads="1"/>
        </xdr:cNvSpPr>
      </xdr:nvSpPr>
      <xdr:spPr bwMode="auto">
        <a:xfrm rot="8048694">
          <a:off x="4105275" y="40290750"/>
          <a:ext cx="57150" cy="57150"/>
        </a:xfrm>
        <a:prstGeom prst="ellipse">
          <a:avLst/>
        </a:prstGeom>
        <a:solidFill>
          <a:srgbClr val="FFFFFF"/>
        </a:solidFill>
        <a:ln w="317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133350</xdr:colOff>
      <xdr:row>228</xdr:row>
      <xdr:rowOff>57150</xdr:rowOff>
    </xdr:from>
    <xdr:to>
      <xdr:col>7</xdr:col>
      <xdr:colOff>190500</xdr:colOff>
      <xdr:row>228</xdr:row>
      <xdr:rowOff>114300</xdr:rowOff>
    </xdr:to>
    <xdr:sp macro="" textlink="">
      <xdr:nvSpPr>
        <xdr:cNvPr id="215" name="Oval 476"/>
        <xdr:cNvSpPr>
          <a:spLocks noChangeArrowheads="1"/>
        </xdr:cNvSpPr>
      </xdr:nvSpPr>
      <xdr:spPr bwMode="auto">
        <a:xfrm rot="8048694">
          <a:off x="3267075" y="40281225"/>
          <a:ext cx="57150" cy="57150"/>
        </a:xfrm>
        <a:prstGeom prst="ellipse">
          <a:avLst/>
        </a:prstGeom>
        <a:solidFill>
          <a:srgbClr val="FFFFFF"/>
        </a:solidFill>
        <a:ln w="317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171450</xdr:colOff>
      <xdr:row>227</xdr:row>
      <xdr:rowOff>0</xdr:rowOff>
    </xdr:from>
    <xdr:to>
      <xdr:col>5</xdr:col>
      <xdr:colOff>228600</xdr:colOff>
      <xdr:row>227</xdr:row>
      <xdr:rowOff>57150</xdr:rowOff>
    </xdr:to>
    <xdr:sp macro="" textlink="">
      <xdr:nvSpPr>
        <xdr:cNvPr id="216" name="Oval 477"/>
        <xdr:cNvSpPr>
          <a:spLocks noChangeArrowheads="1"/>
        </xdr:cNvSpPr>
      </xdr:nvSpPr>
      <xdr:spPr bwMode="auto">
        <a:xfrm rot="8048694">
          <a:off x="2390775" y="40052625"/>
          <a:ext cx="57150" cy="57150"/>
        </a:xfrm>
        <a:prstGeom prst="ellipse">
          <a:avLst/>
        </a:prstGeom>
        <a:solidFill>
          <a:srgbClr val="FFFFFF"/>
        </a:solidFill>
        <a:ln w="317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28575</xdr:colOff>
      <xdr:row>227</xdr:row>
      <xdr:rowOff>9525</xdr:rowOff>
    </xdr:from>
    <xdr:to>
      <xdr:col>7</xdr:col>
      <xdr:colOff>85725</xdr:colOff>
      <xdr:row>227</xdr:row>
      <xdr:rowOff>66675</xdr:rowOff>
    </xdr:to>
    <xdr:sp macro="" textlink="">
      <xdr:nvSpPr>
        <xdr:cNvPr id="217" name="Oval 478"/>
        <xdr:cNvSpPr>
          <a:spLocks noChangeArrowheads="1"/>
        </xdr:cNvSpPr>
      </xdr:nvSpPr>
      <xdr:spPr bwMode="auto">
        <a:xfrm rot="8048694">
          <a:off x="3162300" y="40062150"/>
          <a:ext cx="57150" cy="57150"/>
        </a:xfrm>
        <a:prstGeom prst="ellipse">
          <a:avLst/>
        </a:prstGeom>
        <a:solidFill>
          <a:srgbClr val="FFFFFF"/>
        </a:solidFill>
        <a:ln w="317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114300</xdr:colOff>
      <xdr:row>227</xdr:row>
      <xdr:rowOff>9525</xdr:rowOff>
    </xdr:from>
    <xdr:to>
      <xdr:col>6</xdr:col>
      <xdr:colOff>247650</xdr:colOff>
      <xdr:row>229</xdr:row>
      <xdr:rowOff>142875</xdr:rowOff>
    </xdr:to>
    <xdr:sp macro="" textlink="">
      <xdr:nvSpPr>
        <xdr:cNvPr id="218" name="Line 488"/>
        <xdr:cNvSpPr>
          <a:spLocks noChangeShapeType="1"/>
        </xdr:cNvSpPr>
      </xdr:nvSpPr>
      <xdr:spPr bwMode="auto">
        <a:xfrm flipH="1">
          <a:off x="2790825" y="40062150"/>
          <a:ext cx="133350" cy="47625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209550</xdr:colOff>
      <xdr:row>228</xdr:row>
      <xdr:rowOff>85725</xdr:rowOff>
    </xdr:from>
    <xdr:to>
      <xdr:col>5</xdr:col>
      <xdr:colOff>209550</xdr:colOff>
      <xdr:row>229</xdr:row>
      <xdr:rowOff>161925</xdr:rowOff>
    </xdr:to>
    <xdr:sp macro="" textlink="">
      <xdr:nvSpPr>
        <xdr:cNvPr id="219" name="Line 489"/>
        <xdr:cNvSpPr>
          <a:spLocks noChangeShapeType="1"/>
        </xdr:cNvSpPr>
      </xdr:nvSpPr>
      <xdr:spPr bwMode="auto">
        <a:xfrm>
          <a:off x="2428875" y="40309800"/>
          <a:ext cx="0" cy="24765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9</xdr:col>
      <xdr:colOff>85725</xdr:colOff>
      <xdr:row>228</xdr:row>
      <xdr:rowOff>104775</xdr:rowOff>
    </xdr:from>
    <xdr:to>
      <xdr:col>9</xdr:col>
      <xdr:colOff>228600</xdr:colOff>
      <xdr:row>230</xdr:row>
      <xdr:rowOff>38100</xdr:rowOff>
    </xdr:to>
    <xdr:sp macro="" textlink="">
      <xdr:nvSpPr>
        <xdr:cNvPr id="220" name="Line 521"/>
        <xdr:cNvSpPr>
          <a:spLocks noChangeShapeType="1"/>
        </xdr:cNvSpPr>
      </xdr:nvSpPr>
      <xdr:spPr bwMode="auto">
        <a:xfrm>
          <a:off x="4133850" y="40328850"/>
          <a:ext cx="142875" cy="276225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9</xdr:col>
      <xdr:colOff>228600</xdr:colOff>
      <xdr:row>227</xdr:row>
      <xdr:rowOff>38100</xdr:rowOff>
    </xdr:from>
    <xdr:to>
      <xdr:col>10</xdr:col>
      <xdr:colOff>257175</xdr:colOff>
      <xdr:row>230</xdr:row>
      <xdr:rowOff>47625</xdr:rowOff>
    </xdr:to>
    <xdr:sp macro="" textlink="">
      <xdr:nvSpPr>
        <xdr:cNvPr id="221" name="Line 523"/>
        <xdr:cNvSpPr>
          <a:spLocks noChangeShapeType="1"/>
        </xdr:cNvSpPr>
      </xdr:nvSpPr>
      <xdr:spPr bwMode="auto">
        <a:xfrm flipH="1">
          <a:off x="4276725" y="40090725"/>
          <a:ext cx="485775" cy="523875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190500</xdr:colOff>
      <xdr:row>221</xdr:row>
      <xdr:rowOff>76200</xdr:rowOff>
    </xdr:from>
    <xdr:to>
      <xdr:col>7</xdr:col>
      <xdr:colOff>47625</xdr:colOff>
      <xdr:row>221</xdr:row>
      <xdr:rowOff>76200</xdr:rowOff>
    </xdr:to>
    <xdr:sp macro="" textlink="">
      <xdr:nvSpPr>
        <xdr:cNvPr id="222" name="Line 527"/>
        <xdr:cNvSpPr>
          <a:spLocks noChangeShapeType="1"/>
        </xdr:cNvSpPr>
      </xdr:nvSpPr>
      <xdr:spPr bwMode="auto">
        <a:xfrm flipH="1">
          <a:off x="2867025" y="39100125"/>
          <a:ext cx="3143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419100</xdr:colOff>
      <xdr:row>221</xdr:row>
      <xdr:rowOff>66675</xdr:rowOff>
    </xdr:from>
    <xdr:to>
      <xdr:col>9</xdr:col>
      <xdr:colOff>66675</xdr:colOff>
      <xdr:row>221</xdr:row>
      <xdr:rowOff>76200</xdr:rowOff>
    </xdr:to>
    <xdr:sp macro="" textlink="">
      <xdr:nvSpPr>
        <xdr:cNvPr id="223" name="Line 528"/>
        <xdr:cNvSpPr>
          <a:spLocks noChangeShapeType="1"/>
        </xdr:cNvSpPr>
      </xdr:nvSpPr>
      <xdr:spPr bwMode="auto">
        <a:xfrm flipV="1">
          <a:off x="3552825" y="39090600"/>
          <a:ext cx="561975" cy="9525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400050</xdr:colOff>
      <xdr:row>180</xdr:row>
      <xdr:rowOff>161925</xdr:rowOff>
    </xdr:from>
    <xdr:to>
      <xdr:col>13</xdr:col>
      <xdr:colOff>409575</xdr:colOff>
      <xdr:row>181</xdr:row>
      <xdr:rowOff>57150</xdr:rowOff>
    </xdr:to>
    <xdr:cxnSp macro="">
      <xdr:nvCxnSpPr>
        <xdr:cNvPr id="224" name="Düz Ok Bağlayıcısı 223"/>
        <xdr:cNvCxnSpPr/>
      </xdr:nvCxnSpPr>
      <xdr:spPr>
        <a:xfrm>
          <a:off x="5848350" y="32832675"/>
          <a:ext cx="466725" cy="76200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361950</xdr:colOff>
      <xdr:row>178</xdr:row>
      <xdr:rowOff>76200</xdr:rowOff>
    </xdr:from>
    <xdr:to>
      <xdr:col>13</xdr:col>
      <xdr:colOff>371475</xdr:colOff>
      <xdr:row>178</xdr:row>
      <xdr:rowOff>152400</xdr:rowOff>
    </xdr:to>
    <xdr:cxnSp macro="">
      <xdr:nvCxnSpPr>
        <xdr:cNvPr id="225" name="Düz Ok Bağlayıcısı 224"/>
        <xdr:cNvCxnSpPr/>
      </xdr:nvCxnSpPr>
      <xdr:spPr>
        <a:xfrm>
          <a:off x="5810250" y="32385000"/>
          <a:ext cx="466725" cy="76200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352425</xdr:colOff>
      <xdr:row>178</xdr:row>
      <xdr:rowOff>85725</xdr:rowOff>
    </xdr:from>
    <xdr:to>
      <xdr:col>12</xdr:col>
      <xdr:colOff>257175</xdr:colOff>
      <xdr:row>179</xdr:row>
      <xdr:rowOff>123825</xdr:rowOff>
    </xdr:to>
    <xdr:cxnSp macro="">
      <xdr:nvCxnSpPr>
        <xdr:cNvPr id="226" name="Düz Ok Bağlayıcısı 225"/>
        <xdr:cNvCxnSpPr/>
      </xdr:nvCxnSpPr>
      <xdr:spPr>
        <a:xfrm flipH="1">
          <a:off x="5314950" y="32394525"/>
          <a:ext cx="390525" cy="219075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276225</xdr:colOff>
      <xdr:row>180</xdr:row>
      <xdr:rowOff>9525</xdr:rowOff>
    </xdr:from>
    <xdr:to>
      <xdr:col>12</xdr:col>
      <xdr:colOff>219075</xdr:colOff>
      <xdr:row>180</xdr:row>
      <xdr:rowOff>133350</xdr:rowOff>
    </xdr:to>
    <xdr:cxnSp macro="">
      <xdr:nvCxnSpPr>
        <xdr:cNvPr id="227" name="Düz Ok Bağlayıcısı 226"/>
        <xdr:cNvCxnSpPr/>
      </xdr:nvCxnSpPr>
      <xdr:spPr>
        <a:xfrm flipH="1">
          <a:off x="5238750" y="32680275"/>
          <a:ext cx="428625" cy="123825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161925</xdr:colOff>
      <xdr:row>187</xdr:row>
      <xdr:rowOff>57150</xdr:rowOff>
    </xdr:from>
    <xdr:to>
      <xdr:col>10</xdr:col>
      <xdr:colOff>161926</xdr:colOff>
      <xdr:row>188</xdr:row>
      <xdr:rowOff>114300</xdr:rowOff>
    </xdr:to>
    <xdr:cxnSp macro="">
      <xdr:nvCxnSpPr>
        <xdr:cNvPr id="228" name="Düz Ok Bağlayıcısı 227"/>
        <xdr:cNvCxnSpPr/>
      </xdr:nvCxnSpPr>
      <xdr:spPr>
        <a:xfrm flipH="1">
          <a:off x="4667250" y="33937575"/>
          <a:ext cx="1" cy="228600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39024</xdr:colOff>
      <xdr:row>186</xdr:row>
      <xdr:rowOff>86649</xdr:rowOff>
    </xdr:from>
    <xdr:to>
      <xdr:col>9</xdr:col>
      <xdr:colOff>209550</xdr:colOff>
      <xdr:row>188</xdr:row>
      <xdr:rowOff>133350</xdr:rowOff>
    </xdr:to>
    <xdr:cxnSp macro="">
      <xdr:nvCxnSpPr>
        <xdr:cNvPr id="229" name="Düz Ok Bağlayıcısı 228"/>
        <xdr:cNvCxnSpPr>
          <a:stCxn id="96" idx="5"/>
        </xdr:cNvCxnSpPr>
      </xdr:nvCxnSpPr>
      <xdr:spPr>
        <a:xfrm>
          <a:off x="4087149" y="33814674"/>
          <a:ext cx="170526" cy="370551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114300</xdr:colOff>
      <xdr:row>186</xdr:row>
      <xdr:rowOff>76200</xdr:rowOff>
    </xdr:from>
    <xdr:to>
      <xdr:col>6</xdr:col>
      <xdr:colOff>180975</xdr:colOff>
      <xdr:row>188</xdr:row>
      <xdr:rowOff>142875</xdr:rowOff>
    </xdr:to>
    <xdr:cxnSp macro="">
      <xdr:nvCxnSpPr>
        <xdr:cNvPr id="230" name="Düz Ok Bağlayıcısı 229"/>
        <xdr:cNvCxnSpPr/>
      </xdr:nvCxnSpPr>
      <xdr:spPr>
        <a:xfrm>
          <a:off x="2790825" y="33804225"/>
          <a:ext cx="66675" cy="390525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152400</xdr:colOff>
      <xdr:row>187</xdr:row>
      <xdr:rowOff>76200</xdr:rowOff>
    </xdr:from>
    <xdr:to>
      <xdr:col>7</xdr:col>
      <xdr:colOff>152401</xdr:colOff>
      <xdr:row>188</xdr:row>
      <xdr:rowOff>133350</xdr:rowOff>
    </xdr:to>
    <xdr:cxnSp macro="">
      <xdr:nvCxnSpPr>
        <xdr:cNvPr id="231" name="Düz Ok Bağlayıcısı 230"/>
        <xdr:cNvCxnSpPr/>
      </xdr:nvCxnSpPr>
      <xdr:spPr>
        <a:xfrm flipH="1">
          <a:off x="3286125" y="33956625"/>
          <a:ext cx="1" cy="228600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428626</xdr:colOff>
      <xdr:row>231</xdr:row>
      <xdr:rowOff>180976</xdr:rowOff>
    </xdr:from>
    <xdr:to>
      <xdr:col>13</xdr:col>
      <xdr:colOff>9525</xdr:colOff>
      <xdr:row>231</xdr:row>
      <xdr:rowOff>180976</xdr:rowOff>
    </xdr:to>
    <xdr:sp macro="" textlink="">
      <xdr:nvSpPr>
        <xdr:cNvPr id="232" name="Line 361"/>
        <xdr:cNvSpPr>
          <a:spLocks noChangeShapeType="1"/>
        </xdr:cNvSpPr>
      </xdr:nvSpPr>
      <xdr:spPr bwMode="auto">
        <a:xfrm>
          <a:off x="1733551" y="40909876"/>
          <a:ext cx="4181474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38100</xdr:colOff>
      <xdr:row>252</xdr:row>
      <xdr:rowOff>57150</xdr:rowOff>
    </xdr:from>
    <xdr:to>
      <xdr:col>0</xdr:col>
      <xdr:colOff>38100</xdr:colOff>
      <xdr:row>261</xdr:row>
      <xdr:rowOff>9525</xdr:rowOff>
    </xdr:to>
    <xdr:sp macro="" textlink="">
      <xdr:nvSpPr>
        <xdr:cNvPr id="233" name="Line 1142"/>
        <xdr:cNvSpPr>
          <a:spLocks noChangeShapeType="1"/>
        </xdr:cNvSpPr>
      </xdr:nvSpPr>
      <xdr:spPr bwMode="auto">
        <a:xfrm>
          <a:off x="38100" y="44910375"/>
          <a:ext cx="0" cy="1752600"/>
        </a:xfrm>
        <a:prstGeom prst="line">
          <a:avLst/>
        </a:prstGeom>
        <a:noFill/>
        <a:ln w="22225">
          <a:solidFill>
            <a:srgbClr val="4F81BD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19</xdr:col>
      <xdr:colOff>133350</xdr:colOff>
      <xdr:row>136</xdr:row>
      <xdr:rowOff>9525</xdr:rowOff>
    </xdr:from>
    <xdr:to>
      <xdr:col>19</xdr:col>
      <xdr:colOff>371475</xdr:colOff>
      <xdr:row>136</xdr:row>
      <xdr:rowOff>9525</xdr:rowOff>
    </xdr:to>
    <xdr:sp macro="" textlink="">
      <xdr:nvSpPr>
        <xdr:cNvPr id="234" name="Line 1176"/>
        <xdr:cNvSpPr>
          <a:spLocks noChangeShapeType="1"/>
        </xdr:cNvSpPr>
      </xdr:nvSpPr>
      <xdr:spPr bwMode="auto">
        <a:xfrm>
          <a:off x="8848725" y="25107900"/>
          <a:ext cx="238125" cy="0"/>
        </a:xfrm>
        <a:prstGeom prst="line">
          <a:avLst/>
        </a:prstGeom>
        <a:noFill/>
        <a:ln w="19050">
          <a:solidFill>
            <a:srgbClr val="4F81BD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190500</xdr:colOff>
      <xdr:row>261</xdr:row>
      <xdr:rowOff>0</xdr:rowOff>
    </xdr:from>
    <xdr:to>
      <xdr:col>2</xdr:col>
      <xdr:colOff>428625</xdr:colOff>
      <xdr:row>261</xdr:row>
      <xdr:rowOff>0</xdr:rowOff>
    </xdr:to>
    <xdr:sp macro="" textlink="">
      <xdr:nvSpPr>
        <xdr:cNvPr id="235" name="Line 1176"/>
        <xdr:cNvSpPr>
          <a:spLocks noChangeShapeType="1"/>
        </xdr:cNvSpPr>
      </xdr:nvSpPr>
      <xdr:spPr bwMode="auto">
        <a:xfrm>
          <a:off x="1123950" y="46653450"/>
          <a:ext cx="180975" cy="0"/>
        </a:xfrm>
        <a:prstGeom prst="line">
          <a:avLst/>
        </a:prstGeom>
        <a:noFill/>
        <a:ln w="19050">
          <a:solidFill>
            <a:srgbClr val="4F81BD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38100</xdr:colOff>
      <xdr:row>261</xdr:row>
      <xdr:rowOff>0</xdr:rowOff>
    </xdr:from>
    <xdr:to>
      <xdr:col>0</xdr:col>
      <xdr:colOff>276225</xdr:colOff>
      <xdr:row>261</xdr:row>
      <xdr:rowOff>0</xdr:rowOff>
    </xdr:to>
    <xdr:sp macro="" textlink="">
      <xdr:nvSpPr>
        <xdr:cNvPr id="236" name="Line 1176"/>
        <xdr:cNvSpPr>
          <a:spLocks noChangeShapeType="1"/>
        </xdr:cNvSpPr>
      </xdr:nvSpPr>
      <xdr:spPr bwMode="auto">
        <a:xfrm>
          <a:off x="38100" y="46653450"/>
          <a:ext cx="238125" cy="0"/>
        </a:xfrm>
        <a:prstGeom prst="line">
          <a:avLst/>
        </a:prstGeom>
        <a:noFill/>
        <a:ln w="19050">
          <a:solidFill>
            <a:srgbClr val="4F81BD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38100</xdr:colOff>
      <xdr:row>252</xdr:row>
      <xdr:rowOff>47625</xdr:rowOff>
    </xdr:from>
    <xdr:to>
      <xdr:col>2</xdr:col>
      <xdr:colOff>438150</xdr:colOff>
      <xdr:row>261</xdr:row>
      <xdr:rowOff>9525</xdr:rowOff>
    </xdr:to>
    <xdr:sp macro="" textlink="">
      <xdr:nvSpPr>
        <xdr:cNvPr id="237" name="Line 1142"/>
        <xdr:cNvSpPr>
          <a:spLocks noChangeShapeType="1"/>
        </xdr:cNvSpPr>
      </xdr:nvSpPr>
      <xdr:spPr bwMode="auto">
        <a:xfrm>
          <a:off x="971550" y="44900850"/>
          <a:ext cx="333375" cy="1762125"/>
        </a:xfrm>
        <a:prstGeom prst="line">
          <a:avLst/>
        </a:prstGeom>
        <a:noFill/>
        <a:ln w="22225">
          <a:solidFill>
            <a:srgbClr val="4F81BD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28575</xdr:colOff>
      <xdr:row>252</xdr:row>
      <xdr:rowOff>47625</xdr:rowOff>
    </xdr:from>
    <xdr:to>
      <xdr:col>4</xdr:col>
      <xdr:colOff>28575</xdr:colOff>
      <xdr:row>261</xdr:row>
      <xdr:rowOff>0</xdr:rowOff>
    </xdr:to>
    <xdr:sp macro="" textlink="">
      <xdr:nvSpPr>
        <xdr:cNvPr id="238" name="Line 1142"/>
        <xdr:cNvSpPr>
          <a:spLocks noChangeShapeType="1"/>
        </xdr:cNvSpPr>
      </xdr:nvSpPr>
      <xdr:spPr bwMode="auto">
        <a:xfrm>
          <a:off x="1790700" y="44900850"/>
          <a:ext cx="0" cy="1752600"/>
        </a:xfrm>
        <a:prstGeom prst="line">
          <a:avLst/>
        </a:prstGeom>
        <a:noFill/>
        <a:ln w="22225">
          <a:solidFill>
            <a:srgbClr val="4F81BD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190500</xdr:colOff>
      <xdr:row>260</xdr:row>
      <xdr:rowOff>180975</xdr:rowOff>
    </xdr:from>
    <xdr:to>
      <xdr:col>6</xdr:col>
      <xdr:colOff>428625</xdr:colOff>
      <xdr:row>260</xdr:row>
      <xdr:rowOff>180975</xdr:rowOff>
    </xdr:to>
    <xdr:sp macro="" textlink="">
      <xdr:nvSpPr>
        <xdr:cNvPr id="239" name="Line 1176"/>
        <xdr:cNvSpPr>
          <a:spLocks noChangeShapeType="1"/>
        </xdr:cNvSpPr>
      </xdr:nvSpPr>
      <xdr:spPr bwMode="auto">
        <a:xfrm>
          <a:off x="2867025" y="46634400"/>
          <a:ext cx="238125" cy="0"/>
        </a:xfrm>
        <a:prstGeom prst="line">
          <a:avLst/>
        </a:prstGeom>
        <a:noFill/>
        <a:ln w="19050">
          <a:solidFill>
            <a:srgbClr val="4F81BD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19050</xdr:colOff>
      <xdr:row>261</xdr:row>
      <xdr:rowOff>0</xdr:rowOff>
    </xdr:from>
    <xdr:to>
      <xdr:col>4</xdr:col>
      <xdr:colOff>257175</xdr:colOff>
      <xdr:row>261</xdr:row>
      <xdr:rowOff>0</xdr:rowOff>
    </xdr:to>
    <xdr:sp macro="" textlink="">
      <xdr:nvSpPr>
        <xdr:cNvPr id="240" name="Line 1176"/>
        <xdr:cNvSpPr>
          <a:spLocks noChangeShapeType="1"/>
        </xdr:cNvSpPr>
      </xdr:nvSpPr>
      <xdr:spPr bwMode="auto">
        <a:xfrm>
          <a:off x="1781175" y="46653450"/>
          <a:ext cx="238125" cy="0"/>
        </a:xfrm>
        <a:prstGeom prst="line">
          <a:avLst/>
        </a:prstGeom>
        <a:noFill/>
        <a:ln w="19050">
          <a:solidFill>
            <a:srgbClr val="4F81BD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38100</xdr:colOff>
      <xdr:row>252</xdr:row>
      <xdr:rowOff>28575</xdr:rowOff>
    </xdr:from>
    <xdr:to>
      <xdr:col>6</xdr:col>
      <xdr:colOff>438150</xdr:colOff>
      <xdr:row>260</xdr:row>
      <xdr:rowOff>190500</xdr:rowOff>
    </xdr:to>
    <xdr:sp macro="" textlink="">
      <xdr:nvSpPr>
        <xdr:cNvPr id="241" name="Line 1142"/>
        <xdr:cNvSpPr>
          <a:spLocks noChangeShapeType="1"/>
        </xdr:cNvSpPr>
      </xdr:nvSpPr>
      <xdr:spPr bwMode="auto">
        <a:xfrm>
          <a:off x="2714625" y="44881800"/>
          <a:ext cx="400050" cy="1762125"/>
        </a:xfrm>
        <a:prstGeom prst="line">
          <a:avLst/>
        </a:prstGeom>
        <a:noFill/>
        <a:ln w="22225">
          <a:solidFill>
            <a:srgbClr val="4F81BD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9525</xdr:colOff>
      <xdr:row>264</xdr:row>
      <xdr:rowOff>38100</xdr:rowOff>
    </xdr:from>
    <xdr:to>
      <xdr:col>0</xdr:col>
      <xdr:colOff>9525</xdr:colOff>
      <xdr:row>265</xdr:row>
      <xdr:rowOff>133350</xdr:rowOff>
    </xdr:to>
    <xdr:sp macro="" textlink="">
      <xdr:nvSpPr>
        <xdr:cNvPr id="242" name="Line 1176"/>
        <xdr:cNvSpPr>
          <a:spLocks noChangeShapeType="1"/>
        </xdr:cNvSpPr>
      </xdr:nvSpPr>
      <xdr:spPr bwMode="auto">
        <a:xfrm>
          <a:off x="9525" y="47291625"/>
          <a:ext cx="0" cy="295275"/>
        </a:xfrm>
        <a:prstGeom prst="line">
          <a:avLst/>
        </a:prstGeom>
        <a:noFill/>
        <a:ln w="19050">
          <a:solidFill>
            <a:srgbClr val="4F81BD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9525</xdr:colOff>
      <xdr:row>264</xdr:row>
      <xdr:rowOff>19050</xdr:rowOff>
    </xdr:from>
    <xdr:to>
      <xdr:col>8</xdr:col>
      <xdr:colOff>200025</xdr:colOff>
      <xdr:row>264</xdr:row>
      <xdr:rowOff>23815</xdr:rowOff>
    </xdr:to>
    <xdr:cxnSp macro="">
      <xdr:nvCxnSpPr>
        <xdr:cNvPr id="243" name="Düz Bağlayıcı 242"/>
        <xdr:cNvCxnSpPr/>
      </xdr:nvCxnSpPr>
      <xdr:spPr>
        <a:xfrm flipV="1">
          <a:off x="9525" y="47272575"/>
          <a:ext cx="3781425" cy="4765"/>
        </a:xfrm>
        <a:prstGeom prst="line">
          <a:avLst/>
        </a:prstGeom>
        <a:ln w="1905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9525</xdr:colOff>
      <xdr:row>270</xdr:row>
      <xdr:rowOff>9525</xdr:rowOff>
    </xdr:from>
    <xdr:to>
      <xdr:col>8</xdr:col>
      <xdr:colOff>57150</xdr:colOff>
      <xdr:row>270</xdr:row>
      <xdr:rowOff>14291</xdr:rowOff>
    </xdr:to>
    <xdr:cxnSp macro="">
      <xdr:nvCxnSpPr>
        <xdr:cNvPr id="244" name="Düz Bağlayıcı 243"/>
        <xdr:cNvCxnSpPr/>
      </xdr:nvCxnSpPr>
      <xdr:spPr>
        <a:xfrm flipV="1">
          <a:off x="9525" y="48463200"/>
          <a:ext cx="3638550" cy="4766"/>
        </a:xfrm>
        <a:prstGeom prst="line">
          <a:avLst/>
        </a:prstGeom>
        <a:ln w="1905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190500</xdr:colOff>
      <xdr:row>264</xdr:row>
      <xdr:rowOff>19050</xdr:rowOff>
    </xdr:from>
    <xdr:to>
      <xdr:col>8</xdr:col>
      <xdr:colOff>190500</xdr:colOff>
      <xdr:row>265</xdr:row>
      <xdr:rowOff>114300</xdr:rowOff>
    </xdr:to>
    <xdr:sp macro="" textlink="">
      <xdr:nvSpPr>
        <xdr:cNvPr id="245" name="Line 1176"/>
        <xdr:cNvSpPr>
          <a:spLocks noChangeShapeType="1"/>
        </xdr:cNvSpPr>
      </xdr:nvSpPr>
      <xdr:spPr bwMode="auto">
        <a:xfrm>
          <a:off x="3781425" y="47272575"/>
          <a:ext cx="0" cy="295275"/>
        </a:xfrm>
        <a:prstGeom prst="line">
          <a:avLst/>
        </a:prstGeom>
        <a:noFill/>
        <a:ln w="19050">
          <a:solidFill>
            <a:srgbClr val="4F81BD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47625</xdr:colOff>
      <xdr:row>270</xdr:row>
      <xdr:rowOff>9525</xdr:rowOff>
    </xdr:from>
    <xdr:to>
      <xdr:col>8</xdr:col>
      <xdr:colOff>47625</xdr:colOff>
      <xdr:row>271</xdr:row>
      <xdr:rowOff>133350</xdr:rowOff>
    </xdr:to>
    <xdr:sp macro="" textlink="">
      <xdr:nvSpPr>
        <xdr:cNvPr id="246" name="Line 1176"/>
        <xdr:cNvSpPr>
          <a:spLocks noChangeShapeType="1"/>
        </xdr:cNvSpPr>
      </xdr:nvSpPr>
      <xdr:spPr bwMode="auto">
        <a:xfrm>
          <a:off x="3638550" y="48463200"/>
          <a:ext cx="0" cy="323850"/>
        </a:xfrm>
        <a:prstGeom prst="line">
          <a:avLst/>
        </a:prstGeom>
        <a:noFill/>
        <a:ln w="19050">
          <a:solidFill>
            <a:srgbClr val="4F81BD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9525</xdr:colOff>
      <xdr:row>270</xdr:row>
      <xdr:rowOff>19050</xdr:rowOff>
    </xdr:from>
    <xdr:to>
      <xdr:col>0</xdr:col>
      <xdr:colOff>9525</xdr:colOff>
      <xdr:row>271</xdr:row>
      <xdr:rowOff>114300</xdr:rowOff>
    </xdr:to>
    <xdr:sp macro="" textlink="">
      <xdr:nvSpPr>
        <xdr:cNvPr id="247" name="Line 1176"/>
        <xdr:cNvSpPr>
          <a:spLocks noChangeShapeType="1"/>
        </xdr:cNvSpPr>
      </xdr:nvSpPr>
      <xdr:spPr bwMode="auto">
        <a:xfrm>
          <a:off x="9525" y="48472725"/>
          <a:ext cx="0" cy="295275"/>
        </a:xfrm>
        <a:prstGeom prst="line">
          <a:avLst/>
        </a:prstGeom>
        <a:noFill/>
        <a:ln w="19050">
          <a:solidFill>
            <a:srgbClr val="4F81BD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265</xdr:row>
      <xdr:rowOff>190500</xdr:rowOff>
    </xdr:from>
    <xdr:to>
      <xdr:col>8</xdr:col>
      <xdr:colOff>190500</xdr:colOff>
      <xdr:row>265</xdr:row>
      <xdr:rowOff>195264</xdr:rowOff>
    </xdr:to>
    <xdr:cxnSp macro="">
      <xdr:nvCxnSpPr>
        <xdr:cNvPr id="248" name="Düz Bağlayıcı 247"/>
        <xdr:cNvCxnSpPr/>
      </xdr:nvCxnSpPr>
      <xdr:spPr>
        <a:xfrm flipV="1">
          <a:off x="0" y="47644050"/>
          <a:ext cx="3781425" cy="4764"/>
        </a:xfrm>
        <a:prstGeom prst="line">
          <a:avLst/>
        </a:prstGeom>
        <a:ln w="1905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272</xdr:row>
      <xdr:rowOff>0</xdr:rowOff>
    </xdr:from>
    <xdr:to>
      <xdr:col>8</xdr:col>
      <xdr:colOff>57150</xdr:colOff>
      <xdr:row>272</xdr:row>
      <xdr:rowOff>4764</xdr:rowOff>
    </xdr:to>
    <xdr:cxnSp macro="">
      <xdr:nvCxnSpPr>
        <xdr:cNvPr id="249" name="Düz Bağlayıcı 248"/>
        <xdr:cNvCxnSpPr/>
      </xdr:nvCxnSpPr>
      <xdr:spPr>
        <a:xfrm flipV="1">
          <a:off x="0" y="48853725"/>
          <a:ext cx="3648075" cy="4764"/>
        </a:xfrm>
        <a:prstGeom prst="line">
          <a:avLst/>
        </a:prstGeom>
        <a:ln w="1905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142875</xdr:colOff>
      <xdr:row>84</xdr:row>
      <xdr:rowOff>114300</xdr:rowOff>
    </xdr:from>
    <xdr:to>
      <xdr:col>13</xdr:col>
      <xdr:colOff>447674</xdr:colOff>
      <xdr:row>85</xdr:row>
      <xdr:rowOff>38099</xdr:rowOff>
    </xdr:to>
    <xdr:sp macro="" textlink="">
      <xdr:nvSpPr>
        <xdr:cNvPr id="250" name="Dikdörtgen 249"/>
        <xdr:cNvSpPr/>
      </xdr:nvSpPr>
      <xdr:spPr>
        <a:xfrm>
          <a:off x="5591175" y="16344900"/>
          <a:ext cx="761999" cy="104774"/>
        </a:xfrm>
        <a:prstGeom prst="rect">
          <a:avLst/>
        </a:prstGeom>
        <a:solidFill>
          <a:schemeClr val="bg1"/>
        </a:solidFill>
        <a:ln w="3175"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14</xdr:col>
      <xdr:colOff>123824</xdr:colOff>
      <xdr:row>86</xdr:row>
      <xdr:rowOff>38100</xdr:rowOff>
    </xdr:from>
    <xdr:to>
      <xdr:col>14</xdr:col>
      <xdr:colOff>276225</xdr:colOff>
      <xdr:row>87</xdr:row>
      <xdr:rowOff>19050</xdr:rowOff>
    </xdr:to>
    <xdr:sp macro="" textlink="">
      <xdr:nvSpPr>
        <xdr:cNvPr id="251" name="Akış Çizelgesi: Toplam Birleşimi 250"/>
        <xdr:cNvSpPr/>
      </xdr:nvSpPr>
      <xdr:spPr>
        <a:xfrm>
          <a:off x="6524624" y="16630650"/>
          <a:ext cx="152401" cy="161925"/>
        </a:xfrm>
        <a:prstGeom prst="flowChartSummingJunction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12</xdr:col>
      <xdr:colOff>390526</xdr:colOff>
      <xdr:row>142</xdr:row>
      <xdr:rowOff>104775</xdr:rowOff>
    </xdr:from>
    <xdr:to>
      <xdr:col>14</xdr:col>
      <xdr:colOff>209550</xdr:colOff>
      <xdr:row>143</xdr:row>
      <xdr:rowOff>95250</xdr:rowOff>
    </xdr:to>
    <xdr:sp macro="" textlink="">
      <xdr:nvSpPr>
        <xdr:cNvPr id="252" name="Dikdörtgen 251"/>
        <xdr:cNvSpPr/>
      </xdr:nvSpPr>
      <xdr:spPr>
        <a:xfrm>
          <a:off x="5838826" y="26289000"/>
          <a:ext cx="771524" cy="171450"/>
        </a:xfrm>
        <a:prstGeom prst="rect">
          <a:avLst/>
        </a:prstGeom>
        <a:solidFill>
          <a:schemeClr val="bg1"/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13</xdr:col>
      <xdr:colOff>238125</xdr:colOff>
      <xdr:row>141</xdr:row>
      <xdr:rowOff>133350</xdr:rowOff>
    </xdr:from>
    <xdr:to>
      <xdr:col>15</xdr:col>
      <xdr:colOff>142875</xdr:colOff>
      <xdr:row>141</xdr:row>
      <xdr:rowOff>133350</xdr:rowOff>
    </xdr:to>
    <xdr:sp macro="" textlink="">
      <xdr:nvSpPr>
        <xdr:cNvPr id="253" name="Line 1155"/>
        <xdr:cNvSpPr>
          <a:spLocks noChangeShapeType="1"/>
        </xdr:cNvSpPr>
      </xdr:nvSpPr>
      <xdr:spPr bwMode="auto">
        <a:xfrm flipH="1">
          <a:off x="6143625" y="26136600"/>
          <a:ext cx="857250" cy="0"/>
        </a:xfrm>
        <a:prstGeom prst="line">
          <a:avLst/>
        </a:prstGeom>
        <a:noFill/>
        <a:ln w="349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428625</xdr:colOff>
      <xdr:row>142</xdr:row>
      <xdr:rowOff>47625</xdr:rowOff>
    </xdr:from>
    <xdr:to>
      <xdr:col>13</xdr:col>
      <xdr:colOff>428625</xdr:colOff>
      <xdr:row>143</xdr:row>
      <xdr:rowOff>152400</xdr:rowOff>
    </xdr:to>
    <xdr:sp macro="" textlink="">
      <xdr:nvSpPr>
        <xdr:cNvPr id="254" name="Line 1155"/>
        <xdr:cNvSpPr>
          <a:spLocks noChangeShapeType="1"/>
        </xdr:cNvSpPr>
      </xdr:nvSpPr>
      <xdr:spPr bwMode="auto">
        <a:xfrm>
          <a:off x="6334125" y="26231850"/>
          <a:ext cx="0" cy="285750"/>
        </a:xfrm>
        <a:prstGeom prst="line">
          <a:avLst/>
        </a:prstGeom>
        <a:noFill/>
        <a:ln w="34925">
          <a:solidFill>
            <a:srgbClr val="FF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485775</xdr:colOff>
      <xdr:row>142</xdr:row>
      <xdr:rowOff>38100</xdr:rowOff>
    </xdr:from>
    <xdr:to>
      <xdr:col>13</xdr:col>
      <xdr:colOff>485775</xdr:colOff>
      <xdr:row>143</xdr:row>
      <xdr:rowOff>142875</xdr:rowOff>
    </xdr:to>
    <xdr:sp macro="" textlink="">
      <xdr:nvSpPr>
        <xdr:cNvPr id="255" name="Line 1155"/>
        <xdr:cNvSpPr>
          <a:spLocks noChangeShapeType="1"/>
        </xdr:cNvSpPr>
      </xdr:nvSpPr>
      <xdr:spPr bwMode="auto">
        <a:xfrm>
          <a:off x="6391275" y="26222325"/>
          <a:ext cx="0" cy="285750"/>
        </a:xfrm>
        <a:prstGeom prst="line">
          <a:avLst/>
        </a:prstGeom>
        <a:noFill/>
        <a:ln w="349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152400</xdr:colOff>
      <xdr:row>143</xdr:row>
      <xdr:rowOff>171450</xdr:rowOff>
    </xdr:from>
    <xdr:to>
      <xdr:col>18</xdr:col>
      <xdr:colOff>428625</xdr:colOff>
      <xdr:row>143</xdr:row>
      <xdr:rowOff>171450</xdr:rowOff>
    </xdr:to>
    <xdr:sp macro="" textlink="">
      <xdr:nvSpPr>
        <xdr:cNvPr id="256" name="Line 1149"/>
        <xdr:cNvSpPr>
          <a:spLocks noChangeShapeType="1"/>
        </xdr:cNvSpPr>
      </xdr:nvSpPr>
      <xdr:spPr bwMode="auto">
        <a:xfrm flipV="1">
          <a:off x="8410575" y="26536650"/>
          <a:ext cx="2762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133350</xdr:colOff>
      <xdr:row>141</xdr:row>
      <xdr:rowOff>142875</xdr:rowOff>
    </xdr:from>
    <xdr:to>
      <xdr:col>18</xdr:col>
      <xdr:colOff>447675</xdr:colOff>
      <xdr:row>141</xdr:row>
      <xdr:rowOff>142875</xdr:rowOff>
    </xdr:to>
    <xdr:sp macro="" textlink="">
      <xdr:nvSpPr>
        <xdr:cNvPr id="257" name="Line 1208"/>
        <xdr:cNvSpPr>
          <a:spLocks noChangeShapeType="1"/>
        </xdr:cNvSpPr>
      </xdr:nvSpPr>
      <xdr:spPr bwMode="auto">
        <a:xfrm>
          <a:off x="8391525" y="26146125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19</xdr:col>
      <xdr:colOff>209550</xdr:colOff>
      <xdr:row>133</xdr:row>
      <xdr:rowOff>114300</xdr:rowOff>
    </xdr:from>
    <xdr:to>
      <xdr:col>19</xdr:col>
      <xdr:colOff>209550</xdr:colOff>
      <xdr:row>150</xdr:row>
      <xdr:rowOff>85725</xdr:rowOff>
    </xdr:to>
    <xdr:sp macro="" textlink="">
      <xdr:nvSpPr>
        <xdr:cNvPr id="258" name="Line 1176"/>
        <xdr:cNvSpPr>
          <a:spLocks noChangeShapeType="1"/>
        </xdr:cNvSpPr>
      </xdr:nvSpPr>
      <xdr:spPr bwMode="auto">
        <a:xfrm>
          <a:off x="8924925" y="24669750"/>
          <a:ext cx="0" cy="30194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238125</xdr:colOff>
      <xdr:row>133</xdr:row>
      <xdr:rowOff>9525</xdr:rowOff>
    </xdr:from>
    <xdr:to>
      <xdr:col>18</xdr:col>
      <xdr:colOff>238125</xdr:colOff>
      <xdr:row>150</xdr:row>
      <xdr:rowOff>95250</xdr:rowOff>
    </xdr:to>
    <xdr:sp macro="" textlink="">
      <xdr:nvSpPr>
        <xdr:cNvPr id="259" name="Line 1176"/>
        <xdr:cNvSpPr>
          <a:spLocks noChangeShapeType="1"/>
        </xdr:cNvSpPr>
      </xdr:nvSpPr>
      <xdr:spPr bwMode="auto">
        <a:xfrm>
          <a:off x="8496300" y="24564975"/>
          <a:ext cx="0" cy="3133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47625</xdr:colOff>
      <xdr:row>79</xdr:row>
      <xdr:rowOff>152400</xdr:rowOff>
    </xdr:from>
    <xdr:to>
      <xdr:col>18</xdr:col>
      <xdr:colOff>47625</xdr:colOff>
      <xdr:row>89</xdr:row>
      <xdr:rowOff>66675</xdr:rowOff>
    </xdr:to>
    <xdr:sp macro="" textlink="">
      <xdr:nvSpPr>
        <xdr:cNvPr id="260" name="Line 1176"/>
        <xdr:cNvSpPr>
          <a:spLocks noChangeShapeType="1"/>
        </xdr:cNvSpPr>
      </xdr:nvSpPr>
      <xdr:spPr bwMode="auto">
        <a:xfrm flipH="1">
          <a:off x="8305800" y="15478125"/>
          <a:ext cx="0" cy="17240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209550</xdr:colOff>
      <xdr:row>87</xdr:row>
      <xdr:rowOff>95250</xdr:rowOff>
    </xdr:from>
    <xdr:to>
      <xdr:col>17</xdr:col>
      <xdr:colOff>400050</xdr:colOff>
      <xdr:row>88</xdr:row>
      <xdr:rowOff>0</xdr:rowOff>
    </xdr:to>
    <xdr:cxnSp macro="">
      <xdr:nvCxnSpPr>
        <xdr:cNvPr id="261" name="Dirsek Bağlayıcısı 260"/>
        <xdr:cNvCxnSpPr/>
      </xdr:nvCxnSpPr>
      <xdr:spPr>
        <a:xfrm>
          <a:off x="7981950" y="16868775"/>
          <a:ext cx="190500" cy="85725"/>
        </a:xfrm>
        <a:prstGeom prst="bentConnector3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266700</xdr:colOff>
      <xdr:row>96</xdr:row>
      <xdr:rowOff>76200</xdr:rowOff>
    </xdr:from>
    <xdr:to>
      <xdr:col>13</xdr:col>
      <xdr:colOff>266700</xdr:colOff>
      <xdr:row>97</xdr:row>
      <xdr:rowOff>133350</xdr:rowOff>
    </xdr:to>
    <xdr:sp macro="" textlink="">
      <xdr:nvSpPr>
        <xdr:cNvPr id="262" name="Line 1176"/>
        <xdr:cNvSpPr>
          <a:spLocks noChangeShapeType="1"/>
        </xdr:cNvSpPr>
      </xdr:nvSpPr>
      <xdr:spPr bwMode="auto">
        <a:xfrm flipH="1">
          <a:off x="6172200" y="18478500"/>
          <a:ext cx="0" cy="2381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22</xdr:col>
      <xdr:colOff>409575</xdr:colOff>
      <xdr:row>48</xdr:row>
      <xdr:rowOff>180975</xdr:rowOff>
    </xdr:from>
    <xdr:to>
      <xdr:col>22</xdr:col>
      <xdr:colOff>590550</xdr:colOff>
      <xdr:row>56</xdr:row>
      <xdr:rowOff>180975</xdr:rowOff>
    </xdr:to>
    <xdr:sp macro="" textlink="">
      <xdr:nvSpPr>
        <xdr:cNvPr id="263" name="Rectangle 35"/>
        <xdr:cNvSpPr>
          <a:spLocks noChangeArrowheads="1"/>
        </xdr:cNvSpPr>
      </xdr:nvSpPr>
      <xdr:spPr bwMode="auto">
        <a:xfrm>
          <a:off x="10582275" y="9782175"/>
          <a:ext cx="180975" cy="16002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23</xdr:col>
      <xdr:colOff>171450</xdr:colOff>
      <xdr:row>12</xdr:row>
      <xdr:rowOff>152401</xdr:rowOff>
    </xdr:from>
    <xdr:to>
      <xdr:col>26</xdr:col>
      <xdr:colOff>361950</xdr:colOff>
      <xdr:row>14</xdr:row>
      <xdr:rowOff>19051</xdr:rowOff>
    </xdr:to>
    <xdr:sp macro="" textlink="">
      <xdr:nvSpPr>
        <xdr:cNvPr id="264" name="Rectangle 35"/>
        <xdr:cNvSpPr>
          <a:spLocks noChangeArrowheads="1"/>
        </xdr:cNvSpPr>
      </xdr:nvSpPr>
      <xdr:spPr bwMode="auto">
        <a:xfrm>
          <a:off x="10601325" y="2552701"/>
          <a:ext cx="1990725" cy="2667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27</xdr:col>
      <xdr:colOff>266700</xdr:colOff>
      <xdr:row>2</xdr:row>
      <xdr:rowOff>19050</xdr:rowOff>
    </xdr:from>
    <xdr:to>
      <xdr:col>27</xdr:col>
      <xdr:colOff>485775</xdr:colOff>
      <xdr:row>10</xdr:row>
      <xdr:rowOff>152400</xdr:rowOff>
    </xdr:to>
    <xdr:sp macro="" textlink="">
      <xdr:nvSpPr>
        <xdr:cNvPr id="265" name="Rectangle 35"/>
        <xdr:cNvSpPr>
          <a:spLocks noChangeArrowheads="1"/>
        </xdr:cNvSpPr>
      </xdr:nvSpPr>
      <xdr:spPr bwMode="auto">
        <a:xfrm rot="-5400000">
          <a:off x="12682538" y="1176337"/>
          <a:ext cx="1733550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23</xdr:col>
      <xdr:colOff>238125</xdr:colOff>
      <xdr:row>12</xdr:row>
      <xdr:rowOff>66675</xdr:rowOff>
    </xdr:from>
    <xdr:to>
      <xdr:col>23</xdr:col>
      <xdr:colOff>285750</xdr:colOff>
      <xdr:row>15</xdr:row>
      <xdr:rowOff>0</xdr:rowOff>
    </xdr:to>
    <xdr:sp macro="" textlink="">
      <xdr:nvSpPr>
        <xdr:cNvPr id="267" name="Rectangle 37"/>
        <xdr:cNvSpPr>
          <a:spLocks noChangeArrowheads="1"/>
        </xdr:cNvSpPr>
      </xdr:nvSpPr>
      <xdr:spPr bwMode="auto">
        <a:xfrm>
          <a:off x="11010900" y="2466975"/>
          <a:ext cx="47625" cy="533400"/>
        </a:xfrm>
        <a:prstGeom prst="rect">
          <a:avLst/>
        </a:prstGeom>
        <a:solidFill>
          <a:srgbClr val="FF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28</xdr:col>
      <xdr:colOff>438150</xdr:colOff>
      <xdr:row>15</xdr:row>
      <xdr:rowOff>28575</xdr:rowOff>
    </xdr:from>
    <xdr:to>
      <xdr:col>28</xdr:col>
      <xdr:colOff>523875</xdr:colOff>
      <xdr:row>18</xdr:row>
      <xdr:rowOff>57150</xdr:rowOff>
    </xdr:to>
    <xdr:sp macro="" textlink="">
      <xdr:nvSpPr>
        <xdr:cNvPr id="270" name="Line 68"/>
        <xdr:cNvSpPr>
          <a:spLocks noChangeShapeType="1"/>
        </xdr:cNvSpPr>
      </xdr:nvSpPr>
      <xdr:spPr bwMode="auto">
        <a:xfrm flipH="1" flipV="1">
          <a:off x="14211300" y="3028950"/>
          <a:ext cx="85725" cy="6286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390525</xdr:colOff>
      <xdr:row>12</xdr:row>
      <xdr:rowOff>19050</xdr:rowOff>
    </xdr:from>
    <xdr:to>
      <xdr:col>24</xdr:col>
      <xdr:colOff>438150</xdr:colOff>
      <xdr:row>14</xdr:row>
      <xdr:rowOff>161925</xdr:rowOff>
    </xdr:to>
    <xdr:sp macro="" textlink="">
      <xdr:nvSpPr>
        <xdr:cNvPr id="271" name="Rectangle 114"/>
        <xdr:cNvSpPr>
          <a:spLocks noChangeArrowheads="1"/>
        </xdr:cNvSpPr>
      </xdr:nvSpPr>
      <xdr:spPr bwMode="auto">
        <a:xfrm>
          <a:off x="11420475" y="2419350"/>
          <a:ext cx="47625" cy="542925"/>
        </a:xfrm>
        <a:prstGeom prst="rect">
          <a:avLst/>
        </a:prstGeom>
        <a:solidFill>
          <a:srgbClr val="FF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 editAs="oneCell">
    <xdr:from>
      <xdr:col>25</xdr:col>
      <xdr:colOff>200025</xdr:colOff>
      <xdr:row>20</xdr:row>
      <xdr:rowOff>123825</xdr:rowOff>
    </xdr:from>
    <xdr:to>
      <xdr:col>25</xdr:col>
      <xdr:colOff>276225</xdr:colOff>
      <xdr:row>21</xdr:row>
      <xdr:rowOff>123825</xdr:rowOff>
    </xdr:to>
    <xdr:sp macro="" textlink="">
      <xdr:nvSpPr>
        <xdr:cNvPr id="272" name="Text Box 178"/>
        <xdr:cNvSpPr txBox="1">
          <a:spLocks noChangeArrowheads="1"/>
        </xdr:cNvSpPr>
      </xdr:nvSpPr>
      <xdr:spPr bwMode="auto">
        <a:xfrm>
          <a:off x="12172950" y="41243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27</xdr:col>
      <xdr:colOff>314325</xdr:colOff>
      <xdr:row>0</xdr:row>
      <xdr:rowOff>104775</xdr:rowOff>
    </xdr:from>
    <xdr:to>
      <xdr:col>27</xdr:col>
      <xdr:colOff>361950</xdr:colOff>
      <xdr:row>1</xdr:row>
      <xdr:rowOff>161925</xdr:rowOff>
    </xdr:to>
    <xdr:sp macro="" textlink="">
      <xdr:nvSpPr>
        <xdr:cNvPr id="275" name="Line 155"/>
        <xdr:cNvSpPr>
          <a:spLocks noChangeShapeType="1"/>
        </xdr:cNvSpPr>
      </xdr:nvSpPr>
      <xdr:spPr bwMode="auto">
        <a:xfrm>
          <a:off x="13487400" y="104775"/>
          <a:ext cx="47625" cy="2571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28575</xdr:colOff>
      <xdr:row>27</xdr:row>
      <xdr:rowOff>38100</xdr:rowOff>
    </xdr:from>
    <xdr:to>
      <xdr:col>28</xdr:col>
      <xdr:colOff>504825</xdr:colOff>
      <xdr:row>27</xdr:row>
      <xdr:rowOff>38100</xdr:rowOff>
    </xdr:to>
    <xdr:sp macro="" textlink="">
      <xdr:nvSpPr>
        <xdr:cNvPr id="276" name="Line 155"/>
        <xdr:cNvSpPr>
          <a:spLocks noChangeShapeType="1"/>
        </xdr:cNvSpPr>
      </xdr:nvSpPr>
      <xdr:spPr bwMode="auto">
        <a:xfrm flipH="1" flipV="1">
          <a:off x="13801725" y="5438775"/>
          <a:ext cx="4762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333375</xdr:colOff>
      <xdr:row>27</xdr:row>
      <xdr:rowOff>47625</xdr:rowOff>
    </xdr:from>
    <xdr:to>
      <xdr:col>27</xdr:col>
      <xdr:colOff>257175</xdr:colOff>
      <xdr:row>27</xdr:row>
      <xdr:rowOff>47625</xdr:rowOff>
    </xdr:to>
    <xdr:sp macro="" textlink="">
      <xdr:nvSpPr>
        <xdr:cNvPr id="277" name="Line 155"/>
        <xdr:cNvSpPr>
          <a:spLocks noChangeShapeType="1"/>
        </xdr:cNvSpPr>
      </xdr:nvSpPr>
      <xdr:spPr bwMode="auto">
        <a:xfrm>
          <a:off x="12906375" y="5448300"/>
          <a:ext cx="5238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457200</xdr:colOff>
      <xdr:row>10</xdr:row>
      <xdr:rowOff>85725</xdr:rowOff>
    </xdr:from>
    <xdr:to>
      <xdr:col>33</xdr:col>
      <xdr:colOff>457200</xdr:colOff>
      <xdr:row>12</xdr:row>
      <xdr:rowOff>133350</xdr:rowOff>
    </xdr:to>
    <xdr:sp macro="" textlink="">
      <xdr:nvSpPr>
        <xdr:cNvPr id="278" name="Line 155"/>
        <xdr:cNvSpPr>
          <a:spLocks noChangeShapeType="1"/>
        </xdr:cNvSpPr>
      </xdr:nvSpPr>
      <xdr:spPr bwMode="auto">
        <a:xfrm flipH="1">
          <a:off x="17230725" y="2085975"/>
          <a:ext cx="0" cy="4476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342900</xdr:colOff>
      <xdr:row>14</xdr:row>
      <xdr:rowOff>66675</xdr:rowOff>
    </xdr:from>
    <xdr:to>
      <xdr:col>27</xdr:col>
      <xdr:colOff>390525</xdr:colOff>
      <xdr:row>16</xdr:row>
      <xdr:rowOff>66675</xdr:rowOff>
    </xdr:to>
    <xdr:sp macro="" textlink="">
      <xdr:nvSpPr>
        <xdr:cNvPr id="279" name="Line 155"/>
        <xdr:cNvSpPr>
          <a:spLocks noChangeShapeType="1"/>
        </xdr:cNvSpPr>
      </xdr:nvSpPr>
      <xdr:spPr bwMode="auto">
        <a:xfrm flipH="1" flipV="1">
          <a:off x="13515975" y="2867025"/>
          <a:ext cx="47625" cy="400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428623</xdr:colOff>
      <xdr:row>4</xdr:row>
      <xdr:rowOff>152399</xdr:rowOff>
    </xdr:from>
    <xdr:to>
      <xdr:col>31</xdr:col>
      <xdr:colOff>95250</xdr:colOff>
      <xdr:row>26</xdr:row>
      <xdr:rowOff>28574</xdr:rowOff>
    </xdr:to>
    <xdr:sp macro="" textlink="">
      <xdr:nvSpPr>
        <xdr:cNvPr id="280" name="Dikdörtgen 279"/>
        <xdr:cNvSpPr/>
      </xdr:nvSpPr>
      <xdr:spPr>
        <a:xfrm>
          <a:off x="11201398" y="952499"/>
          <a:ext cx="4467227" cy="4276725"/>
        </a:xfrm>
        <a:prstGeom prst="rect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24</xdr:col>
      <xdr:colOff>171450</xdr:colOff>
      <xdr:row>6</xdr:row>
      <xdr:rowOff>76200</xdr:rowOff>
    </xdr:from>
    <xdr:to>
      <xdr:col>30</xdr:col>
      <xdr:colOff>371474</xdr:colOff>
      <xdr:row>24</xdr:row>
      <xdr:rowOff>123825</xdr:rowOff>
    </xdr:to>
    <xdr:sp macro="" textlink="">
      <xdr:nvSpPr>
        <xdr:cNvPr id="281" name="Dikdörtgen 280"/>
        <xdr:cNvSpPr/>
      </xdr:nvSpPr>
      <xdr:spPr>
        <a:xfrm>
          <a:off x="11544300" y="1276350"/>
          <a:ext cx="3800474" cy="3648075"/>
        </a:xfrm>
        <a:prstGeom prst="rect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33</xdr:col>
      <xdr:colOff>466725</xdr:colOff>
      <xdr:row>14</xdr:row>
      <xdr:rowOff>76200</xdr:rowOff>
    </xdr:from>
    <xdr:to>
      <xdr:col>33</xdr:col>
      <xdr:colOff>466725</xdr:colOff>
      <xdr:row>16</xdr:row>
      <xdr:rowOff>114300</xdr:rowOff>
    </xdr:to>
    <xdr:sp macro="" textlink="">
      <xdr:nvSpPr>
        <xdr:cNvPr id="282" name="Line 155"/>
        <xdr:cNvSpPr>
          <a:spLocks noChangeShapeType="1"/>
        </xdr:cNvSpPr>
      </xdr:nvSpPr>
      <xdr:spPr bwMode="auto">
        <a:xfrm flipH="1" flipV="1">
          <a:off x="17240250" y="2876550"/>
          <a:ext cx="0" cy="438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409575</xdr:colOff>
      <xdr:row>9</xdr:row>
      <xdr:rowOff>133350</xdr:rowOff>
    </xdr:from>
    <xdr:to>
      <xdr:col>23</xdr:col>
      <xdr:colOff>409575</xdr:colOff>
      <xdr:row>12</xdr:row>
      <xdr:rowOff>104775</xdr:rowOff>
    </xdr:to>
    <xdr:sp macro="" textlink="">
      <xdr:nvSpPr>
        <xdr:cNvPr id="283" name="Line 155"/>
        <xdr:cNvSpPr>
          <a:spLocks noChangeShapeType="1"/>
        </xdr:cNvSpPr>
      </xdr:nvSpPr>
      <xdr:spPr bwMode="auto">
        <a:xfrm flipH="1">
          <a:off x="11182350" y="1933575"/>
          <a:ext cx="0" cy="5715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409575</xdr:colOff>
      <xdr:row>14</xdr:row>
      <xdr:rowOff>76200</xdr:rowOff>
    </xdr:from>
    <xdr:to>
      <xdr:col>23</xdr:col>
      <xdr:colOff>409575</xdr:colOff>
      <xdr:row>16</xdr:row>
      <xdr:rowOff>114300</xdr:rowOff>
    </xdr:to>
    <xdr:sp macro="" textlink="">
      <xdr:nvSpPr>
        <xdr:cNvPr id="284" name="Line 155"/>
        <xdr:cNvSpPr>
          <a:spLocks noChangeShapeType="1"/>
        </xdr:cNvSpPr>
      </xdr:nvSpPr>
      <xdr:spPr bwMode="auto">
        <a:xfrm flipH="1" flipV="1">
          <a:off x="11182350" y="2876550"/>
          <a:ext cx="0" cy="438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180974</xdr:colOff>
      <xdr:row>38</xdr:row>
      <xdr:rowOff>57150</xdr:rowOff>
    </xdr:from>
    <xdr:to>
      <xdr:col>30</xdr:col>
      <xdr:colOff>447675</xdr:colOff>
      <xdr:row>51</xdr:row>
      <xdr:rowOff>38100</xdr:rowOff>
    </xdr:to>
    <xdr:sp macro="" textlink="">
      <xdr:nvSpPr>
        <xdr:cNvPr id="285" name="Dikdörtgen 284"/>
        <xdr:cNvSpPr/>
      </xdr:nvSpPr>
      <xdr:spPr>
        <a:xfrm>
          <a:off x="11553824" y="7658100"/>
          <a:ext cx="3867151" cy="2581275"/>
        </a:xfrm>
        <a:prstGeom prst="rect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23</xdr:col>
      <xdr:colOff>504825</xdr:colOff>
      <xdr:row>38</xdr:row>
      <xdr:rowOff>57150</xdr:rowOff>
    </xdr:from>
    <xdr:to>
      <xdr:col>31</xdr:col>
      <xdr:colOff>85725</xdr:colOff>
      <xdr:row>53</xdr:row>
      <xdr:rowOff>9525</xdr:rowOff>
    </xdr:to>
    <xdr:sp macro="" textlink="">
      <xdr:nvSpPr>
        <xdr:cNvPr id="286" name="Dikdörtgen 285"/>
        <xdr:cNvSpPr/>
      </xdr:nvSpPr>
      <xdr:spPr>
        <a:xfrm>
          <a:off x="11277600" y="7658100"/>
          <a:ext cx="4381500" cy="2952750"/>
        </a:xfrm>
        <a:prstGeom prst="rect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30</xdr:col>
      <xdr:colOff>400050</xdr:colOff>
      <xdr:row>28</xdr:row>
      <xdr:rowOff>0</xdr:rowOff>
    </xdr:from>
    <xdr:to>
      <xdr:col>30</xdr:col>
      <xdr:colOff>400050</xdr:colOff>
      <xdr:row>29</xdr:row>
      <xdr:rowOff>85725</xdr:rowOff>
    </xdr:to>
    <xdr:cxnSp macro="">
      <xdr:nvCxnSpPr>
        <xdr:cNvPr id="287" name="Düz Bağlayıcı 286"/>
        <xdr:cNvCxnSpPr/>
      </xdr:nvCxnSpPr>
      <xdr:spPr>
        <a:xfrm>
          <a:off x="15373350" y="5600700"/>
          <a:ext cx="0" cy="28575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276225</xdr:colOff>
      <xdr:row>29</xdr:row>
      <xdr:rowOff>0</xdr:rowOff>
    </xdr:from>
    <xdr:to>
      <xdr:col>31</xdr:col>
      <xdr:colOff>142875</xdr:colOff>
      <xdr:row>29</xdr:row>
      <xdr:rowOff>9525</xdr:rowOff>
    </xdr:to>
    <xdr:cxnSp macro="">
      <xdr:nvCxnSpPr>
        <xdr:cNvPr id="288" name="Düz Bağlayıcı 287"/>
        <xdr:cNvCxnSpPr/>
      </xdr:nvCxnSpPr>
      <xdr:spPr>
        <a:xfrm flipV="1">
          <a:off x="11049000" y="5800725"/>
          <a:ext cx="4667250" cy="95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104775</xdr:colOff>
      <xdr:row>38</xdr:row>
      <xdr:rowOff>47625</xdr:rowOff>
    </xdr:from>
    <xdr:to>
      <xdr:col>30</xdr:col>
      <xdr:colOff>485775</xdr:colOff>
      <xdr:row>38</xdr:row>
      <xdr:rowOff>47625</xdr:rowOff>
    </xdr:to>
    <xdr:cxnSp macro="">
      <xdr:nvCxnSpPr>
        <xdr:cNvPr id="289" name="Düz Bağlayıcı 288"/>
        <xdr:cNvCxnSpPr/>
      </xdr:nvCxnSpPr>
      <xdr:spPr>
        <a:xfrm>
          <a:off x="11477625" y="7648575"/>
          <a:ext cx="3981450" cy="0"/>
        </a:xfrm>
        <a:prstGeom prst="line">
          <a:avLst/>
        </a:prstGeom>
        <a:ln w="41275" cmpd="thickThin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352425</xdr:colOff>
      <xdr:row>31</xdr:row>
      <xdr:rowOff>0</xdr:rowOff>
    </xdr:from>
    <xdr:to>
      <xdr:col>31</xdr:col>
      <xdr:colOff>161925</xdr:colOff>
      <xdr:row>31</xdr:row>
      <xdr:rowOff>1588</xdr:rowOff>
    </xdr:to>
    <xdr:cxnSp macro="">
      <xdr:nvCxnSpPr>
        <xdr:cNvPr id="290" name="Düz Bağlayıcı 289"/>
        <xdr:cNvCxnSpPr/>
      </xdr:nvCxnSpPr>
      <xdr:spPr>
        <a:xfrm>
          <a:off x="11125200" y="6200775"/>
          <a:ext cx="4610100" cy="1588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34</xdr:col>
      <xdr:colOff>9525</xdr:colOff>
      <xdr:row>4</xdr:row>
      <xdr:rowOff>123825</xdr:rowOff>
    </xdr:from>
    <xdr:to>
      <xdr:col>34</xdr:col>
      <xdr:colOff>9528</xdr:colOff>
      <xdr:row>28</xdr:row>
      <xdr:rowOff>114300</xdr:rowOff>
    </xdr:to>
    <xdr:cxnSp macro="">
      <xdr:nvCxnSpPr>
        <xdr:cNvPr id="291" name="Düz Bağlayıcı 290"/>
        <xdr:cNvCxnSpPr/>
      </xdr:nvCxnSpPr>
      <xdr:spPr>
        <a:xfrm flipH="1">
          <a:off x="17383125" y="923925"/>
          <a:ext cx="3" cy="479107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34</xdr:col>
      <xdr:colOff>476250</xdr:colOff>
      <xdr:row>37</xdr:row>
      <xdr:rowOff>104775</xdr:rowOff>
    </xdr:from>
    <xdr:to>
      <xdr:col>34</xdr:col>
      <xdr:colOff>476252</xdr:colOff>
      <xdr:row>53</xdr:row>
      <xdr:rowOff>123825</xdr:rowOff>
    </xdr:to>
    <xdr:cxnSp macro="">
      <xdr:nvCxnSpPr>
        <xdr:cNvPr id="292" name="Düz Bağlayıcı 291"/>
        <xdr:cNvCxnSpPr/>
      </xdr:nvCxnSpPr>
      <xdr:spPr>
        <a:xfrm flipH="1">
          <a:off x="17849850" y="7505700"/>
          <a:ext cx="2" cy="321945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38102</xdr:colOff>
      <xdr:row>99</xdr:row>
      <xdr:rowOff>9525</xdr:rowOff>
    </xdr:from>
    <xdr:to>
      <xdr:col>25</xdr:col>
      <xdr:colOff>38100</xdr:colOff>
      <xdr:row>99</xdr:row>
      <xdr:rowOff>9525</xdr:rowOff>
    </xdr:to>
    <xdr:cxnSp macro="">
      <xdr:nvCxnSpPr>
        <xdr:cNvPr id="293" name="Düz Bağlayıcı 292"/>
        <xdr:cNvCxnSpPr/>
      </xdr:nvCxnSpPr>
      <xdr:spPr>
        <a:xfrm>
          <a:off x="10210802" y="28698825"/>
          <a:ext cx="1800223" cy="0"/>
        </a:xfrm>
        <a:prstGeom prst="line">
          <a:avLst/>
        </a:prstGeom>
        <a:ln w="2222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33</xdr:col>
      <xdr:colOff>552450</xdr:colOff>
      <xdr:row>5</xdr:row>
      <xdr:rowOff>0</xdr:rowOff>
    </xdr:from>
    <xdr:to>
      <xdr:col>35</xdr:col>
      <xdr:colOff>66675</xdr:colOff>
      <xdr:row>5</xdr:row>
      <xdr:rowOff>0</xdr:rowOff>
    </xdr:to>
    <xdr:cxnSp macro="">
      <xdr:nvCxnSpPr>
        <xdr:cNvPr id="294" name="Düz Bağlayıcı 293"/>
        <xdr:cNvCxnSpPr/>
      </xdr:nvCxnSpPr>
      <xdr:spPr>
        <a:xfrm>
          <a:off x="17325975" y="1000125"/>
          <a:ext cx="71437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33</xdr:col>
      <xdr:colOff>457200</xdr:colOff>
      <xdr:row>6</xdr:row>
      <xdr:rowOff>57150</xdr:rowOff>
    </xdr:from>
    <xdr:to>
      <xdr:col>34</xdr:col>
      <xdr:colOff>247650</xdr:colOff>
      <xdr:row>6</xdr:row>
      <xdr:rowOff>57150</xdr:rowOff>
    </xdr:to>
    <xdr:cxnSp macro="">
      <xdr:nvCxnSpPr>
        <xdr:cNvPr id="295" name="Düz Bağlayıcı 294"/>
        <xdr:cNvCxnSpPr/>
      </xdr:nvCxnSpPr>
      <xdr:spPr>
        <a:xfrm>
          <a:off x="17230725" y="1257300"/>
          <a:ext cx="39052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33</xdr:col>
      <xdr:colOff>466725</xdr:colOff>
      <xdr:row>24</xdr:row>
      <xdr:rowOff>133350</xdr:rowOff>
    </xdr:from>
    <xdr:to>
      <xdr:col>34</xdr:col>
      <xdr:colOff>257175</xdr:colOff>
      <xdr:row>24</xdr:row>
      <xdr:rowOff>133350</xdr:rowOff>
    </xdr:to>
    <xdr:cxnSp macro="">
      <xdr:nvCxnSpPr>
        <xdr:cNvPr id="296" name="Düz Bağlayıcı 295"/>
        <xdr:cNvCxnSpPr/>
      </xdr:nvCxnSpPr>
      <xdr:spPr>
        <a:xfrm>
          <a:off x="17240250" y="4933950"/>
          <a:ext cx="39052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33</xdr:col>
      <xdr:colOff>495300</xdr:colOff>
      <xdr:row>26</xdr:row>
      <xdr:rowOff>28575</xdr:rowOff>
    </xdr:from>
    <xdr:to>
      <xdr:col>35</xdr:col>
      <xdr:colOff>342900</xdr:colOff>
      <xdr:row>26</xdr:row>
      <xdr:rowOff>28575</xdr:rowOff>
    </xdr:to>
    <xdr:cxnSp macro="">
      <xdr:nvCxnSpPr>
        <xdr:cNvPr id="297" name="Düz Bağlayıcı 296"/>
        <xdr:cNvCxnSpPr/>
      </xdr:nvCxnSpPr>
      <xdr:spPr>
        <a:xfrm>
          <a:off x="17268825" y="5229225"/>
          <a:ext cx="1047750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31</xdr:col>
      <xdr:colOff>95250</xdr:colOff>
      <xdr:row>27</xdr:row>
      <xdr:rowOff>95250</xdr:rowOff>
    </xdr:from>
    <xdr:to>
      <xdr:col>31</xdr:col>
      <xdr:colOff>95250</xdr:colOff>
      <xdr:row>31</xdr:row>
      <xdr:rowOff>85725</xdr:rowOff>
    </xdr:to>
    <xdr:cxnSp macro="">
      <xdr:nvCxnSpPr>
        <xdr:cNvPr id="298" name="Düz Bağlayıcı 297"/>
        <xdr:cNvCxnSpPr/>
      </xdr:nvCxnSpPr>
      <xdr:spPr>
        <a:xfrm>
          <a:off x="15668625" y="5495925"/>
          <a:ext cx="0" cy="79057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419100</xdr:colOff>
      <xdr:row>28</xdr:row>
      <xdr:rowOff>38100</xdr:rowOff>
    </xdr:from>
    <xdr:to>
      <xdr:col>23</xdr:col>
      <xdr:colOff>419100</xdr:colOff>
      <xdr:row>31</xdr:row>
      <xdr:rowOff>152400</xdr:rowOff>
    </xdr:to>
    <xdr:cxnSp macro="">
      <xdr:nvCxnSpPr>
        <xdr:cNvPr id="299" name="Düz Bağlayıcı 298"/>
        <xdr:cNvCxnSpPr/>
      </xdr:nvCxnSpPr>
      <xdr:spPr>
        <a:xfrm>
          <a:off x="11191875" y="5638800"/>
          <a:ext cx="0" cy="71437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219075</xdr:colOff>
      <xdr:row>28</xdr:row>
      <xdr:rowOff>28575</xdr:rowOff>
    </xdr:from>
    <xdr:to>
      <xdr:col>24</xdr:col>
      <xdr:colOff>219075</xdr:colOff>
      <xdr:row>29</xdr:row>
      <xdr:rowOff>114300</xdr:rowOff>
    </xdr:to>
    <xdr:cxnSp macro="">
      <xdr:nvCxnSpPr>
        <xdr:cNvPr id="300" name="Düz Bağlayıcı 299"/>
        <xdr:cNvCxnSpPr/>
      </xdr:nvCxnSpPr>
      <xdr:spPr>
        <a:xfrm>
          <a:off x="11591925" y="5629275"/>
          <a:ext cx="0" cy="28575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34</xdr:col>
      <xdr:colOff>9525</xdr:colOff>
      <xdr:row>37</xdr:row>
      <xdr:rowOff>95250</xdr:rowOff>
    </xdr:from>
    <xdr:to>
      <xdr:col>34</xdr:col>
      <xdr:colOff>9529</xdr:colOff>
      <xdr:row>53</xdr:row>
      <xdr:rowOff>123825</xdr:rowOff>
    </xdr:to>
    <xdr:cxnSp macro="">
      <xdr:nvCxnSpPr>
        <xdr:cNvPr id="301" name="Düz Bağlayıcı 300"/>
        <xdr:cNvCxnSpPr/>
      </xdr:nvCxnSpPr>
      <xdr:spPr>
        <a:xfrm flipH="1">
          <a:off x="17383125" y="7496175"/>
          <a:ext cx="4" cy="322897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33</xdr:col>
      <xdr:colOff>514350</xdr:colOff>
      <xdr:row>38</xdr:row>
      <xdr:rowOff>9525</xdr:rowOff>
    </xdr:from>
    <xdr:to>
      <xdr:col>35</xdr:col>
      <xdr:colOff>0</xdr:colOff>
      <xdr:row>38</xdr:row>
      <xdr:rowOff>9525</xdr:rowOff>
    </xdr:to>
    <xdr:cxnSp macro="">
      <xdr:nvCxnSpPr>
        <xdr:cNvPr id="302" name="Düz Bağlayıcı 301"/>
        <xdr:cNvCxnSpPr/>
      </xdr:nvCxnSpPr>
      <xdr:spPr>
        <a:xfrm>
          <a:off x="17287875" y="7610475"/>
          <a:ext cx="685800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33</xdr:col>
      <xdr:colOff>457200</xdr:colOff>
      <xdr:row>51</xdr:row>
      <xdr:rowOff>19050</xdr:rowOff>
    </xdr:from>
    <xdr:to>
      <xdr:col>34</xdr:col>
      <xdr:colOff>247650</xdr:colOff>
      <xdr:row>51</xdr:row>
      <xdr:rowOff>19050</xdr:rowOff>
    </xdr:to>
    <xdr:cxnSp macro="">
      <xdr:nvCxnSpPr>
        <xdr:cNvPr id="303" name="Düz Bağlayıcı 302"/>
        <xdr:cNvCxnSpPr/>
      </xdr:nvCxnSpPr>
      <xdr:spPr>
        <a:xfrm>
          <a:off x="17230725" y="10220325"/>
          <a:ext cx="39052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33</xdr:col>
      <xdr:colOff>466725</xdr:colOff>
      <xdr:row>52</xdr:row>
      <xdr:rowOff>152400</xdr:rowOff>
    </xdr:from>
    <xdr:to>
      <xdr:col>35</xdr:col>
      <xdr:colOff>19050</xdr:colOff>
      <xdr:row>52</xdr:row>
      <xdr:rowOff>152400</xdr:rowOff>
    </xdr:to>
    <xdr:cxnSp macro="">
      <xdr:nvCxnSpPr>
        <xdr:cNvPr id="304" name="Düz Bağlayıcı 303"/>
        <xdr:cNvCxnSpPr/>
      </xdr:nvCxnSpPr>
      <xdr:spPr>
        <a:xfrm>
          <a:off x="17240250" y="10553700"/>
          <a:ext cx="75247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485775</xdr:colOff>
      <xdr:row>44</xdr:row>
      <xdr:rowOff>171450</xdr:rowOff>
    </xdr:from>
    <xdr:to>
      <xdr:col>28</xdr:col>
      <xdr:colOff>533400</xdr:colOff>
      <xdr:row>46</xdr:row>
      <xdr:rowOff>161925</xdr:rowOff>
    </xdr:to>
    <xdr:sp macro="" textlink="">
      <xdr:nvSpPr>
        <xdr:cNvPr id="307" name="Line 62"/>
        <xdr:cNvSpPr>
          <a:spLocks noChangeShapeType="1"/>
        </xdr:cNvSpPr>
      </xdr:nvSpPr>
      <xdr:spPr bwMode="auto">
        <a:xfrm flipV="1">
          <a:off x="13916025" y="8982075"/>
          <a:ext cx="47625" cy="3905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161925</xdr:colOff>
      <xdr:row>52</xdr:row>
      <xdr:rowOff>57150</xdr:rowOff>
    </xdr:from>
    <xdr:to>
      <xdr:col>30</xdr:col>
      <xdr:colOff>200025</xdr:colOff>
      <xdr:row>54</xdr:row>
      <xdr:rowOff>0</xdr:rowOff>
    </xdr:to>
    <xdr:sp macro="" textlink="">
      <xdr:nvSpPr>
        <xdr:cNvPr id="313" name="Line 155"/>
        <xdr:cNvSpPr>
          <a:spLocks noChangeShapeType="1"/>
        </xdr:cNvSpPr>
      </xdr:nvSpPr>
      <xdr:spPr bwMode="auto">
        <a:xfrm flipV="1">
          <a:off x="15135225" y="10458450"/>
          <a:ext cx="38100" cy="3429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466725</xdr:colOff>
      <xdr:row>49</xdr:row>
      <xdr:rowOff>76200</xdr:rowOff>
    </xdr:from>
    <xdr:to>
      <xdr:col>33</xdr:col>
      <xdr:colOff>466725</xdr:colOff>
      <xdr:row>51</xdr:row>
      <xdr:rowOff>114300</xdr:rowOff>
    </xdr:to>
    <xdr:sp macro="" textlink="">
      <xdr:nvSpPr>
        <xdr:cNvPr id="314" name="Line 155"/>
        <xdr:cNvSpPr>
          <a:spLocks noChangeShapeType="1"/>
        </xdr:cNvSpPr>
      </xdr:nvSpPr>
      <xdr:spPr bwMode="auto">
        <a:xfrm flipH="1" flipV="1">
          <a:off x="17240250" y="9877425"/>
          <a:ext cx="0" cy="438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600075</xdr:colOff>
      <xdr:row>52</xdr:row>
      <xdr:rowOff>114300</xdr:rowOff>
    </xdr:from>
    <xdr:to>
      <xdr:col>30</xdr:col>
      <xdr:colOff>123825</xdr:colOff>
      <xdr:row>53</xdr:row>
      <xdr:rowOff>133350</xdr:rowOff>
    </xdr:to>
    <xdr:sp macro="" textlink="">
      <xdr:nvSpPr>
        <xdr:cNvPr id="315" name="Line 155"/>
        <xdr:cNvSpPr>
          <a:spLocks noChangeShapeType="1"/>
        </xdr:cNvSpPr>
      </xdr:nvSpPr>
      <xdr:spPr bwMode="auto">
        <a:xfrm flipH="1" flipV="1">
          <a:off x="14973300" y="10515600"/>
          <a:ext cx="123825" cy="2190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314325</xdr:colOff>
      <xdr:row>4</xdr:row>
      <xdr:rowOff>114300</xdr:rowOff>
    </xdr:from>
    <xdr:to>
      <xdr:col>34</xdr:col>
      <xdr:colOff>314328</xdr:colOff>
      <xdr:row>28</xdr:row>
      <xdr:rowOff>104775</xdr:rowOff>
    </xdr:to>
    <xdr:cxnSp macro="">
      <xdr:nvCxnSpPr>
        <xdr:cNvPr id="316" name="Düz Bağlayıcı 315"/>
        <xdr:cNvCxnSpPr/>
      </xdr:nvCxnSpPr>
      <xdr:spPr>
        <a:xfrm flipH="1">
          <a:off x="17687925" y="914400"/>
          <a:ext cx="3" cy="479107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28575</xdr:colOff>
      <xdr:row>5</xdr:row>
      <xdr:rowOff>114300</xdr:rowOff>
    </xdr:from>
    <xdr:to>
      <xdr:col>30</xdr:col>
      <xdr:colOff>542924</xdr:colOff>
      <xdr:row>25</xdr:row>
      <xdr:rowOff>66675</xdr:rowOff>
    </xdr:to>
    <xdr:sp macro="" textlink="">
      <xdr:nvSpPr>
        <xdr:cNvPr id="317" name="Dikdörtgen 316"/>
        <xdr:cNvSpPr/>
      </xdr:nvSpPr>
      <xdr:spPr>
        <a:xfrm>
          <a:off x="11401425" y="1114425"/>
          <a:ext cx="4114799" cy="3952875"/>
        </a:xfrm>
        <a:prstGeom prst="rect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24</xdr:col>
      <xdr:colOff>28576</xdr:colOff>
      <xdr:row>38</xdr:row>
      <xdr:rowOff>66675</xdr:rowOff>
    </xdr:from>
    <xdr:to>
      <xdr:col>30</xdr:col>
      <xdr:colOff>581026</xdr:colOff>
      <xdr:row>52</xdr:row>
      <xdr:rowOff>104775</xdr:rowOff>
    </xdr:to>
    <xdr:sp macro="" textlink="">
      <xdr:nvSpPr>
        <xdr:cNvPr id="318" name="Dikdörtgen 317"/>
        <xdr:cNvSpPr/>
      </xdr:nvSpPr>
      <xdr:spPr>
        <a:xfrm>
          <a:off x="11401426" y="7667625"/>
          <a:ext cx="4152900" cy="2838450"/>
        </a:xfrm>
        <a:prstGeom prst="rect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24</xdr:col>
      <xdr:colOff>211456</xdr:colOff>
      <xdr:row>52</xdr:row>
      <xdr:rowOff>47625</xdr:rowOff>
    </xdr:from>
    <xdr:to>
      <xdr:col>24</xdr:col>
      <xdr:colOff>257175</xdr:colOff>
      <xdr:row>52</xdr:row>
      <xdr:rowOff>93344</xdr:rowOff>
    </xdr:to>
    <xdr:sp macro="" textlink="">
      <xdr:nvSpPr>
        <xdr:cNvPr id="319" name="Oval 318"/>
        <xdr:cNvSpPr/>
      </xdr:nvSpPr>
      <xdr:spPr>
        <a:xfrm flipH="1" flipV="1">
          <a:off x="11584306" y="10448925"/>
          <a:ext cx="45719" cy="45719"/>
        </a:xfrm>
        <a:prstGeom prst="ellipse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24</xdr:col>
      <xdr:colOff>30481</xdr:colOff>
      <xdr:row>39</xdr:row>
      <xdr:rowOff>76200</xdr:rowOff>
    </xdr:from>
    <xdr:to>
      <xdr:col>24</xdr:col>
      <xdr:colOff>76200</xdr:colOff>
      <xdr:row>39</xdr:row>
      <xdr:rowOff>121919</xdr:rowOff>
    </xdr:to>
    <xdr:sp macro="" textlink="">
      <xdr:nvSpPr>
        <xdr:cNvPr id="320" name="Oval 319"/>
        <xdr:cNvSpPr/>
      </xdr:nvSpPr>
      <xdr:spPr>
        <a:xfrm flipH="1" flipV="1">
          <a:off x="11403331" y="7877175"/>
          <a:ext cx="45719" cy="45719"/>
        </a:xfrm>
        <a:prstGeom prst="ellipse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30</xdr:col>
      <xdr:colOff>535306</xdr:colOff>
      <xdr:row>39</xdr:row>
      <xdr:rowOff>57150</xdr:rowOff>
    </xdr:from>
    <xdr:to>
      <xdr:col>30</xdr:col>
      <xdr:colOff>581025</xdr:colOff>
      <xdr:row>39</xdr:row>
      <xdr:rowOff>102869</xdr:rowOff>
    </xdr:to>
    <xdr:sp macro="" textlink="">
      <xdr:nvSpPr>
        <xdr:cNvPr id="321" name="Oval 320"/>
        <xdr:cNvSpPr/>
      </xdr:nvSpPr>
      <xdr:spPr>
        <a:xfrm flipH="1" flipV="1">
          <a:off x="15508606" y="7858125"/>
          <a:ext cx="45719" cy="45719"/>
        </a:xfrm>
        <a:prstGeom prst="ellipse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30</xdr:col>
      <xdr:colOff>535306</xdr:colOff>
      <xdr:row>51</xdr:row>
      <xdr:rowOff>38100</xdr:rowOff>
    </xdr:from>
    <xdr:to>
      <xdr:col>30</xdr:col>
      <xdr:colOff>581025</xdr:colOff>
      <xdr:row>51</xdr:row>
      <xdr:rowOff>83819</xdr:rowOff>
    </xdr:to>
    <xdr:sp macro="" textlink="">
      <xdr:nvSpPr>
        <xdr:cNvPr id="322" name="Oval 321"/>
        <xdr:cNvSpPr/>
      </xdr:nvSpPr>
      <xdr:spPr>
        <a:xfrm flipH="1" flipV="1">
          <a:off x="15508606" y="10239375"/>
          <a:ext cx="45719" cy="45719"/>
        </a:xfrm>
        <a:prstGeom prst="ellipse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30</xdr:col>
      <xdr:colOff>487681</xdr:colOff>
      <xdr:row>22</xdr:row>
      <xdr:rowOff>57150</xdr:rowOff>
    </xdr:from>
    <xdr:to>
      <xdr:col>30</xdr:col>
      <xdr:colOff>533400</xdr:colOff>
      <xdr:row>22</xdr:row>
      <xdr:rowOff>102869</xdr:rowOff>
    </xdr:to>
    <xdr:sp macro="" textlink="">
      <xdr:nvSpPr>
        <xdr:cNvPr id="323" name="Oval 322"/>
        <xdr:cNvSpPr/>
      </xdr:nvSpPr>
      <xdr:spPr>
        <a:xfrm flipH="1" flipV="1">
          <a:off x="15460981" y="4457700"/>
          <a:ext cx="45719" cy="45719"/>
        </a:xfrm>
        <a:prstGeom prst="ellipse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25</xdr:col>
      <xdr:colOff>211456</xdr:colOff>
      <xdr:row>52</xdr:row>
      <xdr:rowOff>47625</xdr:rowOff>
    </xdr:from>
    <xdr:to>
      <xdr:col>25</xdr:col>
      <xdr:colOff>257175</xdr:colOff>
      <xdr:row>52</xdr:row>
      <xdr:rowOff>93344</xdr:rowOff>
    </xdr:to>
    <xdr:sp macro="" textlink="">
      <xdr:nvSpPr>
        <xdr:cNvPr id="324" name="Oval 323"/>
        <xdr:cNvSpPr/>
      </xdr:nvSpPr>
      <xdr:spPr>
        <a:xfrm flipH="1" flipV="1">
          <a:off x="12184381" y="10448925"/>
          <a:ext cx="45719" cy="45719"/>
        </a:xfrm>
        <a:prstGeom prst="ellipse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26</xdr:col>
      <xdr:colOff>211456</xdr:colOff>
      <xdr:row>52</xdr:row>
      <xdr:rowOff>47625</xdr:rowOff>
    </xdr:from>
    <xdr:to>
      <xdr:col>26</xdr:col>
      <xdr:colOff>257175</xdr:colOff>
      <xdr:row>52</xdr:row>
      <xdr:rowOff>93344</xdr:rowOff>
    </xdr:to>
    <xdr:sp macro="" textlink="">
      <xdr:nvSpPr>
        <xdr:cNvPr id="325" name="Oval 324"/>
        <xdr:cNvSpPr/>
      </xdr:nvSpPr>
      <xdr:spPr>
        <a:xfrm flipH="1" flipV="1">
          <a:off x="12784456" y="10448925"/>
          <a:ext cx="45719" cy="45719"/>
        </a:xfrm>
        <a:prstGeom prst="ellipse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27</xdr:col>
      <xdr:colOff>211456</xdr:colOff>
      <xdr:row>52</xdr:row>
      <xdr:rowOff>47625</xdr:rowOff>
    </xdr:from>
    <xdr:to>
      <xdr:col>27</xdr:col>
      <xdr:colOff>257175</xdr:colOff>
      <xdr:row>52</xdr:row>
      <xdr:rowOff>93344</xdr:rowOff>
    </xdr:to>
    <xdr:sp macro="" textlink="">
      <xdr:nvSpPr>
        <xdr:cNvPr id="326" name="Oval 325"/>
        <xdr:cNvSpPr/>
      </xdr:nvSpPr>
      <xdr:spPr>
        <a:xfrm flipH="1" flipV="1">
          <a:off x="13384531" y="10448925"/>
          <a:ext cx="45719" cy="45719"/>
        </a:xfrm>
        <a:prstGeom prst="ellipse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28</xdr:col>
      <xdr:colOff>211456</xdr:colOff>
      <xdr:row>52</xdr:row>
      <xdr:rowOff>47625</xdr:rowOff>
    </xdr:from>
    <xdr:to>
      <xdr:col>28</xdr:col>
      <xdr:colOff>257175</xdr:colOff>
      <xdr:row>52</xdr:row>
      <xdr:rowOff>93344</xdr:rowOff>
    </xdr:to>
    <xdr:sp macro="" textlink="">
      <xdr:nvSpPr>
        <xdr:cNvPr id="327" name="Oval 326"/>
        <xdr:cNvSpPr/>
      </xdr:nvSpPr>
      <xdr:spPr>
        <a:xfrm flipH="1" flipV="1">
          <a:off x="13984606" y="10448925"/>
          <a:ext cx="45719" cy="45719"/>
        </a:xfrm>
        <a:prstGeom prst="ellipse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29</xdr:col>
      <xdr:colOff>211456</xdr:colOff>
      <xdr:row>52</xdr:row>
      <xdr:rowOff>47625</xdr:rowOff>
    </xdr:from>
    <xdr:to>
      <xdr:col>29</xdr:col>
      <xdr:colOff>257175</xdr:colOff>
      <xdr:row>52</xdr:row>
      <xdr:rowOff>93344</xdr:rowOff>
    </xdr:to>
    <xdr:sp macro="" textlink="">
      <xdr:nvSpPr>
        <xdr:cNvPr id="328" name="Oval 327"/>
        <xdr:cNvSpPr/>
      </xdr:nvSpPr>
      <xdr:spPr>
        <a:xfrm flipH="1" flipV="1">
          <a:off x="14584681" y="10448925"/>
          <a:ext cx="45719" cy="45719"/>
        </a:xfrm>
        <a:prstGeom prst="ellipse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30</xdr:col>
      <xdr:colOff>211456</xdr:colOff>
      <xdr:row>52</xdr:row>
      <xdr:rowOff>47625</xdr:rowOff>
    </xdr:from>
    <xdr:to>
      <xdr:col>30</xdr:col>
      <xdr:colOff>257175</xdr:colOff>
      <xdr:row>52</xdr:row>
      <xdr:rowOff>93344</xdr:rowOff>
    </xdr:to>
    <xdr:sp macro="" textlink="">
      <xdr:nvSpPr>
        <xdr:cNvPr id="329" name="Oval 328"/>
        <xdr:cNvSpPr/>
      </xdr:nvSpPr>
      <xdr:spPr>
        <a:xfrm flipH="1" flipV="1">
          <a:off x="15184756" y="10448925"/>
          <a:ext cx="45719" cy="45719"/>
        </a:xfrm>
        <a:prstGeom prst="ellipse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24</xdr:col>
      <xdr:colOff>30481</xdr:colOff>
      <xdr:row>41</xdr:row>
      <xdr:rowOff>76200</xdr:rowOff>
    </xdr:from>
    <xdr:to>
      <xdr:col>24</xdr:col>
      <xdr:colOff>76200</xdr:colOff>
      <xdr:row>41</xdr:row>
      <xdr:rowOff>121919</xdr:rowOff>
    </xdr:to>
    <xdr:sp macro="" textlink="">
      <xdr:nvSpPr>
        <xdr:cNvPr id="330" name="Oval 329"/>
        <xdr:cNvSpPr/>
      </xdr:nvSpPr>
      <xdr:spPr>
        <a:xfrm flipH="1" flipV="1">
          <a:off x="11403331" y="8277225"/>
          <a:ext cx="45719" cy="45719"/>
        </a:xfrm>
        <a:prstGeom prst="ellipse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24</xdr:col>
      <xdr:colOff>30481</xdr:colOff>
      <xdr:row>43</xdr:row>
      <xdr:rowOff>76200</xdr:rowOff>
    </xdr:from>
    <xdr:to>
      <xdr:col>24</xdr:col>
      <xdr:colOff>76200</xdr:colOff>
      <xdr:row>43</xdr:row>
      <xdr:rowOff>121919</xdr:rowOff>
    </xdr:to>
    <xdr:sp macro="" textlink="">
      <xdr:nvSpPr>
        <xdr:cNvPr id="331" name="Oval 330"/>
        <xdr:cNvSpPr/>
      </xdr:nvSpPr>
      <xdr:spPr>
        <a:xfrm flipH="1" flipV="1">
          <a:off x="11403331" y="8677275"/>
          <a:ext cx="45719" cy="45719"/>
        </a:xfrm>
        <a:prstGeom prst="ellipse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24</xdr:col>
      <xdr:colOff>30481</xdr:colOff>
      <xdr:row>45</xdr:row>
      <xdr:rowOff>76200</xdr:rowOff>
    </xdr:from>
    <xdr:to>
      <xdr:col>24</xdr:col>
      <xdr:colOff>76200</xdr:colOff>
      <xdr:row>45</xdr:row>
      <xdr:rowOff>121919</xdr:rowOff>
    </xdr:to>
    <xdr:sp macro="" textlink="">
      <xdr:nvSpPr>
        <xdr:cNvPr id="332" name="Oval 331"/>
        <xdr:cNvSpPr/>
      </xdr:nvSpPr>
      <xdr:spPr>
        <a:xfrm flipH="1" flipV="1">
          <a:off x="11403331" y="9077325"/>
          <a:ext cx="45719" cy="45719"/>
        </a:xfrm>
        <a:prstGeom prst="ellipse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24</xdr:col>
      <xdr:colOff>30481</xdr:colOff>
      <xdr:row>47</xdr:row>
      <xdr:rowOff>76200</xdr:rowOff>
    </xdr:from>
    <xdr:to>
      <xdr:col>24</xdr:col>
      <xdr:colOff>76200</xdr:colOff>
      <xdr:row>47</xdr:row>
      <xdr:rowOff>121919</xdr:rowOff>
    </xdr:to>
    <xdr:sp macro="" textlink="">
      <xdr:nvSpPr>
        <xdr:cNvPr id="333" name="Oval 332"/>
        <xdr:cNvSpPr/>
      </xdr:nvSpPr>
      <xdr:spPr>
        <a:xfrm flipH="1" flipV="1">
          <a:off x="11403331" y="9477375"/>
          <a:ext cx="45719" cy="45719"/>
        </a:xfrm>
        <a:prstGeom prst="ellipse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24</xdr:col>
      <xdr:colOff>30481</xdr:colOff>
      <xdr:row>49</xdr:row>
      <xdr:rowOff>76200</xdr:rowOff>
    </xdr:from>
    <xdr:to>
      <xdr:col>24</xdr:col>
      <xdr:colOff>76200</xdr:colOff>
      <xdr:row>49</xdr:row>
      <xdr:rowOff>121919</xdr:rowOff>
    </xdr:to>
    <xdr:sp macro="" textlink="">
      <xdr:nvSpPr>
        <xdr:cNvPr id="334" name="Oval 333"/>
        <xdr:cNvSpPr/>
      </xdr:nvSpPr>
      <xdr:spPr>
        <a:xfrm flipH="1" flipV="1">
          <a:off x="11403331" y="9877425"/>
          <a:ext cx="45719" cy="45719"/>
        </a:xfrm>
        <a:prstGeom prst="ellipse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24</xdr:col>
      <xdr:colOff>30481</xdr:colOff>
      <xdr:row>50</xdr:row>
      <xdr:rowOff>76200</xdr:rowOff>
    </xdr:from>
    <xdr:to>
      <xdr:col>24</xdr:col>
      <xdr:colOff>76200</xdr:colOff>
      <xdr:row>50</xdr:row>
      <xdr:rowOff>121919</xdr:rowOff>
    </xdr:to>
    <xdr:sp macro="" textlink="">
      <xdr:nvSpPr>
        <xdr:cNvPr id="335" name="Oval 334"/>
        <xdr:cNvSpPr/>
      </xdr:nvSpPr>
      <xdr:spPr>
        <a:xfrm flipH="1" flipV="1">
          <a:off x="11403331" y="10077450"/>
          <a:ext cx="45719" cy="45719"/>
        </a:xfrm>
        <a:prstGeom prst="ellipse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30</xdr:col>
      <xdr:colOff>535306</xdr:colOff>
      <xdr:row>41</xdr:row>
      <xdr:rowOff>57150</xdr:rowOff>
    </xdr:from>
    <xdr:to>
      <xdr:col>30</xdr:col>
      <xdr:colOff>581025</xdr:colOff>
      <xdr:row>41</xdr:row>
      <xdr:rowOff>102869</xdr:rowOff>
    </xdr:to>
    <xdr:sp macro="" textlink="">
      <xdr:nvSpPr>
        <xdr:cNvPr id="336" name="Oval 335"/>
        <xdr:cNvSpPr/>
      </xdr:nvSpPr>
      <xdr:spPr>
        <a:xfrm flipH="1" flipV="1">
          <a:off x="15508606" y="8258175"/>
          <a:ext cx="45719" cy="45719"/>
        </a:xfrm>
        <a:prstGeom prst="ellipse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30</xdr:col>
      <xdr:colOff>535306</xdr:colOff>
      <xdr:row>43</xdr:row>
      <xdr:rowOff>57150</xdr:rowOff>
    </xdr:from>
    <xdr:to>
      <xdr:col>30</xdr:col>
      <xdr:colOff>581025</xdr:colOff>
      <xdr:row>43</xdr:row>
      <xdr:rowOff>102869</xdr:rowOff>
    </xdr:to>
    <xdr:sp macro="" textlink="">
      <xdr:nvSpPr>
        <xdr:cNvPr id="337" name="Oval 336"/>
        <xdr:cNvSpPr/>
      </xdr:nvSpPr>
      <xdr:spPr>
        <a:xfrm flipH="1" flipV="1">
          <a:off x="15508606" y="8658225"/>
          <a:ext cx="45719" cy="45719"/>
        </a:xfrm>
        <a:prstGeom prst="ellipse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30</xdr:col>
      <xdr:colOff>535306</xdr:colOff>
      <xdr:row>45</xdr:row>
      <xdr:rowOff>57150</xdr:rowOff>
    </xdr:from>
    <xdr:to>
      <xdr:col>30</xdr:col>
      <xdr:colOff>581025</xdr:colOff>
      <xdr:row>45</xdr:row>
      <xdr:rowOff>102869</xdr:rowOff>
    </xdr:to>
    <xdr:sp macro="" textlink="">
      <xdr:nvSpPr>
        <xdr:cNvPr id="338" name="Oval 337"/>
        <xdr:cNvSpPr/>
      </xdr:nvSpPr>
      <xdr:spPr>
        <a:xfrm flipH="1" flipV="1">
          <a:off x="15508606" y="9058275"/>
          <a:ext cx="45719" cy="45719"/>
        </a:xfrm>
        <a:prstGeom prst="ellipse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30</xdr:col>
      <xdr:colOff>535306</xdr:colOff>
      <xdr:row>47</xdr:row>
      <xdr:rowOff>57150</xdr:rowOff>
    </xdr:from>
    <xdr:to>
      <xdr:col>30</xdr:col>
      <xdr:colOff>581025</xdr:colOff>
      <xdr:row>47</xdr:row>
      <xdr:rowOff>102869</xdr:rowOff>
    </xdr:to>
    <xdr:sp macro="" textlink="">
      <xdr:nvSpPr>
        <xdr:cNvPr id="339" name="Oval 338"/>
        <xdr:cNvSpPr/>
      </xdr:nvSpPr>
      <xdr:spPr>
        <a:xfrm flipH="1" flipV="1">
          <a:off x="15508606" y="9458325"/>
          <a:ext cx="45719" cy="45719"/>
        </a:xfrm>
        <a:prstGeom prst="ellipse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30</xdr:col>
      <xdr:colOff>535306</xdr:colOff>
      <xdr:row>49</xdr:row>
      <xdr:rowOff>57150</xdr:rowOff>
    </xdr:from>
    <xdr:to>
      <xdr:col>30</xdr:col>
      <xdr:colOff>581025</xdr:colOff>
      <xdr:row>49</xdr:row>
      <xdr:rowOff>102869</xdr:rowOff>
    </xdr:to>
    <xdr:sp macro="" textlink="">
      <xdr:nvSpPr>
        <xdr:cNvPr id="340" name="Oval 339"/>
        <xdr:cNvSpPr/>
      </xdr:nvSpPr>
      <xdr:spPr>
        <a:xfrm flipH="1" flipV="1">
          <a:off x="15508606" y="9858375"/>
          <a:ext cx="45719" cy="45719"/>
        </a:xfrm>
        <a:prstGeom prst="ellipse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30</xdr:col>
      <xdr:colOff>590550</xdr:colOff>
      <xdr:row>38</xdr:row>
      <xdr:rowOff>19053</xdr:rowOff>
    </xdr:from>
    <xdr:to>
      <xdr:col>32</xdr:col>
      <xdr:colOff>3</xdr:colOff>
      <xdr:row>39</xdr:row>
      <xdr:rowOff>57150</xdr:rowOff>
    </xdr:to>
    <xdr:cxnSp macro="">
      <xdr:nvCxnSpPr>
        <xdr:cNvPr id="341" name="Dirsek Bağlayıcısı 340"/>
        <xdr:cNvCxnSpPr/>
      </xdr:nvCxnSpPr>
      <xdr:spPr>
        <a:xfrm flipV="1">
          <a:off x="15563850" y="7620003"/>
          <a:ext cx="609603" cy="238122"/>
        </a:xfrm>
        <a:prstGeom prst="bentConnector3">
          <a:avLst>
            <a:gd name="adj1" fmla="val 50000"/>
          </a:avLst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571500</xdr:colOff>
      <xdr:row>39</xdr:row>
      <xdr:rowOff>47625</xdr:rowOff>
    </xdr:from>
    <xdr:to>
      <xdr:col>32</xdr:col>
      <xdr:colOff>47625</xdr:colOff>
      <xdr:row>40</xdr:row>
      <xdr:rowOff>9526</xdr:rowOff>
    </xdr:to>
    <xdr:cxnSp macro="">
      <xdr:nvCxnSpPr>
        <xdr:cNvPr id="342" name="Dirsek Bağlayıcısı 341"/>
        <xdr:cNvCxnSpPr/>
      </xdr:nvCxnSpPr>
      <xdr:spPr>
        <a:xfrm flipV="1">
          <a:off x="15544800" y="7848600"/>
          <a:ext cx="676275" cy="161926"/>
        </a:xfrm>
        <a:prstGeom prst="bentConnector3">
          <a:avLst>
            <a:gd name="adj1" fmla="val 50000"/>
          </a:avLst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38100</xdr:colOff>
      <xdr:row>4</xdr:row>
      <xdr:rowOff>9525</xdr:rowOff>
    </xdr:from>
    <xdr:to>
      <xdr:col>28</xdr:col>
      <xdr:colOff>295275</xdr:colOff>
      <xdr:row>5</xdr:row>
      <xdr:rowOff>123827</xdr:rowOff>
    </xdr:to>
    <xdr:cxnSp macro="">
      <xdr:nvCxnSpPr>
        <xdr:cNvPr id="343" name="Dirsek Bağlayıcısı 342"/>
        <xdr:cNvCxnSpPr/>
      </xdr:nvCxnSpPr>
      <xdr:spPr>
        <a:xfrm rot="16200000" flipH="1">
          <a:off x="13782674" y="838201"/>
          <a:ext cx="314327" cy="257175"/>
        </a:xfrm>
        <a:prstGeom prst="bentConnector3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238125</xdr:colOff>
      <xdr:row>8</xdr:row>
      <xdr:rowOff>85725</xdr:rowOff>
    </xdr:from>
    <xdr:to>
      <xdr:col>24</xdr:col>
      <xdr:colOff>38100</xdr:colOff>
      <xdr:row>9</xdr:row>
      <xdr:rowOff>133350</xdr:rowOff>
    </xdr:to>
    <xdr:cxnSp macro="">
      <xdr:nvCxnSpPr>
        <xdr:cNvPr id="344" name="Dirsek Bağlayıcısı 343"/>
        <xdr:cNvCxnSpPr/>
      </xdr:nvCxnSpPr>
      <xdr:spPr>
        <a:xfrm>
          <a:off x="11010900" y="1685925"/>
          <a:ext cx="400050" cy="247650"/>
        </a:xfrm>
        <a:prstGeom prst="bentConnector3">
          <a:avLst>
            <a:gd name="adj1" fmla="val 50000"/>
          </a:avLst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466725</xdr:colOff>
      <xdr:row>25</xdr:row>
      <xdr:rowOff>76200</xdr:rowOff>
    </xdr:from>
    <xdr:to>
      <xdr:col>29</xdr:col>
      <xdr:colOff>114300</xdr:colOff>
      <xdr:row>27</xdr:row>
      <xdr:rowOff>28577</xdr:rowOff>
    </xdr:to>
    <xdr:cxnSp macro="">
      <xdr:nvCxnSpPr>
        <xdr:cNvPr id="345" name="Dirsek Bağlayıcısı 344"/>
        <xdr:cNvCxnSpPr/>
      </xdr:nvCxnSpPr>
      <xdr:spPr>
        <a:xfrm rot="16200000" flipH="1">
          <a:off x="14187486" y="5129214"/>
          <a:ext cx="352427" cy="247650"/>
        </a:xfrm>
        <a:prstGeom prst="bentConnector3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552450</xdr:colOff>
      <xdr:row>19</xdr:row>
      <xdr:rowOff>133350</xdr:rowOff>
    </xdr:from>
    <xdr:to>
      <xdr:col>31</xdr:col>
      <xdr:colOff>381000</xdr:colOff>
      <xdr:row>20</xdr:row>
      <xdr:rowOff>114300</xdr:rowOff>
    </xdr:to>
    <xdr:cxnSp macro="">
      <xdr:nvCxnSpPr>
        <xdr:cNvPr id="346" name="Dirsek Bağlayıcısı 345"/>
        <xdr:cNvCxnSpPr/>
      </xdr:nvCxnSpPr>
      <xdr:spPr>
        <a:xfrm>
          <a:off x="15525750" y="3933825"/>
          <a:ext cx="428625" cy="180975"/>
        </a:xfrm>
        <a:prstGeom prst="bentConnector3">
          <a:avLst>
            <a:gd name="adj1" fmla="val 50000"/>
          </a:avLst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0</xdr:colOff>
      <xdr:row>95</xdr:row>
      <xdr:rowOff>152400</xdr:rowOff>
    </xdr:from>
    <xdr:to>
      <xdr:col>22</xdr:col>
      <xdr:colOff>0</xdr:colOff>
      <xdr:row>101</xdr:row>
      <xdr:rowOff>104775</xdr:rowOff>
    </xdr:to>
    <xdr:cxnSp macro="">
      <xdr:nvCxnSpPr>
        <xdr:cNvPr id="347" name="Düz Bağlayıcı 346"/>
        <xdr:cNvCxnSpPr/>
      </xdr:nvCxnSpPr>
      <xdr:spPr>
        <a:xfrm>
          <a:off x="10172700" y="28117800"/>
          <a:ext cx="0" cy="1038225"/>
        </a:xfrm>
        <a:prstGeom prst="line">
          <a:avLst/>
        </a:prstGeom>
        <a:ln w="2540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600075</xdr:colOff>
      <xdr:row>96</xdr:row>
      <xdr:rowOff>0</xdr:rowOff>
    </xdr:from>
    <xdr:to>
      <xdr:col>24</xdr:col>
      <xdr:colOff>600075</xdr:colOff>
      <xdr:row>101</xdr:row>
      <xdr:rowOff>114300</xdr:rowOff>
    </xdr:to>
    <xdr:cxnSp macro="">
      <xdr:nvCxnSpPr>
        <xdr:cNvPr id="348" name="Düz Bağlayıcı 347"/>
        <xdr:cNvCxnSpPr/>
      </xdr:nvCxnSpPr>
      <xdr:spPr>
        <a:xfrm>
          <a:off x="11972925" y="28146375"/>
          <a:ext cx="0" cy="1019175"/>
        </a:xfrm>
        <a:prstGeom prst="line">
          <a:avLst/>
        </a:prstGeom>
        <a:ln w="1905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266700</xdr:colOff>
      <xdr:row>41</xdr:row>
      <xdr:rowOff>95250</xdr:rowOff>
    </xdr:from>
    <xdr:to>
      <xdr:col>24</xdr:col>
      <xdr:colOff>57150</xdr:colOff>
      <xdr:row>43</xdr:row>
      <xdr:rowOff>9526</xdr:rowOff>
    </xdr:to>
    <xdr:cxnSp macro="">
      <xdr:nvCxnSpPr>
        <xdr:cNvPr id="349" name="Dirsek Bağlayıcısı 348"/>
        <xdr:cNvCxnSpPr/>
      </xdr:nvCxnSpPr>
      <xdr:spPr>
        <a:xfrm flipV="1">
          <a:off x="11039475" y="8296275"/>
          <a:ext cx="390525" cy="314326"/>
        </a:xfrm>
        <a:prstGeom prst="bentConnector3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76200</xdr:colOff>
      <xdr:row>98</xdr:row>
      <xdr:rowOff>152400</xdr:rowOff>
    </xdr:from>
    <xdr:to>
      <xdr:col>31</xdr:col>
      <xdr:colOff>9525</xdr:colOff>
      <xdr:row>99</xdr:row>
      <xdr:rowOff>66675</xdr:rowOff>
    </xdr:to>
    <xdr:cxnSp macro="">
      <xdr:nvCxnSpPr>
        <xdr:cNvPr id="350" name="Dirsek Bağlayıcısı 349"/>
        <xdr:cNvCxnSpPr/>
      </xdr:nvCxnSpPr>
      <xdr:spPr>
        <a:xfrm>
          <a:off x="15049500" y="28660725"/>
          <a:ext cx="533400" cy="95250"/>
        </a:xfrm>
        <a:prstGeom prst="bentConnector3">
          <a:avLst>
            <a:gd name="adj1" fmla="val 50000"/>
          </a:avLst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57150</xdr:colOff>
      <xdr:row>39</xdr:row>
      <xdr:rowOff>47625</xdr:rowOff>
    </xdr:from>
    <xdr:to>
      <xdr:col>30</xdr:col>
      <xdr:colOff>533400</xdr:colOff>
      <xdr:row>41</xdr:row>
      <xdr:rowOff>66675</xdr:rowOff>
    </xdr:to>
    <xdr:cxnSp macro="">
      <xdr:nvCxnSpPr>
        <xdr:cNvPr id="351" name="Dirsek Bağlayıcısı 350"/>
        <xdr:cNvCxnSpPr/>
      </xdr:nvCxnSpPr>
      <xdr:spPr>
        <a:xfrm rot="10800000">
          <a:off x="15030450" y="7848600"/>
          <a:ext cx="476250" cy="419100"/>
        </a:xfrm>
        <a:prstGeom prst="bentConnector3">
          <a:avLst>
            <a:gd name="adj1" fmla="val 50000"/>
          </a:avLst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590550</xdr:colOff>
      <xdr:row>100</xdr:row>
      <xdr:rowOff>76199</xdr:rowOff>
    </xdr:from>
    <xdr:to>
      <xdr:col>23</xdr:col>
      <xdr:colOff>123825</xdr:colOff>
      <xdr:row>102</xdr:row>
      <xdr:rowOff>9524</xdr:rowOff>
    </xdr:to>
    <xdr:cxnSp macro="">
      <xdr:nvCxnSpPr>
        <xdr:cNvPr id="352" name="Dirsek Bağlayıcısı 351"/>
        <xdr:cNvCxnSpPr/>
      </xdr:nvCxnSpPr>
      <xdr:spPr>
        <a:xfrm rot="16200000" flipH="1">
          <a:off x="10682287" y="29027437"/>
          <a:ext cx="295275" cy="133350"/>
        </a:xfrm>
        <a:prstGeom prst="bentConnector3">
          <a:avLst>
            <a:gd name="adj1" fmla="val 35185"/>
          </a:avLst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600075</xdr:colOff>
      <xdr:row>96</xdr:row>
      <xdr:rowOff>104775</xdr:rowOff>
    </xdr:from>
    <xdr:to>
      <xdr:col>26</xdr:col>
      <xdr:colOff>228600</xdr:colOff>
      <xdr:row>97</xdr:row>
      <xdr:rowOff>76200</xdr:rowOff>
    </xdr:to>
    <xdr:cxnSp macro="">
      <xdr:nvCxnSpPr>
        <xdr:cNvPr id="353" name="Dirsek Bağlayıcısı 352"/>
        <xdr:cNvCxnSpPr/>
      </xdr:nvCxnSpPr>
      <xdr:spPr>
        <a:xfrm>
          <a:off x="12573000" y="28251150"/>
          <a:ext cx="228600" cy="152400"/>
        </a:xfrm>
        <a:prstGeom prst="bentConnector3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304802</xdr:colOff>
      <xdr:row>52</xdr:row>
      <xdr:rowOff>104776</xdr:rowOff>
    </xdr:from>
    <xdr:to>
      <xdr:col>25</xdr:col>
      <xdr:colOff>466727</xdr:colOff>
      <xdr:row>53</xdr:row>
      <xdr:rowOff>133351</xdr:rowOff>
    </xdr:to>
    <xdr:cxnSp macro="">
      <xdr:nvCxnSpPr>
        <xdr:cNvPr id="354" name="Dirsek Bağlayıcısı 353"/>
        <xdr:cNvCxnSpPr/>
      </xdr:nvCxnSpPr>
      <xdr:spPr>
        <a:xfrm rot="5400000" flipH="1" flipV="1">
          <a:off x="12244390" y="10539413"/>
          <a:ext cx="228600" cy="161925"/>
        </a:xfrm>
        <a:prstGeom prst="bentConnector3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161925</xdr:colOff>
      <xdr:row>40</xdr:row>
      <xdr:rowOff>57151</xdr:rowOff>
    </xdr:from>
    <xdr:to>
      <xdr:col>24</xdr:col>
      <xdr:colOff>47625</xdr:colOff>
      <xdr:row>40</xdr:row>
      <xdr:rowOff>152400</xdr:rowOff>
    </xdr:to>
    <xdr:cxnSp macro="">
      <xdr:nvCxnSpPr>
        <xdr:cNvPr id="355" name="Dirsek Bağlayıcısı 354"/>
        <xdr:cNvCxnSpPr/>
      </xdr:nvCxnSpPr>
      <xdr:spPr>
        <a:xfrm>
          <a:off x="10934700" y="8058151"/>
          <a:ext cx="485775" cy="95249"/>
        </a:xfrm>
        <a:prstGeom prst="bentConnector3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238128</xdr:colOff>
      <xdr:row>52</xdr:row>
      <xdr:rowOff>57151</xdr:rowOff>
    </xdr:from>
    <xdr:to>
      <xdr:col>27</xdr:col>
      <xdr:colOff>304804</xdr:colOff>
      <xdr:row>54</xdr:row>
      <xdr:rowOff>0</xdr:rowOff>
    </xdr:to>
    <xdr:cxnSp macro="">
      <xdr:nvCxnSpPr>
        <xdr:cNvPr id="356" name="Dirsek Bağlayıcısı 355"/>
        <xdr:cNvCxnSpPr/>
      </xdr:nvCxnSpPr>
      <xdr:spPr>
        <a:xfrm rot="16200000" flipV="1">
          <a:off x="13273091" y="10596563"/>
          <a:ext cx="342899" cy="66676"/>
        </a:xfrm>
        <a:prstGeom prst="bentConnector3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285750</xdr:colOff>
      <xdr:row>37</xdr:row>
      <xdr:rowOff>123825</xdr:rowOff>
    </xdr:from>
    <xdr:to>
      <xdr:col>26</xdr:col>
      <xdr:colOff>542925</xdr:colOff>
      <xdr:row>39</xdr:row>
      <xdr:rowOff>47625</xdr:rowOff>
    </xdr:to>
    <xdr:sp macro="" textlink="">
      <xdr:nvSpPr>
        <xdr:cNvPr id="357" name="Blok Yay 356"/>
        <xdr:cNvSpPr/>
      </xdr:nvSpPr>
      <xdr:spPr>
        <a:xfrm>
          <a:off x="12858750" y="7524750"/>
          <a:ext cx="257175" cy="323850"/>
        </a:xfrm>
        <a:prstGeom prst="blockArc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27</xdr:col>
      <xdr:colOff>457200</xdr:colOff>
      <xdr:row>37</xdr:row>
      <xdr:rowOff>123825</xdr:rowOff>
    </xdr:from>
    <xdr:to>
      <xdr:col>28</xdr:col>
      <xdr:colOff>123825</xdr:colOff>
      <xdr:row>39</xdr:row>
      <xdr:rowOff>85725</xdr:rowOff>
    </xdr:to>
    <xdr:sp macro="" textlink="">
      <xdr:nvSpPr>
        <xdr:cNvPr id="358" name="Blok Yay 357"/>
        <xdr:cNvSpPr/>
      </xdr:nvSpPr>
      <xdr:spPr>
        <a:xfrm>
          <a:off x="13630275" y="7524750"/>
          <a:ext cx="266700" cy="361950"/>
        </a:xfrm>
        <a:prstGeom prst="blockArc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22</xdr:col>
      <xdr:colOff>323850</xdr:colOff>
      <xdr:row>45</xdr:row>
      <xdr:rowOff>180975</xdr:rowOff>
    </xdr:from>
    <xdr:to>
      <xdr:col>23</xdr:col>
      <xdr:colOff>400050</xdr:colOff>
      <xdr:row>53</xdr:row>
      <xdr:rowOff>9525</xdr:rowOff>
    </xdr:to>
    <xdr:sp macro="" textlink="">
      <xdr:nvSpPr>
        <xdr:cNvPr id="359" name="Freeform 1119"/>
        <xdr:cNvSpPr>
          <a:spLocks/>
        </xdr:cNvSpPr>
      </xdr:nvSpPr>
      <xdr:spPr bwMode="auto">
        <a:xfrm>
          <a:off x="10496550" y="9182100"/>
          <a:ext cx="676275" cy="1428750"/>
        </a:xfrm>
        <a:custGeom>
          <a:avLst/>
          <a:gdLst>
            <a:gd name="T0" fmla="*/ 0 w 69"/>
            <a:gd name="T1" fmla="*/ 0 h 169"/>
            <a:gd name="T2" fmla="*/ 2147483647 w 69"/>
            <a:gd name="T3" fmla="*/ 0 h 169"/>
            <a:gd name="T4" fmla="*/ 2147483647 w 69"/>
            <a:gd name="T5" fmla="*/ 2147483647 h 169"/>
            <a:gd name="T6" fmla="*/ 2147483647 w 69"/>
            <a:gd name="T7" fmla="*/ 2147483647 h 169"/>
            <a:gd name="T8" fmla="*/ 0 60000 65536"/>
            <a:gd name="T9" fmla="*/ 0 60000 65536"/>
            <a:gd name="T10" fmla="*/ 0 60000 65536"/>
            <a:gd name="T11" fmla="*/ 0 60000 65536"/>
            <a:gd name="T12" fmla="*/ 0 w 69"/>
            <a:gd name="T13" fmla="*/ 0 h 169"/>
            <a:gd name="T14" fmla="*/ 69 w 69"/>
            <a:gd name="T15" fmla="*/ 169 h 169"/>
          </a:gdLst>
          <a:ahLst/>
          <a:cxnLst>
            <a:cxn ang="T8">
              <a:pos x="T0" y="T1"/>
            </a:cxn>
            <a:cxn ang="T9">
              <a:pos x="T2" y="T3"/>
            </a:cxn>
            <a:cxn ang="T10">
              <a:pos x="T4" y="T5"/>
            </a:cxn>
            <a:cxn ang="T11">
              <a:pos x="T6" y="T7"/>
            </a:cxn>
          </a:cxnLst>
          <a:rect l="T12" t="T13" r="T14" b="T15"/>
          <a:pathLst>
            <a:path w="69" h="169">
              <a:moveTo>
                <a:pt x="0" y="0"/>
              </a:moveTo>
              <a:lnTo>
                <a:pt x="33" y="0"/>
              </a:lnTo>
              <a:lnTo>
                <a:pt x="33" y="169"/>
              </a:lnTo>
              <a:lnTo>
                <a:pt x="69" y="168"/>
              </a:lnTo>
            </a:path>
          </a:pathLst>
        </a:custGeom>
        <a:noFill/>
        <a:ln w="12700">
          <a:solidFill>
            <a:srgbClr val="000000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30</xdr:col>
      <xdr:colOff>487681</xdr:colOff>
      <xdr:row>24</xdr:row>
      <xdr:rowOff>57150</xdr:rowOff>
    </xdr:from>
    <xdr:to>
      <xdr:col>30</xdr:col>
      <xdr:colOff>533400</xdr:colOff>
      <xdr:row>24</xdr:row>
      <xdr:rowOff>102869</xdr:rowOff>
    </xdr:to>
    <xdr:sp macro="" textlink="">
      <xdr:nvSpPr>
        <xdr:cNvPr id="360" name="Oval 359"/>
        <xdr:cNvSpPr/>
      </xdr:nvSpPr>
      <xdr:spPr>
        <a:xfrm flipH="1" flipV="1">
          <a:off x="15460981" y="4857750"/>
          <a:ext cx="45719" cy="45719"/>
        </a:xfrm>
        <a:prstGeom prst="ellipse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30</xdr:col>
      <xdr:colOff>487681</xdr:colOff>
      <xdr:row>8</xdr:row>
      <xdr:rowOff>57150</xdr:rowOff>
    </xdr:from>
    <xdr:to>
      <xdr:col>30</xdr:col>
      <xdr:colOff>533400</xdr:colOff>
      <xdr:row>8</xdr:row>
      <xdr:rowOff>102869</xdr:rowOff>
    </xdr:to>
    <xdr:sp macro="" textlink="">
      <xdr:nvSpPr>
        <xdr:cNvPr id="361" name="Oval 360"/>
        <xdr:cNvSpPr/>
      </xdr:nvSpPr>
      <xdr:spPr>
        <a:xfrm flipH="1" flipV="1">
          <a:off x="15460981" y="1657350"/>
          <a:ext cx="45719" cy="45719"/>
        </a:xfrm>
        <a:prstGeom prst="ellipse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30</xdr:col>
      <xdr:colOff>487681</xdr:colOff>
      <xdr:row>10</xdr:row>
      <xdr:rowOff>57150</xdr:rowOff>
    </xdr:from>
    <xdr:to>
      <xdr:col>30</xdr:col>
      <xdr:colOff>533400</xdr:colOff>
      <xdr:row>10</xdr:row>
      <xdr:rowOff>102869</xdr:rowOff>
    </xdr:to>
    <xdr:sp macro="" textlink="">
      <xdr:nvSpPr>
        <xdr:cNvPr id="362" name="Oval 361"/>
        <xdr:cNvSpPr/>
      </xdr:nvSpPr>
      <xdr:spPr>
        <a:xfrm flipH="1" flipV="1">
          <a:off x="15460981" y="2057400"/>
          <a:ext cx="45719" cy="45719"/>
        </a:xfrm>
        <a:prstGeom prst="ellipse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30</xdr:col>
      <xdr:colOff>487681</xdr:colOff>
      <xdr:row>12</xdr:row>
      <xdr:rowOff>57150</xdr:rowOff>
    </xdr:from>
    <xdr:to>
      <xdr:col>30</xdr:col>
      <xdr:colOff>533400</xdr:colOff>
      <xdr:row>12</xdr:row>
      <xdr:rowOff>102869</xdr:rowOff>
    </xdr:to>
    <xdr:sp macro="" textlink="">
      <xdr:nvSpPr>
        <xdr:cNvPr id="363" name="Oval 362"/>
        <xdr:cNvSpPr/>
      </xdr:nvSpPr>
      <xdr:spPr>
        <a:xfrm flipH="1" flipV="1">
          <a:off x="15460981" y="2457450"/>
          <a:ext cx="45719" cy="45719"/>
        </a:xfrm>
        <a:prstGeom prst="ellipse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30</xdr:col>
      <xdr:colOff>487681</xdr:colOff>
      <xdr:row>14</xdr:row>
      <xdr:rowOff>57150</xdr:rowOff>
    </xdr:from>
    <xdr:to>
      <xdr:col>30</xdr:col>
      <xdr:colOff>533400</xdr:colOff>
      <xdr:row>14</xdr:row>
      <xdr:rowOff>102869</xdr:rowOff>
    </xdr:to>
    <xdr:sp macro="" textlink="">
      <xdr:nvSpPr>
        <xdr:cNvPr id="364" name="Oval 363"/>
        <xdr:cNvSpPr/>
      </xdr:nvSpPr>
      <xdr:spPr>
        <a:xfrm flipH="1" flipV="1">
          <a:off x="15460981" y="2857500"/>
          <a:ext cx="45719" cy="45719"/>
        </a:xfrm>
        <a:prstGeom prst="ellipse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30</xdr:col>
      <xdr:colOff>487681</xdr:colOff>
      <xdr:row>16</xdr:row>
      <xdr:rowOff>57150</xdr:rowOff>
    </xdr:from>
    <xdr:to>
      <xdr:col>30</xdr:col>
      <xdr:colOff>533400</xdr:colOff>
      <xdr:row>16</xdr:row>
      <xdr:rowOff>102869</xdr:rowOff>
    </xdr:to>
    <xdr:sp macro="" textlink="">
      <xdr:nvSpPr>
        <xdr:cNvPr id="365" name="Oval 364"/>
        <xdr:cNvSpPr/>
      </xdr:nvSpPr>
      <xdr:spPr>
        <a:xfrm flipH="1" flipV="1">
          <a:off x="15460981" y="3257550"/>
          <a:ext cx="45719" cy="45719"/>
        </a:xfrm>
        <a:prstGeom prst="ellipse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30</xdr:col>
      <xdr:colOff>487681</xdr:colOff>
      <xdr:row>18</xdr:row>
      <xdr:rowOff>57150</xdr:rowOff>
    </xdr:from>
    <xdr:to>
      <xdr:col>30</xdr:col>
      <xdr:colOff>533400</xdr:colOff>
      <xdr:row>18</xdr:row>
      <xdr:rowOff>102869</xdr:rowOff>
    </xdr:to>
    <xdr:sp macro="" textlink="">
      <xdr:nvSpPr>
        <xdr:cNvPr id="366" name="Oval 365"/>
        <xdr:cNvSpPr/>
      </xdr:nvSpPr>
      <xdr:spPr>
        <a:xfrm flipH="1" flipV="1">
          <a:off x="15460981" y="3657600"/>
          <a:ext cx="45719" cy="45719"/>
        </a:xfrm>
        <a:prstGeom prst="ellipse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30</xdr:col>
      <xdr:colOff>487681</xdr:colOff>
      <xdr:row>20</xdr:row>
      <xdr:rowOff>57150</xdr:rowOff>
    </xdr:from>
    <xdr:to>
      <xdr:col>30</xdr:col>
      <xdr:colOff>533400</xdr:colOff>
      <xdr:row>20</xdr:row>
      <xdr:rowOff>102869</xdr:rowOff>
    </xdr:to>
    <xdr:sp macro="" textlink="">
      <xdr:nvSpPr>
        <xdr:cNvPr id="367" name="Oval 366"/>
        <xdr:cNvSpPr/>
      </xdr:nvSpPr>
      <xdr:spPr>
        <a:xfrm flipH="1" flipV="1">
          <a:off x="15460981" y="4057650"/>
          <a:ext cx="45719" cy="45719"/>
        </a:xfrm>
        <a:prstGeom prst="ellipse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30</xdr:col>
      <xdr:colOff>487681</xdr:colOff>
      <xdr:row>6</xdr:row>
      <xdr:rowOff>57150</xdr:rowOff>
    </xdr:from>
    <xdr:to>
      <xdr:col>30</xdr:col>
      <xdr:colOff>533400</xdr:colOff>
      <xdr:row>6</xdr:row>
      <xdr:rowOff>102869</xdr:rowOff>
    </xdr:to>
    <xdr:sp macro="" textlink="">
      <xdr:nvSpPr>
        <xdr:cNvPr id="368" name="Oval 367"/>
        <xdr:cNvSpPr/>
      </xdr:nvSpPr>
      <xdr:spPr>
        <a:xfrm flipH="1" flipV="1">
          <a:off x="15460981" y="1257300"/>
          <a:ext cx="45719" cy="45719"/>
        </a:xfrm>
        <a:prstGeom prst="ellipse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24</xdr:col>
      <xdr:colOff>66675</xdr:colOff>
      <xdr:row>6</xdr:row>
      <xdr:rowOff>95250</xdr:rowOff>
    </xdr:from>
    <xdr:to>
      <xdr:col>24</xdr:col>
      <xdr:colOff>112394</xdr:colOff>
      <xdr:row>6</xdr:row>
      <xdr:rowOff>140969</xdr:rowOff>
    </xdr:to>
    <xdr:sp macro="" textlink="">
      <xdr:nvSpPr>
        <xdr:cNvPr id="369" name="Oval 368"/>
        <xdr:cNvSpPr/>
      </xdr:nvSpPr>
      <xdr:spPr>
        <a:xfrm flipH="1" flipV="1">
          <a:off x="11439525" y="1295400"/>
          <a:ext cx="45719" cy="45719"/>
        </a:xfrm>
        <a:prstGeom prst="ellipse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24</xdr:col>
      <xdr:colOff>285750</xdr:colOff>
      <xdr:row>6</xdr:row>
      <xdr:rowOff>0</xdr:rowOff>
    </xdr:from>
    <xdr:to>
      <xdr:col>24</xdr:col>
      <xdr:colOff>331469</xdr:colOff>
      <xdr:row>6</xdr:row>
      <xdr:rowOff>45719</xdr:rowOff>
    </xdr:to>
    <xdr:sp macro="" textlink="">
      <xdr:nvSpPr>
        <xdr:cNvPr id="370" name="Oval 369"/>
        <xdr:cNvSpPr/>
      </xdr:nvSpPr>
      <xdr:spPr>
        <a:xfrm flipH="1" flipV="1">
          <a:off x="11658600" y="1200150"/>
          <a:ext cx="45719" cy="45719"/>
        </a:xfrm>
        <a:prstGeom prst="ellipse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24</xdr:col>
      <xdr:colOff>400050</xdr:colOff>
      <xdr:row>24</xdr:row>
      <xdr:rowOff>152400</xdr:rowOff>
    </xdr:from>
    <xdr:to>
      <xdr:col>24</xdr:col>
      <xdr:colOff>445769</xdr:colOff>
      <xdr:row>25</xdr:row>
      <xdr:rowOff>36194</xdr:rowOff>
    </xdr:to>
    <xdr:sp macro="" textlink="">
      <xdr:nvSpPr>
        <xdr:cNvPr id="371" name="Oval 370"/>
        <xdr:cNvSpPr/>
      </xdr:nvSpPr>
      <xdr:spPr>
        <a:xfrm flipH="1" flipV="1">
          <a:off x="11772900" y="4953000"/>
          <a:ext cx="45719" cy="83819"/>
        </a:xfrm>
        <a:prstGeom prst="ellipse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25</xdr:col>
      <xdr:colOff>381000</xdr:colOff>
      <xdr:row>5</xdr:row>
      <xdr:rowOff>133350</xdr:rowOff>
    </xdr:from>
    <xdr:to>
      <xdr:col>25</xdr:col>
      <xdr:colOff>426719</xdr:colOff>
      <xdr:row>6</xdr:row>
      <xdr:rowOff>17144</xdr:rowOff>
    </xdr:to>
    <xdr:sp macro="" textlink="">
      <xdr:nvSpPr>
        <xdr:cNvPr id="372" name="Oval 371"/>
        <xdr:cNvSpPr/>
      </xdr:nvSpPr>
      <xdr:spPr>
        <a:xfrm flipH="1" flipV="1">
          <a:off x="12353925" y="1133475"/>
          <a:ext cx="45719" cy="83819"/>
        </a:xfrm>
        <a:prstGeom prst="ellipse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26</xdr:col>
      <xdr:colOff>381000</xdr:colOff>
      <xdr:row>5</xdr:row>
      <xdr:rowOff>133350</xdr:rowOff>
    </xdr:from>
    <xdr:to>
      <xdr:col>26</xdr:col>
      <xdr:colOff>426719</xdr:colOff>
      <xdr:row>6</xdr:row>
      <xdr:rowOff>17144</xdr:rowOff>
    </xdr:to>
    <xdr:sp macro="" textlink="">
      <xdr:nvSpPr>
        <xdr:cNvPr id="373" name="Oval 372"/>
        <xdr:cNvSpPr/>
      </xdr:nvSpPr>
      <xdr:spPr>
        <a:xfrm flipH="1" flipV="1">
          <a:off x="12954000" y="1133475"/>
          <a:ext cx="45719" cy="83819"/>
        </a:xfrm>
        <a:prstGeom prst="ellipse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27</xdr:col>
      <xdr:colOff>381000</xdr:colOff>
      <xdr:row>5</xdr:row>
      <xdr:rowOff>133350</xdr:rowOff>
    </xdr:from>
    <xdr:to>
      <xdr:col>27</xdr:col>
      <xdr:colOff>426719</xdr:colOff>
      <xdr:row>6</xdr:row>
      <xdr:rowOff>17144</xdr:rowOff>
    </xdr:to>
    <xdr:sp macro="" textlink="">
      <xdr:nvSpPr>
        <xdr:cNvPr id="374" name="Oval 373"/>
        <xdr:cNvSpPr/>
      </xdr:nvSpPr>
      <xdr:spPr>
        <a:xfrm flipH="1" flipV="1">
          <a:off x="13554075" y="1133475"/>
          <a:ext cx="45719" cy="83819"/>
        </a:xfrm>
        <a:prstGeom prst="ellipse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28</xdr:col>
      <xdr:colOff>381000</xdr:colOff>
      <xdr:row>5</xdr:row>
      <xdr:rowOff>133350</xdr:rowOff>
    </xdr:from>
    <xdr:to>
      <xdr:col>28</xdr:col>
      <xdr:colOff>426719</xdr:colOff>
      <xdr:row>6</xdr:row>
      <xdr:rowOff>17144</xdr:rowOff>
    </xdr:to>
    <xdr:sp macro="" textlink="">
      <xdr:nvSpPr>
        <xdr:cNvPr id="375" name="Oval 374"/>
        <xdr:cNvSpPr/>
      </xdr:nvSpPr>
      <xdr:spPr>
        <a:xfrm flipH="1" flipV="1">
          <a:off x="14154150" y="1133475"/>
          <a:ext cx="45719" cy="83819"/>
        </a:xfrm>
        <a:prstGeom prst="ellipse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29</xdr:col>
      <xdr:colOff>381000</xdr:colOff>
      <xdr:row>5</xdr:row>
      <xdr:rowOff>133350</xdr:rowOff>
    </xdr:from>
    <xdr:to>
      <xdr:col>29</xdr:col>
      <xdr:colOff>426719</xdr:colOff>
      <xdr:row>6</xdr:row>
      <xdr:rowOff>17144</xdr:rowOff>
    </xdr:to>
    <xdr:sp macro="" textlink="">
      <xdr:nvSpPr>
        <xdr:cNvPr id="376" name="Oval 375"/>
        <xdr:cNvSpPr/>
      </xdr:nvSpPr>
      <xdr:spPr>
        <a:xfrm flipH="1" flipV="1">
          <a:off x="14754225" y="1133475"/>
          <a:ext cx="45719" cy="83819"/>
        </a:xfrm>
        <a:prstGeom prst="ellipse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30</xdr:col>
      <xdr:colOff>381000</xdr:colOff>
      <xdr:row>5</xdr:row>
      <xdr:rowOff>133350</xdr:rowOff>
    </xdr:from>
    <xdr:to>
      <xdr:col>30</xdr:col>
      <xdr:colOff>426719</xdr:colOff>
      <xdr:row>6</xdr:row>
      <xdr:rowOff>17144</xdr:rowOff>
    </xdr:to>
    <xdr:sp macro="" textlink="">
      <xdr:nvSpPr>
        <xdr:cNvPr id="377" name="Oval 376"/>
        <xdr:cNvSpPr/>
      </xdr:nvSpPr>
      <xdr:spPr>
        <a:xfrm flipH="1" flipV="1">
          <a:off x="15354300" y="1133475"/>
          <a:ext cx="45719" cy="83819"/>
        </a:xfrm>
        <a:prstGeom prst="ellipse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24</xdr:col>
      <xdr:colOff>66675</xdr:colOff>
      <xdr:row>8</xdr:row>
      <xdr:rowOff>95250</xdr:rowOff>
    </xdr:from>
    <xdr:to>
      <xdr:col>24</xdr:col>
      <xdr:colOff>112394</xdr:colOff>
      <xdr:row>8</xdr:row>
      <xdr:rowOff>140969</xdr:rowOff>
    </xdr:to>
    <xdr:sp macro="" textlink="">
      <xdr:nvSpPr>
        <xdr:cNvPr id="378" name="Oval 377"/>
        <xdr:cNvSpPr/>
      </xdr:nvSpPr>
      <xdr:spPr>
        <a:xfrm flipH="1" flipV="1">
          <a:off x="11439525" y="1695450"/>
          <a:ext cx="45719" cy="45719"/>
        </a:xfrm>
        <a:prstGeom prst="ellipse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24</xdr:col>
      <xdr:colOff>66675</xdr:colOff>
      <xdr:row>10</xdr:row>
      <xdr:rowOff>95250</xdr:rowOff>
    </xdr:from>
    <xdr:to>
      <xdr:col>24</xdr:col>
      <xdr:colOff>112394</xdr:colOff>
      <xdr:row>10</xdr:row>
      <xdr:rowOff>140969</xdr:rowOff>
    </xdr:to>
    <xdr:sp macro="" textlink="">
      <xdr:nvSpPr>
        <xdr:cNvPr id="379" name="Oval 378"/>
        <xdr:cNvSpPr/>
      </xdr:nvSpPr>
      <xdr:spPr>
        <a:xfrm flipH="1" flipV="1">
          <a:off x="11439525" y="2095500"/>
          <a:ext cx="45719" cy="45719"/>
        </a:xfrm>
        <a:prstGeom prst="ellipse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24</xdr:col>
      <xdr:colOff>66675</xdr:colOff>
      <xdr:row>12</xdr:row>
      <xdr:rowOff>95250</xdr:rowOff>
    </xdr:from>
    <xdr:to>
      <xdr:col>24</xdr:col>
      <xdr:colOff>112394</xdr:colOff>
      <xdr:row>12</xdr:row>
      <xdr:rowOff>140969</xdr:rowOff>
    </xdr:to>
    <xdr:sp macro="" textlink="">
      <xdr:nvSpPr>
        <xdr:cNvPr id="380" name="Oval 379"/>
        <xdr:cNvSpPr/>
      </xdr:nvSpPr>
      <xdr:spPr>
        <a:xfrm flipH="1" flipV="1">
          <a:off x="11439525" y="2495550"/>
          <a:ext cx="45719" cy="45719"/>
        </a:xfrm>
        <a:prstGeom prst="ellipse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24</xdr:col>
      <xdr:colOff>66675</xdr:colOff>
      <xdr:row>14</xdr:row>
      <xdr:rowOff>95250</xdr:rowOff>
    </xdr:from>
    <xdr:to>
      <xdr:col>24</xdr:col>
      <xdr:colOff>112394</xdr:colOff>
      <xdr:row>14</xdr:row>
      <xdr:rowOff>140969</xdr:rowOff>
    </xdr:to>
    <xdr:sp macro="" textlink="">
      <xdr:nvSpPr>
        <xdr:cNvPr id="381" name="Oval 380"/>
        <xdr:cNvSpPr/>
      </xdr:nvSpPr>
      <xdr:spPr>
        <a:xfrm flipH="1" flipV="1">
          <a:off x="11439525" y="2895600"/>
          <a:ext cx="45719" cy="45719"/>
        </a:xfrm>
        <a:prstGeom prst="ellipse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24</xdr:col>
      <xdr:colOff>66675</xdr:colOff>
      <xdr:row>16</xdr:row>
      <xdr:rowOff>95250</xdr:rowOff>
    </xdr:from>
    <xdr:to>
      <xdr:col>24</xdr:col>
      <xdr:colOff>112394</xdr:colOff>
      <xdr:row>16</xdr:row>
      <xdr:rowOff>140969</xdr:rowOff>
    </xdr:to>
    <xdr:sp macro="" textlink="">
      <xdr:nvSpPr>
        <xdr:cNvPr id="382" name="Oval 381"/>
        <xdr:cNvSpPr/>
      </xdr:nvSpPr>
      <xdr:spPr>
        <a:xfrm flipH="1" flipV="1">
          <a:off x="11439525" y="3295650"/>
          <a:ext cx="45719" cy="45719"/>
        </a:xfrm>
        <a:prstGeom prst="ellipse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24</xdr:col>
      <xdr:colOff>66675</xdr:colOff>
      <xdr:row>18</xdr:row>
      <xdr:rowOff>95250</xdr:rowOff>
    </xdr:from>
    <xdr:to>
      <xdr:col>24</xdr:col>
      <xdr:colOff>112394</xdr:colOff>
      <xdr:row>18</xdr:row>
      <xdr:rowOff>140969</xdr:rowOff>
    </xdr:to>
    <xdr:sp macro="" textlink="">
      <xdr:nvSpPr>
        <xdr:cNvPr id="383" name="Oval 382"/>
        <xdr:cNvSpPr/>
      </xdr:nvSpPr>
      <xdr:spPr>
        <a:xfrm flipH="1" flipV="1">
          <a:off x="11439525" y="3695700"/>
          <a:ext cx="45719" cy="45719"/>
        </a:xfrm>
        <a:prstGeom prst="ellipse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24</xdr:col>
      <xdr:colOff>66675</xdr:colOff>
      <xdr:row>20</xdr:row>
      <xdr:rowOff>95250</xdr:rowOff>
    </xdr:from>
    <xdr:to>
      <xdr:col>24</xdr:col>
      <xdr:colOff>112394</xdr:colOff>
      <xdr:row>20</xdr:row>
      <xdr:rowOff>140969</xdr:rowOff>
    </xdr:to>
    <xdr:sp macro="" textlink="">
      <xdr:nvSpPr>
        <xdr:cNvPr id="384" name="Oval 383"/>
        <xdr:cNvSpPr/>
      </xdr:nvSpPr>
      <xdr:spPr>
        <a:xfrm flipH="1" flipV="1">
          <a:off x="11439525" y="4095750"/>
          <a:ext cx="45719" cy="45719"/>
        </a:xfrm>
        <a:prstGeom prst="ellipse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24</xdr:col>
      <xdr:colOff>66675</xdr:colOff>
      <xdr:row>22</xdr:row>
      <xdr:rowOff>95250</xdr:rowOff>
    </xdr:from>
    <xdr:to>
      <xdr:col>24</xdr:col>
      <xdr:colOff>112394</xdr:colOff>
      <xdr:row>22</xdr:row>
      <xdr:rowOff>140969</xdr:rowOff>
    </xdr:to>
    <xdr:sp macro="" textlink="">
      <xdr:nvSpPr>
        <xdr:cNvPr id="385" name="Oval 384"/>
        <xdr:cNvSpPr/>
      </xdr:nvSpPr>
      <xdr:spPr>
        <a:xfrm flipH="1" flipV="1">
          <a:off x="11439525" y="4495800"/>
          <a:ext cx="45719" cy="45719"/>
        </a:xfrm>
        <a:prstGeom prst="ellipse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24</xdr:col>
      <xdr:colOff>66675</xdr:colOff>
      <xdr:row>24</xdr:row>
      <xdr:rowOff>95250</xdr:rowOff>
    </xdr:from>
    <xdr:to>
      <xdr:col>24</xdr:col>
      <xdr:colOff>112394</xdr:colOff>
      <xdr:row>24</xdr:row>
      <xdr:rowOff>140969</xdr:rowOff>
    </xdr:to>
    <xdr:sp macro="" textlink="">
      <xdr:nvSpPr>
        <xdr:cNvPr id="386" name="Oval 385"/>
        <xdr:cNvSpPr/>
      </xdr:nvSpPr>
      <xdr:spPr>
        <a:xfrm flipH="1" flipV="1">
          <a:off x="11439525" y="4895850"/>
          <a:ext cx="45719" cy="45719"/>
        </a:xfrm>
        <a:prstGeom prst="ellipse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25</xdr:col>
      <xdr:colOff>400050</xdr:colOff>
      <xdr:row>24</xdr:row>
      <xdr:rowOff>152400</xdr:rowOff>
    </xdr:from>
    <xdr:to>
      <xdr:col>25</xdr:col>
      <xdr:colOff>445769</xdr:colOff>
      <xdr:row>25</xdr:row>
      <xdr:rowOff>36194</xdr:rowOff>
    </xdr:to>
    <xdr:sp macro="" textlink="">
      <xdr:nvSpPr>
        <xdr:cNvPr id="387" name="Oval 386"/>
        <xdr:cNvSpPr/>
      </xdr:nvSpPr>
      <xdr:spPr>
        <a:xfrm flipH="1" flipV="1">
          <a:off x="12372975" y="4953000"/>
          <a:ext cx="45719" cy="83819"/>
        </a:xfrm>
        <a:prstGeom prst="ellipse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26</xdr:col>
      <xdr:colOff>400050</xdr:colOff>
      <xdr:row>24</xdr:row>
      <xdr:rowOff>152400</xdr:rowOff>
    </xdr:from>
    <xdr:to>
      <xdr:col>26</xdr:col>
      <xdr:colOff>445769</xdr:colOff>
      <xdr:row>25</xdr:row>
      <xdr:rowOff>36194</xdr:rowOff>
    </xdr:to>
    <xdr:sp macro="" textlink="">
      <xdr:nvSpPr>
        <xdr:cNvPr id="388" name="Oval 387"/>
        <xdr:cNvSpPr/>
      </xdr:nvSpPr>
      <xdr:spPr>
        <a:xfrm flipH="1" flipV="1">
          <a:off x="12973050" y="4953000"/>
          <a:ext cx="45719" cy="83819"/>
        </a:xfrm>
        <a:prstGeom prst="ellipse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27</xdr:col>
      <xdr:colOff>400050</xdr:colOff>
      <xdr:row>24</xdr:row>
      <xdr:rowOff>152400</xdr:rowOff>
    </xdr:from>
    <xdr:to>
      <xdr:col>27</xdr:col>
      <xdr:colOff>445769</xdr:colOff>
      <xdr:row>25</xdr:row>
      <xdr:rowOff>36194</xdr:rowOff>
    </xdr:to>
    <xdr:sp macro="" textlink="">
      <xdr:nvSpPr>
        <xdr:cNvPr id="389" name="Oval 388"/>
        <xdr:cNvSpPr/>
      </xdr:nvSpPr>
      <xdr:spPr>
        <a:xfrm flipH="1" flipV="1">
          <a:off x="13573125" y="4953000"/>
          <a:ext cx="45719" cy="83819"/>
        </a:xfrm>
        <a:prstGeom prst="ellipse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28</xdr:col>
      <xdr:colOff>400050</xdr:colOff>
      <xdr:row>24</xdr:row>
      <xdr:rowOff>152400</xdr:rowOff>
    </xdr:from>
    <xdr:to>
      <xdr:col>28</xdr:col>
      <xdr:colOff>445769</xdr:colOff>
      <xdr:row>25</xdr:row>
      <xdr:rowOff>36194</xdr:rowOff>
    </xdr:to>
    <xdr:sp macro="" textlink="">
      <xdr:nvSpPr>
        <xdr:cNvPr id="390" name="Oval 389"/>
        <xdr:cNvSpPr/>
      </xdr:nvSpPr>
      <xdr:spPr>
        <a:xfrm flipH="1" flipV="1">
          <a:off x="14173200" y="4953000"/>
          <a:ext cx="45719" cy="83819"/>
        </a:xfrm>
        <a:prstGeom prst="ellipse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29</xdr:col>
      <xdr:colOff>400050</xdr:colOff>
      <xdr:row>24</xdr:row>
      <xdr:rowOff>152400</xdr:rowOff>
    </xdr:from>
    <xdr:to>
      <xdr:col>29</xdr:col>
      <xdr:colOff>445769</xdr:colOff>
      <xdr:row>25</xdr:row>
      <xdr:rowOff>36194</xdr:rowOff>
    </xdr:to>
    <xdr:sp macro="" textlink="">
      <xdr:nvSpPr>
        <xdr:cNvPr id="391" name="Oval 390"/>
        <xdr:cNvSpPr/>
      </xdr:nvSpPr>
      <xdr:spPr>
        <a:xfrm flipH="1" flipV="1">
          <a:off x="14773275" y="4953000"/>
          <a:ext cx="45719" cy="83819"/>
        </a:xfrm>
        <a:prstGeom prst="ellipse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30</xdr:col>
      <xdr:colOff>400050</xdr:colOff>
      <xdr:row>24</xdr:row>
      <xdr:rowOff>152400</xdr:rowOff>
    </xdr:from>
    <xdr:to>
      <xdr:col>30</xdr:col>
      <xdr:colOff>445769</xdr:colOff>
      <xdr:row>25</xdr:row>
      <xdr:rowOff>36194</xdr:rowOff>
    </xdr:to>
    <xdr:sp macro="" textlink="">
      <xdr:nvSpPr>
        <xdr:cNvPr id="392" name="Oval 391"/>
        <xdr:cNvSpPr/>
      </xdr:nvSpPr>
      <xdr:spPr>
        <a:xfrm flipH="1" flipV="1">
          <a:off x="15373350" y="4953000"/>
          <a:ext cx="45719" cy="83819"/>
        </a:xfrm>
        <a:prstGeom prst="ellipse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27</xdr:col>
      <xdr:colOff>142875</xdr:colOff>
      <xdr:row>4</xdr:row>
      <xdr:rowOff>0</xdr:rowOff>
    </xdr:from>
    <xdr:to>
      <xdr:col>27</xdr:col>
      <xdr:colOff>400050</xdr:colOff>
      <xdr:row>5</xdr:row>
      <xdr:rowOff>114302</xdr:rowOff>
    </xdr:to>
    <xdr:cxnSp macro="">
      <xdr:nvCxnSpPr>
        <xdr:cNvPr id="393" name="Dirsek Bağlayıcısı 392"/>
        <xdr:cNvCxnSpPr/>
      </xdr:nvCxnSpPr>
      <xdr:spPr>
        <a:xfrm rot="16200000" flipH="1">
          <a:off x="13287374" y="828676"/>
          <a:ext cx="314327" cy="257175"/>
        </a:xfrm>
        <a:prstGeom prst="bentConnector3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381000</xdr:colOff>
      <xdr:row>5</xdr:row>
      <xdr:rowOff>133350</xdr:rowOff>
    </xdr:from>
    <xdr:to>
      <xdr:col>27</xdr:col>
      <xdr:colOff>426719</xdr:colOff>
      <xdr:row>6</xdr:row>
      <xdr:rowOff>17144</xdr:rowOff>
    </xdr:to>
    <xdr:sp macro="" textlink="">
      <xdr:nvSpPr>
        <xdr:cNvPr id="394" name="Oval 393"/>
        <xdr:cNvSpPr/>
      </xdr:nvSpPr>
      <xdr:spPr>
        <a:xfrm flipH="1" flipV="1">
          <a:off x="13554075" y="1133475"/>
          <a:ext cx="45719" cy="83819"/>
        </a:xfrm>
        <a:prstGeom prst="ellipse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14</xdr:col>
      <xdr:colOff>152401</xdr:colOff>
      <xdr:row>86</xdr:row>
      <xdr:rowOff>9524</xdr:rowOff>
    </xdr:from>
    <xdr:to>
      <xdr:col>14</xdr:col>
      <xdr:colOff>247651</xdr:colOff>
      <xdr:row>90</xdr:row>
      <xdr:rowOff>28575</xdr:rowOff>
    </xdr:to>
    <xdr:sp macro="" textlink="">
      <xdr:nvSpPr>
        <xdr:cNvPr id="395" name="Dikdörtgen 394"/>
        <xdr:cNvSpPr/>
      </xdr:nvSpPr>
      <xdr:spPr>
        <a:xfrm>
          <a:off x="6553201" y="16602074"/>
          <a:ext cx="95250" cy="742951"/>
        </a:xfrm>
        <a:prstGeom prst="rect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27</xdr:col>
      <xdr:colOff>0</xdr:colOff>
      <xdr:row>46</xdr:row>
      <xdr:rowOff>180974</xdr:rowOff>
    </xdr:from>
    <xdr:to>
      <xdr:col>28</xdr:col>
      <xdr:colOff>104775</xdr:colOff>
      <xdr:row>48</xdr:row>
      <xdr:rowOff>76199</xdr:rowOff>
    </xdr:to>
    <xdr:sp macro="" textlink="">
      <xdr:nvSpPr>
        <xdr:cNvPr id="400" name="Yuvarlatılmış Dikdörtgen 399"/>
        <xdr:cNvSpPr/>
      </xdr:nvSpPr>
      <xdr:spPr>
        <a:xfrm>
          <a:off x="13173075" y="9382124"/>
          <a:ext cx="704850" cy="295275"/>
        </a:xfrm>
        <a:prstGeom prst="roundRect">
          <a:avLst/>
        </a:prstGeom>
        <a:solidFill>
          <a:schemeClr val="accent1"/>
        </a:solidFill>
        <a:ln w="63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3</xdr:col>
      <xdr:colOff>332989</xdr:colOff>
      <xdr:row>85</xdr:row>
      <xdr:rowOff>30959</xdr:rowOff>
    </xdr:from>
    <xdr:to>
      <xdr:col>4</xdr:col>
      <xdr:colOff>57185</xdr:colOff>
      <xdr:row>86</xdr:row>
      <xdr:rowOff>25813</xdr:rowOff>
    </xdr:to>
    <xdr:sp macro="" textlink="">
      <xdr:nvSpPr>
        <xdr:cNvPr id="402" name="Kiriş 401"/>
        <xdr:cNvSpPr/>
      </xdr:nvSpPr>
      <xdr:spPr>
        <a:xfrm rot="9338306" flipH="1">
          <a:off x="1637914" y="16442534"/>
          <a:ext cx="181396" cy="175829"/>
        </a:xfrm>
        <a:prstGeom prst="chor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3</xdr:col>
      <xdr:colOff>390525</xdr:colOff>
      <xdr:row>136</xdr:row>
      <xdr:rowOff>161924</xdr:rowOff>
    </xdr:from>
    <xdr:to>
      <xdr:col>4</xdr:col>
      <xdr:colOff>95250</xdr:colOff>
      <xdr:row>146</xdr:row>
      <xdr:rowOff>85725</xdr:rowOff>
    </xdr:to>
    <xdr:sp macro="" textlink="">
      <xdr:nvSpPr>
        <xdr:cNvPr id="403" name="Dikdörtgen 402"/>
        <xdr:cNvSpPr/>
      </xdr:nvSpPr>
      <xdr:spPr>
        <a:xfrm>
          <a:off x="1695450" y="25260299"/>
          <a:ext cx="161925" cy="1733551"/>
        </a:xfrm>
        <a:prstGeom prst="rect">
          <a:avLst/>
        </a:prstGeom>
        <a:solidFill>
          <a:schemeClr val="bg1"/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4</xdr:col>
      <xdr:colOff>95251</xdr:colOff>
      <xdr:row>135</xdr:row>
      <xdr:rowOff>180973</xdr:rowOff>
    </xdr:from>
    <xdr:to>
      <xdr:col>4</xdr:col>
      <xdr:colOff>428625</xdr:colOff>
      <xdr:row>138</xdr:row>
      <xdr:rowOff>9523</xdr:rowOff>
    </xdr:to>
    <xdr:sp macro="" textlink="">
      <xdr:nvSpPr>
        <xdr:cNvPr id="404" name="Yay 403"/>
        <xdr:cNvSpPr/>
      </xdr:nvSpPr>
      <xdr:spPr>
        <a:xfrm rot="15768211">
          <a:off x="1838325" y="25117424"/>
          <a:ext cx="371475" cy="333374"/>
        </a:xfrm>
        <a:prstGeom prst="arc">
          <a:avLst/>
        </a:prstGeom>
        <a:ln w="635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1</xdr:col>
      <xdr:colOff>323850</xdr:colOff>
      <xdr:row>84</xdr:row>
      <xdr:rowOff>161925</xdr:rowOff>
    </xdr:from>
    <xdr:to>
      <xdr:col>6</xdr:col>
      <xdr:colOff>266700</xdr:colOff>
      <xdr:row>84</xdr:row>
      <xdr:rowOff>161925</xdr:rowOff>
    </xdr:to>
    <xdr:sp macro="" textlink="">
      <xdr:nvSpPr>
        <xdr:cNvPr id="405" name="Line 1152"/>
        <xdr:cNvSpPr>
          <a:spLocks noChangeShapeType="1"/>
        </xdr:cNvSpPr>
      </xdr:nvSpPr>
      <xdr:spPr bwMode="auto">
        <a:xfrm>
          <a:off x="733425" y="16392525"/>
          <a:ext cx="2209800" cy="0"/>
        </a:xfrm>
        <a:prstGeom prst="line">
          <a:avLst/>
        </a:prstGeom>
        <a:noFill/>
        <a:ln w="9525">
          <a:solidFill>
            <a:srgbClr val="000000"/>
          </a:solidFill>
          <a:prstDash val="lgDash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</xdr:col>
      <xdr:colOff>276225</xdr:colOff>
      <xdr:row>75</xdr:row>
      <xdr:rowOff>171450</xdr:rowOff>
    </xdr:from>
    <xdr:to>
      <xdr:col>16</xdr:col>
      <xdr:colOff>171450</xdr:colOff>
      <xdr:row>75</xdr:row>
      <xdr:rowOff>171450</xdr:rowOff>
    </xdr:to>
    <xdr:sp macro="" textlink="">
      <xdr:nvSpPr>
        <xdr:cNvPr id="406" name="Line 1152"/>
        <xdr:cNvSpPr>
          <a:spLocks noChangeShapeType="1"/>
        </xdr:cNvSpPr>
      </xdr:nvSpPr>
      <xdr:spPr bwMode="auto">
        <a:xfrm>
          <a:off x="5238750" y="14773275"/>
          <a:ext cx="22479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57150</xdr:colOff>
      <xdr:row>145</xdr:row>
      <xdr:rowOff>85727</xdr:rowOff>
    </xdr:from>
    <xdr:to>
      <xdr:col>3</xdr:col>
      <xdr:colOff>390524</xdr:colOff>
      <xdr:row>147</xdr:row>
      <xdr:rowOff>95252</xdr:rowOff>
    </xdr:to>
    <xdr:sp macro="" textlink="">
      <xdr:nvSpPr>
        <xdr:cNvPr id="407" name="Yay 406"/>
        <xdr:cNvSpPr/>
      </xdr:nvSpPr>
      <xdr:spPr>
        <a:xfrm rot="5400000">
          <a:off x="1343024" y="26831928"/>
          <a:ext cx="371475" cy="333374"/>
        </a:xfrm>
        <a:prstGeom prst="arc">
          <a:avLst/>
        </a:prstGeom>
        <a:ln w="635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3</xdr:col>
      <xdr:colOff>381001</xdr:colOff>
      <xdr:row>135</xdr:row>
      <xdr:rowOff>9525</xdr:rowOff>
    </xdr:from>
    <xdr:to>
      <xdr:col>5</xdr:col>
      <xdr:colOff>66676</xdr:colOff>
      <xdr:row>139</xdr:row>
      <xdr:rowOff>66675</xdr:rowOff>
    </xdr:to>
    <xdr:sp macro="" textlink="">
      <xdr:nvSpPr>
        <xdr:cNvPr id="408" name="Yay 407"/>
        <xdr:cNvSpPr/>
      </xdr:nvSpPr>
      <xdr:spPr>
        <a:xfrm rot="16200000">
          <a:off x="1595439" y="25017412"/>
          <a:ext cx="781050" cy="600075"/>
        </a:xfrm>
        <a:prstGeom prst="arc">
          <a:avLst>
            <a:gd name="adj1" fmla="val 16857244"/>
            <a:gd name="adj2" fmla="val 0"/>
          </a:avLst>
        </a:prstGeom>
        <a:ln w="6350" cmpd="sng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3</xdr:col>
      <xdr:colOff>171</xdr:colOff>
      <xdr:row>143</xdr:row>
      <xdr:rowOff>117515</xdr:rowOff>
    </xdr:from>
    <xdr:to>
      <xdr:col>4</xdr:col>
      <xdr:colOff>104604</xdr:colOff>
      <xdr:row>148</xdr:row>
      <xdr:rowOff>82509</xdr:rowOff>
    </xdr:to>
    <xdr:sp macro="" textlink="">
      <xdr:nvSpPr>
        <xdr:cNvPr id="409" name="Yay 408"/>
        <xdr:cNvSpPr/>
      </xdr:nvSpPr>
      <xdr:spPr>
        <a:xfrm rot="5793137">
          <a:off x="1150978" y="26636833"/>
          <a:ext cx="869869" cy="561633"/>
        </a:xfrm>
        <a:prstGeom prst="arc">
          <a:avLst>
            <a:gd name="adj1" fmla="val 16857244"/>
            <a:gd name="adj2" fmla="val 0"/>
          </a:avLst>
        </a:prstGeom>
        <a:ln w="6350" cmpd="sng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1</xdr:col>
      <xdr:colOff>238125</xdr:colOff>
      <xdr:row>147</xdr:row>
      <xdr:rowOff>95250</xdr:rowOff>
    </xdr:from>
    <xdr:to>
      <xdr:col>3</xdr:col>
      <xdr:colOff>228599</xdr:colOff>
      <xdr:row>148</xdr:row>
      <xdr:rowOff>76200</xdr:rowOff>
    </xdr:to>
    <xdr:sp macro="" textlink="">
      <xdr:nvSpPr>
        <xdr:cNvPr id="410" name="Dikdörtgen 409"/>
        <xdr:cNvSpPr/>
      </xdr:nvSpPr>
      <xdr:spPr>
        <a:xfrm>
          <a:off x="647700" y="27184350"/>
          <a:ext cx="885824" cy="161925"/>
        </a:xfrm>
        <a:prstGeom prst="rect">
          <a:avLst/>
        </a:prstGeom>
        <a:solidFill>
          <a:schemeClr val="bg1"/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3</xdr:col>
      <xdr:colOff>295275</xdr:colOff>
      <xdr:row>134</xdr:row>
      <xdr:rowOff>133350</xdr:rowOff>
    </xdr:from>
    <xdr:to>
      <xdr:col>4</xdr:col>
      <xdr:colOff>28576</xdr:colOff>
      <xdr:row>135</xdr:row>
      <xdr:rowOff>161925</xdr:rowOff>
    </xdr:to>
    <xdr:cxnSp macro="">
      <xdr:nvCxnSpPr>
        <xdr:cNvPr id="411" name="Dirsek Bağlayıcısı 410"/>
        <xdr:cNvCxnSpPr/>
      </xdr:nvCxnSpPr>
      <xdr:spPr>
        <a:xfrm rot="16200000" flipV="1">
          <a:off x="1590676" y="24879299"/>
          <a:ext cx="209550" cy="190501"/>
        </a:xfrm>
        <a:prstGeom prst="bentConnector3">
          <a:avLst>
            <a:gd name="adj1" fmla="val 50000"/>
          </a:avLst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247650</xdr:colOff>
      <xdr:row>147</xdr:row>
      <xdr:rowOff>47625</xdr:rowOff>
    </xdr:from>
    <xdr:to>
      <xdr:col>3</xdr:col>
      <xdr:colOff>247650</xdr:colOff>
      <xdr:row>148</xdr:row>
      <xdr:rowOff>152400</xdr:rowOff>
    </xdr:to>
    <xdr:sp macro="" textlink="">
      <xdr:nvSpPr>
        <xdr:cNvPr id="412" name="Line 1155"/>
        <xdr:cNvSpPr>
          <a:spLocks noChangeShapeType="1"/>
        </xdr:cNvSpPr>
      </xdr:nvSpPr>
      <xdr:spPr bwMode="auto">
        <a:xfrm>
          <a:off x="1552575" y="27136725"/>
          <a:ext cx="0" cy="285750"/>
        </a:xfrm>
        <a:prstGeom prst="line">
          <a:avLst/>
        </a:prstGeom>
        <a:noFill/>
        <a:ln w="34925">
          <a:solidFill>
            <a:srgbClr val="FF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285750</xdr:colOff>
      <xdr:row>134</xdr:row>
      <xdr:rowOff>142875</xdr:rowOff>
    </xdr:from>
    <xdr:to>
      <xdr:col>4</xdr:col>
      <xdr:colOff>285750</xdr:colOff>
      <xdr:row>136</xdr:row>
      <xdr:rowOff>66675</xdr:rowOff>
    </xdr:to>
    <xdr:sp macro="" textlink="">
      <xdr:nvSpPr>
        <xdr:cNvPr id="413" name="Line 1155"/>
        <xdr:cNvSpPr>
          <a:spLocks noChangeShapeType="1"/>
        </xdr:cNvSpPr>
      </xdr:nvSpPr>
      <xdr:spPr bwMode="auto">
        <a:xfrm>
          <a:off x="2047875" y="24879300"/>
          <a:ext cx="0" cy="285750"/>
        </a:xfrm>
        <a:prstGeom prst="line">
          <a:avLst/>
        </a:prstGeom>
        <a:noFill/>
        <a:ln w="34925">
          <a:solidFill>
            <a:srgbClr val="FF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228600</xdr:colOff>
      <xdr:row>134</xdr:row>
      <xdr:rowOff>142875</xdr:rowOff>
    </xdr:from>
    <xdr:to>
      <xdr:col>4</xdr:col>
      <xdr:colOff>228600</xdr:colOff>
      <xdr:row>136</xdr:row>
      <xdr:rowOff>66675</xdr:rowOff>
    </xdr:to>
    <xdr:sp macro="" textlink="">
      <xdr:nvSpPr>
        <xdr:cNvPr id="414" name="Line 1155"/>
        <xdr:cNvSpPr>
          <a:spLocks noChangeShapeType="1"/>
        </xdr:cNvSpPr>
      </xdr:nvSpPr>
      <xdr:spPr bwMode="auto">
        <a:xfrm>
          <a:off x="1990725" y="24879300"/>
          <a:ext cx="0" cy="285750"/>
        </a:xfrm>
        <a:prstGeom prst="line">
          <a:avLst/>
        </a:prstGeom>
        <a:noFill/>
        <a:ln w="34925">
          <a:solidFill>
            <a:srgbClr val="FF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</xdr:col>
      <xdr:colOff>323850</xdr:colOff>
      <xdr:row>134</xdr:row>
      <xdr:rowOff>142875</xdr:rowOff>
    </xdr:from>
    <xdr:to>
      <xdr:col>11</xdr:col>
      <xdr:colOff>323850</xdr:colOff>
      <xdr:row>135</xdr:row>
      <xdr:rowOff>85725</xdr:rowOff>
    </xdr:to>
    <xdr:sp macro="" textlink="">
      <xdr:nvSpPr>
        <xdr:cNvPr id="415" name="Line 1228"/>
        <xdr:cNvSpPr>
          <a:spLocks noChangeShapeType="1"/>
        </xdr:cNvSpPr>
      </xdr:nvSpPr>
      <xdr:spPr bwMode="auto">
        <a:xfrm>
          <a:off x="5286375" y="24879300"/>
          <a:ext cx="0" cy="1238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0</xdr:colOff>
      <xdr:row>134</xdr:row>
      <xdr:rowOff>142875</xdr:rowOff>
    </xdr:from>
    <xdr:to>
      <xdr:col>13</xdr:col>
      <xdr:colOff>0</xdr:colOff>
      <xdr:row>135</xdr:row>
      <xdr:rowOff>85725</xdr:rowOff>
    </xdr:to>
    <xdr:sp macro="" textlink="">
      <xdr:nvSpPr>
        <xdr:cNvPr id="416" name="Line 1229"/>
        <xdr:cNvSpPr>
          <a:spLocks noChangeShapeType="1"/>
        </xdr:cNvSpPr>
      </xdr:nvSpPr>
      <xdr:spPr bwMode="auto">
        <a:xfrm>
          <a:off x="5905500" y="24879300"/>
          <a:ext cx="0" cy="1238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</xdr:col>
      <xdr:colOff>200025</xdr:colOff>
      <xdr:row>134</xdr:row>
      <xdr:rowOff>180975</xdr:rowOff>
    </xdr:from>
    <xdr:to>
      <xdr:col>13</xdr:col>
      <xdr:colOff>142875</xdr:colOff>
      <xdr:row>134</xdr:row>
      <xdr:rowOff>180975</xdr:rowOff>
    </xdr:to>
    <xdr:sp macro="" textlink="">
      <xdr:nvSpPr>
        <xdr:cNvPr id="417" name="Line 1234"/>
        <xdr:cNvSpPr>
          <a:spLocks noChangeShapeType="1"/>
        </xdr:cNvSpPr>
      </xdr:nvSpPr>
      <xdr:spPr bwMode="auto">
        <a:xfrm flipV="1">
          <a:off x="5162550" y="24917400"/>
          <a:ext cx="8858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85725</xdr:colOff>
      <xdr:row>143</xdr:row>
      <xdr:rowOff>171450</xdr:rowOff>
    </xdr:from>
    <xdr:to>
      <xdr:col>20</xdr:col>
      <xdr:colOff>428625</xdr:colOff>
      <xdr:row>143</xdr:row>
      <xdr:rowOff>171450</xdr:rowOff>
    </xdr:to>
    <xdr:sp macro="" textlink="">
      <xdr:nvSpPr>
        <xdr:cNvPr id="418" name="Line 1149"/>
        <xdr:cNvSpPr>
          <a:spLocks noChangeShapeType="1"/>
        </xdr:cNvSpPr>
      </xdr:nvSpPr>
      <xdr:spPr bwMode="auto">
        <a:xfrm flipV="1">
          <a:off x="9305925" y="26536650"/>
          <a:ext cx="3429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19</xdr:col>
      <xdr:colOff>400050</xdr:colOff>
      <xdr:row>145</xdr:row>
      <xdr:rowOff>104775</xdr:rowOff>
    </xdr:from>
    <xdr:to>
      <xdr:col>20</xdr:col>
      <xdr:colOff>428625</xdr:colOff>
      <xdr:row>145</xdr:row>
      <xdr:rowOff>104775</xdr:rowOff>
    </xdr:to>
    <xdr:sp macro="" textlink="">
      <xdr:nvSpPr>
        <xdr:cNvPr id="419" name="Line 1208"/>
        <xdr:cNvSpPr>
          <a:spLocks noChangeShapeType="1"/>
        </xdr:cNvSpPr>
      </xdr:nvSpPr>
      <xdr:spPr bwMode="auto">
        <a:xfrm>
          <a:off x="9115425" y="26831925"/>
          <a:ext cx="5334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104775</xdr:colOff>
      <xdr:row>136</xdr:row>
      <xdr:rowOff>19050</xdr:rowOff>
    </xdr:from>
    <xdr:to>
      <xdr:col>20</xdr:col>
      <xdr:colOff>342900</xdr:colOff>
      <xdr:row>136</xdr:row>
      <xdr:rowOff>19050</xdr:rowOff>
    </xdr:to>
    <xdr:sp macro="" textlink="">
      <xdr:nvSpPr>
        <xdr:cNvPr id="420" name="Line 1176"/>
        <xdr:cNvSpPr>
          <a:spLocks noChangeShapeType="1"/>
        </xdr:cNvSpPr>
      </xdr:nvSpPr>
      <xdr:spPr bwMode="auto">
        <a:xfrm>
          <a:off x="9324975" y="25117425"/>
          <a:ext cx="238125" cy="0"/>
        </a:xfrm>
        <a:prstGeom prst="line">
          <a:avLst/>
        </a:prstGeom>
        <a:noFill/>
        <a:ln w="19050">
          <a:solidFill>
            <a:srgbClr val="4F81BD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228600</xdr:colOff>
      <xdr:row>133</xdr:row>
      <xdr:rowOff>114300</xdr:rowOff>
    </xdr:from>
    <xdr:to>
      <xdr:col>20</xdr:col>
      <xdr:colOff>228600</xdr:colOff>
      <xdr:row>150</xdr:row>
      <xdr:rowOff>57150</xdr:rowOff>
    </xdr:to>
    <xdr:sp macro="" textlink="">
      <xdr:nvSpPr>
        <xdr:cNvPr id="421" name="Line 1176"/>
        <xdr:cNvSpPr>
          <a:spLocks noChangeShapeType="1"/>
        </xdr:cNvSpPr>
      </xdr:nvSpPr>
      <xdr:spPr bwMode="auto">
        <a:xfrm>
          <a:off x="9448800" y="24669750"/>
          <a:ext cx="0" cy="29908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409575</xdr:colOff>
      <xdr:row>74</xdr:row>
      <xdr:rowOff>123825</xdr:rowOff>
    </xdr:from>
    <xdr:to>
      <xdr:col>15</xdr:col>
      <xdr:colOff>409575</xdr:colOff>
      <xdr:row>76</xdr:row>
      <xdr:rowOff>104775</xdr:rowOff>
    </xdr:to>
    <xdr:sp macro="" textlink="">
      <xdr:nvSpPr>
        <xdr:cNvPr id="422" name="Line 1208"/>
        <xdr:cNvSpPr>
          <a:spLocks noChangeShapeType="1"/>
        </xdr:cNvSpPr>
      </xdr:nvSpPr>
      <xdr:spPr bwMode="auto">
        <a:xfrm>
          <a:off x="7267575" y="14516100"/>
          <a:ext cx="0" cy="3714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352425</xdr:colOff>
      <xdr:row>75</xdr:row>
      <xdr:rowOff>95250</xdr:rowOff>
    </xdr:from>
    <xdr:to>
      <xdr:col>13</xdr:col>
      <xdr:colOff>352425</xdr:colOff>
      <xdr:row>76</xdr:row>
      <xdr:rowOff>95250</xdr:rowOff>
    </xdr:to>
    <xdr:sp macro="" textlink="">
      <xdr:nvSpPr>
        <xdr:cNvPr id="423" name="Line 1208"/>
        <xdr:cNvSpPr>
          <a:spLocks noChangeShapeType="1"/>
        </xdr:cNvSpPr>
      </xdr:nvSpPr>
      <xdr:spPr bwMode="auto">
        <a:xfrm flipH="1">
          <a:off x="6257925" y="14697075"/>
          <a:ext cx="0" cy="180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0</xdr:colOff>
      <xdr:row>74</xdr:row>
      <xdr:rowOff>152400</xdr:rowOff>
    </xdr:from>
    <xdr:to>
      <xdr:col>12</xdr:col>
      <xdr:colOff>9525</xdr:colOff>
      <xdr:row>76</xdr:row>
      <xdr:rowOff>104775</xdr:rowOff>
    </xdr:to>
    <xdr:sp macro="" textlink="">
      <xdr:nvSpPr>
        <xdr:cNvPr id="424" name="Line 1208"/>
        <xdr:cNvSpPr>
          <a:spLocks noChangeShapeType="1"/>
        </xdr:cNvSpPr>
      </xdr:nvSpPr>
      <xdr:spPr bwMode="auto">
        <a:xfrm flipH="1">
          <a:off x="5448300" y="14544675"/>
          <a:ext cx="9525" cy="3429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16</xdr:col>
      <xdr:colOff>438150</xdr:colOff>
      <xdr:row>73</xdr:row>
      <xdr:rowOff>114300</xdr:rowOff>
    </xdr:from>
    <xdr:to>
      <xdr:col>16</xdr:col>
      <xdr:colOff>438150</xdr:colOff>
      <xdr:row>74</xdr:row>
      <xdr:rowOff>161925</xdr:rowOff>
    </xdr:to>
    <xdr:sp macro="" textlink="">
      <xdr:nvSpPr>
        <xdr:cNvPr id="425" name="Line 1208"/>
        <xdr:cNvSpPr>
          <a:spLocks noChangeShapeType="1"/>
        </xdr:cNvSpPr>
      </xdr:nvSpPr>
      <xdr:spPr bwMode="auto">
        <a:xfrm>
          <a:off x="7753350" y="14297025"/>
          <a:ext cx="0" cy="2571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</xdr:col>
      <xdr:colOff>190500</xdr:colOff>
      <xdr:row>75</xdr:row>
      <xdr:rowOff>19050</xdr:rowOff>
    </xdr:from>
    <xdr:to>
      <xdr:col>16</xdr:col>
      <xdr:colOff>85725</xdr:colOff>
      <xdr:row>75</xdr:row>
      <xdr:rowOff>19050</xdr:rowOff>
    </xdr:to>
    <xdr:sp macro="" textlink="">
      <xdr:nvSpPr>
        <xdr:cNvPr id="426" name="Line 1152"/>
        <xdr:cNvSpPr>
          <a:spLocks noChangeShapeType="1"/>
        </xdr:cNvSpPr>
      </xdr:nvSpPr>
      <xdr:spPr bwMode="auto">
        <a:xfrm>
          <a:off x="5153025" y="14620875"/>
          <a:ext cx="22479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390525</xdr:colOff>
      <xdr:row>31</xdr:row>
      <xdr:rowOff>123825</xdr:rowOff>
    </xdr:from>
    <xdr:to>
      <xdr:col>30</xdr:col>
      <xdr:colOff>390525</xdr:colOff>
      <xdr:row>33</xdr:row>
      <xdr:rowOff>38100</xdr:rowOff>
    </xdr:to>
    <xdr:cxnSp macro="">
      <xdr:nvCxnSpPr>
        <xdr:cNvPr id="427" name="Düz Bağlayıcı 426"/>
        <xdr:cNvCxnSpPr/>
      </xdr:nvCxnSpPr>
      <xdr:spPr>
        <a:xfrm>
          <a:off x="15363825" y="6324600"/>
          <a:ext cx="0" cy="3143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390525</xdr:colOff>
      <xdr:row>32</xdr:row>
      <xdr:rowOff>114300</xdr:rowOff>
    </xdr:from>
    <xdr:to>
      <xdr:col>31</xdr:col>
      <xdr:colOff>390525</xdr:colOff>
      <xdr:row>32</xdr:row>
      <xdr:rowOff>115888</xdr:rowOff>
    </xdr:to>
    <xdr:cxnSp macro="">
      <xdr:nvCxnSpPr>
        <xdr:cNvPr id="428" name="Düz Bağlayıcı 427"/>
        <xdr:cNvCxnSpPr/>
      </xdr:nvCxnSpPr>
      <xdr:spPr>
        <a:xfrm>
          <a:off x="11163300" y="6515100"/>
          <a:ext cx="4800600" cy="1588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390525</xdr:colOff>
      <xdr:row>34</xdr:row>
      <xdr:rowOff>180975</xdr:rowOff>
    </xdr:from>
    <xdr:to>
      <xdr:col>31</xdr:col>
      <xdr:colOff>333375</xdr:colOff>
      <xdr:row>34</xdr:row>
      <xdr:rowOff>182563</xdr:rowOff>
    </xdr:to>
    <xdr:cxnSp macro="">
      <xdr:nvCxnSpPr>
        <xdr:cNvPr id="429" name="Düz Bağlayıcı 428"/>
        <xdr:cNvCxnSpPr/>
      </xdr:nvCxnSpPr>
      <xdr:spPr>
        <a:xfrm>
          <a:off x="11163300" y="6981825"/>
          <a:ext cx="4743450" cy="1588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31</xdr:col>
      <xdr:colOff>114300</xdr:colOff>
      <xdr:row>31</xdr:row>
      <xdr:rowOff>38100</xdr:rowOff>
    </xdr:from>
    <xdr:to>
      <xdr:col>31</xdr:col>
      <xdr:colOff>114301</xdr:colOff>
      <xdr:row>34</xdr:row>
      <xdr:rowOff>180975</xdr:rowOff>
    </xdr:to>
    <xdr:cxnSp macro="">
      <xdr:nvCxnSpPr>
        <xdr:cNvPr id="430" name="Düz Bağlayıcı 429"/>
        <xdr:cNvCxnSpPr/>
      </xdr:nvCxnSpPr>
      <xdr:spPr>
        <a:xfrm flipH="1">
          <a:off x="15687675" y="6238875"/>
          <a:ext cx="1" cy="74295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542925</xdr:colOff>
      <xdr:row>31</xdr:row>
      <xdr:rowOff>38100</xdr:rowOff>
    </xdr:from>
    <xdr:to>
      <xdr:col>23</xdr:col>
      <xdr:colOff>542925</xdr:colOff>
      <xdr:row>34</xdr:row>
      <xdr:rowOff>171450</xdr:rowOff>
    </xdr:to>
    <xdr:cxnSp macro="">
      <xdr:nvCxnSpPr>
        <xdr:cNvPr id="431" name="Düz Bağlayıcı 430"/>
        <xdr:cNvCxnSpPr/>
      </xdr:nvCxnSpPr>
      <xdr:spPr>
        <a:xfrm>
          <a:off x="11315700" y="6238875"/>
          <a:ext cx="0" cy="7334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219075</xdr:colOff>
      <xdr:row>31</xdr:row>
      <xdr:rowOff>28575</xdr:rowOff>
    </xdr:from>
    <xdr:to>
      <xdr:col>24</xdr:col>
      <xdr:colOff>219075</xdr:colOff>
      <xdr:row>32</xdr:row>
      <xdr:rowOff>114300</xdr:rowOff>
    </xdr:to>
    <xdr:cxnSp macro="">
      <xdr:nvCxnSpPr>
        <xdr:cNvPr id="432" name="Düz Bağlayıcı 431"/>
        <xdr:cNvCxnSpPr/>
      </xdr:nvCxnSpPr>
      <xdr:spPr>
        <a:xfrm>
          <a:off x="11591925" y="6229350"/>
          <a:ext cx="0" cy="28575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33339</xdr:colOff>
      <xdr:row>84</xdr:row>
      <xdr:rowOff>14288</xdr:rowOff>
    </xdr:from>
    <xdr:to>
      <xdr:col>14</xdr:col>
      <xdr:colOff>304801</xdr:colOff>
      <xdr:row>85</xdr:row>
      <xdr:rowOff>123825</xdr:rowOff>
    </xdr:to>
    <xdr:sp macro="" textlink="">
      <xdr:nvSpPr>
        <xdr:cNvPr id="445" name="551 Serbest Form"/>
        <xdr:cNvSpPr/>
      </xdr:nvSpPr>
      <xdr:spPr>
        <a:xfrm rot="16200000">
          <a:off x="6424614" y="16254413"/>
          <a:ext cx="290512" cy="271462"/>
        </a:xfrm>
        <a:custGeom>
          <a:avLst/>
          <a:gdLst>
            <a:gd name="connsiteX0" fmla="*/ 0 w 619125"/>
            <a:gd name="connsiteY0" fmla="*/ 133350 h 304800"/>
            <a:gd name="connsiteX1" fmla="*/ 238125 w 619125"/>
            <a:gd name="connsiteY1" fmla="*/ 133350 h 304800"/>
            <a:gd name="connsiteX2" fmla="*/ 238125 w 619125"/>
            <a:gd name="connsiteY2" fmla="*/ 0 h 304800"/>
            <a:gd name="connsiteX3" fmla="*/ 161925 w 619125"/>
            <a:gd name="connsiteY3" fmla="*/ 0 h 304800"/>
            <a:gd name="connsiteX4" fmla="*/ 476250 w 619125"/>
            <a:gd name="connsiteY4" fmla="*/ 0 h 304800"/>
            <a:gd name="connsiteX5" fmla="*/ 400050 w 619125"/>
            <a:gd name="connsiteY5" fmla="*/ 0 h 304800"/>
            <a:gd name="connsiteX6" fmla="*/ 400050 w 619125"/>
            <a:gd name="connsiteY6" fmla="*/ 133350 h 304800"/>
            <a:gd name="connsiteX7" fmla="*/ 619125 w 619125"/>
            <a:gd name="connsiteY7" fmla="*/ 133350 h 304800"/>
            <a:gd name="connsiteX8" fmla="*/ 619125 w 619125"/>
            <a:gd name="connsiteY8" fmla="*/ 66675 h 304800"/>
            <a:gd name="connsiteX9" fmla="*/ 619125 w 619125"/>
            <a:gd name="connsiteY9" fmla="*/ 304800 h 304800"/>
            <a:gd name="connsiteX10" fmla="*/ 619125 w 619125"/>
            <a:gd name="connsiteY10" fmla="*/ 247650 h 304800"/>
            <a:gd name="connsiteX11" fmla="*/ 0 w 619125"/>
            <a:gd name="connsiteY11" fmla="*/ 247650 h 304800"/>
            <a:gd name="connsiteX12" fmla="*/ 0 w 619125"/>
            <a:gd name="connsiteY12" fmla="*/ 304800 h 304800"/>
            <a:gd name="connsiteX13" fmla="*/ 0 w 619125"/>
            <a:gd name="connsiteY13" fmla="*/ 133350 h 304800"/>
            <a:gd name="connsiteX0" fmla="*/ 3365 w 622490"/>
            <a:gd name="connsiteY0" fmla="*/ 133350 h 304800"/>
            <a:gd name="connsiteX1" fmla="*/ 241490 w 622490"/>
            <a:gd name="connsiteY1" fmla="*/ 133350 h 304800"/>
            <a:gd name="connsiteX2" fmla="*/ 241490 w 622490"/>
            <a:gd name="connsiteY2" fmla="*/ 0 h 304800"/>
            <a:gd name="connsiteX3" fmla="*/ 165290 w 622490"/>
            <a:gd name="connsiteY3" fmla="*/ 0 h 304800"/>
            <a:gd name="connsiteX4" fmla="*/ 479615 w 622490"/>
            <a:gd name="connsiteY4" fmla="*/ 0 h 304800"/>
            <a:gd name="connsiteX5" fmla="*/ 403415 w 622490"/>
            <a:gd name="connsiteY5" fmla="*/ 0 h 304800"/>
            <a:gd name="connsiteX6" fmla="*/ 403415 w 622490"/>
            <a:gd name="connsiteY6" fmla="*/ 133350 h 304800"/>
            <a:gd name="connsiteX7" fmla="*/ 622490 w 622490"/>
            <a:gd name="connsiteY7" fmla="*/ 133350 h 304800"/>
            <a:gd name="connsiteX8" fmla="*/ 622490 w 622490"/>
            <a:gd name="connsiteY8" fmla="*/ 66675 h 304800"/>
            <a:gd name="connsiteX9" fmla="*/ 622490 w 622490"/>
            <a:gd name="connsiteY9" fmla="*/ 304800 h 304800"/>
            <a:gd name="connsiteX10" fmla="*/ 622490 w 622490"/>
            <a:gd name="connsiteY10" fmla="*/ 247650 h 304800"/>
            <a:gd name="connsiteX11" fmla="*/ 3365 w 622490"/>
            <a:gd name="connsiteY11" fmla="*/ 247650 h 304800"/>
            <a:gd name="connsiteX12" fmla="*/ 3365 w 622490"/>
            <a:gd name="connsiteY12" fmla="*/ 304800 h 304800"/>
            <a:gd name="connsiteX13" fmla="*/ 0 w 622490"/>
            <a:gd name="connsiteY13" fmla="*/ 59410 h 304800"/>
            <a:gd name="connsiteX14" fmla="*/ 3365 w 622490"/>
            <a:gd name="connsiteY14" fmla="*/ 133350 h 304800"/>
            <a:gd name="connsiteX0" fmla="*/ 1122 w 620247"/>
            <a:gd name="connsiteY0" fmla="*/ 133350 h 304800"/>
            <a:gd name="connsiteX1" fmla="*/ 239247 w 620247"/>
            <a:gd name="connsiteY1" fmla="*/ 133350 h 304800"/>
            <a:gd name="connsiteX2" fmla="*/ 239247 w 620247"/>
            <a:gd name="connsiteY2" fmla="*/ 0 h 304800"/>
            <a:gd name="connsiteX3" fmla="*/ 163047 w 620247"/>
            <a:gd name="connsiteY3" fmla="*/ 0 h 304800"/>
            <a:gd name="connsiteX4" fmla="*/ 477372 w 620247"/>
            <a:gd name="connsiteY4" fmla="*/ 0 h 304800"/>
            <a:gd name="connsiteX5" fmla="*/ 401172 w 620247"/>
            <a:gd name="connsiteY5" fmla="*/ 0 h 304800"/>
            <a:gd name="connsiteX6" fmla="*/ 401172 w 620247"/>
            <a:gd name="connsiteY6" fmla="*/ 133350 h 304800"/>
            <a:gd name="connsiteX7" fmla="*/ 620247 w 620247"/>
            <a:gd name="connsiteY7" fmla="*/ 133350 h 304800"/>
            <a:gd name="connsiteX8" fmla="*/ 620247 w 620247"/>
            <a:gd name="connsiteY8" fmla="*/ 66675 h 304800"/>
            <a:gd name="connsiteX9" fmla="*/ 620247 w 620247"/>
            <a:gd name="connsiteY9" fmla="*/ 304800 h 304800"/>
            <a:gd name="connsiteX10" fmla="*/ 620247 w 620247"/>
            <a:gd name="connsiteY10" fmla="*/ 247650 h 304800"/>
            <a:gd name="connsiteX11" fmla="*/ 1122 w 620247"/>
            <a:gd name="connsiteY11" fmla="*/ 247650 h 304800"/>
            <a:gd name="connsiteX12" fmla="*/ 1122 w 620247"/>
            <a:gd name="connsiteY12" fmla="*/ 304800 h 304800"/>
            <a:gd name="connsiteX13" fmla="*/ 1122 w 620247"/>
            <a:gd name="connsiteY13" fmla="*/ 77492 h 304800"/>
            <a:gd name="connsiteX14" fmla="*/ 1122 w 620247"/>
            <a:gd name="connsiteY14" fmla="*/ 133350 h 3048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</a:cxnLst>
          <a:rect l="l" t="t" r="r" b="b"/>
          <a:pathLst>
            <a:path w="620247" h="304800">
              <a:moveTo>
                <a:pt x="1122" y="133350"/>
              </a:moveTo>
              <a:lnTo>
                <a:pt x="239247" y="133350"/>
              </a:lnTo>
              <a:lnTo>
                <a:pt x="239247" y="0"/>
              </a:lnTo>
              <a:lnTo>
                <a:pt x="163047" y="0"/>
              </a:lnTo>
              <a:lnTo>
                <a:pt x="477372" y="0"/>
              </a:lnTo>
              <a:lnTo>
                <a:pt x="401172" y="0"/>
              </a:lnTo>
              <a:lnTo>
                <a:pt x="401172" y="133350"/>
              </a:lnTo>
              <a:lnTo>
                <a:pt x="620247" y="133350"/>
              </a:lnTo>
              <a:lnTo>
                <a:pt x="620247" y="66675"/>
              </a:lnTo>
              <a:lnTo>
                <a:pt x="620247" y="304800"/>
              </a:lnTo>
              <a:lnTo>
                <a:pt x="620247" y="247650"/>
              </a:lnTo>
              <a:lnTo>
                <a:pt x="1122" y="247650"/>
              </a:lnTo>
              <a:lnTo>
                <a:pt x="1122" y="304800"/>
              </a:lnTo>
              <a:cubicBezTo>
                <a:pt x="0" y="258305"/>
                <a:pt x="2244" y="123987"/>
                <a:pt x="1122" y="77492"/>
              </a:cubicBezTo>
              <a:lnTo>
                <a:pt x="1122" y="133350"/>
              </a:lnTo>
              <a:close/>
            </a:path>
          </a:pathLst>
        </a:cu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endParaRPr lang="tr-TR"/>
        </a:p>
      </xdr:txBody>
    </xdr:sp>
    <xdr:clientData/>
  </xdr:twoCellAnchor>
  <xdr:twoCellAnchor>
    <xdr:from>
      <xdr:col>14</xdr:col>
      <xdr:colOff>114301</xdr:colOff>
      <xdr:row>77</xdr:row>
      <xdr:rowOff>180974</xdr:rowOff>
    </xdr:from>
    <xdr:to>
      <xdr:col>14</xdr:col>
      <xdr:colOff>323851</xdr:colOff>
      <xdr:row>79</xdr:row>
      <xdr:rowOff>133347</xdr:rowOff>
    </xdr:to>
    <xdr:sp macro="" textlink="">
      <xdr:nvSpPr>
        <xdr:cNvPr id="446" name="552 Serbest Form"/>
        <xdr:cNvSpPr/>
      </xdr:nvSpPr>
      <xdr:spPr>
        <a:xfrm rot="16200000">
          <a:off x="6462714" y="15197136"/>
          <a:ext cx="314323" cy="209550"/>
        </a:xfrm>
        <a:custGeom>
          <a:avLst/>
          <a:gdLst>
            <a:gd name="connsiteX0" fmla="*/ 0 w 1057275"/>
            <a:gd name="connsiteY0" fmla="*/ 85725 h 581025"/>
            <a:gd name="connsiteX1" fmla="*/ 57150 w 1057275"/>
            <a:gd name="connsiteY1" fmla="*/ 85725 h 581025"/>
            <a:gd name="connsiteX2" fmla="*/ 57150 w 1057275"/>
            <a:gd name="connsiteY2" fmla="*/ 161925 h 581025"/>
            <a:gd name="connsiteX3" fmla="*/ 85725 w 1057275"/>
            <a:gd name="connsiteY3" fmla="*/ 161925 h 581025"/>
            <a:gd name="connsiteX4" fmla="*/ 85725 w 1057275"/>
            <a:gd name="connsiteY4" fmla="*/ 0 h 581025"/>
            <a:gd name="connsiteX5" fmla="*/ 85725 w 1057275"/>
            <a:gd name="connsiteY5" fmla="*/ 581025 h 581025"/>
            <a:gd name="connsiteX6" fmla="*/ 85725 w 1057275"/>
            <a:gd name="connsiteY6" fmla="*/ 438150 h 581025"/>
            <a:gd name="connsiteX7" fmla="*/ 133350 w 1057275"/>
            <a:gd name="connsiteY7" fmla="*/ 438150 h 581025"/>
            <a:gd name="connsiteX8" fmla="*/ 133350 w 1057275"/>
            <a:gd name="connsiteY8" fmla="*/ 466725 h 581025"/>
            <a:gd name="connsiteX9" fmla="*/ 619125 w 1057275"/>
            <a:gd name="connsiteY9" fmla="*/ 466725 h 581025"/>
            <a:gd name="connsiteX10" fmla="*/ 619125 w 1057275"/>
            <a:gd name="connsiteY10" fmla="*/ 85725 h 581025"/>
            <a:gd name="connsiteX11" fmla="*/ 619125 w 1057275"/>
            <a:gd name="connsiteY11" fmla="*/ 161925 h 581025"/>
            <a:gd name="connsiteX12" fmla="*/ 1057275 w 1057275"/>
            <a:gd name="connsiteY12" fmla="*/ 161925 h 581025"/>
            <a:gd name="connsiteX13" fmla="*/ 1057275 w 1057275"/>
            <a:gd name="connsiteY13" fmla="*/ 409575 h 581025"/>
            <a:gd name="connsiteX14" fmla="*/ 619125 w 1057275"/>
            <a:gd name="connsiteY14" fmla="*/ 409575 h 581025"/>
            <a:gd name="connsiteX15" fmla="*/ 619125 w 1057275"/>
            <a:gd name="connsiteY15" fmla="*/ 104775 h 581025"/>
            <a:gd name="connsiteX16" fmla="*/ 95250 w 1057275"/>
            <a:gd name="connsiteY16" fmla="*/ 104775 h 581025"/>
            <a:gd name="connsiteX17" fmla="*/ 95250 w 1057275"/>
            <a:gd name="connsiteY17" fmla="*/ 552450 h 581025"/>
            <a:gd name="connsiteX18" fmla="*/ 95250 w 1057275"/>
            <a:gd name="connsiteY18" fmla="*/ 447675 h 581025"/>
            <a:gd name="connsiteX19" fmla="*/ 57150 w 1057275"/>
            <a:gd name="connsiteY19" fmla="*/ 438150 h 581025"/>
            <a:gd name="connsiteX20" fmla="*/ 57150 w 1057275"/>
            <a:gd name="connsiteY20" fmla="*/ 485775 h 581025"/>
            <a:gd name="connsiteX21" fmla="*/ 0 w 1057275"/>
            <a:gd name="connsiteY21" fmla="*/ 485775 h 581025"/>
            <a:gd name="connsiteX22" fmla="*/ 0 w 1057275"/>
            <a:gd name="connsiteY22" fmla="*/ 85725 h 5810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</a:cxnLst>
          <a:rect l="l" t="t" r="r" b="b"/>
          <a:pathLst>
            <a:path w="1057275" h="581025">
              <a:moveTo>
                <a:pt x="0" y="85725"/>
              </a:moveTo>
              <a:lnTo>
                <a:pt x="57150" y="85725"/>
              </a:lnTo>
              <a:lnTo>
                <a:pt x="57150" y="161925"/>
              </a:lnTo>
              <a:lnTo>
                <a:pt x="85725" y="161925"/>
              </a:lnTo>
              <a:lnTo>
                <a:pt x="85725" y="0"/>
              </a:lnTo>
              <a:lnTo>
                <a:pt x="85725" y="581025"/>
              </a:lnTo>
              <a:lnTo>
                <a:pt x="85725" y="438150"/>
              </a:lnTo>
              <a:lnTo>
                <a:pt x="133350" y="438150"/>
              </a:lnTo>
              <a:lnTo>
                <a:pt x="133350" y="466725"/>
              </a:lnTo>
              <a:lnTo>
                <a:pt x="619125" y="466725"/>
              </a:lnTo>
              <a:lnTo>
                <a:pt x="619125" y="85725"/>
              </a:lnTo>
              <a:lnTo>
                <a:pt x="619125" y="161925"/>
              </a:lnTo>
              <a:lnTo>
                <a:pt x="1057275" y="161925"/>
              </a:lnTo>
              <a:lnTo>
                <a:pt x="1057275" y="409575"/>
              </a:lnTo>
              <a:lnTo>
                <a:pt x="619125" y="409575"/>
              </a:lnTo>
              <a:lnTo>
                <a:pt x="619125" y="104775"/>
              </a:lnTo>
              <a:lnTo>
                <a:pt x="95250" y="104775"/>
              </a:lnTo>
              <a:lnTo>
                <a:pt x="95250" y="552450"/>
              </a:lnTo>
              <a:lnTo>
                <a:pt x="95250" y="447675"/>
              </a:lnTo>
              <a:lnTo>
                <a:pt x="57150" y="438150"/>
              </a:lnTo>
              <a:lnTo>
                <a:pt x="57150" y="485775"/>
              </a:lnTo>
              <a:lnTo>
                <a:pt x="0" y="485775"/>
              </a:lnTo>
              <a:lnTo>
                <a:pt x="0" y="85725"/>
              </a:lnTo>
              <a:close/>
            </a:path>
          </a:pathLst>
        </a:cu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endParaRPr lang="tr-TR"/>
        </a:p>
      </xdr:txBody>
    </xdr:sp>
    <xdr:clientData/>
  </xdr:twoCellAnchor>
  <xdr:twoCellAnchor>
    <xdr:from>
      <xdr:col>14</xdr:col>
      <xdr:colOff>85725</xdr:colOff>
      <xdr:row>86</xdr:row>
      <xdr:rowOff>19050</xdr:rowOff>
    </xdr:from>
    <xdr:to>
      <xdr:col>14</xdr:col>
      <xdr:colOff>323850</xdr:colOff>
      <xdr:row>86</xdr:row>
      <xdr:rowOff>19050</xdr:rowOff>
    </xdr:to>
    <xdr:sp macro="" textlink="">
      <xdr:nvSpPr>
        <xdr:cNvPr id="447" name="Line 1176"/>
        <xdr:cNvSpPr>
          <a:spLocks noChangeShapeType="1"/>
        </xdr:cNvSpPr>
      </xdr:nvSpPr>
      <xdr:spPr bwMode="auto">
        <a:xfrm>
          <a:off x="6486525" y="16611600"/>
          <a:ext cx="238125" cy="0"/>
        </a:xfrm>
        <a:prstGeom prst="line">
          <a:avLst/>
        </a:prstGeom>
        <a:noFill/>
        <a:ln w="1587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14</xdr:col>
      <xdr:colOff>161925</xdr:colOff>
      <xdr:row>79</xdr:row>
      <xdr:rowOff>161925</xdr:rowOff>
    </xdr:from>
    <xdr:to>
      <xdr:col>14</xdr:col>
      <xdr:colOff>266700</xdr:colOff>
      <xdr:row>83</xdr:row>
      <xdr:rowOff>152401</xdr:rowOff>
    </xdr:to>
    <xdr:sp macro="" textlink="">
      <xdr:nvSpPr>
        <xdr:cNvPr id="448" name="Dikdörtgen 511"/>
        <xdr:cNvSpPr/>
      </xdr:nvSpPr>
      <xdr:spPr>
        <a:xfrm>
          <a:off x="6562725" y="15487650"/>
          <a:ext cx="104775" cy="714376"/>
        </a:xfrm>
        <a:prstGeom prst="rect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14</xdr:col>
      <xdr:colOff>85725</xdr:colOff>
      <xdr:row>83</xdr:row>
      <xdr:rowOff>152400</xdr:rowOff>
    </xdr:from>
    <xdr:to>
      <xdr:col>14</xdr:col>
      <xdr:colOff>323850</xdr:colOff>
      <xdr:row>83</xdr:row>
      <xdr:rowOff>152400</xdr:rowOff>
    </xdr:to>
    <xdr:sp macro="" textlink="">
      <xdr:nvSpPr>
        <xdr:cNvPr id="449" name="Line 1176"/>
        <xdr:cNvSpPr>
          <a:spLocks noChangeShapeType="1"/>
        </xdr:cNvSpPr>
      </xdr:nvSpPr>
      <xdr:spPr bwMode="auto">
        <a:xfrm>
          <a:off x="6486525" y="16202025"/>
          <a:ext cx="238125" cy="0"/>
        </a:xfrm>
        <a:prstGeom prst="line">
          <a:avLst/>
        </a:prstGeom>
        <a:noFill/>
        <a:ln w="1587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14</xdr:col>
      <xdr:colOff>123825</xdr:colOff>
      <xdr:row>82</xdr:row>
      <xdr:rowOff>133350</xdr:rowOff>
    </xdr:from>
    <xdr:to>
      <xdr:col>14</xdr:col>
      <xdr:colOff>276226</xdr:colOff>
      <xdr:row>83</xdr:row>
      <xdr:rowOff>114300</xdr:rowOff>
    </xdr:to>
    <xdr:sp macro="" textlink="">
      <xdr:nvSpPr>
        <xdr:cNvPr id="450" name="Akış Çizelgesi: Toplam Birleşimi 72"/>
        <xdr:cNvSpPr/>
      </xdr:nvSpPr>
      <xdr:spPr>
        <a:xfrm>
          <a:off x="6524625" y="16002000"/>
          <a:ext cx="152401" cy="161925"/>
        </a:xfrm>
        <a:prstGeom prst="flowChartSummingJunction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14</xdr:col>
      <xdr:colOff>85725</xdr:colOff>
      <xdr:row>82</xdr:row>
      <xdr:rowOff>123825</xdr:rowOff>
    </xdr:from>
    <xdr:to>
      <xdr:col>14</xdr:col>
      <xdr:colOff>323850</xdr:colOff>
      <xdr:row>82</xdr:row>
      <xdr:rowOff>123825</xdr:rowOff>
    </xdr:to>
    <xdr:sp macro="" textlink="">
      <xdr:nvSpPr>
        <xdr:cNvPr id="451" name="Line 1176"/>
        <xdr:cNvSpPr>
          <a:spLocks noChangeShapeType="1"/>
        </xdr:cNvSpPr>
      </xdr:nvSpPr>
      <xdr:spPr bwMode="auto">
        <a:xfrm>
          <a:off x="6486525" y="15992475"/>
          <a:ext cx="238125" cy="0"/>
        </a:xfrm>
        <a:prstGeom prst="line">
          <a:avLst/>
        </a:prstGeom>
        <a:noFill/>
        <a:ln w="1587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14</xdr:col>
      <xdr:colOff>95250</xdr:colOff>
      <xdr:row>87</xdr:row>
      <xdr:rowOff>47625</xdr:rowOff>
    </xdr:from>
    <xdr:to>
      <xdr:col>14</xdr:col>
      <xdr:colOff>333375</xdr:colOff>
      <xdr:row>87</xdr:row>
      <xdr:rowOff>47625</xdr:rowOff>
    </xdr:to>
    <xdr:sp macro="" textlink="">
      <xdr:nvSpPr>
        <xdr:cNvPr id="452" name="Line 1176"/>
        <xdr:cNvSpPr>
          <a:spLocks noChangeShapeType="1"/>
        </xdr:cNvSpPr>
      </xdr:nvSpPr>
      <xdr:spPr bwMode="auto">
        <a:xfrm>
          <a:off x="6496050" y="16821150"/>
          <a:ext cx="238125" cy="0"/>
        </a:xfrm>
        <a:prstGeom prst="line">
          <a:avLst/>
        </a:prstGeom>
        <a:noFill/>
        <a:ln w="1587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14</xdr:col>
      <xdr:colOff>85725</xdr:colOff>
      <xdr:row>82</xdr:row>
      <xdr:rowOff>95250</xdr:rowOff>
    </xdr:from>
    <xdr:to>
      <xdr:col>14</xdr:col>
      <xdr:colOff>323850</xdr:colOff>
      <xdr:row>82</xdr:row>
      <xdr:rowOff>95250</xdr:rowOff>
    </xdr:to>
    <xdr:sp macro="" textlink="">
      <xdr:nvSpPr>
        <xdr:cNvPr id="453" name="Line 1176"/>
        <xdr:cNvSpPr>
          <a:spLocks noChangeShapeType="1"/>
        </xdr:cNvSpPr>
      </xdr:nvSpPr>
      <xdr:spPr bwMode="auto">
        <a:xfrm>
          <a:off x="6486525" y="15963900"/>
          <a:ext cx="238125" cy="0"/>
        </a:xfrm>
        <a:prstGeom prst="line">
          <a:avLst/>
        </a:prstGeom>
        <a:noFill/>
        <a:ln w="15875">
          <a:solidFill>
            <a:srgbClr val="FF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14</xdr:col>
      <xdr:colOff>95250</xdr:colOff>
      <xdr:row>87</xdr:row>
      <xdr:rowOff>85725</xdr:rowOff>
    </xdr:from>
    <xdr:to>
      <xdr:col>14</xdr:col>
      <xdr:colOff>333375</xdr:colOff>
      <xdr:row>87</xdr:row>
      <xdr:rowOff>85725</xdr:rowOff>
    </xdr:to>
    <xdr:sp macro="" textlink="">
      <xdr:nvSpPr>
        <xdr:cNvPr id="454" name="Line 1176"/>
        <xdr:cNvSpPr>
          <a:spLocks noChangeShapeType="1"/>
        </xdr:cNvSpPr>
      </xdr:nvSpPr>
      <xdr:spPr bwMode="auto">
        <a:xfrm>
          <a:off x="6496050" y="16859250"/>
          <a:ext cx="238125" cy="0"/>
        </a:xfrm>
        <a:prstGeom prst="line">
          <a:avLst/>
        </a:prstGeom>
        <a:noFill/>
        <a:ln w="15875">
          <a:solidFill>
            <a:srgbClr val="FF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14</xdr:col>
      <xdr:colOff>85725</xdr:colOff>
      <xdr:row>90</xdr:row>
      <xdr:rowOff>9525</xdr:rowOff>
    </xdr:from>
    <xdr:to>
      <xdr:col>14</xdr:col>
      <xdr:colOff>323850</xdr:colOff>
      <xdr:row>90</xdr:row>
      <xdr:rowOff>9525</xdr:rowOff>
    </xdr:to>
    <xdr:sp macro="" textlink="">
      <xdr:nvSpPr>
        <xdr:cNvPr id="455" name="Line 1176"/>
        <xdr:cNvSpPr>
          <a:spLocks noChangeShapeType="1"/>
        </xdr:cNvSpPr>
      </xdr:nvSpPr>
      <xdr:spPr bwMode="auto">
        <a:xfrm>
          <a:off x="6486525" y="17325975"/>
          <a:ext cx="238125" cy="0"/>
        </a:xfrm>
        <a:prstGeom prst="line">
          <a:avLst/>
        </a:prstGeom>
        <a:noFill/>
        <a:ln w="15875">
          <a:solidFill>
            <a:srgbClr val="FF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14</xdr:col>
      <xdr:colOff>114300</xdr:colOff>
      <xdr:row>80</xdr:row>
      <xdr:rowOff>0</xdr:rowOff>
    </xdr:from>
    <xdr:to>
      <xdr:col>14</xdr:col>
      <xdr:colOff>352425</xdr:colOff>
      <xdr:row>80</xdr:row>
      <xdr:rowOff>0</xdr:rowOff>
    </xdr:to>
    <xdr:sp macro="" textlink="">
      <xdr:nvSpPr>
        <xdr:cNvPr id="456" name="Line 1176"/>
        <xdr:cNvSpPr>
          <a:spLocks noChangeShapeType="1"/>
        </xdr:cNvSpPr>
      </xdr:nvSpPr>
      <xdr:spPr bwMode="auto">
        <a:xfrm>
          <a:off x="6515100" y="15506700"/>
          <a:ext cx="238125" cy="0"/>
        </a:xfrm>
        <a:prstGeom prst="line">
          <a:avLst/>
        </a:prstGeom>
        <a:noFill/>
        <a:ln w="15875">
          <a:solidFill>
            <a:srgbClr val="FF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266700</xdr:colOff>
      <xdr:row>95</xdr:row>
      <xdr:rowOff>95250</xdr:rowOff>
    </xdr:from>
    <xdr:to>
      <xdr:col>13</xdr:col>
      <xdr:colOff>266700</xdr:colOff>
      <xdr:row>96</xdr:row>
      <xdr:rowOff>66675</xdr:rowOff>
    </xdr:to>
    <xdr:sp macro="" textlink="">
      <xdr:nvSpPr>
        <xdr:cNvPr id="457" name="576 Serbest Form"/>
        <xdr:cNvSpPr/>
      </xdr:nvSpPr>
      <xdr:spPr>
        <a:xfrm>
          <a:off x="6172200" y="18316575"/>
          <a:ext cx="0" cy="152400"/>
        </a:xfrm>
        <a:custGeom>
          <a:avLst/>
          <a:gdLst>
            <a:gd name="connsiteX0" fmla="*/ 0 w 0"/>
            <a:gd name="connsiteY0" fmla="*/ 0 h 152400"/>
            <a:gd name="connsiteX1" fmla="*/ 0 w 0"/>
            <a:gd name="connsiteY1" fmla="*/ 152400 h 152400"/>
            <a:gd name="connsiteX2" fmla="*/ 0 w 0"/>
            <a:gd name="connsiteY2" fmla="*/ 152400 h 1524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</a:cxnLst>
          <a:rect l="l" t="t" r="r" b="b"/>
          <a:pathLst>
            <a:path h="152400">
              <a:moveTo>
                <a:pt x="0" y="0"/>
              </a:moveTo>
              <a:lnTo>
                <a:pt x="0" y="152400"/>
              </a:lnTo>
              <a:lnTo>
                <a:pt x="0" y="152400"/>
              </a:lnTo>
            </a:path>
          </a:pathLst>
        </a:cu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endParaRPr lang="tr-TR"/>
        </a:p>
      </xdr:txBody>
    </xdr:sp>
    <xdr:clientData/>
  </xdr:twoCellAnchor>
  <xdr:twoCellAnchor>
    <xdr:from>
      <xdr:col>13</xdr:col>
      <xdr:colOff>447675</xdr:colOff>
      <xdr:row>84</xdr:row>
      <xdr:rowOff>66675</xdr:rowOff>
    </xdr:from>
    <xdr:to>
      <xdr:col>13</xdr:col>
      <xdr:colOff>447675</xdr:colOff>
      <xdr:row>85</xdr:row>
      <xdr:rowOff>85725</xdr:rowOff>
    </xdr:to>
    <xdr:sp macro="" textlink="">
      <xdr:nvSpPr>
        <xdr:cNvPr id="458" name="577 Serbest Form"/>
        <xdr:cNvSpPr/>
      </xdr:nvSpPr>
      <xdr:spPr>
        <a:xfrm>
          <a:off x="6353175" y="16297275"/>
          <a:ext cx="0" cy="200025"/>
        </a:xfrm>
        <a:custGeom>
          <a:avLst/>
          <a:gdLst>
            <a:gd name="connsiteX0" fmla="*/ 0 w 0"/>
            <a:gd name="connsiteY0" fmla="*/ 0 h 200025"/>
            <a:gd name="connsiteX1" fmla="*/ 0 w 0"/>
            <a:gd name="connsiteY1" fmla="*/ 200025 h 200025"/>
            <a:gd name="connsiteX2" fmla="*/ 0 w 0"/>
            <a:gd name="connsiteY2" fmla="*/ 200025 h 2000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</a:cxnLst>
          <a:rect l="l" t="t" r="r" b="b"/>
          <a:pathLst>
            <a:path h="200025">
              <a:moveTo>
                <a:pt x="0" y="0"/>
              </a:moveTo>
              <a:lnTo>
                <a:pt x="0" y="200025"/>
              </a:lnTo>
              <a:lnTo>
                <a:pt x="0" y="200025"/>
              </a:lnTo>
            </a:path>
          </a:pathLst>
        </a:custGeom>
        <a:ln w="22225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endParaRPr lang="tr-TR"/>
        </a:p>
      </xdr:txBody>
    </xdr:sp>
    <xdr:clientData/>
  </xdr:twoCellAnchor>
  <xdr:twoCellAnchor>
    <xdr:from>
      <xdr:col>14</xdr:col>
      <xdr:colOff>76200</xdr:colOff>
      <xdr:row>89</xdr:row>
      <xdr:rowOff>95250</xdr:rowOff>
    </xdr:from>
    <xdr:to>
      <xdr:col>14</xdr:col>
      <xdr:colOff>314325</xdr:colOff>
      <xdr:row>89</xdr:row>
      <xdr:rowOff>95250</xdr:rowOff>
    </xdr:to>
    <xdr:sp macro="" textlink="">
      <xdr:nvSpPr>
        <xdr:cNvPr id="459" name="Line 1176"/>
        <xdr:cNvSpPr>
          <a:spLocks noChangeShapeType="1"/>
        </xdr:cNvSpPr>
      </xdr:nvSpPr>
      <xdr:spPr bwMode="auto">
        <a:xfrm>
          <a:off x="6477000" y="17230725"/>
          <a:ext cx="238125" cy="0"/>
        </a:xfrm>
        <a:prstGeom prst="line">
          <a:avLst/>
        </a:prstGeom>
        <a:noFill/>
        <a:ln w="15875">
          <a:solidFill>
            <a:srgbClr val="FF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14</xdr:col>
      <xdr:colOff>104775</xdr:colOff>
      <xdr:row>80</xdr:row>
      <xdr:rowOff>133350</xdr:rowOff>
    </xdr:from>
    <xdr:to>
      <xdr:col>14</xdr:col>
      <xdr:colOff>342900</xdr:colOff>
      <xdr:row>80</xdr:row>
      <xdr:rowOff>133350</xdr:rowOff>
    </xdr:to>
    <xdr:sp macro="" textlink="">
      <xdr:nvSpPr>
        <xdr:cNvPr id="460" name="Line 1176"/>
        <xdr:cNvSpPr>
          <a:spLocks noChangeShapeType="1"/>
        </xdr:cNvSpPr>
      </xdr:nvSpPr>
      <xdr:spPr bwMode="auto">
        <a:xfrm>
          <a:off x="6505575" y="15640050"/>
          <a:ext cx="238125" cy="0"/>
        </a:xfrm>
        <a:prstGeom prst="line">
          <a:avLst/>
        </a:prstGeom>
        <a:noFill/>
        <a:ln w="15875">
          <a:solidFill>
            <a:srgbClr val="FF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14</xdr:col>
      <xdr:colOff>76200</xdr:colOff>
      <xdr:row>89</xdr:row>
      <xdr:rowOff>133350</xdr:rowOff>
    </xdr:from>
    <xdr:to>
      <xdr:col>14</xdr:col>
      <xdr:colOff>314325</xdr:colOff>
      <xdr:row>89</xdr:row>
      <xdr:rowOff>133350</xdr:rowOff>
    </xdr:to>
    <xdr:sp macro="" textlink="">
      <xdr:nvSpPr>
        <xdr:cNvPr id="461" name="Line 1176"/>
        <xdr:cNvSpPr>
          <a:spLocks noChangeShapeType="1"/>
        </xdr:cNvSpPr>
      </xdr:nvSpPr>
      <xdr:spPr bwMode="auto">
        <a:xfrm>
          <a:off x="6477000" y="17268825"/>
          <a:ext cx="238125" cy="0"/>
        </a:xfrm>
        <a:prstGeom prst="line">
          <a:avLst/>
        </a:prstGeom>
        <a:noFill/>
        <a:ln w="15875">
          <a:solidFill>
            <a:srgbClr val="FF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14</xdr:col>
      <xdr:colOff>104775</xdr:colOff>
      <xdr:row>80</xdr:row>
      <xdr:rowOff>95250</xdr:rowOff>
    </xdr:from>
    <xdr:to>
      <xdr:col>14</xdr:col>
      <xdr:colOff>342900</xdr:colOff>
      <xdr:row>80</xdr:row>
      <xdr:rowOff>95250</xdr:rowOff>
    </xdr:to>
    <xdr:sp macro="" textlink="">
      <xdr:nvSpPr>
        <xdr:cNvPr id="462" name="Line 1176"/>
        <xdr:cNvSpPr>
          <a:spLocks noChangeShapeType="1"/>
        </xdr:cNvSpPr>
      </xdr:nvSpPr>
      <xdr:spPr bwMode="auto">
        <a:xfrm>
          <a:off x="6505575" y="15601950"/>
          <a:ext cx="238125" cy="0"/>
        </a:xfrm>
        <a:prstGeom prst="line">
          <a:avLst/>
        </a:prstGeom>
        <a:noFill/>
        <a:ln w="15875">
          <a:solidFill>
            <a:srgbClr val="FF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14</xdr:col>
      <xdr:colOff>85725</xdr:colOff>
      <xdr:row>90</xdr:row>
      <xdr:rowOff>57151</xdr:rowOff>
    </xdr:from>
    <xdr:to>
      <xdr:col>14</xdr:col>
      <xdr:colOff>295275</xdr:colOff>
      <xdr:row>92</xdr:row>
      <xdr:rowOff>9524</xdr:rowOff>
    </xdr:to>
    <xdr:sp macro="" textlink="">
      <xdr:nvSpPr>
        <xdr:cNvPr id="463" name="583 Serbest Form"/>
        <xdr:cNvSpPr/>
      </xdr:nvSpPr>
      <xdr:spPr>
        <a:xfrm rot="5400000">
          <a:off x="6434138" y="17425988"/>
          <a:ext cx="314323" cy="209550"/>
        </a:xfrm>
        <a:custGeom>
          <a:avLst/>
          <a:gdLst>
            <a:gd name="connsiteX0" fmla="*/ 0 w 1057275"/>
            <a:gd name="connsiteY0" fmla="*/ 85725 h 581025"/>
            <a:gd name="connsiteX1" fmla="*/ 57150 w 1057275"/>
            <a:gd name="connsiteY1" fmla="*/ 85725 h 581025"/>
            <a:gd name="connsiteX2" fmla="*/ 57150 w 1057275"/>
            <a:gd name="connsiteY2" fmla="*/ 161925 h 581025"/>
            <a:gd name="connsiteX3" fmla="*/ 85725 w 1057275"/>
            <a:gd name="connsiteY3" fmla="*/ 161925 h 581025"/>
            <a:gd name="connsiteX4" fmla="*/ 85725 w 1057275"/>
            <a:gd name="connsiteY4" fmla="*/ 0 h 581025"/>
            <a:gd name="connsiteX5" fmla="*/ 85725 w 1057275"/>
            <a:gd name="connsiteY5" fmla="*/ 581025 h 581025"/>
            <a:gd name="connsiteX6" fmla="*/ 85725 w 1057275"/>
            <a:gd name="connsiteY6" fmla="*/ 438150 h 581025"/>
            <a:gd name="connsiteX7" fmla="*/ 133350 w 1057275"/>
            <a:gd name="connsiteY7" fmla="*/ 438150 h 581025"/>
            <a:gd name="connsiteX8" fmla="*/ 133350 w 1057275"/>
            <a:gd name="connsiteY8" fmla="*/ 466725 h 581025"/>
            <a:gd name="connsiteX9" fmla="*/ 619125 w 1057275"/>
            <a:gd name="connsiteY9" fmla="*/ 466725 h 581025"/>
            <a:gd name="connsiteX10" fmla="*/ 619125 w 1057275"/>
            <a:gd name="connsiteY10" fmla="*/ 85725 h 581025"/>
            <a:gd name="connsiteX11" fmla="*/ 619125 w 1057275"/>
            <a:gd name="connsiteY11" fmla="*/ 161925 h 581025"/>
            <a:gd name="connsiteX12" fmla="*/ 1057275 w 1057275"/>
            <a:gd name="connsiteY12" fmla="*/ 161925 h 581025"/>
            <a:gd name="connsiteX13" fmla="*/ 1057275 w 1057275"/>
            <a:gd name="connsiteY13" fmla="*/ 409575 h 581025"/>
            <a:gd name="connsiteX14" fmla="*/ 619125 w 1057275"/>
            <a:gd name="connsiteY14" fmla="*/ 409575 h 581025"/>
            <a:gd name="connsiteX15" fmla="*/ 619125 w 1057275"/>
            <a:gd name="connsiteY15" fmla="*/ 104775 h 581025"/>
            <a:gd name="connsiteX16" fmla="*/ 95250 w 1057275"/>
            <a:gd name="connsiteY16" fmla="*/ 104775 h 581025"/>
            <a:gd name="connsiteX17" fmla="*/ 95250 w 1057275"/>
            <a:gd name="connsiteY17" fmla="*/ 552450 h 581025"/>
            <a:gd name="connsiteX18" fmla="*/ 95250 w 1057275"/>
            <a:gd name="connsiteY18" fmla="*/ 447675 h 581025"/>
            <a:gd name="connsiteX19" fmla="*/ 57150 w 1057275"/>
            <a:gd name="connsiteY19" fmla="*/ 438150 h 581025"/>
            <a:gd name="connsiteX20" fmla="*/ 57150 w 1057275"/>
            <a:gd name="connsiteY20" fmla="*/ 485775 h 581025"/>
            <a:gd name="connsiteX21" fmla="*/ 0 w 1057275"/>
            <a:gd name="connsiteY21" fmla="*/ 485775 h 581025"/>
            <a:gd name="connsiteX22" fmla="*/ 0 w 1057275"/>
            <a:gd name="connsiteY22" fmla="*/ 85725 h 5810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</a:cxnLst>
          <a:rect l="l" t="t" r="r" b="b"/>
          <a:pathLst>
            <a:path w="1057275" h="581025">
              <a:moveTo>
                <a:pt x="0" y="85725"/>
              </a:moveTo>
              <a:lnTo>
                <a:pt x="57150" y="85725"/>
              </a:lnTo>
              <a:lnTo>
                <a:pt x="57150" y="161925"/>
              </a:lnTo>
              <a:lnTo>
                <a:pt x="85725" y="161925"/>
              </a:lnTo>
              <a:lnTo>
                <a:pt x="85725" y="0"/>
              </a:lnTo>
              <a:lnTo>
                <a:pt x="85725" y="581025"/>
              </a:lnTo>
              <a:lnTo>
                <a:pt x="85725" y="438150"/>
              </a:lnTo>
              <a:lnTo>
                <a:pt x="133350" y="438150"/>
              </a:lnTo>
              <a:lnTo>
                <a:pt x="133350" y="466725"/>
              </a:lnTo>
              <a:lnTo>
                <a:pt x="619125" y="466725"/>
              </a:lnTo>
              <a:lnTo>
                <a:pt x="619125" y="85725"/>
              </a:lnTo>
              <a:lnTo>
                <a:pt x="619125" y="161925"/>
              </a:lnTo>
              <a:lnTo>
                <a:pt x="1057275" y="161925"/>
              </a:lnTo>
              <a:lnTo>
                <a:pt x="1057275" y="409575"/>
              </a:lnTo>
              <a:lnTo>
                <a:pt x="619125" y="409575"/>
              </a:lnTo>
              <a:lnTo>
                <a:pt x="619125" y="104775"/>
              </a:lnTo>
              <a:lnTo>
                <a:pt x="95250" y="104775"/>
              </a:lnTo>
              <a:lnTo>
                <a:pt x="95250" y="552450"/>
              </a:lnTo>
              <a:lnTo>
                <a:pt x="95250" y="447675"/>
              </a:lnTo>
              <a:lnTo>
                <a:pt x="57150" y="438150"/>
              </a:lnTo>
              <a:lnTo>
                <a:pt x="57150" y="485775"/>
              </a:lnTo>
              <a:lnTo>
                <a:pt x="0" y="485775"/>
              </a:lnTo>
              <a:lnTo>
                <a:pt x="0" y="85725"/>
              </a:lnTo>
              <a:close/>
            </a:path>
          </a:pathLst>
        </a:cu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endParaRPr lang="tr-TR"/>
        </a:p>
      </xdr:txBody>
    </xdr:sp>
    <xdr:clientData/>
  </xdr:twoCellAnchor>
  <xdr:twoCellAnchor>
    <xdr:from>
      <xdr:col>27</xdr:col>
      <xdr:colOff>9525</xdr:colOff>
      <xdr:row>11</xdr:row>
      <xdr:rowOff>76200</xdr:rowOff>
    </xdr:from>
    <xdr:to>
      <xdr:col>28</xdr:col>
      <xdr:colOff>104775</xdr:colOff>
      <xdr:row>14</xdr:row>
      <xdr:rowOff>128588</xdr:rowOff>
    </xdr:to>
    <xdr:sp macro="" textlink="">
      <xdr:nvSpPr>
        <xdr:cNvPr id="464" name="542 Serbest Form"/>
        <xdr:cNvSpPr/>
      </xdr:nvSpPr>
      <xdr:spPr>
        <a:xfrm>
          <a:off x="13182600" y="2276475"/>
          <a:ext cx="695325" cy="652463"/>
        </a:xfrm>
        <a:custGeom>
          <a:avLst/>
          <a:gdLst>
            <a:gd name="connsiteX0" fmla="*/ 0 w 619125"/>
            <a:gd name="connsiteY0" fmla="*/ 133350 h 304800"/>
            <a:gd name="connsiteX1" fmla="*/ 238125 w 619125"/>
            <a:gd name="connsiteY1" fmla="*/ 133350 h 304800"/>
            <a:gd name="connsiteX2" fmla="*/ 238125 w 619125"/>
            <a:gd name="connsiteY2" fmla="*/ 0 h 304800"/>
            <a:gd name="connsiteX3" fmla="*/ 161925 w 619125"/>
            <a:gd name="connsiteY3" fmla="*/ 0 h 304800"/>
            <a:gd name="connsiteX4" fmla="*/ 476250 w 619125"/>
            <a:gd name="connsiteY4" fmla="*/ 0 h 304800"/>
            <a:gd name="connsiteX5" fmla="*/ 400050 w 619125"/>
            <a:gd name="connsiteY5" fmla="*/ 0 h 304800"/>
            <a:gd name="connsiteX6" fmla="*/ 400050 w 619125"/>
            <a:gd name="connsiteY6" fmla="*/ 133350 h 304800"/>
            <a:gd name="connsiteX7" fmla="*/ 619125 w 619125"/>
            <a:gd name="connsiteY7" fmla="*/ 133350 h 304800"/>
            <a:gd name="connsiteX8" fmla="*/ 619125 w 619125"/>
            <a:gd name="connsiteY8" fmla="*/ 66675 h 304800"/>
            <a:gd name="connsiteX9" fmla="*/ 619125 w 619125"/>
            <a:gd name="connsiteY9" fmla="*/ 304800 h 304800"/>
            <a:gd name="connsiteX10" fmla="*/ 619125 w 619125"/>
            <a:gd name="connsiteY10" fmla="*/ 247650 h 304800"/>
            <a:gd name="connsiteX11" fmla="*/ 0 w 619125"/>
            <a:gd name="connsiteY11" fmla="*/ 247650 h 304800"/>
            <a:gd name="connsiteX12" fmla="*/ 0 w 619125"/>
            <a:gd name="connsiteY12" fmla="*/ 304800 h 304800"/>
            <a:gd name="connsiteX13" fmla="*/ 0 w 619125"/>
            <a:gd name="connsiteY13" fmla="*/ 133350 h 304800"/>
            <a:gd name="connsiteX0" fmla="*/ 3365 w 622490"/>
            <a:gd name="connsiteY0" fmla="*/ 133350 h 304800"/>
            <a:gd name="connsiteX1" fmla="*/ 241490 w 622490"/>
            <a:gd name="connsiteY1" fmla="*/ 133350 h 304800"/>
            <a:gd name="connsiteX2" fmla="*/ 241490 w 622490"/>
            <a:gd name="connsiteY2" fmla="*/ 0 h 304800"/>
            <a:gd name="connsiteX3" fmla="*/ 165290 w 622490"/>
            <a:gd name="connsiteY3" fmla="*/ 0 h 304800"/>
            <a:gd name="connsiteX4" fmla="*/ 479615 w 622490"/>
            <a:gd name="connsiteY4" fmla="*/ 0 h 304800"/>
            <a:gd name="connsiteX5" fmla="*/ 403415 w 622490"/>
            <a:gd name="connsiteY5" fmla="*/ 0 h 304800"/>
            <a:gd name="connsiteX6" fmla="*/ 403415 w 622490"/>
            <a:gd name="connsiteY6" fmla="*/ 133350 h 304800"/>
            <a:gd name="connsiteX7" fmla="*/ 622490 w 622490"/>
            <a:gd name="connsiteY7" fmla="*/ 133350 h 304800"/>
            <a:gd name="connsiteX8" fmla="*/ 622490 w 622490"/>
            <a:gd name="connsiteY8" fmla="*/ 66675 h 304800"/>
            <a:gd name="connsiteX9" fmla="*/ 622490 w 622490"/>
            <a:gd name="connsiteY9" fmla="*/ 304800 h 304800"/>
            <a:gd name="connsiteX10" fmla="*/ 622490 w 622490"/>
            <a:gd name="connsiteY10" fmla="*/ 247650 h 304800"/>
            <a:gd name="connsiteX11" fmla="*/ 3365 w 622490"/>
            <a:gd name="connsiteY11" fmla="*/ 247650 h 304800"/>
            <a:gd name="connsiteX12" fmla="*/ 3365 w 622490"/>
            <a:gd name="connsiteY12" fmla="*/ 304800 h 304800"/>
            <a:gd name="connsiteX13" fmla="*/ 0 w 622490"/>
            <a:gd name="connsiteY13" fmla="*/ 59410 h 304800"/>
            <a:gd name="connsiteX14" fmla="*/ 3365 w 622490"/>
            <a:gd name="connsiteY14" fmla="*/ 133350 h 304800"/>
            <a:gd name="connsiteX0" fmla="*/ 1122 w 620247"/>
            <a:gd name="connsiteY0" fmla="*/ 133350 h 304800"/>
            <a:gd name="connsiteX1" fmla="*/ 239247 w 620247"/>
            <a:gd name="connsiteY1" fmla="*/ 133350 h 304800"/>
            <a:gd name="connsiteX2" fmla="*/ 239247 w 620247"/>
            <a:gd name="connsiteY2" fmla="*/ 0 h 304800"/>
            <a:gd name="connsiteX3" fmla="*/ 163047 w 620247"/>
            <a:gd name="connsiteY3" fmla="*/ 0 h 304800"/>
            <a:gd name="connsiteX4" fmla="*/ 477372 w 620247"/>
            <a:gd name="connsiteY4" fmla="*/ 0 h 304800"/>
            <a:gd name="connsiteX5" fmla="*/ 401172 w 620247"/>
            <a:gd name="connsiteY5" fmla="*/ 0 h 304800"/>
            <a:gd name="connsiteX6" fmla="*/ 401172 w 620247"/>
            <a:gd name="connsiteY6" fmla="*/ 133350 h 304800"/>
            <a:gd name="connsiteX7" fmla="*/ 620247 w 620247"/>
            <a:gd name="connsiteY7" fmla="*/ 133350 h 304800"/>
            <a:gd name="connsiteX8" fmla="*/ 620247 w 620247"/>
            <a:gd name="connsiteY8" fmla="*/ 66675 h 304800"/>
            <a:gd name="connsiteX9" fmla="*/ 620247 w 620247"/>
            <a:gd name="connsiteY9" fmla="*/ 304800 h 304800"/>
            <a:gd name="connsiteX10" fmla="*/ 620247 w 620247"/>
            <a:gd name="connsiteY10" fmla="*/ 247650 h 304800"/>
            <a:gd name="connsiteX11" fmla="*/ 1122 w 620247"/>
            <a:gd name="connsiteY11" fmla="*/ 247650 h 304800"/>
            <a:gd name="connsiteX12" fmla="*/ 1122 w 620247"/>
            <a:gd name="connsiteY12" fmla="*/ 304800 h 304800"/>
            <a:gd name="connsiteX13" fmla="*/ 1122 w 620247"/>
            <a:gd name="connsiteY13" fmla="*/ 77492 h 304800"/>
            <a:gd name="connsiteX14" fmla="*/ 1122 w 620247"/>
            <a:gd name="connsiteY14" fmla="*/ 133350 h 3048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</a:cxnLst>
          <a:rect l="l" t="t" r="r" b="b"/>
          <a:pathLst>
            <a:path w="620247" h="304800">
              <a:moveTo>
                <a:pt x="1122" y="133350"/>
              </a:moveTo>
              <a:lnTo>
                <a:pt x="239247" y="133350"/>
              </a:lnTo>
              <a:lnTo>
                <a:pt x="239247" y="0"/>
              </a:lnTo>
              <a:lnTo>
                <a:pt x="163047" y="0"/>
              </a:lnTo>
              <a:lnTo>
                <a:pt x="477372" y="0"/>
              </a:lnTo>
              <a:lnTo>
                <a:pt x="401172" y="0"/>
              </a:lnTo>
              <a:lnTo>
                <a:pt x="401172" y="133350"/>
              </a:lnTo>
              <a:lnTo>
                <a:pt x="620247" y="133350"/>
              </a:lnTo>
              <a:lnTo>
                <a:pt x="620247" y="66675"/>
              </a:lnTo>
              <a:lnTo>
                <a:pt x="620247" y="304800"/>
              </a:lnTo>
              <a:lnTo>
                <a:pt x="620247" y="247650"/>
              </a:lnTo>
              <a:lnTo>
                <a:pt x="1122" y="247650"/>
              </a:lnTo>
              <a:lnTo>
                <a:pt x="1122" y="304800"/>
              </a:lnTo>
              <a:cubicBezTo>
                <a:pt x="0" y="258305"/>
                <a:pt x="2244" y="123987"/>
                <a:pt x="1122" y="77492"/>
              </a:cubicBezTo>
              <a:lnTo>
                <a:pt x="1122" y="133350"/>
              </a:lnTo>
              <a:close/>
            </a:path>
          </a:pathLst>
        </a:cu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endParaRPr lang="tr-TR"/>
        </a:p>
      </xdr:txBody>
    </xdr:sp>
    <xdr:clientData/>
  </xdr:twoCellAnchor>
  <xdr:twoCellAnchor>
    <xdr:from>
      <xdr:col>27</xdr:col>
      <xdr:colOff>190500</xdr:colOff>
      <xdr:row>10</xdr:row>
      <xdr:rowOff>152400</xdr:rowOff>
    </xdr:from>
    <xdr:to>
      <xdr:col>27</xdr:col>
      <xdr:colOff>552450</xdr:colOff>
      <xdr:row>10</xdr:row>
      <xdr:rowOff>152400</xdr:rowOff>
    </xdr:to>
    <xdr:sp macro="" textlink="">
      <xdr:nvSpPr>
        <xdr:cNvPr id="465" name="Line 1155"/>
        <xdr:cNvSpPr>
          <a:spLocks noChangeShapeType="1"/>
        </xdr:cNvSpPr>
      </xdr:nvSpPr>
      <xdr:spPr bwMode="auto">
        <a:xfrm flipH="1" flipV="1">
          <a:off x="13363575" y="2152650"/>
          <a:ext cx="361950" cy="0"/>
        </a:xfrm>
        <a:prstGeom prst="line">
          <a:avLst/>
        </a:prstGeom>
        <a:noFill/>
        <a:ln w="34925">
          <a:solidFill>
            <a:srgbClr val="FF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76200</xdr:colOff>
      <xdr:row>12</xdr:row>
      <xdr:rowOff>47625</xdr:rowOff>
    </xdr:from>
    <xdr:to>
      <xdr:col>29</xdr:col>
      <xdr:colOff>123825</xdr:colOff>
      <xdr:row>14</xdr:row>
      <xdr:rowOff>152400</xdr:rowOff>
    </xdr:to>
    <xdr:sp macro="" textlink="">
      <xdr:nvSpPr>
        <xdr:cNvPr id="469" name="Rectangle 37"/>
        <xdr:cNvSpPr>
          <a:spLocks noChangeArrowheads="1"/>
        </xdr:cNvSpPr>
      </xdr:nvSpPr>
      <xdr:spPr bwMode="auto">
        <a:xfrm>
          <a:off x="14106525" y="2447925"/>
          <a:ext cx="47625" cy="504825"/>
        </a:xfrm>
        <a:prstGeom prst="rect">
          <a:avLst/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29</xdr:col>
      <xdr:colOff>171450</xdr:colOff>
      <xdr:row>12</xdr:row>
      <xdr:rowOff>47625</xdr:rowOff>
    </xdr:from>
    <xdr:to>
      <xdr:col>29</xdr:col>
      <xdr:colOff>219075</xdr:colOff>
      <xdr:row>14</xdr:row>
      <xdr:rowOff>152400</xdr:rowOff>
    </xdr:to>
    <xdr:sp macro="" textlink="">
      <xdr:nvSpPr>
        <xdr:cNvPr id="470" name="Rectangle 37"/>
        <xdr:cNvSpPr>
          <a:spLocks noChangeArrowheads="1"/>
        </xdr:cNvSpPr>
      </xdr:nvSpPr>
      <xdr:spPr bwMode="auto">
        <a:xfrm>
          <a:off x="14201775" y="2447925"/>
          <a:ext cx="47625" cy="504825"/>
        </a:xfrm>
        <a:prstGeom prst="rect">
          <a:avLst/>
        </a:prstGeom>
        <a:solidFill>
          <a:srgbClr val="FF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28</xdr:col>
      <xdr:colOff>142875</xdr:colOff>
      <xdr:row>12</xdr:row>
      <xdr:rowOff>38100</xdr:rowOff>
    </xdr:from>
    <xdr:to>
      <xdr:col>28</xdr:col>
      <xdr:colOff>190500</xdr:colOff>
      <xdr:row>14</xdr:row>
      <xdr:rowOff>142875</xdr:rowOff>
    </xdr:to>
    <xdr:sp macro="" textlink="">
      <xdr:nvSpPr>
        <xdr:cNvPr id="472" name="Rectangle 37"/>
        <xdr:cNvSpPr>
          <a:spLocks noChangeArrowheads="1"/>
        </xdr:cNvSpPr>
      </xdr:nvSpPr>
      <xdr:spPr bwMode="auto">
        <a:xfrm>
          <a:off x="13573125" y="2438400"/>
          <a:ext cx="47625" cy="504825"/>
        </a:xfrm>
        <a:prstGeom prst="rect">
          <a:avLst/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25</xdr:col>
      <xdr:colOff>333375</xdr:colOff>
      <xdr:row>12</xdr:row>
      <xdr:rowOff>47625</xdr:rowOff>
    </xdr:from>
    <xdr:to>
      <xdr:col>25</xdr:col>
      <xdr:colOff>381000</xdr:colOff>
      <xdr:row>14</xdr:row>
      <xdr:rowOff>152400</xdr:rowOff>
    </xdr:to>
    <xdr:sp macro="" textlink="">
      <xdr:nvSpPr>
        <xdr:cNvPr id="473" name="Rectangle 37"/>
        <xdr:cNvSpPr>
          <a:spLocks noChangeArrowheads="1"/>
        </xdr:cNvSpPr>
      </xdr:nvSpPr>
      <xdr:spPr bwMode="auto">
        <a:xfrm>
          <a:off x="11963400" y="2447925"/>
          <a:ext cx="47625" cy="504825"/>
        </a:xfrm>
        <a:prstGeom prst="rect">
          <a:avLst/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24</xdr:col>
      <xdr:colOff>485775</xdr:colOff>
      <xdr:row>12</xdr:row>
      <xdr:rowOff>47625</xdr:rowOff>
    </xdr:from>
    <xdr:to>
      <xdr:col>24</xdr:col>
      <xdr:colOff>533400</xdr:colOff>
      <xdr:row>14</xdr:row>
      <xdr:rowOff>152400</xdr:rowOff>
    </xdr:to>
    <xdr:sp macro="" textlink="">
      <xdr:nvSpPr>
        <xdr:cNvPr id="474" name="Rectangle 37"/>
        <xdr:cNvSpPr>
          <a:spLocks noChangeArrowheads="1"/>
        </xdr:cNvSpPr>
      </xdr:nvSpPr>
      <xdr:spPr bwMode="auto">
        <a:xfrm>
          <a:off x="11515725" y="2447925"/>
          <a:ext cx="47625" cy="504825"/>
        </a:xfrm>
        <a:prstGeom prst="rect">
          <a:avLst/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28</xdr:col>
      <xdr:colOff>285751</xdr:colOff>
      <xdr:row>12</xdr:row>
      <xdr:rowOff>57150</xdr:rowOff>
    </xdr:from>
    <xdr:to>
      <xdr:col>29</xdr:col>
      <xdr:colOff>19051</xdr:colOff>
      <xdr:row>14</xdr:row>
      <xdr:rowOff>114300</xdr:rowOff>
    </xdr:to>
    <xdr:sp macro="" textlink="">
      <xdr:nvSpPr>
        <xdr:cNvPr id="475" name="Akış Çizelgesi: Toplam Birleşimi 513"/>
        <xdr:cNvSpPr/>
      </xdr:nvSpPr>
      <xdr:spPr>
        <a:xfrm>
          <a:off x="13716001" y="2457450"/>
          <a:ext cx="333375" cy="457200"/>
        </a:xfrm>
        <a:prstGeom prst="flowChartSummingJunction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31</xdr:col>
      <xdr:colOff>333375</xdr:colOff>
      <xdr:row>12</xdr:row>
      <xdr:rowOff>47625</xdr:rowOff>
    </xdr:from>
    <xdr:to>
      <xdr:col>31</xdr:col>
      <xdr:colOff>381000</xdr:colOff>
      <xdr:row>14</xdr:row>
      <xdr:rowOff>152400</xdr:rowOff>
    </xdr:to>
    <xdr:sp macro="" textlink="">
      <xdr:nvSpPr>
        <xdr:cNvPr id="476" name="Rectangle 37"/>
        <xdr:cNvSpPr>
          <a:spLocks noChangeArrowheads="1"/>
        </xdr:cNvSpPr>
      </xdr:nvSpPr>
      <xdr:spPr bwMode="auto">
        <a:xfrm>
          <a:off x="15906750" y="2447925"/>
          <a:ext cx="47625" cy="504825"/>
        </a:xfrm>
        <a:prstGeom prst="rect">
          <a:avLst/>
        </a:prstGeom>
        <a:solidFill>
          <a:srgbClr val="FF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27</xdr:col>
      <xdr:colOff>114300</xdr:colOff>
      <xdr:row>10</xdr:row>
      <xdr:rowOff>114300</xdr:rowOff>
    </xdr:from>
    <xdr:to>
      <xdr:col>28</xdr:col>
      <xdr:colOff>66675</xdr:colOff>
      <xdr:row>10</xdr:row>
      <xdr:rowOff>161925</xdr:rowOff>
    </xdr:to>
    <xdr:sp macro="" textlink="">
      <xdr:nvSpPr>
        <xdr:cNvPr id="485" name="Rectangle 37"/>
        <xdr:cNvSpPr>
          <a:spLocks noChangeArrowheads="1"/>
        </xdr:cNvSpPr>
      </xdr:nvSpPr>
      <xdr:spPr bwMode="auto">
        <a:xfrm>
          <a:off x="13287375" y="2114550"/>
          <a:ext cx="552450" cy="47625"/>
        </a:xfrm>
        <a:prstGeom prst="rect">
          <a:avLst/>
        </a:prstGeom>
        <a:solidFill>
          <a:srgbClr val="FF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28</xdr:col>
      <xdr:colOff>104775</xdr:colOff>
      <xdr:row>47</xdr:row>
      <xdr:rowOff>9525</xdr:rowOff>
    </xdr:from>
    <xdr:to>
      <xdr:col>31</xdr:col>
      <xdr:colOff>304800</xdr:colOff>
      <xdr:row>48</xdr:row>
      <xdr:rowOff>19050</xdr:rowOff>
    </xdr:to>
    <xdr:sp macro="" textlink="">
      <xdr:nvSpPr>
        <xdr:cNvPr id="490" name="Rectangle 35"/>
        <xdr:cNvSpPr>
          <a:spLocks noChangeArrowheads="1"/>
        </xdr:cNvSpPr>
      </xdr:nvSpPr>
      <xdr:spPr bwMode="auto">
        <a:xfrm>
          <a:off x="13535025" y="9420225"/>
          <a:ext cx="2000250" cy="2095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23</xdr:col>
      <xdr:colOff>295275</xdr:colOff>
      <xdr:row>47</xdr:row>
      <xdr:rowOff>19051</xdr:rowOff>
    </xdr:from>
    <xdr:to>
      <xdr:col>26</xdr:col>
      <xdr:colOff>495300</xdr:colOff>
      <xdr:row>48</xdr:row>
      <xdr:rowOff>9526</xdr:rowOff>
    </xdr:to>
    <xdr:sp macro="" textlink="">
      <xdr:nvSpPr>
        <xdr:cNvPr id="491" name="Rectangle 35"/>
        <xdr:cNvSpPr>
          <a:spLocks noChangeArrowheads="1"/>
        </xdr:cNvSpPr>
      </xdr:nvSpPr>
      <xdr:spPr bwMode="auto">
        <a:xfrm>
          <a:off x="10725150" y="9429751"/>
          <a:ext cx="2000250" cy="1905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23</xdr:col>
      <xdr:colOff>238125</xdr:colOff>
      <xdr:row>46</xdr:row>
      <xdr:rowOff>38100</xdr:rowOff>
    </xdr:from>
    <xdr:to>
      <xdr:col>23</xdr:col>
      <xdr:colOff>285750</xdr:colOff>
      <xdr:row>48</xdr:row>
      <xdr:rowOff>171450</xdr:rowOff>
    </xdr:to>
    <xdr:sp macro="" textlink="">
      <xdr:nvSpPr>
        <xdr:cNvPr id="492" name="Rectangle 37"/>
        <xdr:cNvSpPr>
          <a:spLocks noChangeArrowheads="1"/>
        </xdr:cNvSpPr>
      </xdr:nvSpPr>
      <xdr:spPr bwMode="auto">
        <a:xfrm>
          <a:off x="11010900" y="9239250"/>
          <a:ext cx="47625" cy="533400"/>
        </a:xfrm>
        <a:prstGeom prst="rect">
          <a:avLst/>
        </a:prstGeom>
        <a:solidFill>
          <a:srgbClr val="FF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26</xdr:col>
      <xdr:colOff>219075</xdr:colOff>
      <xdr:row>45</xdr:row>
      <xdr:rowOff>180975</xdr:rowOff>
    </xdr:from>
    <xdr:to>
      <xdr:col>26</xdr:col>
      <xdr:colOff>219075</xdr:colOff>
      <xdr:row>46</xdr:row>
      <xdr:rowOff>142875</xdr:rowOff>
    </xdr:to>
    <xdr:sp macro="" textlink="">
      <xdr:nvSpPr>
        <xdr:cNvPr id="493" name="Line 62"/>
        <xdr:cNvSpPr>
          <a:spLocks noChangeShapeType="1"/>
        </xdr:cNvSpPr>
      </xdr:nvSpPr>
      <xdr:spPr bwMode="auto">
        <a:xfrm>
          <a:off x="12449175" y="9191625"/>
          <a:ext cx="0" cy="161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487681</xdr:colOff>
      <xdr:row>46</xdr:row>
      <xdr:rowOff>57150</xdr:rowOff>
    </xdr:from>
    <xdr:to>
      <xdr:col>30</xdr:col>
      <xdr:colOff>533400</xdr:colOff>
      <xdr:row>46</xdr:row>
      <xdr:rowOff>102869</xdr:rowOff>
    </xdr:to>
    <xdr:sp macro="" textlink="">
      <xdr:nvSpPr>
        <xdr:cNvPr id="495" name="Oval 479"/>
        <xdr:cNvSpPr/>
      </xdr:nvSpPr>
      <xdr:spPr>
        <a:xfrm flipH="1" flipV="1">
          <a:off x="15460981" y="9258300"/>
          <a:ext cx="45719" cy="45719"/>
        </a:xfrm>
        <a:prstGeom prst="ellipse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30</xdr:col>
      <xdr:colOff>487681</xdr:colOff>
      <xdr:row>48</xdr:row>
      <xdr:rowOff>57150</xdr:rowOff>
    </xdr:from>
    <xdr:to>
      <xdr:col>30</xdr:col>
      <xdr:colOff>533400</xdr:colOff>
      <xdr:row>48</xdr:row>
      <xdr:rowOff>102869</xdr:rowOff>
    </xdr:to>
    <xdr:sp macro="" textlink="">
      <xdr:nvSpPr>
        <xdr:cNvPr id="496" name="Oval 480"/>
        <xdr:cNvSpPr/>
      </xdr:nvSpPr>
      <xdr:spPr>
        <a:xfrm flipH="1" flipV="1">
          <a:off x="15460981" y="9658350"/>
          <a:ext cx="45719" cy="45719"/>
        </a:xfrm>
        <a:prstGeom prst="ellipse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24</xdr:col>
      <xdr:colOff>66675</xdr:colOff>
      <xdr:row>46</xdr:row>
      <xdr:rowOff>95250</xdr:rowOff>
    </xdr:from>
    <xdr:to>
      <xdr:col>24</xdr:col>
      <xdr:colOff>112394</xdr:colOff>
      <xdr:row>46</xdr:row>
      <xdr:rowOff>140969</xdr:rowOff>
    </xdr:to>
    <xdr:sp macro="" textlink="">
      <xdr:nvSpPr>
        <xdr:cNvPr id="497" name="Oval 496"/>
        <xdr:cNvSpPr/>
      </xdr:nvSpPr>
      <xdr:spPr>
        <a:xfrm flipH="1" flipV="1">
          <a:off x="11439525" y="9296400"/>
          <a:ext cx="45719" cy="45719"/>
        </a:xfrm>
        <a:prstGeom prst="ellipse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24</xdr:col>
      <xdr:colOff>66675</xdr:colOff>
      <xdr:row>48</xdr:row>
      <xdr:rowOff>95250</xdr:rowOff>
    </xdr:from>
    <xdr:to>
      <xdr:col>24</xdr:col>
      <xdr:colOff>112394</xdr:colOff>
      <xdr:row>48</xdr:row>
      <xdr:rowOff>140969</xdr:rowOff>
    </xdr:to>
    <xdr:sp macro="" textlink="">
      <xdr:nvSpPr>
        <xdr:cNvPr id="498" name="Oval 497"/>
        <xdr:cNvSpPr/>
      </xdr:nvSpPr>
      <xdr:spPr>
        <a:xfrm flipH="1" flipV="1">
          <a:off x="11439525" y="9696450"/>
          <a:ext cx="45719" cy="45719"/>
        </a:xfrm>
        <a:prstGeom prst="ellipse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30</xdr:col>
      <xdr:colOff>238125</xdr:colOff>
      <xdr:row>46</xdr:row>
      <xdr:rowOff>47625</xdr:rowOff>
    </xdr:from>
    <xdr:to>
      <xdr:col>30</xdr:col>
      <xdr:colOff>285750</xdr:colOff>
      <xdr:row>48</xdr:row>
      <xdr:rowOff>152400</xdr:rowOff>
    </xdr:to>
    <xdr:sp macro="" textlink="">
      <xdr:nvSpPr>
        <xdr:cNvPr id="500" name="Rectangle 37"/>
        <xdr:cNvSpPr>
          <a:spLocks noChangeArrowheads="1"/>
        </xdr:cNvSpPr>
      </xdr:nvSpPr>
      <xdr:spPr bwMode="auto">
        <a:xfrm>
          <a:off x="14868525" y="9258300"/>
          <a:ext cx="47625" cy="504825"/>
        </a:xfrm>
        <a:prstGeom prst="rect">
          <a:avLst/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28</xdr:col>
      <xdr:colOff>171450</xdr:colOff>
      <xdr:row>46</xdr:row>
      <xdr:rowOff>38100</xdr:rowOff>
    </xdr:from>
    <xdr:to>
      <xdr:col>28</xdr:col>
      <xdr:colOff>219075</xdr:colOff>
      <xdr:row>48</xdr:row>
      <xdr:rowOff>142875</xdr:rowOff>
    </xdr:to>
    <xdr:sp macro="" textlink="">
      <xdr:nvSpPr>
        <xdr:cNvPr id="502" name="Rectangle 37"/>
        <xdr:cNvSpPr>
          <a:spLocks noChangeArrowheads="1"/>
        </xdr:cNvSpPr>
      </xdr:nvSpPr>
      <xdr:spPr bwMode="auto">
        <a:xfrm>
          <a:off x="13601700" y="9248775"/>
          <a:ext cx="47625" cy="504825"/>
        </a:xfrm>
        <a:prstGeom prst="rect">
          <a:avLst/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25</xdr:col>
      <xdr:colOff>571500</xdr:colOff>
      <xdr:row>46</xdr:row>
      <xdr:rowOff>57150</xdr:rowOff>
    </xdr:from>
    <xdr:to>
      <xdr:col>26</xdr:col>
      <xdr:colOff>19050</xdr:colOff>
      <xdr:row>48</xdr:row>
      <xdr:rowOff>161925</xdr:rowOff>
    </xdr:to>
    <xdr:sp macro="" textlink="">
      <xdr:nvSpPr>
        <xdr:cNvPr id="503" name="Rectangle 37"/>
        <xdr:cNvSpPr>
          <a:spLocks noChangeArrowheads="1"/>
        </xdr:cNvSpPr>
      </xdr:nvSpPr>
      <xdr:spPr bwMode="auto">
        <a:xfrm>
          <a:off x="12201525" y="9267825"/>
          <a:ext cx="47625" cy="504825"/>
        </a:xfrm>
        <a:prstGeom prst="rect">
          <a:avLst/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26</xdr:col>
      <xdr:colOff>495300</xdr:colOff>
      <xdr:row>46</xdr:row>
      <xdr:rowOff>38100</xdr:rowOff>
    </xdr:from>
    <xdr:to>
      <xdr:col>26</xdr:col>
      <xdr:colOff>542925</xdr:colOff>
      <xdr:row>48</xdr:row>
      <xdr:rowOff>142875</xdr:rowOff>
    </xdr:to>
    <xdr:sp macro="" textlink="">
      <xdr:nvSpPr>
        <xdr:cNvPr id="504" name="Rectangle 37"/>
        <xdr:cNvSpPr>
          <a:spLocks noChangeArrowheads="1"/>
        </xdr:cNvSpPr>
      </xdr:nvSpPr>
      <xdr:spPr bwMode="auto">
        <a:xfrm>
          <a:off x="12725400" y="9248775"/>
          <a:ext cx="47625" cy="504825"/>
        </a:xfrm>
        <a:prstGeom prst="rect">
          <a:avLst/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31</xdr:col>
      <xdr:colOff>314325</xdr:colOff>
      <xdr:row>46</xdr:row>
      <xdr:rowOff>47625</xdr:rowOff>
    </xdr:from>
    <xdr:to>
      <xdr:col>31</xdr:col>
      <xdr:colOff>361950</xdr:colOff>
      <xdr:row>48</xdr:row>
      <xdr:rowOff>152400</xdr:rowOff>
    </xdr:to>
    <xdr:sp macro="" textlink="">
      <xdr:nvSpPr>
        <xdr:cNvPr id="505" name="Rectangle 37"/>
        <xdr:cNvSpPr>
          <a:spLocks noChangeArrowheads="1"/>
        </xdr:cNvSpPr>
      </xdr:nvSpPr>
      <xdr:spPr bwMode="auto">
        <a:xfrm>
          <a:off x="15887700" y="9248775"/>
          <a:ext cx="47625" cy="504825"/>
        </a:xfrm>
        <a:prstGeom prst="rect">
          <a:avLst/>
        </a:prstGeom>
        <a:solidFill>
          <a:srgbClr val="FF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32</xdr:col>
      <xdr:colOff>438150</xdr:colOff>
      <xdr:row>57</xdr:row>
      <xdr:rowOff>0</xdr:rowOff>
    </xdr:from>
    <xdr:to>
      <xdr:col>32</xdr:col>
      <xdr:colOff>485775</xdr:colOff>
      <xdr:row>59</xdr:row>
      <xdr:rowOff>104775</xdr:rowOff>
    </xdr:to>
    <xdr:sp macro="" textlink="">
      <xdr:nvSpPr>
        <xdr:cNvPr id="506" name="Rectangle 37"/>
        <xdr:cNvSpPr>
          <a:spLocks noChangeArrowheads="1"/>
        </xdr:cNvSpPr>
      </xdr:nvSpPr>
      <xdr:spPr bwMode="auto">
        <a:xfrm>
          <a:off x="16611600" y="11401425"/>
          <a:ext cx="47625" cy="504825"/>
        </a:xfrm>
        <a:prstGeom prst="rect">
          <a:avLst/>
        </a:prstGeom>
        <a:solidFill>
          <a:srgbClr val="FF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32</xdr:col>
      <xdr:colOff>543856</xdr:colOff>
      <xdr:row>56</xdr:row>
      <xdr:rowOff>195784</xdr:rowOff>
    </xdr:from>
    <xdr:to>
      <xdr:col>33</xdr:col>
      <xdr:colOff>589007</xdr:colOff>
      <xdr:row>59</xdr:row>
      <xdr:rowOff>76201</xdr:rowOff>
    </xdr:to>
    <xdr:sp macro="" textlink="">
      <xdr:nvSpPr>
        <xdr:cNvPr id="507" name="622 Serbest Form"/>
        <xdr:cNvSpPr/>
      </xdr:nvSpPr>
      <xdr:spPr>
        <a:xfrm>
          <a:off x="16717306" y="11397184"/>
          <a:ext cx="645226" cy="480492"/>
        </a:xfrm>
        <a:custGeom>
          <a:avLst/>
          <a:gdLst>
            <a:gd name="connsiteX0" fmla="*/ 0 w 1057275"/>
            <a:gd name="connsiteY0" fmla="*/ 85725 h 581025"/>
            <a:gd name="connsiteX1" fmla="*/ 57150 w 1057275"/>
            <a:gd name="connsiteY1" fmla="*/ 85725 h 581025"/>
            <a:gd name="connsiteX2" fmla="*/ 57150 w 1057275"/>
            <a:gd name="connsiteY2" fmla="*/ 161925 h 581025"/>
            <a:gd name="connsiteX3" fmla="*/ 85725 w 1057275"/>
            <a:gd name="connsiteY3" fmla="*/ 161925 h 581025"/>
            <a:gd name="connsiteX4" fmla="*/ 85725 w 1057275"/>
            <a:gd name="connsiteY4" fmla="*/ 0 h 581025"/>
            <a:gd name="connsiteX5" fmla="*/ 85725 w 1057275"/>
            <a:gd name="connsiteY5" fmla="*/ 581025 h 581025"/>
            <a:gd name="connsiteX6" fmla="*/ 85725 w 1057275"/>
            <a:gd name="connsiteY6" fmla="*/ 438150 h 581025"/>
            <a:gd name="connsiteX7" fmla="*/ 133350 w 1057275"/>
            <a:gd name="connsiteY7" fmla="*/ 438150 h 581025"/>
            <a:gd name="connsiteX8" fmla="*/ 133350 w 1057275"/>
            <a:gd name="connsiteY8" fmla="*/ 466725 h 581025"/>
            <a:gd name="connsiteX9" fmla="*/ 619125 w 1057275"/>
            <a:gd name="connsiteY9" fmla="*/ 466725 h 581025"/>
            <a:gd name="connsiteX10" fmla="*/ 619125 w 1057275"/>
            <a:gd name="connsiteY10" fmla="*/ 85725 h 581025"/>
            <a:gd name="connsiteX11" fmla="*/ 619125 w 1057275"/>
            <a:gd name="connsiteY11" fmla="*/ 161925 h 581025"/>
            <a:gd name="connsiteX12" fmla="*/ 1057275 w 1057275"/>
            <a:gd name="connsiteY12" fmla="*/ 161925 h 581025"/>
            <a:gd name="connsiteX13" fmla="*/ 1057275 w 1057275"/>
            <a:gd name="connsiteY13" fmla="*/ 409575 h 581025"/>
            <a:gd name="connsiteX14" fmla="*/ 619125 w 1057275"/>
            <a:gd name="connsiteY14" fmla="*/ 409575 h 581025"/>
            <a:gd name="connsiteX15" fmla="*/ 619125 w 1057275"/>
            <a:gd name="connsiteY15" fmla="*/ 104775 h 581025"/>
            <a:gd name="connsiteX16" fmla="*/ 95250 w 1057275"/>
            <a:gd name="connsiteY16" fmla="*/ 104775 h 581025"/>
            <a:gd name="connsiteX17" fmla="*/ 95250 w 1057275"/>
            <a:gd name="connsiteY17" fmla="*/ 552450 h 581025"/>
            <a:gd name="connsiteX18" fmla="*/ 95250 w 1057275"/>
            <a:gd name="connsiteY18" fmla="*/ 447675 h 581025"/>
            <a:gd name="connsiteX19" fmla="*/ 57150 w 1057275"/>
            <a:gd name="connsiteY19" fmla="*/ 438150 h 581025"/>
            <a:gd name="connsiteX20" fmla="*/ 57150 w 1057275"/>
            <a:gd name="connsiteY20" fmla="*/ 485775 h 581025"/>
            <a:gd name="connsiteX21" fmla="*/ 0 w 1057275"/>
            <a:gd name="connsiteY21" fmla="*/ 485775 h 581025"/>
            <a:gd name="connsiteX22" fmla="*/ 0 w 1057275"/>
            <a:gd name="connsiteY22" fmla="*/ 85725 h 5810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</a:cxnLst>
          <a:rect l="l" t="t" r="r" b="b"/>
          <a:pathLst>
            <a:path w="1057275" h="581025">
              <a:moveTo>
                <a:pt x="0" y="85725"/>
              </a:moveTo>
              <a:lnTo>
                <a:pt x="57150" y="85725"/>
              </a:lnTo>
              <a:lnTo>
                <a:pt x="57150" y="161925"/>
              </a:lnTo>
              <a:lnTo>
                <a:pt x="85725" y="161925"/>
              </a:lnTo>
              <a:lnTo>
                <a:pt x="85725" y="0"/>
              </a:lnTo>
              <a:lnTo>
                <a:pt x="85725" y="581025"/>
              </a:lnTo>
              <a:lnTo>
                <a:pt x="85725" y="438150"/>
              </a:lnTo>
              <a:lnTo>
                <a:pt x="133350" y="438150"/>
              </a:lnTo>
              <a:lnTo>
                <a:pt x="133350" y="466725"/>
              </a:lnTo>
              <a:lnTo>
                <a:pt x="619125" y="466725"/>
              </a:lnTo>
              <a:lnTo>
                <a:pt x="619125" y="85725"/>
              </a:lnTo>
              <a:lnTo>
                <a:pt x="619125" y="161925"/>
              </a:lnTo>
              <a:lnTo>
                <a:pt x="1057275" y="161925"/>
              </a:lnTo>
              <a:lnTo>
                <a:pt x="1057275" y="409575"/>
              </a:lnTo>
              <a:lnTo>
                <a:pt x="619125" y="409575"/>
              </a:lnTo>
              <a:lnTo>
                <a:pt x="619125" y="104775"/>
              </a:lnTo>
              <a:lnTo>
                <a:pt x="95250" y="104775"/>
              </a:lnTo>
              <a:lnTo>
                <a:pt x="95250" y="552450"/>
              </a:lnTo>
              <a:lnTo>
                <a:pt x="95250" y="447675"/>
              </a:lnTo>
              <a:lnTo>
                <a:pt x="57150" y="438150"/>
              </a:lnTo>
              <a:lnTo>
                <a:pt x="57150" y="485775"/>
              </a:lnTo>
              <a:lnTo>
                <a:pt x="0" y="485775"/>
              </a:lnTo>
              <a:lnTo>
                <a:pt x="0" y="85725"/>
              </a:lnTo>
              <a:close/>
            </a:path>
          </a:pathLst>
        </a:cu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endParaRPr lang="tr-TR"/>
        </a:p>
      </xdr:txBody>
    </xdr:sp>
    <xdr:clientData/>
  </xdr:twoCellAnchor>
  <xdr:twoCellAnchor>
    <xdr:from>
      <xdr:col>21</xdr:col>
      <xdr:colOff>47625</xdr:colOff>
      <xdr:row>57</xdr:row>
      <xdr:rowOff>19050</xdr:rowOff>
    </xdr:from>
    <xdr:to>
      <xdr:col>22</xdr:col>
      <xdr:colOff>200020</xdr:colOff>
      <xdr:row>59</xdr:row>
      <xdr:rowOff>152400</xdr:rowOff>
    </xdr:to>
    <xdr:sp macro="" textlink="">
      <xdr:nvSpPr>
        <xdr:cNvPr id="508" name="623 Serbest Form"/>
        <xdr:cNvSpPr/>
      </xdr:nvSpPr>
      <xdr:spPr>
        <a:xfrm flipH="1">
          <a:off x="9763125" y="11420475"/>
          <a:ext cx="609595" cy="533400"/>
        </a:xfrm>
        <a:custGeom>
          <a:avLst/>
          <a:gdLst>
            <a:gd name="connsiteX0" fmla="*/ 0 w 1057275"/>
            <a:gd name="connsiteY0" fmla="*/ 85725 h 581025"/>
            <a:gd name="connsiteX1" fmla="*/ 57150 w 1057275"/>
            <a:gd name="connsiteY1" fmla="*/ 85725 h 581025"/>
            <a:gd name="connsiteX2" fmla="*/ 57150 w 1057275"/>
            <a:gd name="connsiteY2" fmla="*/ 161925 h 581025"/>
            <a:gd name="connsiteX3" fmla="*/ 85725 w 1057275"/>
            <a:gd name="connsiteY3" fmla="*/ 161925 h 581025"/>
            <a:gd name="connsiteX4" fmla="*/ 85725 w 1057275"/>
            <a:gd name="connsiteY4" fmla="*/ 0 h 581025"/>
            <a:gd name="connsiteX5" fmla="*/ 85725 w 1057275"/>
            <a:gd name="connsiteY5" fmla="*/ 581025 h 581025"/>
            <a:gd name="connsiteX6" fmla="*/ 85725 w 1057275"/>
            <a:gd name="connsiteY6" fmla="*/ 438150 h 581025"/>
            <a:gd name="connsiteX7" fmla="*/ 133350 w 1057275"/>
            <a:gd name="connsiteY7" fmla="*/ 438150 h 581025"/>
            <a:gd name="connsiteX8" fmla="*/ 133350 w 1057275"/>
            <a:gd name="connsiteY8" fmla="*/ 466725 h 581025"/>
            <a:gd name="connsiteX9" fmla="*/ 619125 w 1057275"/>
            <a:gd name="connsiteY9" fmla="*/ 466725 h 581025"/>
            <a:gd name="connsiteX10" fmla="*/ 619125 w 1057275"/>
            <a:gd name="connsiteY10" fmla="*/ 85725 h 581025"/>
            <a:gd name="connsiteX11" fmla="*/ 619125 w 1057275"/>
            <a:gd name="connsiteY11" fmla="*/ 161925 h 581025"/>
            <a:gd name="connsiteX12" fmla="*/ 1057275 w 1057275"/>
            <a:gd name="connsiteY12" fmla="*/ 161925 h 581025"/>
            <a:gd name="connsiteX13" fmla="*/ 1057275 w 1057275"/>
            <a:gd name="connsiteY13" fmla="*/ 409575 h 581025"/>
            <a:gd name="connsiteX14" fmla="*/ 619125 w 1057275"/>
            <a:gd name="connsiteY14" fmla="*/ 409575 h 581025"/>
            <a:gd name="connsiteX15" fmla="*/ 619125 w 1057275"/>
            <a:gd name="connsiteY15" fmla="*/ 104775 h 581025"/>
            <a:gd name="connsiteX16" fmla="*/ 95250 w 1057275"/>
            <a:gd name="connsiteY16" fmla="*/ 104775 h 581025"/>
            <a:gd name="connsiteX17" fmla="*/ 95250 w 1057275"/>
            <a:gd name="connsiteY17" fmla="*/ 552450 h 581025"/>
            <a:gd name="connsiteX18" fmla="*/ 95250 w 1057275"/>
            <a:gd name="connsiteY18" fmla="*/ 447675 h 581025"/>
            <a:gd name="connsiteX19" fmla="*/ 57150 w 1057275"/>
            <a:gd name="connsiteY19" fmla="*/ 438150 h 581025"/>
            <a:gd name="connsiteX20" fmla="*/ 57150 w 1057275"/>
            <a:gd name="connsiteY20" fmla="*/ 485775 h 581025"/>
            <a:gd name="connsiteX21" fmla="*/ 0 w 1057275"/>
            <a:gd name="connsiteY21" fmla="*/ 485775 h 581025"/>
            <a:gd name="connsiteX22" fmla="*/ 0 w 1057275"/>
            <a:gd name="connsiteY22" fmla="*/ 85725 h 5810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</a:cxnLst>
          <a:rect l="l" t="t" r="r" b="b"/>
          <a:pathLst>
            <a:path w="1057275" h="581025">
              <a:moveTo>
                <a:pt x="0" y="85725"/>
              </a:moveTo>
              <a:lnTo>
                <a:pt x="57150" y="85725"/>
              </a:lnTo>
              <a:lnTo>
                <a:pt x="57150" y="161925"/>
              </a:lnTo>
              <a:lnTo>
                <a:pt x="85725" y="161925"/>
              </a:lnTo>
              <a:lnTo>
                <a:pt x="85725" y="0"/>
              </a:lnTo>
              <a:lnTo>
                <a:pt x="85725" y="581025"/>
              </a:lnTo>
              <a:lnTo>
                <a:pt x="85725" y="438150"/>
              </a:lnTo>
              <a:lnTo>
                <a:pt x="133350" y="438150"/>
              </a:lnTo>
              <a:lnTo>
                <a:pt x="133350" y="466725"/>
              </a:lnTo>
              <a:lnTo>
                <a:pt x="619125" y="466725"/>
              </a:lnTo>
              <a:lnTo>
                <a:pt x="619125" y="85725"/>
              </a:lnTo>
              <a:lnTo>
                <a:pt x="619125" y="161925"/>
              </a:lnTo>
              <a:lnTo>
                <a:pt x="1057275" y="161925"/>
              </a:lnTo>
              <a:lnTo>
                <a:pt x="1057275" y="409575"/>
              </a:lnTo>
              <a:lnTo>
                <a:pt x="619125" y="409575"/>
              </a:lnTo>
              <a:lnTo>
                <a:pt x="619125" y="104775"/>
              </a:lnTo>
              <a:lnTo>
                <a:pt x="95250" y="104775"/>
              </a:lnTo>
              <a:lnTo>
                <a:pt x="95250" y="552450"/>
              </a:lnTo>
              <a:lnTo>
                <a:pt x="95250" y="447675"/>
              </a:lnTo>
              <a:lnTo>
                <a:pt x="57150" y="438150"/>
              </a:lnTo>
              <a:lnTo>
                <a:pt x="57150" y="485775"/>
              </a:lnTo>
              <a:lnTo>
                <a:pt x="0" y="485775"/>
              </a:lnTo>
              <a:lnTo>
                <a:pt x="0" y="85725"/>
              </a:lnTo>
              <a:close/>
            </a:path>
          </a:pathLst>
        </a:cu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endParaRPr lang="tr-TR"/>
        </a:p>
      </xdr:txBody>
    </xdr:sp>
    <xdr:clientData/>
  </xdr:twoCellAnchor>
  <xdr:twoCellAnchor>
    <xdr:from>
      <xdr:col>31</xdr:col>
      <xdr:colOff>400050</xdr:colOff>
      <xdr:row>46</xdr:row>
      <xdr:rowOff>47625</xdr:rowOff>
    </xdr:from>
    <xdr:to>
      <xdr:col>31</xdr:col>
      <xdr:colOff>447675</xdr:colOff>
      <xdr:row>48</xdr:row>
      <xdr:rowOff>152400</xdr:rowOff>
    </xdr:to>
    <xdr:sp macro="" textlink="">
      <xdr:nvSpPr>
        <xdr:cNvPr id="510" name="Rectangle 37"/>
        <xdr:cNvSpPr>
          <a:spLocks noChangeArrowheads="1"/>
        </xdr:cNvSpPr>
      </xdr:nvSpPr>
      <xdr:spPr bwMode="auto">
        <a:xfrm>
          <a:off x="15973425" y="9248775"/>
          <a:ext cx="47625" cy="504825"/>
        </a:xfrm>
        <a:prstGeom prst="rect">
          <a:avLst/>
        </a:prstGeom>
        <a:solidFill>
          <a:srgbClr val="FF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22</xdr:col>
      <xdr:colOff>209550</xdr:colOff>
      <xdr:row>57</xdr:row>
      <xdr:rowOff>9525</xdr:rowOff>
    </xdr:from>
    <xdr:to>
      <xdr:col>22</xdr:col>
      <xdr:colOff>257175</xdr:colOff>
      <xdr:row>59</xdr:row>
      <xdr:rowOff>114300</xdr:rowOff>
    </xdr:to>
    <xdr:sp macro="" textlink="">
      <xdr:nvSpPr>
        <xdr:cNvPr id="511" name="Rectangle 37"/>
        <xdr:cNvSpPr>
          <a:spLocks noChangeArrowheads="1"/>
        </xdr:cNvSpPr>
      </xdr:nvSpPr>
      <xdr:spPr bwMode="auto">
        <a:xfrm>
          <a:off x="10382250" y="11410950"/>
          <a:ext cx="47625" cy="504825"/>
        </a:xfrm>
        <a:prstGeom prst="rect">
          <a:avLst/>
        </a:prstGeom>
        <a:solidFill>
          <a:srgbClr val="FF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23</xdr:col>
      <xdr:colOff>142875</xdr:colOff>
      <xdr:row>46</xdr:row>
      <xdr:rowOff>28575</xdr:rowOff>
    </xdr:from>
    <xdr:to>
      <xdr:col>23</xdr:col>
      <xdr:colOff>190500</xdr:colOff>
      <xdr:row>48</xdr:row>
      <xdr:rowOff>161925</xdr:rowOff>
    </xdr:to>
    <xdr:sp macro="" textlink="">
      <xdr:nvSpPr>
        <xdr:cNvPr id="513" name="Rectangle 37"/>
        <xdr:cNvSpPr>
          <a:spLocks noChangeArrowheads="1"/>
        </xdr:cNvSpPr>
      </xdr:nvSpPr>
      <xdr:spPr bwMode="auto">
        <a:xfrm>
          <a:off x="10915650" y="9229725"/>
          <a:ext cx="47625" cy="533400"/>
        </a:xfrm>
        <a:prstGeom prst="rect">
          <a:avLst/>
        </a:prstGeom>
        <a:solidFill>
          <a:srgbClr val="FF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22</xdr:col>
      <xdr:colOff>390525</xdr:colOff>
      <xdr:row>47</xdr:row>
      <xdr:rowOff>34715</xdr:rowOff>
    </xdr:from>
    <xdr:to>
      <xdr:col>23</xdr:col>
      <xdr:colOff>520189</xdr:colOff>
      <xdr:row>52</xdr:row>
      <xdr:rowOff>19049</xdr:rowOff>
    </xdr:to>
    <xdr:sp macro="" textlink="">
      <xdr:nvSpPr>
        <xdr:cNvPr id="514" name="Yay 513"/>
        <xdr:cNvSpPr/>
      </xdr:nvSpPr>
      <xdr:spPr>
        <a:xfrm rot="16200000">
          <a:off x="10435865" y="9563250"/>
          <a:ext cx="984459" cy="729739"/>
        </a:xfrm>
        <a:prstGeom prst="arc">
          <a:avLst>
            <a:gd name="adj1" fmla="val 17039876"/>
            <a:gd name="adj2" fmla="val 0"/>
          </a:avLst>
        </a:prstGeom>
        <a:ln w="6350" cmpd="sng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22</xdr:col>
      <xdr:colOff>590553</xdr:colOff>
      <xdr:row>47</xdr:row>
      <xdr:rowOff>190501</xdr:rowOff>
    </xdr:from>
    <xdr:to>
      <xdr:col>23</xdr:col>
      <xdr:colOff>304802</xdr:colOff>
      <xdr:row>49</xdr:row>
      <xdr:rowOff>142875</xdr:rowOff>
    </xdr:to>
    <xdr:sp macro="" textlink="">
      <xdr:nvSpPr>
        <xdr:cNvPr id="515" name="Yay 529"/>
        <xdr:cNvSpPr/>
      </xdr:nvSpPr>
      <xdr:spPr>
        <a:xfrm rot="16200000">
          <a:off x="10744203" y="9610726"/>
          <a:ext cx="352424" cy="314324"/>
        </a:xfrm>
        <a:prstGeom prst="arc">
          <a:avLst/>
        </a:prstGeom>
        <a:ln w="635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31</xdr:col>
      <xdr:colOff>276488</xdr:colOff>
      <xdr:row>48</xdr:row>
      <xdr:rowOff>19276</xdr:rowOff>
    </xdr:from>
    <xdr:to>
      <xdr:col>32</xdr:col>
      <xdr:colOff>75035</xdr:colOff>
      <xdr:row>49</xdr:row>
      <xdr:rowOff>179311</xdr:rowOff>
    </xdr:to>
    <xdr:sp macro="" textlink="">
      <xdr:nvSpPr>
        <xdr:cNvPr id="516" name="Yay 529"/>
        <xdr:cNvSpPr/>
      </xdr:nvSpPr>
      <xdr:spPr>
        <a:xfrm rot="5572160" flipH="1">
          <a:off x="15869144" y="9601195"/>
          <a:ext cx="360060" cy="398622"/>
        </a:xfrm>
        <a:prstGeom prst="arc">
          <a:avLst/>
        </a:prstGeom>
        <a:ln w="635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29</xdr:col>
      <xdr:colOff>409575</xdr:colOff>
      <xdr:row>46</xdr:row>
      <xdr:rowOff>19049</xdr:rowOff>
    </xdr:from>
    <xdr:to>
      <xdr:col>30</xdr:col>
      <xdr:colOff>133350</xdr:colOff>
      <xdr:row>46</xdr:row>
      <xdr:rowOff>161924</xdr:rowOff>
    </xdr:to>
    <xdr:sp macro="" textlink="">
      <xdr:nvSpPr>
        <xdr:cNvPr id="517" name="640 Sol Sağ Yukarı Ok"/>
        <xdr:cNvSpPr/>
      </xdr:nvSpPr>
      <xdr:spPr>
        <a:xfrm rot="10800000">
          <a:off x="14439900" y="9229724"/>
          <a:ext cx="323850" cy="142875"/>
        </a:xfrm>
        <a:prstGeom prst="leftRightUp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endParaRPr lang="tr-TR"/>
        </a:p>
      </xdr:txBody>
    </xdr:sp>
    <xdr:clientData/>
  </xdr:twoCellAnchor>
  <xdr:twoCellAnchor>
    <xdr:from>
      <xdr:col>26</xdr:col>
      <xdr:colOff>76200</xdr:colOff>
      <xdr:row>46</xdr:row>
      <xdr:rowOff>66674</xdr:rowOff>
    </xdr:from>
    <xdr:to>
      <xdr:col>26</xdr:col>
      <xdr:colOff>400050</xdr:colOff>
      <xdr:row>46</xdr:row>
      <xdr:rowOff>180973</xdr:rowOff>
    </xdr:to>
    <xdr:sp macro="" textlink="">
      <xdr:nvSpPr>
        <xdr:cNvPr id="518" name="641 Sol Sağ Yukarı Ok"/>
        <xdr:cNvSpPr/>
      </xdr:nvSpPr>
      <xdr:spPr>
        <a:xfrm rot="10800000">
          <a:off x="12306300" y="9277349"/>
          <a:ext cx="323850" cy="114299"/>
        </a:xfrm>
        <a:prstGeom prst="leftRightUp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endParaRPr lang="tr-TR"/>
        </a:p>
      </xdr:txBody>
    </xdr:sp>
    <xdr:clientData/>
  </xdr:twoCellAnchor>
  <xdr:twoCellAnchor>
    <xdr:from>
      <xdr:col>31</xdr:col>
      <xdr:colOff>209550</xdr:colOff>
      <xdr:row>45</xdr:row>
      <xdr:rowOff>171450</xdr:rowOff>
    </xdr:from>
    <xdr:to>
      <xdr:col>32</xdr:col>
      <xdr:colOff>247650</xdr:colOff>
      <xdr:row>53</xdr:row>
      <xdr:rowOff>0</xdr:rowOff>
    </xdr:to>
    <xdr:sp macro="" textlink="">
      <xdr:nvSpPr>
        <xdr:cNvPr id="519" name="Freeform 1119"/>
        <xdr:cNvSpPr>
          <a:spLocks/>
        </xdr:cNvSpPr>
      </xdr:nvSpPr>
      <xdr:spPr bwMode="auto">
        <a:xfrm flipH="1">
          <a:off x="15782925" y="9172575"/>
          <a:ext cx="638175" cy="1428750"/>
        </a:xfrm>
        <a:custGeom>
          <a:avLst/>
          <a:gdLst>
            <a:gd name="T0" fmla="*/ 0 w 69"/>
            <a:gd name="T1" fmla="*/ 0 h 169"/>
            <a:gd name="T2" fmla="*/ 2147483647 w 69"/>
            <a:gd name="T3" fmla="*/ 0 h 169"/>
            <a:gd name="T4" fmla="*/ 2147483647 w 69"/>
            <a:gd name="T5" fmla="*/ 2147483647 h 169"/>
            <a:gd name="T6" fmla="*/ 2147483647 w 69"/>
            <a:gd name="T7" fmla="*/ 2147483647 h 169"/>
            <a:gd name="T8" fmla="*/ 0 60000 65536"/>
            <a:gd name="T9" fmla="*/ 0 60000 65536"/>
            <a:gd name="T10" fmla="*/ 0 60000 65536"/>
            <a:gd name="T11" fmla="*/ 0 60000 65536"/>
            <a:gd name="T12" fmla="*/ 0 w 69"/>
            <a:gd name="T13" fmla="*/ 0 h 169"/>
            <a:gd name="T14" fmla="*/ 69 w 69"/>
            <a:gd name="T15" fmla="*/ 169 h 169"/>
          </a:gdLst>
          <a:ahLst/>
          <a:cxnLst>
            <a:cxn ang="T8">
              <a:pos x="T0" y="T1"/>
            </a:cxn>
            <a:cxn ang="T9">
              <a:pos x="T2" y="T3"/>
            </a:cxn>
            <a:cxn ang="T10">
              <a:pos x="T4" y="T5"/>
            </a:cxn>
            <a:cxn ang="T11">
              <a:pos x="T6" y="T7"/>
            </a:cxn>
          </a:cxnLst>
          <a:rect l="T12" t="T13" r="T14" b="T15"/>
          <a:pathLst>
            <a:path w="69" h="169">
              <a:moveTo>
                <a:pt x="0" y="0"/>
              </a:moveTo>
              <a:lnTo>
                <a:pt x="33" y="0"/>
              </a:lnTo>
              <a:lnTo>
                <a:pt x="33" y="169"/>
              </a:lnTo>
              <a:lnTo>
                <a:pt x="69" y="168"/>
              </a:lnTo>
            </a:path>
          </a:pathLst>
        </a:custGeom>
        <a:noFill/>
        <a:ln w="12700">
          <a:solidFill>
            <a:srgbClr val="000000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31</xdr:col>
      <xdr:colOff>38101</xdr:colOff>
      <xdr:row>47</xdr:row>
      <xdr:rowOff>28575</xdr:rowOff>
    </xdr:from>
    <xdr:to>
      <xdr:col>32</xdr:col>
      <xdr:colOff>257176</xdr:colOff>
      <xdr:row>50</xdr:row>
      <xdr:rowOff>180975</xdr:rowOff>
    </xdr:to>
    <xdr:sp macro="" textlink="">
      <xdr:nvSpPr>
        <xdr:cNvPr id="520" name="615 Yay"/>
        <xdr:cNvSpPr/>
      </xdr:nvSpPr>
      <xdr:spPr>
        <a:xfrm>
          <a:off x="15611476" y="9429750"/>
          <a:ext cx="819150" cy="752475"/>
        </a:xfrm>
        <a:prstGeom prst="arc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endParaRPr lang="tr-TR"/>
        </a:p>
      </xdr:txBody>
    </xdr:sp>
    <xdr:clientData/>
  </xdr:twoCellAnchor>
  <xdr:twoCellAnchor>
    <xdr:from>
      <xdr:col>32</xdr:col>
      <xdr:colOff>85725</xdr:colOff>
      <xdr:row>54</xdr:row>
      <xdr:rowOff>190500</xdr:rowOff>
    </xdr:from>
    <xdr:to>
      <xdr:col>33</xdr:col>
      <xdr:colOff>238125</xdr:colOff>
      <xdr:row>58</xdr:row>
      <xdr:rowOff>190500</xdr:rowOff>
    </xdr:to>
    <xdr:sp macro="" textlink="">
      <xdr:nvSpPr>
        <xdr:cNvPr id="521" name="616 Yay"/>
        <xdr:cNvSpPr/>
      </xdr:nvSpPr>
      <xdr:spPr>
        <a:xfrm rot="10800000">
          <a:off x="16259175" y="10991850"/>
          <a:ext cx="752475" cy="800100"/>
        </a:xfrm>
        <a:prstGeom prst="arc">
          <a:avLst>
            <a:gd name="adj1" fmla="val 16200010"/>
            <a:gd name="adj2" fmla="val 0"/>
          </a:avLst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endParaRPr lang="tr-TR"/>
        </a:p>
      </xdr:txBody>
    </xdr:sp>
    <xdr:clientData/>
  </xdr:twoCellAnchor>
  <xdr:twoCellAnchor>
    <xdr:from>
      <xdr:col>22</xdr:col>
      <xdr:colOff>95253</xdr:colOff>
      <xdr:row>55</xdr:row>
      <xdr:rowOff>180975</xdr:rowOff>
    </xdr:from>
    <xdr:to>
      <xdr:col>22</xdr:col>
      <xdr:colOff>409575</xdr:colOff>
      <xdr:row>57</xdr:row>
      <xdr:rowOff>161925</xdr:rowOff>
    </xdr:to>
    <xdr:sp macro="" textlink="">
      <xdr:nvSpPr>
        <xdr:cNvPr id="522" name="Yay 529"/>
        <xdr:cNvSpPr/>
      </xdr:nvSpPr>
      <xdr:spPr>
        <a:xfrm rot="5400000">
          <a:off x="10234614" y="11215689"/>
          <a:ext cx="381000" cy="314322"/>
        </a:xfrm>
        <a:prstGeom prst="arc">
          <a:avLst/>
        </a:prstGeom>
        <a:ln w="635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21</xdr:col>
      <xdr:colOff>304799</xdr:colOff>
      <xdr:row>53</xdr:row>
      <xdr:rowOff>190500</xdr:rowOff>
    </xdr:from>
    <xdr:to>
      <xdr:col>22</xdr:col>
      <xdr:colOff>600074</xdr:colOff>
      <xdr:row>58</xdr:row>
      <xdr:rowOff>171450</xdr:rowOff>
    </xdr:to>
    <xdr:sp macro="" textlink="">
      <xdr:nvSpPr>
        <xdr:cNvPr id="523" name="Yay 535"/>
        <xdr:cNvSpPr/>
      </xdr:nvSpPr>
      <xdr:spPr>
        <a:xfrm rot="5400000">
          <a:off x="9905999" y="10906125"/>
          <a:ext cx="981075" cy="752475"/>
        </a:xfrm>
        <a:prstGeom prst="arc">
          <a:avLst>
            <a:gd name="adj1" fmla="val 17039876"/>
            <a:gd name="adj2" fmla="val 0"/>
          </a:avLst>
        </a:prstGeom>
        <a:ln w="6350" cmpd="sng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32</xdr:col>
      <xdr:colOff>76200</xdr:colOff>
      <xdr:row>48</xdr:row>
      <xdr:rowOff>190500</xdr:rowOff>
    </xdr:from>
    <xdr:to>
      <xdr:col>32</xdr:col>
      <xdr:colOff>257175</xdr:colOff>
      <xdr:row>56</xdr:row>
      <xdr:rowOff>190500</xdr:rowOff>
    </xdr:to>
    <xdr:sp macro="" textlink="">
      <xdr:nvSpPr>
        <xdr:cNvPr id="524" name="Rectangle 35"/>
        <xdr:cNvSpPr>
          <a:spLocks noChangeArrowheads="1"/>
        </xdr:cNvSpPr>
      </xdr:nvSpPr>
      <xdr:spPr bwMode="auto">
        <a:xfrm>
          <a:off x="16249650" y="9791700"/>
          <a:ext cx="180975" cy="16002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32</xdr:col>
      <xdr:colOff>261936</xdr:colOff>
      <xdr:row>56</xdr:row>
      <xdr:rowOff>52389</xdr:rowOff>
    </xdr:from>
    <xdr:to>
      <xdr:col>33</xdr:col>
      <xdr:colOff>42861</xdr:colOff>
      <xdr:row>57</xdr:row>
      <xdr:rowOff>166686</xdr:rowOff>
    </xdr:to>
    <xdr:sp macro="" textlink="">
      <xdr:nvSpPr>
        <xdr:cNvPr id="525" name="Yay 529"/>
        <xdr:cNvSpPr/>
      </xdr:nvSpPr>
      <xdr:spPr>
        <a:xfrm rot="10800000">
          <a:off x="16435386" y="11253789"/>
          <a:ext cx="381000" cy="314322"/>
        </a:xfrm>
        <a:prstGeom prst="arc">
          <a:avLst/>
        </a:prstGeom>
        <a:ln w="635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27</xdr:col>
      <xdr:colOff>76200</xdr:colOff>
      <xdr:row>46</xdr:row>
      <xdr:rowOff>28575</xdr:rowOff>
    </xdr:from>
    <xdr:to>
      <xdr:col>28</xdr:col>
      <xdr:colOff>38100</xdr:colOff>
      <xdr:row>49</xdr:row>
      <xdr:rowOff>9525</xdr:rowOff>
    </xdr:to>
    <xdr:sp macro="" textlink="">
      <xdr:nvSpPr>
        <xdr:cNvPr id="526" name="626 Halka"/>
        <xdr:cNvSpPr/>
      </xdr:nvSpPr>
      <xdr:spPr>
        <a:xfrm>
          <a:off x="13249275" y="9229725"/>
          <a:ext cx="561975" cy="581025"/>
        </a:xfrm>
        <a:prstGeom prst="donut">
          <a:avLst/>
        </a:prstGeom>
        <a:solidFill>
          <a:schemeClr val="accent1"/>
        </a:solidFill>
        <a:ln w="6350">
          <a:solidFill>
            <a:schemeClr val="tx2"/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endParaRPr lang="tr-TR"/>
        </a:p>
      </xdr:txBody>
    </xdr:sp>
    <xdr:clientData/>
  </xdr:twoCellAnchor>
  <xdr:twoCellAnchor>
    <xdr:from>
      <xdr:col>26</xdr:col>
      <xdr:colOff>590550</xdr:colOff>
      <xdr:row>46</xdr:row>
      <xdr:rowOff>38100</xdr:rowOff>
    </xdr:from>
    <xdr:to>
      <xdr:col>27</xdr:col>
      <xdr:colOff>38100</xdr:colOff>
      <xdr:row>48</xdr:row>
      <xdr:rowOff>142875</xdr:rowOff>
    </xdr:to>
    <xdr:sp macro="" textlink="">
      <xdr:nvSpPr>
        <xdr:cNvPr id="527" name="Rectangle 37"/>
        <xdr:cNvSpPr>
          <a:spLocks noChangeArrowheads="1"/>
        </xdr:cNvSpPr>
      </xdr:nvSpPr>
      <xdr:spPr bwMode="auto">
        <a:xfrm>
          <a:off x="13163550" y="9239250"/>
          <a:ext cx="47625" cy="504825"/>
        </a:xfrm>
        <a:prstGeom prst="rect">
          <a:avLst/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28</xdr:col>
      <xdr:colOff>85725</xdr:colOff>
      <xdr:row>46</xdr:row>
      <xdr:rowOff>38100</xdr:rowOff>
    </xdr:from>
    <xdr:to>
      <xdr:col>28</xdr:col>
      <xdr:colOff>133350</xdr:colOff>
      <xdr:row>48</xdr:row>
      <xdr:rowOff>142875</xdr:rowOff>
    </xdr:to>
    <xdr:sp macro="" textlink="">
      <xdr:nvSpPr>
        <xdr:cNvPr id="528" name="Rectangle 37"/>
        <xdr:cNvSpPr>
          <a:spLocks noChangeArrowheads="1"/>
        </xdr:cNvSpPr>
      </xdr:nvSpPr>
      <xdr:spPr bwMode="auto">
        <a:xfrm>
          <a:off x="13858875" y="9239250"/>
          <a:ext cx="47625" cy="504825"/>
        </a:xfrm>
        <a:prstGeom prst="rect">
          <a:avLst/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27</xdr:col>
      <xdr:colOff>276225</xdr:colOff>
      <xdr:row>43</xdr:row>
      <xdr:rowOff>180975</xdr:rowOff>
    </xdr:from>
    <xdr:to>
      <xdr:col>27</xdr:col>
      <xdr:colOff>323850</xdr:colOff>
      <xdr:row>45</xdr:row>
      <xdr:rowOff>171450</xdr:rowOff>
    </xdr:to>
    <xdr:sp macro="" textlink="">
      <xdr:nvSpPr>
        <xdr:cNvPr id="529" name="Line 62"/>
        <xdr:cNvSpPr>
          <a:spLocks noChangeShapeType="1"/>
        </xdr:cNvSpPr>
      </xdr:nvSpPr>
      <xdr:spPr bwMode="auto">
        <a:xfrm flipV="1">
          <a:off x="13449300" y="8782050"/>
          <a:ext cx="47625" cy="3905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104775</xdr:colOff>
      <xdr:row>11</xdr:row>
      <xdr:rowOff>47625</xdr:rowOff>
    </xdr:from>
    <xdr:to>
      <xdr:col>28</xdr:col>
      <xdr:colOff>57150</xdr:colOff>
      <xdr:row>11</xdr:row>
      <xdr:rowOff>95250</xdr:rowOff>
    </xdr:to>
    <xdr:sp macro="" textlink="">
      <xdr:nvSpPr>
        <xdr:cNvPr id="531" name="Rectangle 37"/>
        <xdr:cNvSpPr>
          <a:spLocks noChangeArrowheads="1"/>
        </xdr:cNvSpPr>
      </xdr:nvSpPr>
      <xdr:spPr bwMode="auto">
        <a:xfrm>
          <a:off x="13277850" y="2247900"/>
          <a:ext cx="552450" cy="47625"/>
        </a:xfrm>
        <a:prstGeom prst="rect">
          <a:avLst/>
        </a:prstGeom>
        <a:solidFill>
          <a:srgbClr val="558ED5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31</xdr:col>
      <xdr:colOff>104775</xdr:colOff>
      <xdr:row>28</xdr:row>
      <xdr:rowOff>0</xdr:rowOff>
    </xdr:from>
    <xdr:to>
      <xdr:col>31</xdr:col>
      <xdr:colOff>104775</xdr:colOff>
      <xdr:row>29</xdr:row>
      <xdr:rowOff>85725</xdr:rowOff>
    </xdr:to>
    <xdr:cxnSp macro="">
      <xdr:nvCxnSpPr>
        <xdr:cNvPr id="532" name="Düz Bağlayıcı 403"/>
        <xdr:cNvCxnSpPr/>
      </xdr:nvCxnSpPr>
      <xdr:spPr>
        <a:xfrm>
          <a:off x="15678150" y="5600700"/>
          <a:ext cx="0" cy="28575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161926</xdr:colOff>
      <xdr:row>142</xdr:row>
      <xdr:rowOff>76199</xdr:rowOff>
    </xdr:from>
    <xdr:to>
      <xdr:col>14</xdr:col>
      <xdr:colOff>390525</xdr:colOff>
      <xdr:row>143</xdr:row>
      <xdr:rowOff>142875</xdr:rowOff>
    </xdr:to>
    <xdr:sp macro="" textlink="">
      <xdr:nvSpPr>
        <xdr:cNvPr id="533" name="650 Halka"/>
        <xdr:cNvSpPr/>
      </xdr:nvSpPr>
      <xdr:spPr>
        <a:xfrm>
          <a:off x="6562726" y="26260424"/>
          <a:ext cx="228599" cy="247651"/>
        </a:xfrm>
        <a:prstGeom prst="donut">
          <a:avLst/>
        </a:prstGeom>
        <a:solidFill>
          <a:schemeClr val="accent1"/>
        </a:solidFill>
        <a:ln w="6350">
          <a:solidFill>
            <a:schemeClr val="tx2"/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endParaRPr lang="tr-TR"/>
        </a:p>
      </xdr:txBody>
    </xdr:sp>
    <xdr:clientData/>
  </xdr:twoCellAnchor>
  <xdr:twoCellAnchor>
    <xdr:from>
      <xdr:col>26</xdr:col>
      <xdr:colOff>9525</xdr:colOff>
      <xdr:row>96</xdr:row>
      <xdr:rowOff>66675</xdr:rowOff>
    </xdr:from>
    <xdr:to>
      <xdr:col>31</xdr:col>
      <xdr:colOff>0</xdr:colOff>
      <xdr:row>102</xdr:row>
      <xdr:rowOff>19050</xdr:rowOff>
    </xdr:to>
    <xdr:sp macro="" textlink="">
      <xdr:nvSpPr>
        <xdr:cNvPr id="534" name="653 Serbest Form"/>
        <xdr:cNvSpPr/>
      </xdr:nvSpPr>
      <xdr:spPr>
        <a:xfrm>
          <a:off x="12582525" y="28213050"/>
          <a:ext cx="2990850" cy="1038225"/>
        </a:xfrm>
        <a:custGeom>
          <a:avLst/>
          <a:gdLst>
            <a:gd name="connsiteX0" fmla="*/ 2981325 w 2990850"/>
            <a:gd name="connsiteY0" fmla="*/ 0 h 1152525"/>
            <a:gd name="connsiteX1" fmla="*/ 2990850 w 2990850"/>
            <a:gd name="connsiteY1" fmla="*/ 1143000 h 1152525"/>
            <a:gd name="connsiteX2" fmla="*/ 0 w 2990850"/>
            <a:gd name="connsiteY2" fmla="*/ 1152525 h 1152525"/>
            <a:gd name="connsiteX3" fmla="*/ 0 w 2990850"/>
            <a:gd name="connsiteY3" fmla="*/ 1152525 h 11525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2990850" h="1152525">
              <a:moveTo>
                <a:pt x="2981325" y="0"/>
              </a:moveTo>
              <a:lnTo>
                <a:pt x="2990850" y="1143000"/>
              </a:lnTo>
              <a:lnTo>
                <a:pt x="0" y="1152525"/>
              </a:lnTo>
              <a:lnTo>
                <a:pt x="0" y="1152525"/>
              </a:lnTo>
            </a:path>
          </a:pathLst>
        </a:custGeom>
        <a:ln w="2222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endParaRPr lang="tr-TR"/>
        </a:p>
      </xdr:txBody>
    </xdr:sp>
    <xdr:clientData/>
  </xdr:twoCellAnchor>
  <xdr:twoCellAnchor>
    <xdr:from>
      <xdr:col>26</xdr:col>
      <xdr:colOff>19049</xdr:colOff>
      <xdr:row>95</xdr:row>
      <xdr:rowOff>142874</xdr:rowOff>
    </xdr:from>
    <xdr:to>
      <xdr:col>31</xdr:col>
      <xdr:colOff>9524</xdr:colOff>
      <xdr:row>101</xdr:row>
      <xdr:rowOff>161923</xdr:rowOff>
    </xdr:to>
    <xdr:sp macro="" textlink="">
      <xdr:nvSpPr>
        <xdr:cNvPr id="535" name="654 Serbest Form"/>
        <xdr:cNvSpPr/>
      </xdr:nvSpPr>
      <xdr:spPr>
        <a:xfrm flipH="1" flipV="1">
          <a:off x="12592049" y="28108274"/>
          <a:ext cx="2990850" cy="1104899"/>
        </a:xfrm>
        <a:custGeom>
          <a:avLst/>
          <a:gdLst>
            <a:gd name="connsiteX0" fmla="*/ 2981325 w 2990850"/>
            <a:gd name="connsiteY0" fmla="*/ 0 h 1152525"/>
            <a:gd name="connsiteX1" fmla="*/ 2990850 w 2990850"/>
            <a:gd name="connsiteY1" fmla="*/ 1143000 h 1152525"/>
            <a:gd name="connsiteX2" fmla="*/ 0 w 2990850"/>
            <a:gd name="connsiteY2" fmla="*/ 1152525 h 1152525"/>
            <a:gd name="connsiteX3" fmla="*/ 0 w 2990850"/>
            <a:gd name="connsiteY3" fmla="*/ 1152525 h 11525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2990850" h="1152525">
              <a:moveTo>
                <a:pt x="2981325" y="0"/>
              </a:moveTo>
              <a:lnTo>
                <a:pt x="2990850" y="1143000"/>
              </a:lnTo>
              <a:lnTo>
                <a:pt x="0" y="1152525"/>
              </a:lnTo>
              <a:lnTo>
                <a:pt x="0" y="1152525"/>
              </a:lnTo>
            </a:path>
          </a:pathLst>
        </a:custGeom>
        <a:ln w="1905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endParaRPr lang="tr-TR"/>
        </a:p>
      </xdr:txBody>
    </xdr:sp>
    <xdr:clientData/>
  </xdr:twoCellAnchor>
  <xdr:twoCellAnchor>
    <xdr:from>
      <xdr:col>22</xdr:col>
      <xdr:colOff>85725</xdr:colOff>
      <xdr:row>48</xdr:row>
      <xdr:rowOff>114300</xdr:rowOff>
    </xdr:from>
    <xdr:to>
      <xdr:col>22</xdr:col>
      <xdr:colOff>266700</xdr:colOff>
      <xdr:row>49</xdr:row>
      <xdr:rowOff>38100</xdr:rowOff>
    </xdr:to>
    <xdr:sp macro="" textlink="">
      <xdr:nvSpPr>
        <xdr:cNvPr id="536" name="Patlama 1 381"/>
        <xdr:cNvSpPr/>
      </xdr:nvSpPr>
      <xdr:spPr>
        <a:xfrm>
          <a:off x="10258425" y="9715500"/>
          <a:ext cx="180975" cy="123825"/>
        </a:xfrm>
        <a:prstGeom prst="irregularSeal1">
          <a:avLst/>
        </a:prstGeom>
        <a:solidFill>
          <a:srgbClr val="FFFF00"/>
        </a:solidFill>
        <a:ln w="31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23</xdr:col>
      <xdr:colOff>66675</xdr:colOff>
      <xdr:row>56</xdr:row>
      <xdr:rowOff>76200</xdr:rowOff>
    </xdr:from>
    <xdr:to>
      <xdr:col>23</xdr:col>
      <xdr:colOff>247650</xdr:colOff>
      <xdr:row>57</xdr:row>
      <xdr:rowOff>0</xdr:rowOff>
    </xdr:to>
    <xdr:sp macro="" textlink="">
      <xdr:nvSpPr>
        <xdr:cNvPr id="537" name="Patlama 1 381"/>
        <xdr:cNvSpPr/>
      </xdr:nvSpPr>
      <xdr:spPr>
        <a:xfrm>
          <a:off x="10839450" y="11277600"/>
          <a:ext cx="180975" cy="123825"/>
        </a:xfrm>
        <a:prstGeom prst="irregularSeal1">
          <a:avLst/>
        </a:prstGeom>
        <a:solidFill>
          <a:srgbClr val="FFFF00"/>
        </a:solidFill>
        <a:ln w="31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32</xdr:col>
      <xdr:colOff>333375</xdr:colOff>
      <xdr:row>48</xdr:row>
      <xdr:rowOff>161925</xdr:rowOff>
    </xdr:from>
    <xdr:to>
      <xdr:col>32</xdr:col>
      <xdr:colOff>514350</xdr:colOff>
      <xdr:row>49</xdr:row>
      <xdr:rowOff>85725</xdr:rowOff>
    </xdr:to>
    <xdr:sp macro="" textlink="">
      <xdr:nvSpPr>
        <xdr:cNvPr id="538" name="Patlama 1 381"/>
        <xdr:cNvSpPr/>
      </xdr:nvSpPr>
      <xdr:spPr>
        <a:xfrm>
          <a:off x="16506825" y="9763125"/>
          <a:ext cx="180975" cy="123825"/>
        </a:xfrm>
        <a:prstGeom prst="irregularSeal1">
          <a:avLst/>
        </a:prstGeom>
        <a:solidFill>
          <a:srgbClr val="FFFF00"/>
        </a:solidFill>
        <a:ln w="31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31</xdr:col>
      <xdr:colOff>400050</xdr:colOff>
      <xdr:row>56</xdr:row>
      <xdr:rowOff>104775</xdr:rowOff>
    </xdr:from>
    <xdr:to>
      <xdr:col>31</xdr:col>
      <xdr:colOff>581025</xdr:colOff>
      <xdr:row>57</xdr:row>
      <xdr:rowOff>28575</xdr:rowOff>
    </xdr:to>
    <xdr:sp macro="" textlink="">
      <xdr:nvSpPr>
        <xdr:cNvPr id="539" name="Patlama 1 381"/>
        <xdr:cNvSpPr/>
      </xdr:nvSpPr>
      <xdr:spPr>
        <a:xfrm>
          <a:off x="15973425" y="11306175"/>
          <a:ext cx="180975" cy="123825"/>
        </a:xfrm>
        <a:prstGeom prst="irregularSeal1">
          <a:avLst/>
        </a:prstGeom>
        <a:solidFill>
          <a:srgbClr val="FFFF00"/>
        </a:solidFill>
        <a:ln w="31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25</xdr:col>
      <xdr:colOff>285750</xdr:colOff>
      <xdr:row>57</xdr:row>
      <xdr:rowOff>28575</xdr:rowOff>
    </xdr:from>
    <xdr:to>
      <xdr:col>25</xdr:col>
      <xdr:colOff>466725</xdr:colOff>
      <xdr:row>57</xdr:row>
      <xdr:rowOff>152400</xdr:rowOff>
    </xdr:to>
    <xdr:sp macro="" textlink="">
      <xdr:nvSpPr>
        <xdr:cNvPr id="540" name="Patlama 1 381"/>
        <xdr:cNvSpPr/>
      </xdr:nvSpPr>
      <xdr:spPr>
        <a:xfrm>
          <a:off x="12258675" y="11430000"/>
          <a:ext cx="180975" cy="123825"/>
        </a:xfrm>
        <a:prstGeom prst="irregularSeal1">
          <a:avLst/>
        </a:prstGeom>
        <a:solidFill>
          <a:srgbClr val="FFFF00"/>
        </a:solidFill>
        <a:ln w="31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25</xdr:col>
      <xdr:colOff>47625</xdr:colOff>
      <xdr:row>59</xdr:row>
      <xdr:rowOff>114300</xdr:rowOff>
    </xdr:from>
    <xdr:to>
      <xdr:col>25</xdr:col>
      <xdr:colOff>457200</xdr:colOff>
      <xdr:row>59</xdr:row>
      <xdr:rowOff>161925</xdr:rowOff>
    </xdr:to>
    <xdr:sp macro="" textlink="">
      <xdr:nvSpPr>
        <xdr:cNvPr id="541" name="Rectangle 37"/>
        <xdr:cNvSpPr>
          <a:spLocks noChangeArrowheads="1"/>
        </xdr:cNvSpPr>
      </xdr:nvSpPr>
      <xdr:spPr bwMode="auto">
        <a:xfrm flipH="1">
          <a:off x="12020550" y="11915775"/>
          <a:ext cx="409575" cy="47625"/>
        </a:xfrm>
        <a:prstGeom prst="rect">
          <a:avLst/>
        </a:prstGeom>
        <a:solidFill>
          <a:srgbClr val="FF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25</xdr:col>
      <xdr:colOff>47624</xdr:colOff>
      <xdr:row>61</xdr:row>
      <xdr:rowOff>9524</xdr:rowOff>
    </xdr:from>
    <xdr:to>
      <xdr:col>25</xdr:col>
      <xdr:colOff>457199</xdr:colOff>
      <xdr:row>61</xdr:row>
      <xdr:rowOff>190500</xdr:rowOff>
    </xdr:to>
    <xdr:sp macro="" textlink="">
      <xdr:nvSpPr>
        <xdr:cNvPr id="542" name="614 Serbest Form"/>
        <xdr:cNvSpPr/>
      </xdr:nvSpPr>
      <xdr:spPr>
        <a:xfrm flipH="1">
          <a:off x="12020549" y="12211049"/>
          <a:ext cx="409575" cy="180976"/>
        </a:xfrm>
        <a:custGeom>
          <a:avLst/>
          <a:gdLst>
            <a:gd name="connsiteX0" fmla="*/ 0 w 1057275"/>
            <a:gd name="connsiteY0" fmla="*/ 85725 h 581025"/>
            <a:gd name="connsiteX1" fmla="*/ 57150 w 1057275"/>
            <a:gd name="connsiteY1" fmla="*/ 85725 h 581025"/>
            <a:gd name="connsiteX2" fmla="*/ 57150 w 1057275"/>
            <a:gd name="connsiteY2" fmla="*/ 161925 h 581025"/>
            <a:gd name="connsiteX3" fmla="*/ 85725 w 1057275"/>
            <a:gd name="connsiteY3" fmla="*/ 161925 h 581025"/>
            <a:gd name="connsiteX4" fmla="*/ 85725 w 1057275"/>
            <a:gd name="connsiteY4" fmla="*/ 0 h 581025"/>
            <a:gd name="connsiteX5" fmla="*/ 85725 w 1057275"/>
            <a:gd name="connsiteY5" fmla="*/ 581025 h 581025"/>
            <a:gd name="connsiteX6" fmla="*/ 85725 w 1057275"/>
            <a:gd name="connsiteY6" fmla="*/ 438150 h 581025"/>
            <a:gd name="connsiteX7" fmla="*/ 133350 w 1057275"/>
            <a:gd name="connsiteY7" fmla="*/ 438150 h 581025"/>
            <a:gd name="connsiteX8" fmla="*/ 133350 w 1057275"/>
            <a:gd name="connsiteY8" fmla="*/ 466725 h 581025"/>
            <a:gd name="connsiteX9" fmla="*/ 619125 w 1057275"/>
            <a:gd name="connsiteY9" fmla="*/ 466725 h 581025"/>
            <a:gd name="connsiteX10" fmla="*/ 619125 w 1057275"/>
            <a:gd name="connsiteY10" fmla="*/ 85725 h 581025"/>
            <a:gd name="connsiteX11" fmla="*/ 619125 w 1057275"/>
            <a:gd name="connsiteY11" fmla="*/ 161925 h 581025"/>
            <a:gd name="connsiteX12" fmla="*/ 1057275 w 1057275"/>
            <a:gd name="connsiteY12" fmla="*/ 161925 h 581025"/>
            <a:gd name="connsiteX13" fmla="*/ 1057275 w 1057275"/>
            <a:gd name="connsiteY13" fmla="*/ 409575 h 581025"/>
            <a:gd name="connsiteX14" fmla="*/ 619125 w 1057275"/>
            <a:gd name="connsiteY14" fmla="*/ 409575 h 581025"/>
            <a:gd name="connsiteX15" fmla="*/ 619125 w 1057275"/>
            <a:gd name="connsiteY15" fmla="*/ 104775 h 581025"/>
            <a:gd name="connsiteX16" fmla="*/ 95250 w 1057275"/>
            <a:gd name="connsiteY16" fmla="*/ 104775 h 581025"/>
            <a:gd name="connsiteX17" fmla="*/ 95250 w 1057275"/>
            <a:gd name="connsiteY17" fmla="*/ 552450 h 581025"/>
            <a:gd name="connsiteX18" fmla="*/ 95250 w 1057275"/>
            <a:gd name="connsiteY18" fmla="*/ 447675 h 581025"/>
            <a:gd name="connsiteX19" fmla="*/ 57150 w 1057275"/>
            <a:gd name="connsiteY19" fmla="*/ 438150 h 581025"/>
            <a:gd name="connsiteX20" fmla="*/ 57150 w 1057275"/>
            <a:gd name="connsiteY20" fmla="*/ 485775 h 581025"/>
            <a:gd name="connsiteX21" fmla="*/ 0 w 1057275"/>
            <a:gd name="connsiteY21" fmla="*/ 485775 h 581025"/>
            <a:gd name="connsiteX22" fmla="*/ 0 w 1057275"/>
            <a:gd name="connsiteY22" fmla="*/ 85725 h 5810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</a:cxnLst>
          <a:rect l="l" t="t" r="r" b="b"/>
          <a:pathLst>
            <a:path w="1057275" h="581025">
              <a:moveTo>
                <a:pt x="0" y="85725"/>
              </a:moveTo>
              <a:lnTo>
                <a:pt x="57150" y="85725"/>
              </a:lnTo>
              <a:lnTo>
                <a:pt x="57150" y="161925"/>
              </a:lnTo>
              <a:lnTo>
                <a:pt x="85725" y="161925"/>
              </a:lnTo>
              <a:lnTo>
                <a:pt x="85725" y="0"/>
              </a:lnTo>
              <a:lnTo>
                <a:pt x="85725" y="581025"/>
              </a:lnTo>
              <a:lnTo>
                <a:pt x="85725" y="438150"/>
              </a:lnTo>
              <a:lnTo>
                <a:pt x="133350" y="438150"/>
              </a:lnTo>
              <a:lnTo>
                <a:pt x="133350" y="466725"/>
              </a:lnTo>
              <a:lnTo>
                <a:pt x="619125" y="466725"/>
              </a:lnTo>
              <a:lnTo>
                <a:pt x="619125" y="85725"/>
              </a:lnTo>
              <a:lnTo>
                <a:pt x="619125" y="161925"/>
              </a:lnTo>
              <a:lnTo>
                <a:pt x="1057275" y="161925"/>
              </a:lnTo>
              <a:lnTo>
                <a:pt x="1057275" y="409575"/>
              </a:lnTo>
              <a:lnTo>
                <a:pt x="619125" y="409575"/>
              </a:lnTo>
              <a:lnTo>
                <a:pt x="619125" y="104775"/>
              </a:lnTo>
              <a:lnTo>
                <a:pt x="95250" y="104775"/>
              </a:lnTo>
              <a:lnTo>
                <a:pt x="95250" y="552450"/>
              </a:lnTo>
              <a:lnTo>
                <a:pt x="95250" y="447675"/>
              </a:lnTo>
              <a:lnTo>
                <a:pt x="57150" y="438150"/>
              </a:lnTo>
              <a:lnTo>
                <a:pt x="57150" y="485775"/>
              </a:lnTo>
              <a:lnTo>
                <a:pt x="0" y="485775"/>
              </a:lnTo>
              <a:lnTo>
                <a:pt x="0" y="85725"/>
              </a:lnTo>
              <a:close/>
            </a:path>
          </a:pathLst>
        </a:cu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endParaRPr lang="tr-TR"/>
        </a:p>
      </xdr:txBody>
    </xdr:sp>
    <xdr:clientData/>
  </xdr:twoCellAnchor>
  <xdr:twoCellAnchor>
    <xdr:from>
      <xdr:col>25</xdr:col>
      <xdr:colOff>142876</xdr:colOff>
      <xdr:row>63</xdr:row>
      <xdr:rowOff>38100</xdr:rowOff>
    </xdr:from>
    <xdr:to>
      <xdr:col>25</xdr:col>
      <xdr:colOff>466726</xdr:colOff>
      <xdr:row>63</xdr:row>
      <xdr:rowOff>180975</xdr:rowOff>
    </xdr:to>
    <xdr:sp macro="" textlink="">
      <xdr:nvSpPr>
        <xdr:cNvPr id="543" name="620 Serbest Form"/>
        <xdr:cNvSpPr/>
      </xdr:nvSpPr>
      <xdr:spPr>
        <a:xfrm>
          <a:off x="12115801" y="12639675"/>
          <a:ext cx="323850" cy="142875"/>
        </a:xfrm>
        <a:custGeom>
          <a:avLst/>
          <a:gdLst>
            <a:gd name="connsiteX0" fmla="*/ 0 w 619125"/>
            <a:gd name="connsiteY0" fmla="*/ 133350 h 304800"/>
            <a:gd name="connsiteX1" fmla="*/ 238125 w 619125"/>
            <a:gd name="connsiteY1" fmla="*/ 133350 h 304800"/>
            <a:gd name="connsiteX2" fmla="*/ 238125 w 619125"/>
            <a:gd name="connsiteY2" fmla="*/ 0 h 304800"/>
            <a:gd name="connsiteX3" fmla="*/ 161925 w 619125"/>
            <a:gd name="connsiteY3" fmla="*/ 0 h 304800"/>
            <a:gd name="connsiteX4" fmla="*/ 476250 w 619125"/>
            <a:gd name="connsiteY4" fmla="*/ 0 h 304800"/>
            <a:gd name="connsiteX5" fmla="*/ 400050 w 619125"/>
            <a:gd name="connsiteY5" fmla="*/ 0 h 304800"/>
            <a:gd name="connsiteX6" fmla="*/ 400050 w 619125"/>
            <a:gd name="connsiteY6" fmla="*/ 133350 h 304800"/>
            <a:gd name="connsiteX7" fmla="*/ 619125 w 619125"/>
            <a:gd name="connsiteY7" fmla="*/ 133350 h 304800"/>
            <a:gd name="connsiteX8" fmla="*/ 619125 w 619125"/>
            <a:gd name="connsiteY8" fmla="*/ 66675 h 304800"/>
            <a:gd name="connsiteX9" fmla="*/ 619125 w 619125"/>
            <a:gd name="connsiteY9" fmla="*/ 304800 h 304800"/>
            <a:gd name="connsiteX10" fmla="*/ 619125 w 619125"/>
            <a:gd name="connsiteY10" fmla="*/ 247650 h 304800"/>
            <a:gd name="connsiteX11" fmla="*/ 0 w 619125"/>
            <a:gd name="connsiteY11" fmla="*/ 247650 h 304800"/>
            <a:gd name="connsiteX12" fmla="*/ 0 w 619125"/>
            <a:gd name="connsiteY12" fmla="*/ 304800 h 304800"/>
            <a:gd name="connsiteX13" fmla="*/ 0 w 619125"/>
            <a:gd name="connsiteY13" fmla="*/ 133350 h 304800"/>
            <a:gd name="connsiteX0" fmla="*/ 3365 w 622490"/>
            <a:gd name="connsiteY0" fmla="*/ 133350 h 304800"/>
            <a:gd name="connsiteX1" fmla="*/ 241490 w 622490"/>
            <a:gd name="connsiteY1" fmla="*/ 133350 h 304800"/>
            <a:gd name="connsiteX2" fmla="*/ 241490 w 622490"/>
            <a:gd name="connsiteY2" fmla="*/ 0 h 304800"/>
            <a:gd name="connsiteX3" fmla="*/ 165290 w 622490"/>
            <a:gd name="connsiteY3" fmla="*/ 0 h 304800"/>
            <a:gd name="connsiteX4" fmla="*/ 479615 w 622490"/>
            <a:gd name="connsiteY4" fmla="*/ 0 h 304800"/>
            <a:gd name="connsiteX5" fmla="*/ 403415 w 622490"/>
            <a:gd name="connsiteY5" fmla="*/ 0 h 304800"/>
            <a:gd name="connsiteX6" fmla="*/ 403415 w 622490"/>
            <a:gd name="connsiteY6" fmla="*/ 133350 h 304800"/>
            <a:gd name="connsiteX7" fmla="*/ 622490 w 622490"/>
            <a:gd name="connsiteY7" fmla="*/ 133350 h 304800"/>
            <a:gd name="connsiteX8" fmla="*/ 622490 w 622490"/>
            <a:gd name="connsiteY8" fmla="*/ 66675 h 304800"/>
            <a:gd name="connsiteX9" fmla="*/ 622490 w 622490"/>
            <a:gd name="connsiteY9" fmla="*/ 304800 h 304800"/>
            <a:gd name="connsiteX10" fmla="*/ 622490 w 622490"/>
            <a:gd name="connsiteY10" fmla="*/ 247650 h 304800"/>
            <a:gd name="connsiteX11" fmla="*/ 3365 w 622490"/>
            <a:gd name="connsiteY11" fmla="*/ 247650 h 304800"/>
            <a:gd name="connsiteX12" fmla="*/ 3365 w 622490"/>
            <a:gd name="connsiteY12" fmla="*/ 304800 h 304800"/>
            <a:gd name="connsiteX13" fmla="*/ 0 w 622490"/>
            <a:gd name="connsiteY13" fmla="*/ 59410 h 304800"/>
            <a:gd name="connsiteX14" fmla="*/ 3365 w 622490"/>
            <a:gd name="connsiteY14" fmla="*/ 133350 h 304800"/>
            <a:gd name="connsiteX0" fmla="*/ 1122 w 620247"/>
            <a:gd name="connsiteY0" fmla="*/ 133350 h 304800"/>
            <a:gd name="connsiteX1" fmla="*/ 239247 w 620247"/>
            <a:gd name="connsiteY1" fmla="*/ 133350 h 304800"/>
            <a:gd name="connsiteX2" fmla="*/ 239247 w 620247"/>
            <a:gd name="connsiteY2" fmla="*/ 0 h 304800"/>
            <a:gd name="connsiteX3" fmla="*/ 163047 w 620247"/>
            <a:gd name="connsiteY3" fmla="*/ 0 h 304800"/>
            <a:gd name="connsiteX4" fmla="*/ 477372 w 620247"/>
            <a:gd name="connsiteY4" fmla="*/ 0 h 304800"/>
            <a:gd name="connsiteX5" fmla="*/ 401172 w 620247"/>
            <a:gd name="connsiteY5" fmla="*/ 0 h 304800"/>
            <a:gd name="connsiteX6" fmla="*/ 401172 w 620247"/>
            <a:gd name="connsiteY6" fmla="*/ 133350 h 304800"/>
            <a:gd name="connsiteX7" fmla="*/ 620247 w 620247"/>
            <a:gd name="connsiteY7" fmla="*/ 133350 h 304800"/>
            <a:gd name="connsiteX8" fmla="*/ 620247 w 620247"/>
            <a:gd name="connsiteY8" fmla="*/ 66675 h 304800"/>
            <a:gd name="connsiteX9" fmla="*/ 620247 w 620247"/>
            <a:gd name="connsiteY9" fmla="*/ 304800 h 304800"/>
            <a:gd name="connsiteX10" fmla="*/ 620247 w 620247"/>
            <a:gd name="connsiteY10" fmla="*/ 247650 h 304800"/>
            <a:gd name="connsiteX11" fmla="*/ 1122 w 620247"/>
            <a:gd name="connsiteY11" fmla="*/ 247650 h 304800"/>
            <a:gd name="connsiteX12" fmla="*/ 1122 w 620247"/>
            <a:gd name="connsiteY12" fmla="*/ 304800 h 304800"/>
            <a:gd name="connsiteX13" fmla="*/ 1122 w 620247"/>
            <a:gd name="connsiteY13" fmla="*/ 77492 h 304800"/>
            <a:gd name="connsiteX14" fmla="*/ 1122 w 620247"/>
            <a:gd name="connsiteY14" fmla="*/ 133350 h 3048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</a:cxnLst>
          <a:rect l="l" t="t" r="r" b="b"/>
          <a:pathLst>
            <a:path w="620247" h="304800">
              <a:moveTo>
                <a:pt x="1122" y="133350"/>
              </a:moveTo>
              <a:lnTo>
                <a:pt x="239247" y="133350"/>
              </a:lnTo>
              <a:lnTo>
                <a:pt x="239247" y="0"/>
              </a:lnTo>
              <a:lnTo>
                <a:pt x="163047" y="0"/>
              </a:lnTo>
              <a:lnTo>
                <a:pt x="477372" y="0"/>
              </a:lnTo>
              <a:lnTo>
                <a:pt x="401172" y="0"/>
              </a:lnTo>
              <a:lnTo>
                <a:pt x="401172" y="133350"/>
              </a:lnTo>
              <a:lnTo>
                <a:pt x="620247" y="133350"/>
              </a:lnTo>
              <a:lnTo>
                <a:pt x="620247" y="66675"/>
              </a:lnTo>
              <a:lnTo>
                <a:pt x="620247" y="304800"/>
              </a:lnTo>
              <a:lnTo>
                <a:pt x="620247" y="247650"/>
              </a:lnTo>
              <a:lnTo>
                <a:pt x="1122" y="247650"/>
              </a:lnTo>
              <a:lnTo>
                <a:pt x="1122" y="304800"/>
              </a:lnTo>
              <a:cubicBezTo>
                <a:pt x="0" y="258305"/>
                <a:pt x="2244" y="123987"/>
                <a:pt x="1122" y="77492"/>
              </a:cubicBezTo>
              <a:lnTo>
                <a:pt x="1122" y="133350"/>
              </a:lnTo>
              <a:close/>
            </a:path>
          </a:pathLst>
        </a:cu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endParaRPr lang="tr-TR"/>
        </a:p>
      </xdr:txBody>
    </xdr:sp>
    <xdr:clientData/>
  </xdr:twoCellAnchor>
  <xdr:twoCellAnchor>
    <xdr:from>
      <xdr:col>25</xdr:col>
      <xdr:colOff>209550</xdr:colOff>
      <xdr:row>64</xdr:row>
      <xdr:rowOff>57150</xdr:rowOff>
    </xdr:from>
    <xdr:to>
      <xdr:col>25</xdr:col>
      <xdr:colOff>457200</xdr:colOff>
      <xdr:row>65</xdr:row>
      <xdr:rowOff>57150</xdr:rowOff>
    </xdr:to>
    <xdr:sp macro="" textlink="">
      <xdr:nvSpPr>
        <xdr:cNvPr id="544" name="621 Blok Yay"/>
        <xdr:cNvSpPr/>
      </xdr:nvSpPr>
      <xdr:spPr>
        <a:xfrm>
          <a:off x="12182475" y="12858750"/>
          <a:ext cx="247650" cy="257175"/>
        </a:xfrm>
        <a:prstGeom prst="blockArc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endParaRPr lang="tr-TR"/>
        </a:p>
      </xdr:txBody>
    </xdr:sp>
    <xdr:clientData/>
  </xdr:twoCellAnchor>
  <xdr:twoCellAnchor>
    <xdr:from>
      <xdr:col>25</xdr:col>
      <xdr:colOff>200025</xdr:colOff>
      <xdr:row>65</xdr:row>
      <xdr:rowOff>38100</xdr:rowOff>
    </xdr:from>
    <xdr:to>
      <xdr:col>25</xdr:col>
      <xdr:colOff>523875</xdr:colOff>
      <xdr:row>65</xdr:row>
      <xdr:rowOff>180975</xdr:rowOff>
    </xdr:to>
    <xdr:sp macro="" textlink="">
      <xdr:nvSpPr>
        <xdr:cNvPr id="545" name="628 Sol Sağ Yukarı Ok"/>
        <xdr:cNvSpPr/>
      </xdr:nvSpPr>
      <xdr:spPr>
        <a:xfrm rot="10800000">
          <a:off x="12172950" y="13096875"/>
          <a:ext cx="323850" cy="142875"/>
        </a:xfrm>
        <a:prstGeom prst="leftRightUp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endParaRPr lang="tr-TR"/>
        </a:p>
      </xdr:txBody>
    </xdr:sp>
    <xdr:clientData/>
  </xdr:twoCellAnchor>
  <xdr:twoCellAnchor>
    <xdr:from>
      <xdr:col>30</xdr:col>
      <xdr:colOff>419100</xdr:colOff>
      <xdr:row>38</xdr:row>
      <xdr:rowOff>85724</xdr:rowOff>
    </xdr:from>
    <xdr:to>
      <xdr:col>30</xdr:col>
      <xdr:colOff>561972</xdr:colOff>
      <xdr:row>39</xdr:row>
      <xdr:rowOff>19049</xdr:rowOff>
    </xdr:to>
    <xdr:sp macro="" textlink="">
      <xdr:nvSpPr>
        <xdr:cNvPr id="546" name="633 Serbest Form"/>
        <xdr:cNvSpPr/>
      </xdr:nvSpPr>
      <xdr:spPr>
        <a:xfrm flipV="1">
          <a:off x="15392400" y="7686674"/>
          <a:ext cx="142872" cy="133350"/>
        </a:xfrm>
        <a:custGeom>
          <a:avLst/>
          <a:gdLst>
            <a:gd name="connsiteX0" fmla="*/ 0 w 209550"/>
            <a:gd name="connsiteY0" fmla="*/ 0 h 209550"/>
            <a:gd name="connsiteX1" fmla="*/ 0 w 209550"/>
            <a:gd name="connsiteY1" fmla="*/ 209550 h 209550"/>
            <a:gd name="connsiteX2" fmla="*/ 209550 w 209550"/>
            <a:gd name="connsiteY2" fmla="*/ 209550 h 209550"/>
            <a:gd name="connsiteX3" fmla="*/ 209550 w 209550"/>
            <a:gd name="connsiteY3" fmla="*/ 209550 h 20955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209550" h="209550">
              <a:moveTo>
                <a:pt x="0" y="0"/>
              </a:moveTo>
              <a:lnTo>
                <a:pt x="0" y="209550"/>
              </a:lnTo>
              <a:lnTo>
                <a:pt x="209550" y="209550"/>
              </a:lnTo>
              <a:lnTo>
                <a:pt x="209550" y="209550"/>
              </a:lnTo>
            </a:path>
          </a:pathLst>
        </a:custGeom>
        <a:ln w="25400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endParaRPr lang="tr-TR"/>
        </a:p>
      </xdr:txBody>
    </xdr:sp>
    <xdr:clientData/>
  </xdr:twoCellAnchor>
  <xdr:twoCellAnchor>
    <xdr:from>
      <xdr:col>24</xdr:col>
      <xdr:colOff>228600</xdr:colOff>
      <xdr:row>38</xdr:row>
      <xdr:rowOff>161925</xdr:rowOff>
    </xdr:from>
    <xdr:to>
      <xdr:col>25</xdr:col>
      <xdr:colOff>28575</xdr:colOff>
      <xdr:row>39</xdr:row>
      <xdr:rowOff>133350</xdr:rowOff>
    </xdr:to>
    <xdr:cxnSp macro="">
      <xdr:nvCxnSpPr>
        <xdr:cNvPr id="547" name="638 Düz Ok Bağlayıcısı"/>
        <xdr:cNvCxnSpPr/>
      </xdr:nvCxnSpPr>
      <xdr:spPr>
        <a:xfrm rot="10800000">
          <a:off x="11601450" y="7762875"/>
          <a:ext cx="400050" cy="17145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285750</xdr:colOff>
      <xdr:row>58</xdr:row>
      <xdr:rowOff>28575</xdr:rowOff>
    </xdr:from>
    <xdr:to>
      <xdr:col>25</xdr:col>
      <xdr:colOff>466725</xdr:colOff>
      <xdr:row>58</xdr:row>
      <xdr:rowOff>152400</xdr:rowOff>
    </xdr:to>
    <xdr:sp macro="" textlink="">
      <xdr:nvSpPr>
        <xdr:cNvPr id="548" name="Patlama 1 381"/>
        <xdr:cNvSpPr/>
      </xdr:nvSpPr>
      <xdr:spPr>
        <a:xfrm>
          <a:off x="12258675" y="11630025"/>
          <a:ext cx="180975" cy="123825"/>
        </a:xfrm>
        <a:prstGeom prst="irregularSeal1">
          <a:avLst/>
        </a:prstGeom>
        <a:solidFill>
          <a:srgbClr val="FFFF00"/>
        </a:solidFill>
        <a:ln w="31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25</xdr:col>
      <xdr:colOff>47625</xdr:colOff>
      <xdr:row>60</xdr:row>
      <xdr:rowOff>114300</xdr:rowOff>
    </xdr:from>
    <xdr:to>
      <xdr:col>25</xdr:col>
      <xdr:colOff>457200</xdr:colOff>
      <xdr:row>60</xdr:row>
      <xdr:rowOff>161925</xdr:rowOff>
    </xdr:to>
    <xdr:sp macro="" textlink="">
      <xdr:nvSpPr>
        <xdr:cNvPr id="549" name="Rectangle 37"/>
        <xdr:cNvSpPr>
          <a:spLocks noChangeArrowheads="1"/>
        </xdr:cNvSpPr>
      </xdr:nvSpPr>
      <xdr:spPr bwMode="auto">
        <a:xfrm flipH="1">
          <a:off x="12020550" y="12115800"/>
          <a:ext cx="409575" cy="47625"/>
        </a:xfrm>
        <a:prstGeom prst="rect">
          <a:avLst/>
        </a:prstGeom>
        <a:solidFill>
          <a:srgbClr val="FF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180975</xdr:colOff>
      <xdr:row>147</xdr:row>
      <xdr:rowOff>0</xdr:rowOff>
    </xdr:from>
    <xdr:to>
      <xdr:col>3</xdr:col>
      <xdr:colOff>190499</xdr:colOff>
      <xdr:row>148</xdr:row>
      <xdr:rowOff>171451</xdr:rowOff>
    </xdr:to>
    <xdr:sp macro="" textlink="">
      <xdr:nvSpPr>
        <xdr:cNvPr id="550" name="657 Serbest Form"/>
        <xdr:cNvSpPr/>
      </xdr:nvSpPr>
      <xdr:spPr>
        <a:xfrm flipH="1">
          <a:off x="590550" y="27089100"/>
          <a:ext cx="904874" cy="352426"/>
        </a:xfrm>
        <a:custGeom>
          <a:avLst/>
          <a:gdLst>
            <a:gd name="connsiteX0" fmla="*/ 0 w 1057275"/>
            <a:gd name="connsiteY0" fmla="*/ 85725 h 581025"/>
            <a:gd name="connsiteX1" fmla="*/ 57150 w 1057275"/>
            <a:gd name="connsiteY1" fmla="*/ 85725 h 581025"/>
            <a:gd name="connsiteX2" fmla="*/ 57150 w 1057275"/>
            <a:gd name="connsiteY2" fmla="*/ 161925 h 581025"/>
            <a:gd name="connsiteX3" fmla="*/ 85725 w 1057275"/>
            <a:gd name="connsiteY3" fmla="*/ 161925 h 581025"/>
            <a:gd name="connsiteX4" fmla="*/ 85725 w 1057275"/>
            <a:gd name="connsiteY4" fmla="*/ 0 h 581025"/>
            <a:gd name="connsiteX5" fmla="*/ 85725 w 1057275"/>
            <a:gd name="connsiteY5" fmla="*/ 581025 h 581025"/>
            <a:gd name="connsiteX6" fmla="*/ 85725 w 1057275"/>
            <a:gd name="connsiteY6" fmla="*/ 438150 h 581025"/>
            <a:gd name="connsiteX7" fmla="*/ 133350 w 1057275"/>
            <a:gd name="connsiteY7" fmla="*/ 438150 h 581025"/>
            <a:gd name="connsiteX8" fmla="*/ 133350 w 1057275"/>
            <a:gd name="connsiteY8" fmla="*/ 466725 h 581025"/>
            <a:gd name="connsiteX9" fmla="*/ 619125 w 1057275"/>
            <a:gd name="connsiteY9" fmla="*/ 466725 h 581025"/>
            <a:gd name="connsiteX10" fmla="*/ 619125 w 1057275"/>
            <a:gd name="connsiteY10" fmla="*/ 85725 h 581025"/>
            <a:gd name="connsiteX11" fmla="*/ 619125 w 1057275"/>
            <a:gd name="connsiteY11" fmla="*/ 161925 h 581025"/>
            <a:gd name="connsiteX12" fmla="*/ 1057275 w 1057275"/>
            <a:gd name="connsiteY12" fmla="*/ 161925 h 581025"/>
            <a:gd name="connsiteX13" fmla="*/ 1057275 w 1057275"/>
            <a:gd name="connsiteY13" fmla="*/ 409575 h 581025"/>
            <a:gd name="connsiteX14" fmla="*/ 619125 w 1057275"/>
            <a:gd name="connsiteY14" fmla="*/ 409575 h 581025"/>
            <a:gd name="connsiteX15" fmla="*/ 619125 w 1057275"/>
            <a:gd name="connsiteY15" fmla="*/ 104775 h 581025"/>
            <a:gd name="connsiteX16" fmla="*/ 95250 w 1057275"/>
            <a:gd name="connsiteY16" fmla="*/ 104775 h 581025"/>
            <a:gd name="connsiteX17" fmla="*/ 95250 w 1057275"/>
            <a:gd name="connsiteY17" fmla="*/ 552450 h 581025"/>
            <a:gd name="connsiteX18" fmla="*/ 95250 w 1057275"/>
            <a:gd name="connsiteY18" fmla="*/ 447675 h 581025"/>
            <a:gd name="connsiteX19" fmla="*/ 57150 w 1057275"/>
            <a:gd name="connsiteY19" fmla="*/ 438150 h 581025"/>
            <a:gd name="connsiteX20" fmla="*/ 57150 w 1057275"/>
            <a:gd name="connsiteY20" fmla="*/ 485775 h 581025"/>
            <a:gd name="connsiteX21" fmla="*/ 0 w 1057275"/>
            <a:gd name="connsiteY21" fmla="*/ 485775 h 581025"/>
            <a:gd name="connsiteX22" fmla="*/ 0 w 1057275"/>
            <a:gd name="connsiteY22" fmla="*/ 85725 h 5810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</a:cxnLst>
          <a:rect l="l" t="t" r="r" b="b"/>
          <a:pathLst>
            <a:path w="1057275" h="581025">
              <a:moveTo>
                <a:pt x="0" y="85725"/>
              </a:moveTo>
              <a:lnTo>
                <a:pt x="57150" y="85725"/>
              </a:lnTo>
              <a:lnTo>
                <a:pt x="57150" y="161925"/>
              </a:lnTo>
              <a:lnTo>
                <a:pt x="85725" y="161925"/>
              </a:lnTo>
              <a:lnTo>
                <a:pt x="85725" y="0"/>
              </a:lnTo>
              <a:lnTo>
                <a:pt x="85725" y="581025"/>
              </a:lnTo>
              <a:lnTo>
                <a:pt x="85725" y="438150"/>
              </a:lnTo>
              <a:lnTo>
                <a:pt x="133350" y="438150"/>
              </a:lnTo>
              <a:lnTo>
                <a:pt x="133350" y="466725"/>
              </a:lnTo>
              <a:lnTo>
                <a:pt x="619125" y="466725"/>
              </a:lnTo>
              <a:lnTo>
                <a:pt x="619125" y="85725"/>
              </a:lnTo>
              <a:lnTo>
                <a:pt x="619125" y="161925"/>
              </a:lnTo>
              <a:lnTo>
                <a:pt x="1057275" y="161925"/>
              </a:lnTo>
              <a:lnTo>
                <a:pt x="1057275" y="409575"/>
              </a:lnTo>
              <a:lnTo>
                <a:pt x="619125" y="409575"/>
              </a:lnTo>
              <a:lnTo>
                <a:pt x="619125" y="104775"/>
              </a:lnTo>
              <a:lnTo>
                <a:pt x="95250" y="104775"/>
              </a:lnTo>
              <a:lnTo>
                <a:pt x="95250" y="552450"/>
              </a:lnTo>
              <a:lnTo>
                <a:pt x="95250" y="447675"/>
              </a:lnTo>
              <a:lnTo>
                <a:pt x="57150" y="438150"/>
              </a:lnTo>
              <a:lnTo>
                <a:pt x="57150" y="485775"/>
              </a:lnTo>
              <a:lnTo>
                <a:pt x="0" y="485775"/>
              </a:lnTo>
              <a:lnTo>
                <a:pt x="0" y="85725"/>
              </a:lnTo>
              <a:close/>
            </a:path>
          </a:pathLst>
        </a:custGeom>
        <a:ln w="190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endParaRPr lang="tr-TR"/>
        </a:p>
      </xdr:txBody>
    </xdr:sp>
    <xdr:clientData/>
  </xdr:twoCellAnchor>
  <xdr:twoCellAnchor>
    <xdr:from>
      <xdr:col>2</xdr:col>
      <xdr:colOff>314325</xdr:colOff>
      <xdr:row>146</xdr:row>
      <xdr:rowOff>9525</xdr:rowOff>
    </xdr:from>
    <xdr:to>
      <xdr:col>3</xdr:col>
      <xdr:colOff>438153</xdr:colOff>
      <xdr:row>147</xdr:row>
      <xdr:rowOff>19053</xdr:rowOff>
    </xdr:to>
    <xdr:cxnSp macro="">
      <xdr:nvCxnSpPr>
        <xdr:cNvPr id="551" name="662 Düz Ok Bağlayıcısı"/>
        <xdr:cNvCxnSpPr/>
      </xdr:nvCxnSpPr>
      <xdr:spPr>
        <a:xfrm flipH="1" flipV="1">
          <a:off x="1247775" y="26917650"/>
          <a:ext cx="495303" cy="190503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352425</xdr:colOff>
      <xdr:row>95</xdr:row>
      <xdr:rowOff>95252</xdr:rowOff>
    </xdr:from>
    <xdr:to>
      <xdr:col>4</xdr:col>
      <xdr:colOff>276229</xdr:colOff>
      <xdr:row>95</xdr:row>
      <xdr:rowOff>133350</xdr:rowOff>
    </xdr:to>
    <xdr:cxnSp macro="">
      <xdr:nvCxnSpPr>
        <xdr:cNvPr id="552" name="Dirsek Bağlayıcısı 199"/>
        <xdr:cNvCxnSpPr/>
      </xdr:nvCxnSpPr>
      <xdr:spPr>
        <a:xfrm rot="10800000" flipV="1">
          <a:off x="1657350" y="18316577"/>
          <a:ext cx="381004" cy="38098"/>
        </a:xfrm>
        <a:prstGeom prst="bentConnector3">
          <a:avLst>
            <a:gd name="adj1" fmla="val 50000"/>
          </a:avLst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409576</xdr:colOff>
      <xdr:row>95</xdr:row>
      <xdr:rowOff>142876</xdr:rowOff>
    </xdr:from>
    <xdr:to>
      <xdr:col>5</xdr:col>
      <xdr:colOff>161926</xdr:colOff>
      <xdr:row>98</xdr:row>
      <xdr:rowOff>85724</xdr:rowOff>
    </xdr:to>
    <xdr:cxnSp macro="">
      <xdr:nvCxnSpPr>
        <xdr:cNvPr id="553" name="Dirsek Bağlayıcısı 199"/>
        <xdr:cNvCxnSpPr/>
      </xdr:nvCxnSpPr>
      <xdr:spPr>
        <a:xfrm rot="16200000" flipH="1">
          <a:off x="2033589" y="18502313"/>
          <a:ext cx="485773" cy="209550"/>
        </a:xfrm>
        <a:prstGeom prst="bentConnector3">
          <a:avLst>
            <a:gd name="adj1" fmla="val 50000"/>
          </a:avLst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552449</xdr:colOff>
      <xdr:row>82</xdr:row>
      <xdr:rowOff>161925</xdr:rowOff>
    </xdr:from>
    <xdr:to>
      <xdr:col>29</xdr:col>
      <xdr:colOff>533400</xdr:colOff>
      <xdr:row>90</xdr:row>
      <xdr:rowOff>47624</xdr:rowOff>
    </xdr:to>
    <xdr:sp macro="" textlink="">
      <xdr:nvSpPr>
        <xdr:cNvPr id="554" name="Dikdörtgen 553"/>
        <xdr:cNvSpPr/>
      </xdr:nvSpPr>
      <xdr:spPr>
        <a:xfrm>
          <a:off x="12525374" y="16935450"/>
          <a:ext cx="2381251" cy="1333499"/>
        </a:xfrm>
        <a:prstGeom prst="rect">
          <a:avLst/>
        </a:prstGeom>
        <a:pattFill prst="narVert">
          <a:fgClr>
            <a:schemeClr val="accent1"/>
          </a:fgClr>
          <a:bgClr>
            <a:schemeClr val="bg1"/>
          </a:bgClr>
        </a:patt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26</xdr:col>
      <xdr:colOff>85724</xdr:colOff>
      <xdr:row>83</xdr:row>
      <xdr:rowOff>123824</xdr:rowOff>
    </xdr:from>
    <xdr:to>
      <xdr:col>29</xdr:col>
      <xdr:colOff>390525</xdr:colOff>
      <xdr:row>89</xdr:row>
      <xdr:rowOff>95249</xdr:rowOff>
    </xdr:to>
    <xdr:sp macro="" textlink="">
      <xdr:nvSpPr>
        <xdr:cNvPr id="555" name="Dikdörtgen 554"/>
        <xdr:cNvSpPr/>
      </xdr:nvSpPr>
      <xdr:spPr>
        <a:xfrm>
          <a:off x="12658724" y="17078324"/>
          <a:ext cx="2105026" cy="1057275"/>
        </a:xfrm>
        <a:prstGeom prst="rect">
          <a:avLst/>
        </a:prstGeom>
        <a:pattFill prst="solidDmnd">
          <a:fgClr>
            <a:schemeClr val="accent1"/>
          </a:fgClr>
          <a:bgClr>
            <a:schemeClr val="bg1"/>
          </a:bgClr>
        </a:patt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26</xdr:col>
      <xdr:colOff>276225</xdr:colOff>
      <xdr:row>84</xdr:row>
      <xdr:rowOff>28574</xdr:rowOff>
    </xdr:from>
    <xdr:to>
      <xdr:col>29</xdr:col>
      <xdr:colOff>238125</xdr:colOff>
      <xdr:row>88</xdr:row>
      <xdr:rowOff>95249</xdr:rowOff>
    </xdr:to>
    <xdr:sp macro="" textlink="">
      <xdr:nvSpPr>
        <xdr:cNvPr id="556" name="Dikdörtgen 555"/>
        <xdr:cNvSpPr/>
      </xdr:nvSpPr>
      <xdr:spPr>
        <a:xfrm>
          <a:off x="12849225" y="17164049"/>
          <a:ext cx="1762125" cy="790575"/>
        </a:xfrm>
        <a:prstGeom prst="rect">
          <a:avLst/>
        </a:prstGeom>
        <a:noFill/>
        <a:ln w="15875"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25</xdr:col>
      <xdr:colOff>523875</xdr:colOff>
      <xdr:row>82</xdr:row>
      <xdr:rowOff>152400</xdr:rowOff>
    </xdr:from>
    <xdr:to>
      <xdr:col>26</xdr:col>
      <xdr:colOff>238126</xdr:colOff>
      <xdr:row>84</xdr:row>
      <xdr:rowOff>76200</xdr:rowOff>
    </xdr:to>
    <xdr:cxnSp macro="">
      <xdr:nvCxnSpPr>
        <xdr:cNvPr id="557" name="Düz Bağlayıcı 556"/>
        <xdr:cNvCxnSpPr/>
      </xdr:nvCxnSpPr>
      <xdr:spPr>
        <a:xfrm flipH="1" flipV="1">
          <a:off x="12496800" y="16925925"/>
          <a:ext cx="314326" cy="285750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266700</xdr:colOff>
      <xdr:row>82</xdr:row>
      <xdr:rowOff>133350</xdr:rowOff>
    </xdr:from>
    <xdr:to>
      <xdr:col>29</xdr:col>
      <xdr:colOff>542925</xdr:colOff>
      <xdr:row>84</xdr:row>
      <xdr:rowOff>47626</xdr:rowOff>
    </xdr:to>
    <xdr:cxnSp macro="">
      <xdr:nvCxnSpPr>
        <xdr:cNvPr id="558" name="Düz Bağlayıcı 557"/>
        <xdr:cNvCxnSpPr/>
      </xdr:nvCxnSpPr>
      <xdr:spPr>
        <a:xfrm flipV="1">
          <a:off x="14639925" y="16906875"/>
          <a:ext cx="276225" cy="276226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190500</xdr:colOff>
      <xdr:row>88</xdr:row>
      <xdr:rowOff>133351</xdr:rowOff>
    </xdr:from>
    <xdr:to>
      <xdr:col>29</xdr:col>
      <xdr:colOff>514350</xdr:colOff>
      <xdr:row>90</xdr:row>
      <xdr:rowOff>57150</xdr:rowOff>
    </xdr:to>
    <xdr:cxnSp macro="">
      <xdr:nvCxnSpPr>
        <xdr:cNvPr id="559" name="Düz Bağlayıcı 558"/>
        <xdr:cNvCxnSpPr/>
      </xdr:nvCxnSpPr>
      <xdr:spPr>
        <a:xfrm flipH="1" flipV="1">
          <a:off x="14563725" y="17992726"/>
          <a:ext cx="323850" cy="285749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552451</xdr:colOff>
      <xdr:row>88</xdr:row>
      <xdr:rowOff>123825</xdr:rowOff>
    </xdr:from>
    <xdr:to>
      <xdr:col>26</xdr:col>
      <xdr:colOff>257175</xdr:colOff>
      <xdr:row>90</xdr:row>
      <xdr:rowOff>28575</xdr:rowOff>
    </xdr:to>
    <xdr:cxnSp macro="">
      <xdr:nvCxnSpPr>
        <xdr:cNvPr id="560" name="Düz Bağlayıcı 559"/>
        <xdr:cNvCxnSpPr/>
      </xdr:nvCxnSpPr>
      <xdr:spPr>
        <a:xfrm flipV="1">
          <a:off x="12525376" y="17983200"/>
          <a:ext cx="304799" cy="26670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200025</xdr:colOff>
      <xdr:row>74</xdr:row>
      <xdr:rowOff>9525</xdr:rowOff>
    </xdr:from>
    <xdr:to>
      <xdr:col>30</xdr:col>
      <xdr:colOff>590550</xdr:colOff>
      <xdr:row>76</xdr:row>
      <xdr:rowOff>9525</xdr:rowOff>
    </xdr:to>
    <xdr:sp macro="" textlink="">
      <xdr:nvSpPr>
        <xdr:cNvPr id="561" name="Serbest Form 560"/>
        <xdr:cNvSpPr/>
      </xdr:nvSpPr>
      <xdr:spPr>
        <a:xfrm>
          <a:off x="15173325" y="14973300"/>
          <a:ext cx="390525" cy="361950"/>
        </a:xfrm>
        <a:custGeom>
          <a:avLst/>
          <a:gdLst>
            <a:gd name="connsiteX0" fmla="*/ 0 w 390525"/>
            <a:gd name="connsiteY0" fmla="*/ 400050 h 400050"/>
            <a:gd name="connsiteX1" fmla="*/ 0 w 390525"/>
            <a:gd name="connsiteY1" fmla="*/ 0 h 400050"/>
            <a:gd name="connsiteX2" fmla="*/ 390525 w 390525"/>
            <a:gd name="connsiteY2" fmla="*/ 0 h 400050"/>
            <a:gd name="connsiteX3" fmla="*/ 390525 w 390525"/>
            <a:gd name="connsiteY3" fmla="*/ 0 h 40005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90525" h="400050">
              <a:moveTo>
                <a:pt x="0" y="400050"/>
              </a:moveTo>
              <a:lnTo>
                <a:pt x="0" y="0"/>
              </a:lnTo>
              <a:lnTo>
                <a:pt x="390525" y="0"/>
              </a:lnTo>
              <a:lnTo>
                <a:pt x="390525" y="0"/>
              </a:lnTo>
            </a:path>
          </a:pathLst>
        </a:custGeom>
        <a:ln w="4445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23</xdr:col>
      <xdr:colOff>571500</xdr:colOff>
      <xdr:row>73</xdr:row>
      <xdr:rowOff>47626</xdr:rowOff>
    </xdr:from>
    <xdr:to>
      <xdr:col>30</xdr:col>
      <xdr:colOff>523875</xdr:colOff>
      <xdr:row>73</xdr:row>
      <xdr:rowOff>104776</xdr:rowOff>
    </xdr:to>
    <xdr:sp macro="" textlink="">
      <xdr:nvSpPr>
        <xdr:cNvPr id="562" name="Dikdörtgen 561"/>
        <xdr:cNvSpPr/>
      </xdr:nvSpPr>
      <xdr:spPr>
        <a:xfrm>
          <a:off x="11344275" y="14830426"/>
          <a:ext cx="4152900" cy="57150"/>
        </a:xfrm>
        <a:prstGeom prst="rect">
          <a:avLst/>
        </a:prstGeom>
        <a:pattFill prst="ltDnDiag">
          <a:fgClr>
            <a:schemeClr val="accent1"/>
          </a:fgClr>
          <a:bgClr>
            <a:schemeClr val="bg1"/>
          </a:bgClr>
        </a:patt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30</xdr:col>
      <xdr:colOff>133350</xdr:colOff>
      <xdr:row>73</xdr:row>
      <xdr:rowOff>133350</xdr:rowOff>
    </xdr:from>
    <xdr:to>
      <xdr:col>30</xdr:col>
      <xdr:colOff>523875</xdr:colOff>
      <xdr:row>75</xdr:row>
      <xdr:rowOff>133350</xdr:rowOff>
    </xdr:to>
    <xdr:sp macro="" textlink="">
      <xdr:nvSpPr>
        <xdr:cNvPr id="563" name="Serbest Form 562"/>
        <xdr:cNvSpPr/>
      </xdr:nvSpPr>
      <xdr:spPr>
        <a:xfrm>
          <a:off x="15106650" y="14916150"/>
          <a:ext cx="390525" cy="361950"/>
        </a:xfrm>
        <a:custGeom>
          <a:avLst/>
          <a:gdLst>
            <a:gd name="connsiteX0" fmla="*/ 0 w 390525"/>
            <a:gd name="connsiteY0" fmla="*/ 400050 h 400050"/>
            <a:gd name="connsiteX1" fmla="*/ 0 w 390525"/>
            <a:gd name="connsiteY1" fmla="*/ 0 h 400050"/>
            <a:gd name="connsiteX2" fmla="*/ 390525 w 390525"/>
            <a:gd name="connsiteY2" fmla="*/ 0 h 400050"/>
            <a:gd name="connsiteX3" fmla="*/ 390525 w 390525"/>
            <a:gd name="connsiteY3" fmla="*/ 0 h 40005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90525" h="400050">
              <a:moveTo>
                <a:pt x="0" y="400050"/>
              </a:moveTo>
              <a:lnTo>
                <a:pt x="0" y="0"/>
              </a:lnTo>
              <a:lnTo>
                <a:pt x="390525" y="0"/>
              </a:lnTo>
              <a:lnTo>
                <a:pt x="390525" y="0"/>
              </a:lnTo>
            </a:path>
          </a:pathLst>
        </a:custGeom>
        <a:ln w="4445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23</xdr:col>
      <xdr:colOff>552450</xdr:colOff>
      <xdr:row>73</xdr:row>
      <xdr:rowOff>142875</xdr:rowOff>
    </xdr:from>
    <xdr:to>
      <xdr:col>24</xdr:col>
      <xdr:colOff>266700</xdr:colOff>
      <xdr:row>75</xdr:row>
      <xdr:rowOff>142875</xdr:rowOff>
    </xdr:to>
    <xdr:sp macro="" textlink="">
      <xdr:nvSpPr>
        <xdr:cNvPr id="564" name="Serbest Form 563"/>
        <xdr:cNvSpPr/>
      </xdr:nvSpPr>
      <xdr:spPr>
        <a:xfrm flipH="1">
          <a:off x="11325225" y="14925675"/>
          <a:ext cx="314325" cy="361950"/>
        </a:xfrm>
        <a:custGeom>
          <a:avLst/>
          <a:gdLst>
            <a:gd name="connsiteX0" fmla="*/ 0 w 390525"/>
            <a:gd name="connsiteY0" fmla="*/ 400050 h 400050"/>
            <a:gd name="connsiteX1" fmla="*/ 0 w 390525"/>
            <a:gd name="connsiteY1" fmla="*/ 0 h 400050"/>
            <a:gd name="connsiteX2" fmla="*/ 390525 w 390525"/>
            <a:gd name="connsiteY2" fmla="*/ 0 h 400050"/>
            <a:gd name="connsiteX3" fmla="*/ 390525 w 390525"/>
            <a:gd name="connsiteY3" fmla="*/ 0 h 40005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90525" h="400050">
              <a:moveTo>
                <a:pt x="0" y="400050"/>
              </a:moveTo>
              <a:lnTo>
                <a:pt x="0" y="0"/>
              </a:lnTo>
              <a:lnTo>
                <a:pt x="390525" y="0"/>
              </a:lnTo>
              <a:lnTo>
                <a:pt x="390525" y="0"/>
              </a:lnTo>
            </a:path>
          </a:pathLst>
        </a:custGeom>
        <a:ln w="4445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23</xdr:col>
      <xdr:colOff>485775</xdr:colOff>
      <xdr:row>74</xdr:row>
      <xdr:rowOff>9525</xdr:rowOff>
    </xdr:from>
    <xdr:to>
      <xdr:col>24</xdr:col>
      <xdr:colOff>200025</xdr:colOff>
      <xdr:row>76</xdr:row>
      <xdr:rowOff>9525</xdr:rowOff>
    </xdr:to>
    <xdr:sp macro="" textlink="">
      <xdr:nvSpPr>
        <xdr:cNvPr id="565" name="Serbest Form 564"/>
        <xdr:cNvSpPr/>
      </xdr:nvSpPr>
      <xdr:spPr>
        <a:xfrm flipH="1">
          <a:off x="11258550" y="14973300"/>
          <a:ext cx="314325" cy="361950"/>
        </a:xfrm>
        <a:custGeom>
          <a:avLst/>
          <a:gdLst>
            <a:gd name="connsiteX0" fmla="*/ 0 w 390525"/>
            <a:gd name="connsiteY0" fmla="*/ 400050 h 400050"/>
            <a:gd name="connsiteX1" fmla="*/ 0 w 390525"/>
            <a:gd name="connsiteY1" fmla="*/ 0 h 400050"/>
            <a:gd name="connsiteX2" fmla="*/ 390525 w 390525"/>
            <a:gd name="connsiteY2" fmla="*/ 0 h 400050"/>
            <a:gd name="connsiteX3" fmla="*/ 390525 w 390525"/>
            <a:gd name="connsiteY3" fmla="*/ 0 h 40005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90525" h="400050">
              <a:moveTo>
                <a:pt x="0" y="400050"/>
              </a:moveTo>
              <a:lnTo>
                <a:pt x="0" y="0"/>
              </a:lnTo>
              <a:lnTo>
                <a:pt x="390525" y="0"/>
              </a:lnTo>
              <a:lnTo>
                <a:pt x="390525" y="0"/>
              </a:lnTo>
            </a:path>
          </a:pathLst>
        </a:custGeom>
        <a:ln w="4445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26</xdr:col>
      <xdr:colOff>57150</xdr:colOff>
      <xdr:row>72</xdr:row>
      <xdr:rowOff>38100</xdr:rowOff>
    </xdr:from>
    <xdr:to>
      <xdr:col>26</xdr:col>
      <xdr:colOff>304800</xdr:colOff>
      <xdr:row>74</xdr:row>
      <xdr:rowOff>142875</xdr:rowOff>
    </xdr:to>
    <xdr:sp macro="" textlink="">
      <xdr:nvSpPr>
        <xdr:cNvPr id="566" name="Blok Yay 565"/>
        <xdr:cNvSpPr/>
      </xdr:nvSpPr>
      <xdr:spPr>
        <a:xfrm>
          <a:off x="12630150" y="14639925"/>
          <a:ext cx="247650" cy="466725"/>
        </a:xfrm>
        <a:prstGeom prst="blockArc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30</xdr:col>
      <xdr:colOff>228600</xdr:colOff>
      <xdr:row>74</xdr:row>
      <xdr:rowOff>38100</xdr:rowOff>
    </xdr:from>
    <xdr:to>
      <xdr:col>33</xdr:col>
      <xdr:colOff>161925</xdr:colOff>
      <xdr:row>78</xdr:row>
      <xdr:rowOff>9525</xdr:rowOff>
    </xdr:to>
    <xdr:sp macro="" textlink="">
      <xdr:nvSpPr>
        <xdr:cNvPr id="567" name="Serbest Form 566"/>
        <xdr:cNvSpPr/>
      </xdr:nvSpPr>
      <xdr:spPr>
        <a:xfrm>
          <a:off x="15201900" y="15001875"/>
          <a:ext cx="1733550" cy="695325"/>
        </a:xfrm>
        <a:custGeom>
          <a:avLst/>
          <a:gdLst>
            <a:gd name="connsiteX0" fmla="*/ 0 w 1733550"/>
            <a:gd name="connsiteY0" fmla="*/ 752475 h 771525"/>
            <a:gd name="connsiteX1" fmla="*/ 0 w 1733550"/>
            <a:gd name="connsiteY1" fmla="*/ 0 h 771525"/>
            <a:gd name="connsiteX2" fmla="*/ 1733550 w 1733550"/>
            <a:gd name="connsiteY2" fmla="*/ 0 h 771525"/>
            <a:gd name="connsiteX3" fmla="*/ 1733550 w 1733550"/>
            <a:gd name="connsiteY3" fmla="*/ 762000 h 771525"/>
            <a:gd name="connsiteX4" fmla="*/ 1724025 w 1733550"/>
            <a:gd name="connsiteY4" fmla="*/ 771525 h 7715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</a:cxnLst>
          <a:rect l="l" t="t" r="r" b="b"/>
          <a:pathLst>
            <a:path w="1733550" h="771525">
              <a:moveTo>
                <a:pt x="0" y="752475"/>
              </a:moveTo>
              <a:lnTo>
                <a:pt x="0" y="0"/>
              </a:lnTo>
              <a:lnTo>
                <a:pt x="1733550" y="0"/>
              </a:lnTo>
              <a:lnTo>
                <a:pt x="1733550" y="762000"/>
              </a:lnTo>
              <a:lnTo>
                <a:pt x="1724025" y="771525"/>
              </a:lnTo>
            </a:path>
          </a:pathLst>
        </a:custGeom>
        <a:pattFill prst="ltDnDiag">
          <a:fgClr>
            <a:schemeClr val="accent1"/>
          </a:fgClr>
          <a:bgClr>
            <a:schemeClr val="bg1"/>
          </a:bgClr>
        </a:pattFill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21</xdr:col>
      <xdr:colOff>380999</xdr:colOff>
      <xdr:row>74</xdr:row>
      <xdr:rowOff>19050</xdr:rowOff>
    </xdr:from>
    <xdr:to>
      <xdr:col>24</xdr:col>
      <xdr:colOff>180974</xdr:colOff>
      <xdr:row>77</xdr:row>
      <xdr:rowOff>190500</xdr:rowOff>
    </xdr:to>
    <xdr:sp macro="" textlink="">
      <xdr:nvSpPr>
        <xdr:cNvPr id="568" name="Serbest Form 567"/>
        <xdr:cNvSpPr/>
      </xdr:nvSpPr>
      <xdr:spPr>
        <a:xfrm>
          <a:off x="10096499" y="14982825"/>
          <a:ext cx="1457325" cy="704850"/>
        </a:xfrm>
        <a:custGeom>
          <a:avLst/>
          <a:gdLst>
            <a:gd name="connsiteX0" fmla="*/ 0 w 1733550"/>
            <a:gd name="connsiteY0" fmla="*/ 752475 h 771525"/>
            <a:gd name="connsiteX1" fmla="*/ 0 w 1733550"/>
            <a:gd name="connsiteY1" fmla="*/ 0 h 771525"/>
            <a:gd name="connsiteX2" fmla="*/ 1733550 w 1733550"/>
            <a:gd name="connsiteY2" fmla="*/ 0 h 771525"/>
            <a:gd name="connsiteX3" fmla="*/ 1733550 w 1733550"/>
            <a:gd name="connsiteY3" fmla="*/ 762000 h 771525"/>
            <a:gd name="connsiteX4" fmla="*/ 1724025 w 1733550"/>
            <a:gd name="connsiteY4" fmla="*/ 771525 h 7715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</a:cxnLst>
          <a:rect l="l" t="t" r="r" b="b"/>
          <a:pathLst>
            <a:path w="1733550" h="771525">
              <a:moveTo>
                <a:pt x="0" y="752475"/>
              </a:moveTo>
              <a:lnTo>
                <a:pt x="0" y="0"/>
              </a:lnTo>
              <a:lnTo>
                <a:pt x="1733550" y="0"/>
              </a:lnTo>
              <a:lnTo>
                <a:pt x="1733550" y="762000"/>
              </a:lnTo>
              <a:lnTo>
                <a:pt x="1724025" y="771525"/>
              </a:lnTo>
            </a:path>
          </a:pathLst>
        </a:custGeom>
        <a:pattFill prst="ltDnDiag">
          <a:fgClr>
            <a:schemeClr val="accent1"/>
          </a:fgClr>
          <a:bgClr>
            <a:schemeClr val="bg1"/>
          </a:bgClr>
        </a:pattFill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26</xdr:col>
      <xdr:colOff>161925</xdr:colOff>
      <xdr:row>73</xdr:row>
      <xdr:rowOff>123826</xdr:rowOff>
    </xdr:from>
    <xdr:to>
      <xdr:col>26</xdr:col>
      <xdr:colOff>161926</xdr:colOff>
      <xdr:row>75</xdr:row>
      <xdr:rowOff>114300</xdr:rowOff>
    </xdr:to>
    <xdr:cxnSp macro="">
      <xdr:nvCxnSpPr>
        <xdr:cNvPr id="569" name="Düz Ok Bağlayıcısı 568"/>
        <xdr:cNvCxnSpPr/>
      </xdr:nvCxnSpPr>
      <xdr:spPr>
        <a:xfrm flipV="1">
          <a:off x="12734925" y="14906626"/>
          <a:ext cx="1" cy="3524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266700</xdr:colOff>
      <xdr:row>75</xdr:row>
      <xdr:rowOff>142875</xdr:rowOff>
    </xdr:from>
    <xdr:to>
      <xdr:col>25</xdr:col>
      <xdr:colOff>28575</xdr:colOff>
      <xdr:row>77</xdr:row>
      <xdr:rowOff>47625</xdr:rowOff>
    </xdr:to>
    <xdr:cxnSp macro="">
      <xdr:nvCxnSpPr>
        <xdr:cNvPr id="570" name="Düz Ok Bağlayıcısı 569"/>
        <xdr:cNvCxnSpPr>
          <a:endCxn id="564" idx="0"/>
        </xdr:cNvCxnSpPr>
      </xdr:nvCxnSpPr>
      <xdr:spPr>
        <a:xfrm flipH="1" flipV="1">
          <a:off x="11639550" y="15287625"/>
          <a:ext cx="361950" cy="2667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409575</xdr:colOff>
      <xdr:row>76</xdr:row>
      <xdr:rowOff>123826</xdr:rowOff>
    </xdr:from>
    <xdr:to>
      <xdr:col>30</xdr:col>
      <xdr:colOff>209550</xdr:colOff>
      <xdr:row>77</xdr:row>
      <xdr:rowOff>47625</xdr:rowOff>
    </xdr:to>
    <xdr:cxnSp macro="">
      <xdr:nvCxnSpPr>
        <xdr:cNvPr id="571" name="Düz Ok Bağlayıcısı 570"/>
        <xdr:cNvCxnSpPr/>
      </xdr:nvCxnSpPr>
      <xdr:spPr>
        <a:xfrm flipV="1">
          <a:off x="14782800" y="15449551"/>
          <a:ext cx="400050" cy="10477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390524</xdr:colOff>
      <xdr:row>73</xdr:row>
      <xdr:rowOff>47625</xdr:rowOff>
    </xdr:from>
    <xdr:to>
      <xdr:col>30</xdr:col>
      <xdr:colOff>552449</xdr:colOff>
      <xdr:row>73</xdr:row>
      <xdr:rowOff>161925</xdr:rowOff>
    </xdr:to>
    <xdr:sp macro="" textlink="">
      <xdr:nvSpPr>
        <xdr:cNvPr id="572" name="Halka 571"/>
        <xdr:cNvSpPr/>
      </xdr:nvSpPr>
      <xdr:spPr>
        <a:xfrm>
          <a:off x="15363824" y="14830425"/>
          <a:ext cx="161925" cy="114300"/>
        </a:xfrm>
        <a:prstGeom prst="donut">
          <a:avLst/>
        </a:prstGeom>
        <a:solidFill>
          <a:schemeClr val="accent1"/>
        </a:solidFill>
        <a:ln w="952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4</xdr:col>
      <xdr:colOff>200024</xdr:colOff>
      <xdr:row>143</xdr:row>
      <xdr:rowOff>161924</xdr:rowOff>
    </xdr:from>
    <xdr:to>
      <xdr:col>13</xdr:col>
      <xdr:colOff>219075</xdr:colOff>
      <xdr:row>145</xdr:row>
      <xdr:rowOff>9525</xdr:rowOff>
    </xdr:to>
    <xdr:sp macro="" textlink="">
      <xdr:nvSpPr>
        <xdr:cNvPr id="573" name="Dikdörtgen 572"/>
        <xdr:cNvSpPr/>
      </xdr:nvSpPr>
      <xdr:spPr>
        <a:xfrm>
          <a:off x="1962149" y="26527124"/>
          <a:ext cx="4162426" cy="209551"/>
        </a:xfrm>
        <a:prstGeom prst="rect">
          <a:avLst/>
        </a:prstGeom>
        <a:pattFill prst="ltUpDiag">
          <a:fgClr>
            <a:schemeClr val="accent1"/>
          </a:fgClr>
          <a:bgClr>
            <a:schemeClr val="bg1"/>
          </a:bgClr>
        </a:pattFill>
        <a:ln w="9525">
          <a:solidFill>
            <a:schemeClr val="accent1">
              <a:shade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4</xdr:col>
      <xdr:colOff>333375</xdr:colOff>
      <xdr:row>135</xdr:row>
      <xdr:rowOff>161925</xdr:rowOff>
    </xdr:from>
    <xdr:to>
      <xdr:col>5</xdr:col>
      <xdr:colOff>228600</xdr:colOff>
      <xdr:row>143</xdr:row>
      <xdr:rowOff>171450</xdr:rowOff>
    </xdr:to>
    <xdr:sp macro="" textlink="">
      <xdr:nvSpPr>
        <xdr:cNvPr id="574" name="Serbest Form 573"/>
        <xdr:cNvSpPr/>
      </xdr:nvSpPr>
      <xdr:spPr>
        <a:xfrm>
          <a:off x="2095500" y="25079325"/>
          <a:ext cx="352425" cy="1457325"/>
        </a:xfrm>
        <a:custGeom>
          <a:avLst/>
          <a:gdLst>
            <a:gd name="connsiteX0" fmla="*/ 104775 w 381000"/>
            <a:gd name="connsiteY0" fmla="*/ 0 h 1428750"/>
            <a:gd name="connsiteX1" fmla="*/ 381000 w 381000"/>
            <a:gd name="connsiteY1" fmla="*/ 0 h 1428750"/>
            <a:gd name="connsiteX2" fmla="*/ 381000 w 381000"/>
            <a:gd name="connsiteY2" fmla="*/ 1428750 h 1428750"/>
            <a:gd name="connsiteX3" fmla="*/ 0 w 381000"/>
            <a:gd name="connsiteY3" fmla="*/ 1428750 h 1428750"/>
            <a:gd name="connsiteX4" fmla="*/ 104775 w 381000"/>
            <a:gd name="connsiteY4" fmla="*/ 0 h 1428750"/>
            <a:gd name="connsiteX0" fmla="*/ 157938 w 381000"/>
            <a:gd name="connsiteY0" fmla="*/ 9525 h 1428750"/>
            <a:gd name="connsiteX1" fmla="*/ 381000 w 381000"/>
            <a:gd name="connsiteY1" fmla="*/ 0 h 1428750"/>
            <a:gd name="connsiteX2" fmla="*/ 381000 w 381000"/>
            <a:gd name="connsiteY2" fmla="*/ 1428750 h 1428750"/>
            <a:gd name="connsiteX3" fmla="*/ 0 w 381000"/>
            <a:gd name="connsiteY3" fmla="*/ 1428750 h 1428750"/>
            <a:gd name="connsiteX4" fmla="*/ 157938 w 381000"/>
            <a:gd name="connsiteY4" fmla="*/ 9525 h 142875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</a:cxnLst>
          <a:rect l="l" t="t" r="r" b="b"/>
          <a:pathLst>
            <a:path w="381000" h="1428750">
              <a:moveTo>
                <a:pt x="157938" y="9525"/>
              </a:moveTo>
              <a:lnTo>
                <a:pt x="381000" y="0"/>
              </a:lnTo>
              <a:lnTo>
                <a:pt x="381000" y="1428750"/>
              </a:lnTo>
              <a:lnTo>
                <a:pt x="0" y="1428750"/>
              </a:lnTo>
              <a:lnTo>
                <a:pt x="157938" y="9525"/>
              </a:lnTo>
              <a:close/>
            </a:path>
          </a:pathLst>
        </a:custGeom>
        <a:pattFill prst="ltUpDiag">
          <a:fgClr>
            <a:schemeClr val="accent1"/>
          </a:fgClr>
          <a:bgClr>
            <a:schemeClr val="bg1"/>
          </a:bgClr>
        </a:pattFill>
        <a:ln w="63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12</xdr:col>
      <xdr:colOff>200025</xdr:colOff>
      <xdr:row>135</xdr:row>
      <xdr:rowOff>133350</xdr:rowOff>
    </xdr:from>
    <xdr:to>
      <xdr:col>13</xdr:col>
      <xdr:colOff>9525</xdr:colOff>
      <xdr:row>143</xdr:row>
      <xdr:rowOff>152400</xdr:rowOff>
    </xdr:to>
    <xdr:sp macro="" textlink="">
      <xdr:nvSpPr>
        <xdr:cNvPr id="575" name="Serbest Form 574"/>
        <xdr:cNvSpPr/>
      </xdr:nvSpPr>
      <xdr:spPr>
        <a:xfrm flipH="1">
          <a:off x="5648325" y="25050750"/>
          <a:ext cx="266700" cy="1466850"/>
        </a:xfrm>
        <a:custGeom>
          <a:avLst/>
          <a:gdLst>
            <a:gd name="connsiteX0" fmla="*/ 104775 w 381000"/>
            <a:gd name="connsiteY0" fmla="*/ 0 h 1428750"/>
            <a:gd name="connsiteX1" fmla="*/ 381000 w 381000"/>
            <a:gd name="connsiteY1" fmla="*/ 0 h 1428750"/>
            <a:gd name="connsiteX2" fmla="*/ 381000 w 381000"/>
            <a:gd name="connsiteY2" fmla="*/ 1428750 h 1428750"/>
            <a:gd name="connsiteX3" fmla="*/ 0 w 381000"/>
            <a:gd name="connsiteY3" fmla="*/ 1428750 h 1428750"/>
            <a:gd name="connsiteX4" fmla="*/ 104775 w 381000"/>
            <a:gd name="connsiteY4" fmla="*/ 0 h 142875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</a:cxnLst>
          <a:rect l="l" t="t" r="r" b="b"/>
          <a:pathLst>
            <a:path w="381000" h="1428750">
              <a:moveTo>
                <a:pt x="104775" y="0"/>
              </a:moveTo>
              <a:lnTo>
                <a:pt x="381000" y="0"/>
              </a:lnTo>
              <a:lnTo>
                <a:pt x="381000" y="1428750"/>
              </a:lnTo>
              <a:lnTo>
                <a:pt x="0" y="1428750"/>
              </a:lnTo>
              <a:lnTo>
                <a:pt x="104775" y="0"/>
              </a:lnTo>
              <a:close/>
            </a:path>
          </a:pathLst>
        </a:custGeom>
        <a:pattFill prst="ltUpDiag">
          <a:fgClr>
            <a:schemeClr val="accent1"/>
          </a:fgClr>
          <a:bgClr>
            <a:schemeClr val="bg1"/>
          </a:bgClr>
        </a:pattFill>
        <a:ln w="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12</xdr:col>
      <xdr:colOff>38100</xdr:colOff>
      <xdr:row>142</xdr:row>
      <xdr:rowOff>104774</xdr:rowOff>
    </xdr:from>
    <xdr:to>
      <xdr:col>13</xdr:col>
      <xdr:colOff>57150</xdr:colOff>
      <xdr:row>143</xdr:row>
      <xdr:rowOff>85725</xdr:rowOff>
    </xdr:to>
    <xdr:sp macro="" textlink="">
      <xdr:nvSpPr>
        <xdr:cNvPr id="576" name="Dikdörtgen 575"/>
        <xdr:cNvSpPr/>
      </xdr:nvSpPr>
      <xdr:spPr>
        <a:xfrm>
          <a:off x="5486400" y="26288999"/>
          <a:ext cx="476250" cy="161926"/>
        </a:xfrm>
        <a:prstGeom prst="rect">
          <a:avLst/>
        </a:prstGeom>
        <a:solidFill>
          <a:schemeClr val="bg1"/>
        </a:solidFill>
        <a:ln w="3175"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24</xdr:col>
      <xdr:colOff>47625</xdr:colOff>
      <xdr:row>38</xdr:row>
      <xdr:rowOff>76199</xdr:rowOff>
    </xdr:from>
    <xdr:to>
      <xdr:col>24</xdr:col>
      <xdr:colOff>200025</xdr:colOff>
      <xdr:row>38</xdr:row>
      <xdr:rowOff>200024</xdr:rowOff>
    </xdr:to>
    <xdr:sp macro="" textlink="">
      <xdr:nvSpPr>
        <xdr:cNvPr id="577" name="633 Serbest Form"/>
        <xdr:cNvSpPr/>
      </xdr:nvSpPr>
      <xdr:spPr>
        <a:xfrm flipH="1" flipV="1">
          <a:off x="11420475" y="7677149"/>
          <a:ext cx="152400" cy="123825"/>
        </a:xfrm>
        <a:custGeom>
          <a:avLst/>
          <a:gdLst>
            <a:gd name="connsiteX0" fmla="*/ 0 w 209550"/>
            <a:gd name="connsiteY0" fmla="*/ 0 h 209550"/>
            <a:gd name="connsiteX1" fmla="*/ 0 w 209550"/>
            <a:gd name="connsiteY1" fmla="*/ 209550 h 209550"/>
            <a:gd name="connsiteX2" fmla="*/ 209550 w 209550"/>
            <a:gd name="connsiteY2" fmla="*/ 209550 h 209550"/>
            <a:gd name="connsiteX3" fmla="*/ 209550 w 209550"/>
            <a:gd name="connsiteY3" fmla="*/ 209550 h 20955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209550" h="209550">
              <a:moveTo>
                <a:pt x="0" y="0"/>
              </a:moveTo>
              <a:lnTo>
                <a:pt x="0" y="209550"/>
              </a:lnTo>
              <a:lnTo>
                <a:pt x="209550" y="209550"/>
              </a:lnTo>
              <a:lnTo>
                <a:pt x="209550" y="209550"/>
              </a:lnTo>
            </a:path>
          </a:pathLst>
        </a:custGeom>
        <a:ln w="25400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endParaRPr lang="tr-TR"/>
        </a:p>
      </xdr:txBody>
    </xdr:sp>
    <xdr:clientData/>
  </xdr:twoCellAnchor>
  <xdr:twoCellAnchor>
    <xdr:from>
      <xdr:col>27</xdr:col>
      <xdr:colOff>190500</xdr:colOff>
      <xdr:row>38</xdr:row>
      <xdr:rowOff>95250</xdr:rowOff>
    </xdr:from>
    <xdr:to>
      <xdr:col>27</xdr:col>
      <xdr:colOff>333372</xdr:colOff>
      <xdr:row>39</xdr:row>
      <xdr:rowOff>28575</xdr:rowOff>
    </xdr:to>
    <xdr:sp macro="" textlink="">
      <xdr:nvSpPr>
        <xdr:cNvPr id="578" name="633 Serbest Form"/>
        <xdr:cNvSpPr/>
      </xdr:nvSpPr>
      <xdr:spPr>
        <a:xfrm flipV="1">
          <a:off x="13363575" y="7696200"/>
          <a:ext cx="142872" cy="133350"/>
        </a:xfrm>
        <a:custGeom>
          <a:avLst/>
          <a:gdLst>
            <a:gd name="connsiteX0" fmla="*/ 0 w 209550"/>
            <a:gd name="connsiteY0" fmla="*/ 0 h 209550"/>
            <a:gd name="connsiteX1" fmla="*/ 0 w 209550"/>
            <a:gd name="connsiteY1" fmla="*/ 209550 h 209550"/>
            <a:gd name="connsiteX2" fmla="*/ 209550 w 209550"/>
            <a:gd name="connsiteY2" fmla="*/ 209550 h 209550"/>
            <a:gd name="connsiteX3" fmla="*/ 209550 w 209550"/>
            <a:gd name="connsiteY3" fmla="*/ 209550 h 20955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209550" h="209550">
              <a:moveTo>
                <a:pt x="0" y="0"/>
              </a:moveTo>
              <a:lnTo>
                <a:pt x="0" y="209550"/>
              </a:lnTo>
              <a:lnTo>
                <a:pt x="209550" y="209550"/>
              </a:lnTo>
              <a:lnTo>
                <a:pt x="209550" y="209550"/>
              </a:lnTo>
            </a:path>
          </a:pathLst>
        </a:custGeom>
        <a:ln w="25400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endParaRPr lang="tr-TR"/>
        </a:p>
      </xdr:txBody>
    </xdr:sp>
    <xdr:clientData/>
  </xdr:twoCellAnchor>
  <xdr:twoCellAnchor>
    <xdr:from>
      <xdr:col>27</xdr:col>
      <xdr:colOff>0</xdr:colOff>
      <xdr:row>38</xdr:row>
      <xdr:rowOff>95250</xdr:rowOff>
    </xdr:from>
    <xdr:to>
      <xdr:col>27</xdr:col>
      <xdr:colOff>152400</xdr:colOff>
      <xdr:row>39</xdr:row>
      <xdr:rowOff>19050</xdr:rowOff>
    </xdr:to>
    <xdr:sp macro="" textlink="">
      <xdr:nvSpPr>
        <xdr:cNvPr id="579" name="633 Serbest Form"/>
        <xdr:cNvSpPr/>
      </xdr:nvSpPr>
      <xdr:spPr>
        <a:xfrm flipH="1" flipV="1">
          <a:off x="13173075" y="7696200"/>
          <a:ext cx="152400" cy="123825"/>
        </a:xfrm>
        <a:custGeom>
          <a:avLst/>
          <a:gdLst>
            <a:gd name="connsiteX0" fmla="*/ 0 w 209550"/>
            <a:gd name="connsiteY0" fmla="*/ 0 h 209550"/>
            <a:gd name="connsiteX1" fmla="*/ 0 w 209550"/>
            <a:gd name="connsiteY1" fmla="*/ 209550 h 209550"/>
            <a:gd name="connsiteX2" fmla="*/ 209550 w 209550"/>
            <a:gd name="connsiteY2" fmla="*/ 209550 h 209550"/>
            <a:gd name="connsiteX3" fmla="*/ 209550 w 209550"/>
            <a:gd name="connsiteY3" fmla="*/ 209550 h 20955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209550" h="209550">
              <a:moveTo>
                <a:pt x="0" y="0"/>
              </a:moveTo>
              <a:lnTo>
                <a:pt x="0" y="209550"/>
              </a:lnTo>
              <a:lnTo>
                <a:pt x="209550" y="209550"/>
              </a:lnTo>
              <a:lnTo>
                <a:pt x="209550" y="209550"/>
              </a:lnTo>
            </a:path>
          </a:pathLst>
        </a:custGeom>
        <a:ln w="25400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endParaRPr lang="tr-TR"/>
        </a:p>
      </xdr:txBody>
    </xdr:sp>
    <xdr:clientData/>
  </xdr:twoCellAnchor>
  <xdr:twoCellAnchor>
    <xdr:from>
      <xdr:col>28</xdr:col>
      <xdr:colOff>0</xdr:colOff>
      <xdr:row>72</xdr:row>
      <xdr:rowOff>9525</xdr:rowOff>
    </xdr:from>
    <xdr:to>
      <xdr:col>28</xdr:col>
      <xdr:colOff>247650</xdr:colOff>
      <xdr:row>74</xdr:row>
      <xdr:rowOff>114300</xdr:rowOff>
    </xdr:to>
    <xdr:sp macro="" textlink="">
      <xdr:nvSpPr>
        <xdr:cNvPr id="580" name="Blok Yay 579"/>
        <xdr:cNvSpPr/>
      </xdr:nvSpPr>
      <xdr:spPr>
        <a:xfrm>
          <a:off x="13773150" y="14611350"/>
          <a:ext cx="247650" cy="466725"/>
        </a:xfrm>
        <a:prstGeom prst="blockArc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26</xdr:col>
      <xdr:colOff>342900</xdr:colOff>
      <xdr:row>73</xdr:row>
      <xdr:rowOff>133350</xdr:rowOff>
    </xdr:from>
    <xdr:to>
      <xdr:col>27</xdr:col>
      <xdr:colOff>123825</xdr:colOff>
      <xdr:row>75</xdr:row>
      <xdr:rowOff>38100</xdr:rowOff>
    </xdr:to>
    <xdr:sp macro="" textlink="">
      <xdr:nvSpPr>
        <xdr:cNvPr id="581" name="Serbest Form 580"/>
        <xdr:cNvSpPr/>
      </xdr:nvSpPr>
      <xdr:spPr>
        <a:xfrm>
          <a:off x="12915900" y="14916150"/>
          <a:ext cx="381000" cy="266700"/>
        </a:xfrm>
        <a:custGeom>
          <a:avLst/>
          <a:gdLst>
            <a:gd name="connsiteX0" fmla="*/ 0 w 390525"/>
            <a:gd name="connsiteY0" fmla="*/ 400050 h 400050"/>
            <a:gd name="connsiteX1" fmla="*/ 0 w 390525"/>
            <a:gd name="connsiteY1" fmla="*/ 0 h 400050"/>
            <a:gd name="connsiteX2" fmla="*/ 390525 w 390525"/>
            <a:gd name="connsiteY2" fmla="*/ 0 h 400050"/>
            <a:gd name="connsiteX3" fmla="*/ 390525 w 390525"/>
            <a:gd name="connsiteY3" fmla="*/ 0 h 40005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90525" h="400050">
              <a:moveTo>
                <a:pt x="0" y="400050"/>
              </a:moveTo>
              <a:lnTo>
                <a:pt x="0" y="0"/>
              </a:lnTo>
              <a:lnTo>
                <a:pt x="390525" y="0"/>
              </a:lnTo>
              <a:lnTo>
                <a:pt x="390525" y="0"/>
              </a:lnTo>
            </a:path>
          </a:pathLst>
        </a:custGeom>
        <a:ln w="4445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27</xdr:col>
      <xdr:colOff>152399</xdr:colOff>
      <xdr:row>73</xdr:row>
      <xdr:rowOff>142875</xdr:rowOff>
    </xdr:from>
    <xdr:to>
      <xdr:col>27</xdr:col>
      <xdr:colOff>476249</xdr:colOff>
      <xdr:row>75</xdr:row>
      <xdr:rowOff>66675</xdr:rowOff>
    </xdr:to>
    <xdr:sp macro="" textlink="">
      <xdr:nvSpPr>
        <xdr:cNvPr id="582" name="Serbest Form 581"/>
        <xdr:cNvSpPr/>
      </xdr:nvSpPr>
      <xdr:spPr>
        <a:xfrm flipH="1">
          <a:off x="13325474" y="14925675"/>
          <a:ext cx="323850" cy="285750"/>
        </a:xfrm>
        <a:custGeom>
          <a:avLst/>
          <a:gdLst>
            <a:gd name="connsiteX0" fmla="*/ 0 w 390525"/>
            <a:gd name="connsiteY0" fmla="*/ 400050 h 400050"/>
            <a:gd name="connsiteX1" fmla="*/ 0 w 390525"/>
            <a:gd name="connsiteY1" fmla="*/ 0 h 400050"/>
            <a:gd name="connsiteX2" fmla="*/ 390525 w 390525"/>
            <a:gd name="connsiteY2" fmla="*/ 0 h 400050"/>
            <a:gd name="connsiteX3" fmla="*/ 390525 w 390525"/>
            <a:gd name="connsiteY3" fmla="*/ 0 h 40005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90525" h="400050">
              <a:moveTo>
                <a:pt x="0" y="400050"/>
              </a:moveTo>
              <a:lnTo>
                <a:pt x="0" y="0"/>
              </a:lnTo>
              <a:lnTo>
                <a:pt x="390525" y="0"/>
              </a:lnTo>
              <a:lnTo>
                <a:pt x="390525" y="0"/>
              </a:lnTo>
            </a:path>
          </a:pathLst>
        </a:custGeom>
        <a:ln w="4445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25</xdr:col>
      <xdr:colOff>180975</xdr:colOff>
      <xdr:row>14</xdr:row>
      <xdr:rowOff>123826</xdr:rowOff>
    </xdr:from>
    <xdr:to>
      <xdr:col>25</xdr:col>
      <xdr:colOff>180975</xdr:colOff>
      <xdr:row>15</xdr:row>
      <xdr:rowOff>190501</xdr:rowOff>
    </xdr:to>
    <xdr:sp macro="" textlink="">
      <xdr:nvSpPr>
        <xdr:cNvPr id="585" name="Line 62"/>
        <xdr:cNvSpPr>
          <a:spLocks noChangeShapeType="1"/>
        </xdr:cNvSpPr>
      </xdr:nvSpPr>
      <xdr:spPr bwMode="auto">
        <a:xfrm>
          <a:off x="11811000" y="2924176"/>
          <a:ext cx="0" cy="2667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200025</xdr:colOff>
      <xdr:row>66</xdr:row>
      <xdr:rowOff>38100</xdr:rowOff>
    </xdr:from>
    <xdr:to>
      <xdr:col>25</xdr:col>
      <xdr:colOff>523875</xdr:colOff>
      <xdr:row>66</xdr:row>
      <xdr:rowOff>180975</xdr:rowOff>
    </xdr:to>
    <xdr:sp macro="" textlink="">
      <xdr:nvSpPr>
        <xdr:cNvPr id="588" name="628 Sol Sağ Yukarı Ok"/>
        <xdr:cNvSpPr/>
      </xdr:nvSpPr>
      <xdr:spPr>
        <a:xfrm rot="10800000">
          <a:off x="12172950" y="13401675"/>
          <a:ext cx="323850" cy="142875"/>
        </a:xfrm>
        <a:prstGeom prst="leftRightUp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endParaRPr lang="tr-TR"/>
        </a:p>
      </xdr:txBody>
    </xdr:sp>
    <xdr:clientData/>
  </xdr:twoCellAnchor>
  <xdr:twoCellAnchor>
    <xdr:from>
      <xdr:col>12</xdr:col>
      <xdr:colOff>200025</xdr:colOff>
      <xdr:row>88</xdr:row>
      <xdr:rowOff>152399</xdr:rowOff>
    </xdr:from>
    <xdr:to>
      <xdr:col>13</xdr:col>
      <xdr:colOff>266700</xdr:colOff>
      <xdr:row>89</xdr:row>
      <xdr:rowOff>57149</xdr:rowOff>
    </xdr:to>
    <xdr:sp macro="" textlink="">
      <xdr:nvSpPr>
        <xdr:cNvPr id="589" name="Dikdörtgen 588"/>
        <xdr:cNvSpPr/>
      </xdr:nvSpPr>
      <xdr:spPr>
        <a:xfrm>
          <a:off x="5648325" y="17106899"/>
          <a:ext cx="523875" cy="85725"/>
        </a:xfrm>
        <a:prstGeom prst="rect">
          <a:avLst/>
        </a:prstGeom>
        <a:solidFill>
          <a:schemeClr val="bg1"/>
        </a:solidFill>
        <a:ln w="3175"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13</xdr:col>
      <xdr:colOff>257176</xdr:colOff>
      <xdr:row>88</xdr:row>
      <xdr:rowOff>161925</xdr:rowOff>
    </xdr:from>
    <xdr:to>
      <xdr:col>17</xdr:col>
      <xdr:colOff>57150</xdr:colOff>
      <xdr:row>89</xdr:row>
      <xdr:rowOff>66675</xdr:rowOff>
    </xdr:to>
    <xdr:sp macro="" textlink="">
      <xdr:nvSpPr>
        <xdr:cNvPr id="590" name="Dikdörtgen 589"/>
        <xdr:cNvSpPr/>
      </xdr:nvSpPr>
      <xdr:spPr>
        <a:xfrm>
          <a:off x="6162676" y="17116425"/>
          <a:ext cx="1666874" cy="85725"/>
        </a:xfrm>
        <a:prstGeom prst="rect">
          <a:avLst/>
        </a:prstGeom>
        <a:solidFill>
          <a:schemeClr val="bg1"/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13</xdr:col>
      <xdr:colOff>228600</xdr:colOff>
      <xdr:row>88</xdr:row>
      <xdr:rowOff>19050</xdr:rowOff>
    </xdr:from>
    <xdr:to>
      <xdr:col>14</xdr:col>
      <xdr:colOff>95250</xdr:colOff>
      <xdr:row>90</xdr:row>
      <xdr:rowOff>28575</xdr:rowOff>
    </xdr:to>
    <xdr:sp macro="" textlink="">
      <xdr:nvSpPr>
        <xdr:cNvPr id="591" name="Dikdörtgen 590"/>
        <xdr:cNvSpPr/>
      </xdr:nvSpPr>
      <xdr:spPr>
        <a:xfrm>
          <a:off x="6134100" y="16973550"/>
          <a:ext cx="361950" cy="371475"/>
        </a:xfrm>
        <a:prstGeom prst="rect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13</xdr:col>
      <xdr:colOff>400051</xdr:colOff>
      <xdr:row>88</xdr:row>
      <xdr:rowOff>142875</xdr:rowOff>
    </xdr:from>
    <xdr:to>
      <xdr:col>14</xdr:col>
      <xdr:colOff>19051</xdr:colOff>
      <xdr:row>89</xdr:row>
      <xdr:rowOff>85725</xdr:rowOff>
    </xdr:to>
    <xdr:sp macro="" textlink="">
      <xdr:nvSpPr>
        <xdr:cNvPr id="592" name="Akış Çizelgesi: Toplam Birleşimi 591"/>
        <xdr:cNvSpPr/>
      </xdr:nvSpPr>
      <xdr:spPr>
        <a:xfrm>
          <a:off x="6305551" y="17097375"/>
          <a:ext cx="114300" cy="123825"/>
        </a:xfrm>
        <a:prstGeom prst="flowChartSummingJunction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13</xdr:col>
      <xdr:colOff>266700</xdr:colOff>
      <xdr:row>88</xdr:row>
      <xdr:rowOff>38100</xdr:rowOff>
    </xdr:from>
    <xdr:to>
      <xdr:col>14</xdr:col>
      <xdr:colOff>76200</xdr:colOff>
      <xdr:row>89</xdr:row>
      <xdr:rowOff>152400</xdr:rowOff>
    </xdr:to>
    <xdr:sp macro="" textlink="">
      <xdr:nvSpPr>
        <xdr:cNvPr id="593" name="Dikdörtgen 592"/>
        <xdr:cNvSpPr/>
      </xdr:nvSpPr>
      <xdr:spPr>
        <a:xfrm>
          <a:off x="6172200" y="16992600"/>
          <a:ext cx="304800" cy="295275"/>
        </a:xfrm>
        <a:prstGeom prst="rect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14</xdr:col>
      <xdr:colOff>66675</xdr:colOff>
      <xdr:row>88</xdr:row>
      <xdr:rowOff>104775</xdr:rowOff>
    </xdr:from>
    <xdr:to>
      <xdr:col>14</xdr:col>
      <xdr:colOff>66675</xdr:colOff>
      <xdr:row>89</xdr:row>
      <xdr:rowOff>123825</xdr:rowOff>
    </xdr:to>
    <xdr:sp macro="" textlink="">
      <xdr:nvSpPr>
        <xdr:cNvPr id="594" name="577 Serbest Form"/>
        <xdr:cNvSpPr/>
      </xdr:nvSpPr>
      <xdr:spPr>
        <a:xfrm>
          <a:off x="6467475" y="17059275"/>
          <a:ext cx="0" cy="200025"/>
        </a:xfrm>
        <a:custGeom>
          <a:avLst/>
          <a:gdLst>
            <a:gd name="connsiteX0" fmla="*/ 0 w 0"/>
            <a:gd name="connsiteY0" fmla="*/ 0 h 200025"/>
            <a:gd name="connsiteX1" fmla="*/ 0 w 0"/>
            <a:gd name="connsiteY1" fmla="*/ 200025 h 200025"/>
            <a:gd name="connsiteX2" fmla="*/ 0 w 0"/>
            <a:gd name="connsiteY2" fmla="*/ 200025 h 2000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</a:cxnLst>
          <a:rect l="l" t="t" r="r" b="b"/>
          <a:pathLst>
            <a:path h="200025">
              <a:moveTo>
                <a:pt x="0" y="0"/>
              </a:moveTo>
              <a:lnTo>
                <a:pt x="0" y="200025"/>
              </a:lnTo>
              <a:lnTo>
                <a:pt x="0" y="200025"/>
              </a:lnTo>
            </a:path>
          </a:pathLst>
        </a:custGeom>
        <a:ln w="22225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endParaRPr lang="tr-TR"/>
        </a:p>
      </xdr:txBody>
    </xdr:sp>
    <xdr:clientData/>
  </xdr:twoCellAnchor>
  <xdr:twoCellAnchor>
    <xdr:from>
      <xdr:col>13</xdr:col>
      <xdr:colOff>371475</xdr:colOff>
      <xdr:row>88</xdr:row>
      <xdr:rowOff>114300</xdr:rowOff>
    </xdr:from>
    <xdr:to>
      <xdr:col>13</xdr:col>
      <xdr:colOff>371475</xdr:colOff>
      <xdr:row>89</xdr:row>
      <xdr:rowOff>133350</xdr:rowOff>
    </xdr:to>
    <xdr:sp macro="" textlink="">
      <xdr:nvSpPr>
        <xdr:cNvPr id="595" name="577 Serbest Form"/>
        <xdr:cNvSpPr/>
      </xdr:nvSpPr>
      <xdr:spPr>
        <a:xfrm>
          <a:off x="6276975" y="17068800"/>
          <a:ext cx="0" cy="200025"/>
        </a:xfrm>
        <a:custGeom>
          <a:avLst/>
          <a:gdLst>
            <a:gd name="connsiteX0" fmla="*/ 0 w 0"/>
            <a:gd name="connsiteY0" fmla="*/ 0 h 200025"/>
            <a:gd name="connsiteX1" fmla="*/ 0 w 0"/>
            <a:gd name="connsiteY1" fmla="*/ 200025 h 200025"/>
            <a:gd name="connsiteX2" fmla="*/ 0 w 0"/>
            <a:gd name="connsiteY2" fmla="*/ 200025 h 2000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</a:cxnLst>
          <a:rect l="l" t="t" r="r" b="b"/>
          <a:pathLst>
            <a:path h="200025">
              <a:moveTo>
                <a:pt x="0" y="0"/>
              </a:moveTo>
              <a:lnTo>
                <a:pt x="0" y="200025"/>
              </a:lnTo>
              <a:lnTo>
                <a:pt x="0" y="200025"/>
              </a:lnTo>
            </a:path>
          </a:pathLst>
        </a:custGeom>
        <a:ln w="22225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endParaRPr lang="tr-TR"/>
        </a:p>
      </xdr:txBody>
    </xdr:sp>
    <xdr:clientData/>
  </xdr:twoCellAnchor>
  <xdr:twoCellAnchor>
    <xdr:from>
      <xdr:col>16</xdr:col>
      <xdr:colOff>0</xdr:colOff>
      <xdr:row>90</xdr:row>
      <xdr:rowOff>57150</xdr:rowOff>
    </xdr:from>
    <xdr:to>
      <xdr:col>16</xdr:col>
      <xdr:colOff>95250</xdr:colOff>
      <xdr:row>92</xdr:row>
      <xdr:rowOff>0</xdr:rowOff>
    </xdr:to>
    <xdr:cxnSp macro="">
      <xdr:nvCxnSpPr>
        <xdr:cNvPr id="596" name="Dirsek Bağlayıcısı 595"/>
        <xdr:cNvCxnSpPr/>
      </xdr:nvCxnSpPr>
      <xdr:spPr>
        <a:xfrm rot="5400000" flipH="1" flipV="1">
          <a:off x="7210425" y="17478375"/>
          <a:ext cx="304800" cy="95250"/>
        </a:xfrm>
        <a:prstGeom prst="bentConnector3">
          <a:avLst>
            <a:gd name="adj1" fmla="val 50000"/>
          </a:avLst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409575</xdr:colOff>
      <xdr:row>146</xdr:row>
      <xdr:rowOff>19050</xdr:rowOff>
    </xdr:from>
    <xdr:to>
      <xdr:col>4</xdr:col>
      <xdr:colOff>133350</xdr:colOff>
      <xdr:row>146</xdr:row>
      <xdr:rowOff>142875</xdr:rowOff>
    </xdr:to>
    <xdr:sp macro="" textlink="">
      <xdr:nvSpPr>
        <xdr:cNvPr id="597" name="Patlama 1 381"/>
        <xdr:cNvSpPr/>
      </xdr:nvSpPr>
      <xdr:spPr>
        <a:xfrm>
          <a:off x="1714500" y="26927175"/>
          <a:ext cx="180975" cy="123825"/>
        </a:xfrm>
        <a:prstGeom prst="irregularSeal1">
          <a:avLst/>
        </a:prstGeom>
        <a:solidFill>
          <a:srgbClr val="FFFF00"/>
        </a:solidFill>
        <a:ln w="31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3</xdr:col>
      <xdr:colOff>390525</xdr:colOff>
      <xdr:row>136</xdr:row>
      <xdr:rowOff>95250</xdr:rowOff>
    </xdr:from>
    <xdr:to>
      <xdr:col>4</xdr:col>
      <xdr:colOff>114300</xdr:colOff>
      <xdr:row>137</xdr:row>
      <xdr:rowOff>38100</xdr:rowOff>
    </xdr:to>
    <xdr:sp macro="" textlink="">
      <xdr:nvSpPr>
        <xdr:cNvPr id="598" name="Patlama 1 381"/>
        <xdr:cNvSpPr/>
      </xdr:nvSpPr>
      <xdr:spPr>
        <a:xfrm>
          <a:off x="1695450" y="25193625"/>
          <a:ext cx="180975" cy="123825"/>
        </a:xfrm>
        <a:prstGeom prst="irregularSeal1">
          <a:avLst/>
        </a:prstGeom>
        <a:solidFill>
          <a:srgbClr val="FFFF00"/>
        </a:solidFill>
        <a:ln w="31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11</xdr:col>
      <xdr:colOff>342900</xdr:colOff>
      <xdr:row>84</xdr:row>
      <xdr:rowOff>104775</xdr:rowOff>
    </xdr:from>
    <xdr:to>
      <xdr:col>12</xdr:col>
      <xdr:colOff>171450</xdr:colOff>
      <xdr:row>85</xdr:row>
      <xdr:rowOff>57150</xdr:rowOff>
    </xdr:to>
    <xdr:sp macro="" textlink="">
      <xdr:nvSpPr>
        <xdr:cNvPr id="599" name="Dikdörtgen 598"/>
        <xdr:cNvSpPr/>
      </xdr:nvSpPr>
      <xdr:spPr>
        <a:xfrm>
          <a:off x="5305425" y="16335375"/>
          <a:ext cx="314325" cy="133350"/>
        </a:xfrm>
        <a:prstGeom prst="rect">
          <a:avLst/>
        </a:prstGeom>
        <a:pattFill prst="sphere">
          <a:fgClr>
            <a:schemeClr val="accent1"/>
          </a:fgClr>
          <a:bgClr>
            <a:schemeClr val="bg1"/>
          </a:bgClr>
        </a:patt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12</xdr:col>
      <xdr:colOff>228600</xdr:colOff>
      <xdr:row>84</xdr:row>
      <xdr:rowOff>85725</xdr:rowOff>
    </xdr:from>
    <xdr:to>
      <xdr:col>12</xdr:col>
      <xdr:colOff>228600</xdr:colOff>
      <xdr:row>85</xdr:row>
      <xdr:rowOff>104775</xdr:rowOff>
    </xdr:to>
    <xdr:sp macro="" textlink="">
      <xdr:nvSpPr>
        <xdr:cNvPr id="600" name="577 Serbest Form"/>
        <xdr:cNvSpPr/>
      </xdr:nvSpPr>
      <xdr:spPr>
        <a:xfrm>
          <a:off x="5676900" y="16316325"/>
          <a:ext cx="0" cy="200025"/>
        </a:xfrm>
        <a:custGeom>
          <a:avLst/>
          <a:gdLst>
            <a:gd name="connsiteX0" fmla="*/ 0 w 0"/>
            <a:gd name="connsiteY0" fmla="*/ 0 h 200025"/>
            <a:gd name="connsiteX1" fmla="*/ 0 w 0"/>
            <a:gd name="connsiteY1" fmla="*/ 200025 h 200025"/>
            <a:gd name="connsiteX2" fmla="*/ 0 w 0"/>
            <a:gd name="connsiteY2" fmla="*/ 200025 h 2000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</a:cxnLst>
          <a:rect l="l" t="t" r="r" b="b"/>
          <a:pathLst>
            <a:path h="200025">
              <a:moveTo>
                <a:pt x="0" y="0"/>
              </a:moveTo>
              <a:lnTo>
                <a:pt x="0" y="200025"/>
              </a:lnTo>
              <a:lnTo>
                <a:pt x="0" y="200025"/>
              </a:lnTo>
            </a:path>
          </a:pathLst>
        </a:custGeom>
        <a:ln w="22225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endParaRPr lang="tr-TR"/>
        </a:p>
      </xdr:txBody>
    </xdr:sp>
    <xdr:clientData/>
  </xdr:twoCellAnchor>
  <xdr:twoCellAnchor>
    <xdr:from>
      <xdr:col>2</xdr:col>
      <xdr:colOff>180975</xdr:colOff>
      <xdr:row>77</xdr:row>
      <xdr:rowOff>104775</xdr:rowOff>
    </xdr:from>
    <xdr:to>
      <xdr:col>3</xdr:col>
      <xdr:colOff>371475</xdr:colOff>
      <xdr:row>77</xdr:row>
      <xdr:rowOff>104775</xdr:rowOff>
    </xdr:to>
    <xdr:sp macro="" textlink="">
      <xdr:nvSpPr>
        <xdr:cNvPr id="601" name="Line 1160"/>
        <xdr:cNvSpPr>
          <a:spLocks noChangeShapeType="1"/>
        </xdr:cNvSpPr>
      </xdr:nvSpPr>
      <xdr:spPr bwMode="auto">
        <a:xfrm>
          <a:off x="1114425" y="15068550"/>
          <a:ext cx="5619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200025</xdr:colOff>
      <xdr:row>92</xdr:row>
      <xdr:rowOff>76200</xdr:rowOff>
    </xdr:from>
    <xdr:to>
      <xdr:col>3</xdr:col>
      <xdr:colOff>447675</xdr:colOff>
      <xdr:row>92</xdr:row>
      <xdr:rowOff>76200</xdr:rowOff>
    </xdr:to>
    <xdr:sp macro="" textlink="">
      <xdr:nvSpPr>
        <xdr:cNvPr id="602" name="Line 1160"/>
        <xdr:cNvSpPr>
          <a:spLocks noChangeShapeType="1"/>
        </xdr:cNvSpPr>
      </xdr:nvSpPr>
      <xdr:spPr bwMode="auto">
        <a:xfrm>
          <a:off x="1133475" y="17754600"/>
          <a:ext cx="6191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104775</xdr:colOff>
      <xdr:row>92</xdr:row>
      <xdr:rowOff>85725</xdr:rowOff>
    </xdr:from>
    <xdr:to>
      <xdr:col>4</xdr:col>
      <xdr:colOff>38100</xdr:colOff>
      <xdr:row>92</xdr:row>
      <xdr:rowOff>85725</xdr:rowOff>
    </xdr:to>
    <xdr:sp macro="" textlink="">
      <xdr:nvSpPr>
        <xdr:cNvPr id="603" name="Line 1160"/>
        <xdr:cNvSpPr>
          <a:spLocks noChangeShapeType="1"/>
        </xdr:cNvSpPr>
      </xdr:nvSpPr>
      <xdr:spPr bwMode="auto">
        <a:xfrm>
          <a:off x="514350" y="17764125"/>
          <a:ext cx="12858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28575</xdr:colOff>
      <xdr:row>77</xdr:row>
      <xdr:rowOff>104775</xdr:rowOff>
    </xdr:from>
    <xdr:to>
      <xdr:col>3</xdr:col>
      <xdr:colOff>352425</xdr:colOff>
      <xdr:row>77</xdr:row>
      <xdr:rowOff>104775</xdr:rowOff>
    </xdr:to>
    <xdr:sp macro="" textlink="">
      <xdr:nvSpPr>
        <xdr:cNvPr id="604" name="Line 1160"/>
        <xdr:cNvSpPr>
          <a:spLocks noChangeShapeType="1"/>
        </xdr:cNvSpPr>
      </xdr:nvSpPr>
      <xdr:spPr bwMode="auto">
        <a:xfrm>
          <a:off x="438150" y="15068550"/>
          <a:ext cx="12192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66675</xdr:colOff>
      <xdr:row>77</xdr:row>
      <xdr:rowOff>19050</xdr:rowOff>
    </xdr:from>
    <xdr:to>
      <xdr:col>2</xdr:col>
      <xdr:colOff>66675</xdr:colOff>
      <xdr:row>94</xdr:row>
      <xdr:rowOff>133350</xdr:rowOff>
    </xdr:to>
    <xdr:sp macro="" textlink="">
      <xdr:nvSpPr>
        <xdr:cNvPr id="605" name="Line 1187"/>
        <xdr:cNvSpPr>
          <a:spLocks noChangeShapeType="1"/>
        </xdr:cNvSpPr>
      </xdr:nvSpPr>
      <xdr:spPr bwMode="auto">
        <a:xfrm>
          <a:off x="1000125" y="14982825"/>
          <a:ext cx="0" cy="31908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409575</xdr:colOff>
      <xdr:row>0</xdr:row>
      <xdr:rowOff>190500</xdr:rowOff>
    </xdr:from>
    <xdr:to>
      <xdr:col>18</xdr:col>
      <xdr:colOff>247650</xdr:colOff>
      <xdr:row>14</xdr:row>
      <xdr:rowOff>127000</xdr:rowOff>
    </xdr:to>
    <xdr:graphicFrame macro="">
      <xdr:nvGraphicFramePr>
        <xdr:cNvPr id="606" name="Grafik 60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390525</xdr:colOff>
      <xdr:row>3</xdr:row>
      <xdr:rowOff>23812</xdr:rowOff>
    </xdr:from>
    <xdr:to>
      <xdr:col>15</xdr:col>
      <xdr:colOff>285750</xdr:colOff>
      <xdr:row>10</xdr:row>
      <xdr:rowOff>47625</xdr:rowOff>
    </xdr:to>
    <xdr:graphicFrame macro="">
      <xdr:nvGraphicFramePr>
        <xdr:cNvPr id="607" name="Grafik 60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409576</xdr:colOff>
      <xdr:row>14</xdr:row>
      <xdr:rowOff>134935</xdr:rowOff>
    </xdr:from>
    <xdr:to>
      <xdr:col>18</xdr:col>
      <xdr:colOff>238125</xdr:colOff>
      <xdr:row>33</xdr:row>
      <xdr:rowOff>85724</xdr:rowOff>
    </xdr:to>
    <xdr:graphicFrame macro="">
      <xdr:nvGraphicFramePr>
        <xdr:cNvPr id="608" name="Grafik 60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23</xdr:col>
      <xdr:colOff>381000</xdr:colOff>
      <xdr:row>33</xdr:row>
      <xdr:rowOff>127000</xdr:rowOff>
    </xdr:from>
    <xdr:to>
      <xdr:col>31</xdr:col>
      <xdr:colOff>323850</xdr:colOff>
      <xdr:row>33</xdr:row>
      <xdr:rowOff>128588</xdr:rowOff>
    </xdr:to>
    <xdr:cxnSp macro="">
      <xdr:nvCxnSpPr>
        <xdr:cNvPr id="609" name="Düz Bağlayıcı 608"/>
        <xdr:cNvCxnSpPr/>
      </xdr:nvCxnSpPr>
      <xdr:spPr>
        <a:xfrm>
          <a:off x="11153775" y="6727825"/>
          <a:ext cx="4743450" cy="1588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85725</xdr:colOff>
      <xdr:row>124</xdr:row>
      <xdr:rowOff>171450</xdr:rowOff>
    </xdr:from>
    <xdr:to>
      <xdr:col>19</xdr:col>
      <xdr:colOff>428625</xdr:colOff>
      <xdr:row>124</xdr:row>
      <xdr:rowOff>171450</xdr:rowOff>
    </xdr:to>
    <xdr:sp macro="" textlink="">
      <xdr:nvSpPr>
        <xdr:cNvPr id="610" name="Line 1149"/>
        <xdr:cNvSpPr>
          <a:spLocks noChangeShapeType="1"/>
        </xdr:cNvSpPr>
      </xdr:nvSpPr>
      <xdr:spPr bwMode="auto">
        <a:xfrm flipV="1">
          <a:off x="8801100" y="23098125"/>
          <a:ext cx="3429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57150</xdr:colOff>
      <xdr:row>117</xdr:row>
      <xdr:rowOff>114300</xdr:rowOff>
    </xdr:from>
    <xdr:to>
      <xdr:col>15</xdr:col>
      <xdr:colOff>323850</xdr:colOff>
      <xdr:row>117</xdr:row>
      <xdr:rowOff>114300</xdr:rowOff>
    </xdr:to>
    <xdr:sp macro="" textlink="">
      <xdr:nvSpPr>
        <xdr:cNvPr id="611" name="Line 1179"/>
        <xdr:cNvSpPr>
          <a:spLocks noChangeShapeType="1"/>
        </xdr:cNvSpPr>
      </xdr:nvSpPr>
      <xdr:spPr bwMode="auto">
        <a:xfrm>
          <a:off x="4562475" y="21774150"/>
          <a:ext cx="2619375" cy="0"/>
        </a:xfrm>
        <a:prstGeom prst="line">
          <a:avLst/>
        </a:prstGeom>
        <a:noFill/>
        <a:ln w="9525">
          <a:solidFill>
            <a:srgbClr val="000000"/>
          </a:solidFill>
          <a:prstDash val="lgDash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428625</xdr:colOff>
      <xdr:row>126</xdr:row>
      <xdr:rowOff>0</xdr:rowOff>
    </xdr:from>
    <xdr:to>
      <xdr:col>20</xdr:col>
      <xdr:colOff>38100</xdr:colOff>
      <xdr:row>126</xdr:row>
      <xdr:rowOff>0</xdr:rowOff>
    </xdr:to>
    <xdr:sp macro="" textlink="">
      <xdr:nvSpPr>
        <xdr:cNvPr id="612" name="Line 1208"/>
        <xdr:cNvSpPr>
          <a:spLocks noChangeShapeType="1"/>
        </xdr:cNvSpPr>
      </xdr:nvSpPr>
      <xdr:spPr bwMode="auto">
        <a:xfrm>
          <a:off x="8686800" y="23288625"/>
          <a:ext cx="5715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200025</xdr:colOff>
      <xdr:row>125</xdr:row>
      <xdr:rowOff>0</xdr:rowOff>
    </xdr:from>
    <xdr:to>
      <xdr:col>13</xdr:col>
      <xdr:colOff>180975</xdr:colOff>
      <xdr:row>126</xdr:row>
      <xdr:rowOff>0</xdr:rowOff>
    </xdr:to>
    <xdr:sp macro="" textlink="">
      <xdr:nvSpPr>
        <xdr:cNvPr id="613" name="Rectangle 1156"/>
        <xdr:cNvSpPr>
          <a:spLocks noChangeArrowheads="1"/>
        </xdr:cNvSpPr>
      </xdr:nvSpPr>
      <xdr:spPr bwMode="auto">
        <a:xfrm>
          <a:off x="1962150" y="23107650"/>
          <a:ext cx="4124325" cy="180975"/>
        </a:xfrm>
        <a:prstGeom prst="rect">
          <a:avLst/>
        </a:prstGeom>
        <a:pattFill prst="pct5">
          <a:fgClr>
            <a:srgbClr val="FFFFFF"/>
          </a:fgClr>
          <a:bgClr>
            <a:srgbClr val="FFFFFF"/>
          </a:bgClr>
        </a:pattFill>
        <a:ln w="9525" algn="ctr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19</xdr:col>
      <xdr:colOff>76200</xdr:colOff>
      <xdr:row>126</xdr:row>
      <xdr:rowOff>76200</xdr:rowOff>
    </xdr:from>
    <xdr:to>
      <xdr:col>19</xdr:col>
      <xdr:colOff>314325</xdr:colOff>
      <xdr:row>126</xdr:row>
      <xdr:rowOff>76200</xdr:rowOff>
    </xdr:to>
    <xdr:sp macro="" textlink="">
      <xdr:nvSpPr>
        <xdr:cNvPr id="614" name="Line 1176"/>
        <xdr:cNvSpPr>
          <a:spLocks noChangeShapeType="1"/>
        </xdr:cNvSpPr>
      </xdr:nvSpPr>
      <xdr:spPr bwMode="auto">
        <a:xfrm>
          <a:off x="8791575" y="23364825"/>
          <a:ext cx="2381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180975</xdr:colOff>
      <xdr:row>114</xdr:row>
      <xdr:rowOff>123825</xdr:rowOff>
    </xdr:from>
    <xdr:to>
      <xdr:col>6</xdr:col>
      <xdr:colOff>180975</xdr:colOff>
      <xdr:row>115</xdr:row>
      <xdr:rowOff>66675</xdr:rowOff>
    </xdr:to>
    <xdr:sp macro="" textlink="">
      <xdr:nvSpPr>
        <xdr:cNvPr id="615" name="Line 1229"/>
        <xdr:cNvSpPr>
          <a:spLocks noChangeShapeType="1"/>
        </xdr:cNvSpPr>
      </xdr:nvSpPr>
      <xdr:spPr bwMode="auto">
        <a:xfrm>
          <a:off x="2857500" y="21240750"/>
          <a:ext cx="0" cy="1238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190500</xdr:colOff>
      <xdr:row>114</xdr:row>
      <xdr:rowOff>180975</xdr:rowOff>
    </xdr:from>
    <xdr:to>
      <xdr:col>6</xdr:col>
      <xdr:colOff>238125</xdr:colOff>
      <xdr:row>115</xdr:row>
      <xdr:rowOff>0</xdr:rowOff>
    </xdr:to>
    <xdr:sp macro="" textlink="">
      <xdr:nvSpPr>
        <xdr:cNvPr id="616" name="Line 1234"/>
        <xdr:cNvSpPr>
          <a:spLocks noChangeShapeType="1"/>
        </xdr:cNvSpPr>
      </xdr:nvSpPr>
      <xdr:spPr bwMode="auto">
        <a:xfrm flipV="1">
          <a:off x="1952625" y="21297900"/>
          <a:ext cx="9620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19</xdr:col>
      <xdr:colOff>133350</xdr:colOff>
      <xdr:row>117</xdr:row>
      <xdr:rowOff>9525</xdr:rowOff>
    </xdr:from>
    <xdr:to>
      <xdr:col>19</xdr:col>
      <xdr:colOff>371475</xdr:colOff>
      <xdr:row>117</xdr:row>
      <xdr:rowOff>9525</xdr:rowOff>
    </xdr:to>
    <xdr:sp macro="" textlink="">
      <xdr:nvSpPr>
        <xdr:cNvPr id="617" name="Line 1176"/>
        <xdr:cNvSpPr>
          <a:spLocks noChangeShapeType="1"/>
        </xdr:cNvSpPr>
      </xdr:nvSpPr>
      <xdr:spPr bwMode="auto">
        <a:xfrm>
          <a:off x="8848725" y="21669375"/>
          <a:ext cx="238125" cy="0"/>
        </a:xfrm>
        <a:prstGeom prst="line">
          <a:avLst/>
        </a:prstGeom>
        <a:noFill/>
        <a:ln w="19050">
          <a:solidFill>
            <a:srgbClr val="4F81BD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133350</xdr:colOff>
      <xdr:row>126</xdr:row>
      <xdr:rowOff>66675</xdr:rowOff>
    </xdr:from>
    <xdr:to>
      <xdr:col>20</xdr:col>
      <xdr:colOff>447675</xdr:colOff>
      <xdr:row>126</xdr:row>
      <xdr:rowOff>66675</xdr:rowOff>
    </xdr:to>
    <xdr:sp macro="" textlink="">
      <xdr:nvSpPr>
        <xdr:cNvPr id="618" name="Line 1208"/>
        <xdr:cNvSpPr>
          <a:spLocks noChangeShapeType="1"/>
        </xdr:cNvSpPr>
      </xdr:nvSpPr>
      <xdr:spPr bwMode="auto">
        <a:xfrm>
          <a:off x="9353550" y="2335530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19</xdr:col>
      <xdr:colOff>209550</xdr:colOff>
      <xdr:row>114</xdr:row>
      <xdr:rowOff>114300</xdr:rowOff>
    </xdr:from>
    <xdr:to>
      <xdr:col>19</xdr:col>
      <xdr:colOff>209550</xdr:colOff>
      <xdr:row>132</xdr:row>
      <xdr:rowOff>85725</xdr:rowOff>
    </xdr:to>
    <xdr:sp macro="" textlink="">
      <xdr:nvSpPr>
        <xdr:cNvPr id="619" name="Line 1176"/>
        <xdr:cNvSpPr>
          <a:spLocks noChangeShapeType="1"/>
        </xdr:cNvSpPr>
      </xdr:nvSpPr>
      <xdr:spPr bwMode="auto">
        <a:xfrm>
          <a:off x="8924925" y="21231225"/>
          <a:ext cx="0" cy="3228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200025</xdr:colOff>
      <xdr:row>114</xdr:row>
      <xdr:rowOff>19050</xdr:rowOff>
    </xdr:from>
    <xdr:to>
      <xdr:col>18</xdr:col>
      <xdr:colOff>200025</xdr:colOff>
      <xdr:row>132</xdr:row>
      <xdr:rowOff>104775</xdr:rowOff>
    </xdr:to>
    <xdr:sp macro="" textlink="">
      <xdr:nvSpPr>
        <xdr:cNvPr id="620" name="Line 1176"/>
        <xdr:cNvSpPr>
          <a:spLocks noChangeShapeType="1"/>
        </xdr:cNvSpPr>
      </xdr:nvSpPr>
      <xdr:spPr bwMode="auto">
        <a:xfrm>
          <a:off x="8458200" y="21135975"/>
          <a:ext cx="0" cy="33432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219075</xdr:colOff>
      <xdr:row>116</xdr:row>
      <xdr:rowOff>142875</xdr:rowOff>
    </xdr:from>
    <xdr:to>
      <xdr:col>13</xdr:col>
      <xdr:colOff>447675</xdr:colOff>
      <xdr:row>117</xdr:row>
      <xdr:rowOff>85725</xdr:rowOff>
    </xdr:to>
    <xdr:cxnSp macro="">
      <xdr:nvCxnSpPr>
        <xdr:cNvPr id="621" name="Dirsek Bağlayıcısı 620"/>
        <xdr:cNvCxnSpPr/>
      </xdr:nvCxnSpPr>
      <xdr:spPr>
        <a:xfrm rot="10800000" flipV="1">
          <a:off x="6124575" y="21621750"/>
          <a:ext cx="228600" cy="123825"/>
        </a:xfrm>
        <a:prstGeom prst="bentConnector3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255022</xdr:colOff>
      <xdr:row>123</xdr:row>
      <xdr:rowOff>57150</xdr:rowOff>
    </xdr:from>
    <xdr:to>
      <xdr:col>15</xdr:col>
      <xdr:colOff>19052</xdr:colOff>
      <xdr:row>124</xdr:row>
      <xdr:rowOff>66675</xdr:rowOff>
    </xdr:to>
    <xdr:cxnSp macro="">
      <xdr:nvCxnSpPr>
        <xdr:cNvPr id="622" name="Dirsek Bağlayıcısı 621"/>
        <xdr:cNvCxnSpPr>
          <a:endCxn id="734" idx="0"/>
        </xdr:cNvCxnSpPr>
      </xdr:nvCxnSpPr>
      <xdr:spPr>
        <a:xfrm rot="10800000" flipV="1">
          <a:off x="6160522" y="22802850"/>
          <a:ext cx="716530" cy="190500"/>
        </a:xfrm>
        <a:prstGeom prst="bentConnector2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38100</xdr:colOff>
      <xdr:row>116</xdr:row>
      <xdr:rowOff>161925</xdr:rowOff>
    </xdr:from>
    <xdr:to>
      <xdr:col>13</xdr:col>
      <xdr:colOff>38100</xdr:colOff>
      <xdr:row>118</xdr:row>
      <xdr:rowOff>85725</xdr:rowOff>
    </xdr:to>
    <xdr:sp macro="" textlink="">
      <xdr:nvSpPr>
        <xdr:cNvPr id="623" name="Line 1155"/>
        <xdr:cNvSpPr>
          <a:spLocks noChangeShapeType="1"/>
        </xdr:cNvSpPr>
      </xdr:nvSpPr>
      <xdr:spPr bwMode="auto">
        <a:xfrm>
          <a:off x="5943600" y="21640800"/>
          <a:ext cx="0" cy="285750"/>
        </a:xfrm>
        <a:prstGeom prst="line">
          <a:avLst/>
        </a:prstGeom>
        <a:noFill/>
        <a:ln w="34925">
          <a:solidFill>
            <a:srgbClr val="FF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</xdr:col>
      <xdr:colOff>323850</xdr:colOff>
      <xdr:row>115</xdr:row>
      <xdr:rowOff>142875</xdr:rowOff>
    </xdr:from>
    <xdr:to>
      <xdr:col>11</xdr:col>
      <xdr:colOff>323850</xdr:colOff>
      <xdr:row>116</xdr:row>
      <xdr:rowOff>85725</xdr:rowOff>
    </xdr:to>
    <xdr:sp macro="" textlink="">
      <xdr:nvSpPr>
        <xdr:cNvPr id="624" name="Line 1228"/>
        <xdr:cNvSpPr>
          <a:spLocks noChangeShapeType="1"/>
        </xdr:cNvSpPr>
      </xdr:nvSpPr>
      <xdr:spPr bwMode="auto">
        <a:xfrm>
          <a:off x="5286375" y="21440775"/>
          <a:ext cx="0" cy="1238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0</xdr:colOff>
      <xdr:row>115</xdr:row>
      <xdr:rowOff>142875</xdr:rowOff>
    </xdr:from>
    <xdr:to>
      <xdr:col>13</xdr:col>
      <xdr:colOff>0</xdr:colOff>
      <xdr:row>116</xdr:row>
      <xdr:rowOff>85725</xdr:rowOff>
    </xdr:to>
    <xdr:sp macro="" textlink="">
      <xdr:nvSpPr>
        <xdr:cNvPr id="625" name="Line 1229"/>
        <xdr:cNvSpPr>
          <a:spLocks noChangeShapeType="1"/>
        </xdr:cNvSpPr>
      </xdr:nvSpPr>
      <xdr:spPr bwMode="auto">
        <a:xfrm>
          <a:off x="5905500" y="21440775"/>
          <a:ext cx="0" cy="1238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</xdr:col>
      <xdr:colOff>200025</xdr:colOff>
      <xdr:row>115</xdr:row>
      <xdr:rowOff>180975</xdr:rowOff>
    </xdr:from>
    <xdr:to>
      <xdr:col>13</xdr:col>
      <xdr:colOff>142875</xdr:colOff>
      <xdr:row>115</xdr:row>
      <xdr:rowOff>180975</xdr:rowOff>
    </xdr:to>
    <xdr:sp macro="" textlink="">
      <xdr:nvSpPr>
        <xdr:cNvPr id="626" name="Line 1234"/>
        <xdr:cNvSpPr>
          <a:spLocks noChangeShapeType="1"/>
        </xdr:cNvSpPr>
      </xdr:nvSpPr>
      <xdr:spPr bwMode="auto">
        <a:xfrm flipV="1">
          <a:off x="5162550" y="21478875"/>
          <a:ext cx="8858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85725</xdr:colOff>
      <xdr:row>124</xdr:row>
      <xdr:rowOff>171450</xdr:rowOff>
    </xdr:from>
    <xdr:to>
      <xdr:col>20</xdr:col>
      <xdr:colOff>428625</xdr:colOff>
      <xdr:row>124</xdr:row>
      <xdr:rowOff>171450</xdr:rowOff>
    </xdr:to>
    <xdr:sp macro="" textlink="">
      <xdr:nvSpPr>
        <xdr:cNvPr id="627" name="Line 1149"/>
        <xdr:cNvSpPr>
          <a:spLocks noChangeShapeType="1"/>
        </xdr:cNvSpPr>
      </xdr:nvSpPr>
      <xdr:spPr bwMode="auto">
        <a:xfrm flipV="1">
          <a:off x="9305925" y="23098125"/>
          <a:ext cx="3429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133350</xdr:colOff>
      <xdr:row>117</xdr:row>
      <xdr:rowOff>0</xdr:rowOff>
    </xdr:from>
    <xdr:to>
      <xdr:col>20</xdr:col>
      <xdr:colOff>371475</xdr:colOff>
      <xdr:row>117</xdr:row>
      <xdr:rowOff>0</xdr:rowOff>
    </xdr:to>
    <xdr:sp macro="" textlink="">
      <xdr:nvSpPr>
        <xdr:cNvPr id="628" name="Line 1176"/>
        <xdr:cNvSpPr>
          <a:spLocks noChangeShapeType="1"/>
        </xdr:cNvSpPr>
      </xdr:nvSpPr>
      <xdr:spPr bwMode="auto">
        <a:xfrm>
          <a:off x="9353550" y="21659850"/>
          <a:ext cx="238125" cy="0"/>
        </a:xfrm>
        <a:prstGeom prst="line">
          <a:avLst/>
        </a:prstGeom>
        <a:noFill/>
        <a:ln w="19050">
          <a:solidFill>
            <a:srgbClr val="4F81BD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180975</xdr:colOff>
      <xdr:row>114</xdr:row>
      <xdr:rowOff>133350</xdr:rowOff>
    </xdr:from>
    <xdr:to>
      <xdr:col>20</xdr:col>
      <xdr:colOff>180975</xdr:colOff>
      <xdr:row>132</xdr:row>
      <xdr:rowOff>76200</xdr:rowOff>
    </xdr:to>
    <xdr:sp macro="" textlink="">
      <xdr:nvSpPr>
        <xdr:cNvPr id="629" name="Line 1176"/>
        <xdr:cNvSpPr>
          <a:spLocks noChangeShapeType="1"/>
        </xdr:cNvSpPr>
      </xdr:nvSpPr>
      <xdr:spPr bwMode="auto">
        <a:xfrm>
          <a:off x="9401175" y="21250275"/>
          <a:ext cx="0" cy="32004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295275</xdr:colOff>
      <xdr:row>119</xdr:row>
      <xdr:rowOff>28575</xdr:rowOff>
    </xdr:from>
    <xdr:to>
      <xdr:col>15</xdr:col>
      <xdr:colOff>28575</xdr:colOff>
      <xdr:row>119</xdr:row>
      <xdr:rowOff>161925</xdr:rowOff>
    </xdr:to>
    <xdr:cxnSp macro="">
      <xdr:nvCxnSpPr>
        <xdr:cNvPr id="630" name="Dirsek Bağlayıcısı 629"/>
        <xdr:cNvCxnSpPr/>
      </xdr:nvCxnSpPr>
      <xdr:spPr>
        <a:xfrm>
          <a:off x="6200775" y="22050375"/>
          <a:ext cx="685800" cy="133350"/>
        </a:xfrm>
        <a:prstGeom prst="bentConnector3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200024</xdr:colOff>
      <xdr:row>124</xdr:row>
      <xdr:rowOff>161924</xdr:rowOff>
    </xdr:from>
    <xdr:to>
      <xdr:col>13</xdr:col>
      <xdr:colOff>219075</xdr:colOff>
      <xdr:row>126</xdr:row>
      <xdr:rowOff>9525</xdr:rowOff>
    </xdr:to>
    <xdr:sp macro="" textlink="">
      <xdr:nvSpPr>
        <xdr:cNvPr id="631" name="Dikdörtgen 630"/>
        <xdr:cNvSpPr/>
      </xdr:nvSpPr>
      <xdr:spPr>
        <a:xfrm>
          <a:off x="1962149" y="23088599"/>
          <a:ext cx="4162426" cy="209551"/>
        </a:xfrm>
        <a:prstGeom prst="rect">
          <a:avLst/>
        </a:prstGeom>
        <a:pattFill prst="ltUpDiag">
          <a:fgClr>
            <a:schemeClr val="accent1"/>
          </a:fgClr>
          <a:bgClr>
            <a:schemeClr val="bg1"/>
          </a:bgClr>
        </a:pattFill>
        <a:ln w="9525">
          <a:solidFill>
            <a:schemeClr val="accent1">
              <a:shade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4</xdr:col>
      <xdr:colOff>352424</xdr:colOff>
      <xdr:row>117</xdr:row>
      <xdr:rowOff>0</xdr:rowOff>
    </xdr:from>
    <xdr:to>
      <xdr:col>5</xdr:col>
      <xdr:colOff>266700</xdr:colOff>
      <xdr:row>124</xdr:row>
      <xdr:rowOff>152400</xdr:rowOff>
    </xdr:to>
    <xdr:sp macro="" textlink="">
      <xdr:nvSpPr>
        <xdr:cNvPr id="632" name="Serbest Form 631"/>
        <xdr:cNvSpPr/>
      </xdr:nvSpPr>
      <xdr:spPr>
        <a:xfrm>
          <a:off x="2114549" y="21659850"/>
          <a:ext cx="371476" cy="1419225"/>
        </a:xfrm>
        <a:custGeom>
          <a:avLst/>
          <a:gdLst>
            <a:gd name="connsiteX0" fmla="*/ 104775 w 381000"/>
            <a:gd name="connsiteY0" fmla="*/ 0 h 1428750"/>
            <a:gd name="connsiteX1" fmla="*/ 381000 w 381000"/>
            <a:gd name="connsiteY1" fmla="*/ 0 h 1428750"/>
            <a:gd name="connsiteX2" fmla="*/ 381000 w 381000"/>
            <a:gd name="connsiteY2" fmla="*/ 1428750 h 1428750"/>
            <a:gd name="connsiteX3" fmla="*/ 0 w 381000"/>
            <a:gd name="connsiteY3" fmla="*/ 1428750 h 1428750"/>
            <a:gd name="connsiteX4" fmla="*/ 104775 w 381000"/>
            <a:gd name="connsiteY4" fmla="*/ 0 h 1428750"/>
            <a:gd name="connsiteX0" fmla="*/ 157938 w 381000"/>
            <a:gd name="connsiteY0" fmla="*/ 9525 h 1428750"/>
            <a:gd name="connsiteX1" fmla="*/ 381000 w 381000"/>
            <a:gd name="connsiteY1" fmla="*/ 0 h 1428750"/>
            <a:gd name="connsiteX2" fmla="*/ 381000 w 381000"/>
            <a:gd name="connsiteY2" fmla="*/ 1428750 h 1428750"/>
            <a:gd name="connsiteX3" fmla="*/ 0 w 381000"/>
            <a:gd name="connsiteY3" fmla="*/ 1428750 h 1428750"/>
            <a:gd name="connsiteX4" fmla="*/ 157938 w 381000"/>
            <a:gd name="connsiteY4" fmla="*/ 9525 h 142875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</a:cxnLst>
          <a:rect l="l" t="t" r="r" b="b"/>
          <a:pathLst>
            <a:path w="381000" h="1428750">
              <a:moveTo>
                <a:pt x="157938" y="9525"/>
              </a:moveTo>
              <a:lnTo>
                <a:pt x="381000" y="0"/>
              </a:lnTo>
              <a:lnTo>
                <a:pt x="381000" y="1428750"/>
              </a:lnTo>
              <a:lnTo>
                <a:pt x="0" y="1428750"/>
              </a:lnTo>
              <a:lnTo>
                <a:pt x="157938" y="9525"/>
              </a:lnTo>
              <a:close/>
            </a:path>
          </a:pathLst>
        </a:custGeom>
        <a:pattFill prst="ltUpDiag">
          <a:fgClr>
            <a:schemeClr val="accent1"/>
          </a:fgClr>
          <a:bgClr>
            <a:schemeClr val="bg1"/>
          </a:bgClr>
        </a:pattFill>
        <a:ln w="63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12</xdr:col>
      <xdr:colOff>171450</xdr:colOff>
      <xdr:row>116</xdr:row>
      <xdr:rowOff>161924</xdr:rowOff>
    </xdr:from>
    <xdr:to>
      <xdr:col>13</xdr:col>
      <xdr:colOff>28575</xdr:colOff>
      <xdr:row>124</xdr:row>
      <xdr:rowOff>152399</xdr:rowOff>
    </xdr:to>
    <xdr:sp macro="" textlink="">
      <xdr:nvSpPr>
        <xdr:cNvPr id="633" name="Serbest Form 632"/>
        <xdr:cNvSpPr/>
      </xdr:nvSpPr>
      <xdr:spPr>
        <a:xfrm flipH="1">
          <a:off x="5619750" y="21640799"/>
          <a:ext cx="314325" cy="1438275"/>
        </a:xfrm>
        <a:custGeom>
          <a:avLst/>
          <a:gdLst>
            <a:gd name="connsiteX0" fmla="*/ 104775 w 381000"/>
            <a:gd name="connsiteY0" fmla="*/ 0 h 1428750"/>
            <a:gd name="connsiteX1" fmla="*/ 381000 w 381000"/>
            <a:gd name="connsiteY1" fmla="*/ 0 h 1428750"/>
            <a:gd name="connsiteX2" fmla="*/ 381000 w 381000"/>
            <a:gd name="connsiteY2" fmla="*/ 1428750 h 1428750"/>
            <a:gd name="connsiteX3" fmla="*/ 0 w 381000"/>
            <a:gd name="connsiteY3" fmla="*/ 1428750 h 1428750"/>
            <a:gd name="connsiteX4" fmla="*/ 104775 w 381000"/>
            <a:gd name="connsiteY4" fmla="*/ 0 h 1428750"/>
            <a:gd name="connsiteX0" fmla="*/ 139411 w 381000"/>
            <a:gd name="connsiteY0" fmla="*/ 0 h 1438275"/>
            <a:gd name="connsiteX1" fmla="*/ 381000 w 381000"/>
            <a:gd name="connsiteY1" fmla="*/ 9525 h 1438275"/>
            <a:gd name="connsiteX2" fmla="*/ 381000 w 381000"/>
            <a:gd name="connsiteY2" fmla="*/ 1438275 h 1438275"/>
            <a:gd name="connsiteX3" fmla="*/ 0 w 381000"/>
            <a:gd name="connsiteY3" fmla="*/ 1438275 h 1438275"/>
            <a:gd name="connsiteX4" fmla="*/ 139411 w 381000"/>
            <a:gd name="connsiteY4" fmla="*/ 0 h 143827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</a:cxnLst>
          <a:rect l="l" t="t" r="r" b="b"/>
          <a:pathLst>
            <a:path w="381000" h="1438275">
              <a:moveTo>
                <a:pt x="139411" y="0"/>
              </a:moveTo>
              <a:lnTo>
                <a:pt x="381000" y="9525"/>
              </a:lnTo>
              <a:lnTo>
                <a:pt x="381000" y="1438275"/>
              </a:lnTo>
              <a:lnTo>
                <a:pt x="0" y="1438275"/>
              </a:lnTo>
              <a:lnTo>
                <a:pt x="139411" y="0"/>
              </a:lnTo>
              <a:close/>
            </a:path>
          </a:pathLst>
        </a:custGeom>
        <a:pattFill prst="ltUpDiag">
          <a:fgClr>
            <a:schemeClr val="accent1"/>
          </a:fgClr>
          <a:bgClr>
            <a:schemeClr val="bg1"/>
          </a:bgClr>
        </a:pattFill>
        <a:ln w="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12</xdr:col>
      <xdr:colOff>428625</xdr:colOff>
      <xdr:row>116</xdr:row>
      <xdr:rowOff>161925</xdr:rowOff>
    </xdr:from>
    <xdr:to>
      <xdr:col>12</xdr:col>
      <xdr:colOff>428625</xdr:colOff>
      <xdr:row>118</xdr:row>
      <xdr:rowOff>85725</xdr:rowOff>
    </xdr:to>
    <xdr:sp macro="" textlink="">
      <xdr:nvSpPr>
        <xdr:cNvPr id="634" name="Line 1155"/>
        <xdr:cNvSpPr>
          <a:spLocks noChangeShapeType="1"/>
        </xdr:cNvSpPr>
      </xdr:nvSpPr>
      <xdr:spPr bwMode="auto">
        <a:xfrm>
          <a:off x="5876925" y="21640800"/>
          <a:ext cx="0" cy="285750"/>
        </a:xfrm>
        <a:prstGeom prst="line">
          <a:avLst/>
        </a:prstGeom>
        <a:noFill/>
        <a:ln w="34925">
          <a:solidFill>
            <a:srgbClr val="FF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14</xdr:col>
      <xdr:colOff>304800</xdr:colOff>
      <xdr:row>125</xdr:row>
      <xdr:rowOff>76201</xdr:rowOff>
    </xdr:from>
    <xdr:to>
      <xdr:col>17</xdr:col>
      <xdr:colOff>57150</xdr:colOff>
      <xdr:row>125</xdr:row>
      <xdr:rowOff>152400</xdr:rowOff>
    </xdr:to>
    <xdr:sp macro="" textlink="">
      <xdr:nvSpPr>
        <xdr:cNvPr id="635" name="Dikdörtgen 634"/>
        <xdr:cNvSpPr/>
      </xdr:nvSpPr>
      <xdr:spPr>
        <a:xfrm>
          <a:off x="6705600" y="23183851"/>
          <a:ext cx="1123950" cy="76199"/>
        </a:xfrm>
        <a:prstGeom prst="rect">
          <a:avLst/>
        </a:prstGeom>
        <a:solidFill>
          <a:schemeClr val="bg1"/>
        </a:solidFill>
        <a:ln w="285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13</xdr:col>
      <xdr:colOff>438150</xdr:colOff>
      <xdr:row>124</xdr:row>
      <xdr:rowOff>161925</xdr:rowOff>
    </xdr:from>
    <xdr:to>
      <xdr:col>13</xdr:col>
      <xdr:colOff>438150</xdr:colOff>
      <xdr:row>126</xdr:row>
      <xdr:rowOff>85725</xdr:rowOff>
    </xdr:to>
    <xdr:sp macro="" textlink="">
      <xdr:nvSpPr>
        <xdr:cNvPr id="636" name="Line 1155"/>
        <xdr:cNvSpPr>
          <a:spLocks noChangeShapeType="1"/>
        </xdr:cNvSpPr>
      </xdr:nvSpPr>
      <xdr:spPr bwMode="auto">
        <a:xfrm>
          <a:off x="6343650" y="23088600"/>
          <a:ext cx="0" cy="285750"/>
        </a:xfrm>
        <a:prstGeom prst="line">
          <a:avLst/>
        </a:prstGeom>
        <a:noFill/>
        <a:ln w="34925">
          <a:solidFill>
            <a:srgbClr val="FF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390525</xdr:colOff>
      <xdr:row>124</xdr:row>
      <xdr:rowOff>161925</xdr:rowOff>
    </xdr:from>
    <xdr:to>
      <xdr:col>13</xdr:col>
      <xdr:colOff>390525</xdr:colOff>
      <xdr:row>126</xdr:row>
      <xdr:rowOff>85725</xdr:rowOff>
    </xdr:to>
    <xdr:sp macro="" textlink="">
      <xdr:nvSpPr>
        <xdr:cNvPr id="637" name="Line 1155"/>
        <xdr:cNvSpPr>
          <a:spLocks noChangeShapeType="1"/>
        </xdr:cNvSpPr>
      </xdr:nvSpPr>
      <xdr:spPr bwMode="auto">
        <a:xfrm>
          <a:off x="6296025" y="23088600"/>
          <a:ext cx="0" cy="285750"/>
        </a:xfrm>
        <a:prstGeom prst="line">
          <a:avLst/>
        </a:prstGeom>
        <a:noFill/>
        <a:ln w="34925">
          <a:solidFill>
            <a:srgbClr val="FF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200025</xdr:colOff>
      <xdr:row>126</xdr:row>
      <xdr:rowOff>19050</xdr:rowOff>
    </xdr:from>
    <xdr:to>
      <xdr:col>13</xdr:col>
      <xdr:colOff>247650</xdr:colOff>
      <xdr:row>126</xdr:row>
      <xdr:rowOff>66675</xdr:rowOff>
    </xdr:to>
    <xdr:sp macro="" textlink="">
      <xdr:nvSpPr>
        <xdr:cNvPr id="638" name="Dikdörtgen 637"/>
        <xdr:cNvSpPr/>
      </xdr:nvSpPr>
      <xdr:spPr>
        <a:xfrm>
          <a:off x="1962150" y="23307675"/>
          <a:ext cx="4191000" cy="47625"/>
        </a:xfrm>
        <a:prstGeom prst="rect">
          <a:avLst/>
        </a:prstGeom>
        <a:pattFill prst="ltUpDiag">
          <a:fgClr>
            <a:schemeClr val="accent1"/>
          </a:fgClr>
          <a:bgClr>
            <a:schemeClr val="bg1"/>
          </a:bgClr>
        </a:pattFill>
        <a:ln w="9525">
          <a:solidFill>
            <a:schemeClr val="accent1">
              <a:shade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18</xdr:col>
      <xdr:colOff>295275</xdr:colOff>
      <xdr:row>126</xdr:row>
      <xdr:rowOff>38100</xdr:rowOff>
    </xdr:from>
    <xdr:to>
      <xdr:col>19</xdr:col>
      <xdr:colOff>66675</xdr:colOff>
      <xdr:row>126</xdr:row>
      <xdr:rowOff>161925</xdr:rowOff>
    </xdr:to>
    <xdr:cxnSp macro="">
      <xdr:nvCxnSpPr>
        <xdr:cNvPr id="639" name="Dirsek Bağlayıcısı 638"/>
        <xdr:cNvCxnSpPr/>
      </xdr:nvCxnSpPr>
      <xdr:spPr>
        <a:xfrm rot="10800000" flipV="1">
          <a:off x="8553450" y="23326725"/>
          <a:ext cx="228600" cy="123825"/>
        </a:xfrm>
        <a:prstGeom prst="bentConnector3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200024</xdr:colOff>
      <xdr:row>145</xdr:row>
      <xdr:rowOff>9526</xdr:rowOff>
    </xdr:from>
    <xdr:to>
      <xdr:col>13</xdr:col>
      <xdr:colOff>219074</xdr:colOff>
      <xdr:row>145</xdr:row>
      <xdr:rowOff>66676</xdr:rowOff>
    </xdr:to>
    <xdr:sp macro="" textlink="">
      <xdr:nvSpPr>
        <xdr:cNvPr id="640" name="Dikdörtgen 639"/>
        <xdr:cNvSpPr/>
      </xdr:nvSpPr>
      <xdr:spPr>
        <a:xfrm>
          <a:off x="1962149" y="26736676"/>
          <a:ext cx="4162425" cy="57150"/>
        </a:xfrm>
        <a:prstGeom prst="rect">
          <a:avLst/>
        </a:prstGeom>
        <a:pattFill prst="ltUpDiag">
          <a:fgClr>
            <a:schemeClr val="accent1"/>
          </a:fgClr>
          <a:bgClr>
            <a:schemeClr val="bg1"/>
          </a:bgClr>
        </a:pattFill>
        <a:ln w="9525">
          <a:solidFill>
            <a:schemeClr val="accent1">
              <a:shade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19</xdr:col>
      <xdr:colOff>66675</xdr:colOff>
      <xdr:row>145</xdr:row>
      <xdr:rowOff>104775</xdr:rowOff>
    </xdr:from>
    <xdr:to>
      <xdr:col>19</xdr:col>
      <xdr:colOff>381000</xdr:colOff>
      <xdr:row>145</xdr:row>
      <xdr:rowOff>104775</xdr:rowOff>
    </xdr:to>
    <xdr:sp macro="" textlink="">
      <xdr:nvSpPr>
        <xdr:cNvPr id="641" name="Line 1208"/>
        <xdr:cNvSpPr>
          <a:spLocks noChangeShapeType="1"/>
        </xdr:cNvSpPr>
      </xdr:nvSpPr>
      <xdr:spPr bwMode="auto">
        <a:xfrm>
          <a:off x="8782050" y="26831925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219075</xdr:colOff>
      <xdr:row>131</xdr:row>
      <xdr:rowOff>0</xdr:rowOff>
    </xdr:from>
    <xdr:to>
      <xdr:col>13</xdr:col>
      <xdr:colOff>352425</xdr:colOff>
      <xdr:row>131</xdr:row>
      <xdr:rowOff>0</xdr:rowOff>
    </xdr:to>
    <xdr:sp macro="" textlink="">
      <xdr:nvSpPr>
        <xdr:cNvPr id="642" name="Line 1150"/>
        <xdr:cNvSpPr>
          <a:spLocks noChangeShapeType="1"/>
        </xdr:cNvSpPr>
      </xdr:nvSpPr>
      <xdr:spPr bwMode="auto">
        <a:xfrm>
          <a:off x="1524000" y="24193500"/>
          <a:ext cx="47339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409575</xdr:colOff>
      <xdr:row>130</xdr:row>
      <xdr:rowOff>0</xdr:rowOff>
    </xdr:from>
    <xdr:to>
      <xdr:col>13</xdr:col>
      <xdr:colOff>314325</xdr:colOff>
      <xdr:row>130</xdr:row>
      <xdr:rowOff>0</xdr:rowOff>
    </xdr:to>
    <xdr:sp macro="" textlink="">
      <xdr:nvSpPr>
        <xdr:cNvPr id="643" name="Line 1172"/>
        <xdr:cNvSpPr>
          <a:spLocks noChangeShapeType="1"/>
        </xdr:cNvSpPr>
      </xdr:nvSpPr>
      <xdr:spPr bwMode="auto">
        <a:xfrm>
          <a:off x="1714500" y="24012525"/>
          <a:ext cx="4505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257175</xdr:colOff>
      <xdr:row>127</xdr:row>
      <xdr:rowOff>95250</xdr:rowOff>
    </xdr:from>
    <xdr:to>
      <xdr:col>5</xdr:col>
      <xdr:colOff>257175</xdr:colOff>
      <xdr:row>128</xdr:row>
      <xdr:rowOff>38100</xdr:rowOff>
    </xdr:to>
    <xdr:sp macro="" textlink="">
      <xdr:nvSpPr>
        <xdr:cNvPr id="644" name="Line 1173"/>
        <xdr:cNvSpPr>
          <a:spLocks noChangeShapeType="1"/>
        </xdr:cNvSpPr>
      </xdr:nvSpPr>
      <xdr:spPr bwMode="auto">
        <a:xfrm>
          <a:off x="2476500" y="23564850"/>
          <a:ext cx="0" cy="1238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257170</xdr:colOff>
      <xdr:row>128</xdr:row>
      <xdr:rowOff>9525</xdr:rowOff>
    </xdr:from>
    <xdr:to>
      <xdr:col>5</xdr:col>
      <xdr:colOff>257174</xdr:colOff>
      <xdr:row>130</xdr:row>
      <xdr:rowOff>57150</xdr:rowOff>
    </xdr:to>
    <xdr:sp macro="" textlink="">
      <xdr:nvSpPr>
        <xdr:cNvPr id="645" name="Line 1174"/>
        <xdr:cNvSpPr>
          <a:spLocks noChangeShapeType="1"/>
        </xdr:cNvSpPr>
      </xdr:nvSpPr>
      <xdr:spPr bwMode="auto">
        <a:xfrm flipH="1">
          <a:off x="2476495" y="23660100"/>
          <a:ext cx="4" cy="409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57150</xdr:colOff>
      <xdr:row>129</xdr:row>
      <xdr:rowOff>57150</xdr:rowOff>
    </xdr:from>
    <xdr:to>
      <xdr:col>5</xdr:col>
      <xdr:colOff>57150</xdr:colOff>
      <xdr:row>131</xdr:row>
      <xdr:rowOff>0</xdr:rowOff>
    </xdr:to>
    <xdr:sp macro="" textlink="">
      <xdr:nvSpPr>
        <xdr:cNvPr id="646" name="Line 1175"/>
        <xdr:cNvSpPr>
          <a:spLocks noChangeShapeType="1"/>
        </xdr:cNvSpPr>
      </xdr:nvSpPr>
      <xdr:spPr bwMode="auto">
        <a:xfrm>
          <a:off x="2276475" y="23888700"/>
          <a:ext cx="0" cy="3048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180975</xdr:colOff>
      <xdr:row>128</xdr:row>
      <xdr:rowOff>104776</xdr:rowOff>
    </xdr:from>
    <xdr:to>
      <xdr:col>12</xdr:col>
      <xdr:colOff>180975</xdr:colOff>
      <xdr:row>130</xdr:row>
      <xdr:rowOff>85726</xdr:rowOff>
    </xdr:to>
    <xdr:sp macro="" textlink="">
      <xdr:nvSpPr>
        <xdr:cNvPr id="647" name="Line 1176"/>
        <xdr:cNvSpPr>
          <a:spLocks noChangeShapeType="1"/>
        </xdr:cNvSpPr>
      </xdr:nvSpPr>
      <xdr:spPr bwMode="auto">
        <a:xfrm>
          <a:off x="5629275" y="23755351"/>
          <a:ext cx="0" cy="3429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333375</xdr:colOff>
      <xdr:row>129</xdr:row>
      <xdr:rowOff>142875</xdr:rowOff>
    </xdr:from>
    <xdr:to>
      <xdr:col>12</xdr:col>
      <xdr:colOff>333375</xdr:colOff>
      <xdr:row>130</xdr:row>
      <xdr:rowOff>85725</xdr:rowOff>
    </xdr:to>
    <xdr:sp macro="" textlink="">
      <xdr:nvSpPr>
        <xdr:cNvPr id="648" name="Line 1181"/>
        <xdr:cNvSpPr>
          <a:spLocks noChangeShapeType="1"/>
        </xdr:cNvSpPr>
      </xdr:nvSpPr>
      <xdr:spPr bwMode="auto">
        <a:xfrm>
          <a:off x="5781675" y="23974425"/>
          <a:ext cx="0" cy="1238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19049</xdr:colOff>
      <xdr:row>128</xdr:row>
      <xdr:rowOff>57152</xdr:rowOff>
    </xdr:from>
    <xdr:to>
      <xdr:col>13</xdr:col>
      <xdr:colOff>19050</xdr:colOff>
      <xdr:row>129</xdr:row>
      <xdr:rowOff>47625</xdr:rowOff>
    </xdr:to>
    <xdr:sp macro="" textlink="">
      <xdr:nvSpPr>
        <xdr:cNvPr id="649" name="Line 1182"/>
        <xdr:cNvSpPr>
          <a:spLocks noChangeShapeType="1"/>
        </xdr:cNvSpPr>
      </xdr:nvSpPr>
      <xdr:spPr bwMode="auto">
        <a:xfrm>
          <a:off x="5924549" y="23707727"/>
          <a:ext cx="1" cy="171448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95249</xdr:colOff>
      <xdr:row>128</xdr:row>
      <xdr:rowOff>0</xdr:rowOff>
    </xdr:from>
    <xdr:to>
      <xdr:col>13</xdr:col>
      <xdr:colOff>323849</xdr:colOff>
      <xdr:row>128</xdr:row>
      <xdr:rowOff>0</xdr:rowOff>
    </xdr:to>
    <xdr:sp macro="" textlink="">
      <xdr:nvSpPr>
        <xdr:cNvPr id="650" name="Line 1183"/>
        <xdr:cNvSpPr>
          <a:spLocks noChangeShapeType="1"/>
        </xdr:cNvSpPr>
      </xdr:nvSpPr>
      <xdr:spPr bwMode="auto">
        <a:xfrm>
          <a:off x="1857374" y="23650575"/>
          <a:ext cx="43719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180975</xdr:colOff>
      <xdr:row>127</xdr:row>
      <xdr:rowOff>66675</xdr:rowOff>
    </xdr:from>
    <xdr:to>
      <xdr:col>12</xdr:col>
      <xdr:colOff>180975</xdr:colOff>
      <xdr:row>128</xdr:row>
      <xdr:rowOff>57150</xdr:rowOff>
    </xdr:to>
    <xdr:sp macro="" textlink="">
      <xdr:nvSpPr>
        <xdr:cNvPr id="651" name="Line 1186"/>
        <xdr:cNvSpPr>
          <a:spLocks noChangeShapeType="1"/>
        </xdr:cNvSpPr>
      </xdr:nvSpPr>
      <xdr:spPr bwMode="auto">
        <a:xfrm flipH="1">
          <a:off x="5629275" y="23536275"/>
          <a:ext cx="0" cy="171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219075</xdr:colOff>
      <xdr:row>127</xdr:row>
      <xdr:rowOff>28576</xdr:rowOff>
    </xdr:from>
    <xdr:to>
      <xdr:col>4</xdr:col>
      <xdr:colOff>219075</xdr:colOff>
      <xdr:row>128</xdr:row>
      <xdr:rowOff>57151</xdr:rowOff>
    </xdr:to>
    <xdr:sp macro="" textlink="">
      <xdr:nvSpPr>
        <xdr:cNvPr id="652" name="Line 1176"/>
        <xdr:cNvSpPr>
          <a:spLocks noChangeShapeType="1"/>
        </xdr:cNvSpPr>
      </xdr:nvSpPr>
      <xdr:spPr bwMode="auto">
        <a:xfrm>
          <a:off x="1981200" y="23498176"/>
          <a:ext cx="0" cy="2095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19050</xdr:colOff>
      <xdr:row>129</xdr:row>
      <xdr:rowOff>104775</xdr:rowOff>
    </xdr:from>
    <xdr:to>
      <xdr:col>13</xdr:col>
      <xdr:colOff>19050</xdr:colOff>
      <xdr:row>130</xdr:row>
      <xdr:rowOff>47625</xdr:rowOff>
    </xdr:to>
    <xdr:sp macro="" textlink="">
      <xdr:nvSpPr>
        <xdr:cNvPr id="653" name="Line 1176"/>
        <xdr:cNvSpPr>
          <a:spLocks noChangeShapeType="1"/>
        </xdr:cNvSpPr>
      </xdr:nvSpPr>
      <xdr:spPr bwMode="auto">
        <a:xfrm>
          <a:off x="5924550" y="23936325"/>
          <a:ext cx="0" cy="1238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180975</xdr:colOff>
      <xdr:row>129</xdr:row>
      <xdr:rowOff>114300</xdr:rowOff>
    </xdr:from>
    <xdr:to>
      <xdr:col>4</xdr:col>
      <xdr:colOff>180975</xdr:colOff>
      <xdr:row>131</xdr:row>
      <xdr:rowOff>76200</xdr:rowOff>
    </xdr:to>
    <xdr:sp macro="" textlink="">
      <xdr:nvSpPr>
        <xdr:cNvPr id="654" name="Line 1176"/>
        <xdr:cNvSpPr>
          <a:spLocks noChangeShapeType="1"/>
        </xdr:cNvSpPr>
      </xdr:nvSpPr>
      <xdr:spPr bwMode="auto">
        <a:xfrm>
          <a:off x="1943100" y="23945850"/>
          <a:ext cx="0" cy="3238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209550</xdr:colOff>
      <xdr:row>129</xdr:row>
      <xdr:rowOff>66675</xdr:rowOff>
    </xdr:from>
    <xdr:to>
      <xdr:col>13</xdr:col>
      <xdr:colOff>209550</xdr:colOff>
      <xdr:row>131</xdr:row>
      <xdr:rowOff>85725</xdr:rowOff>
    </xdr:to>
    <xdr:sp macro="" textlink="">
      <xdr:nvSpPr>
        <xdr:cNvPr id="655" name="Line 1176"/>
        <xdr:cNvSpPr>
          <a:spLocks noChangeShapeType="1"/>
        </xdr:cNvSpPr>
      </xdr:nvSpPr>
      <xdr:spPr bwMode="auto">
        <a:xfrm>
          <a:off x="6115050" y="23898225"/>
          <a:ext cx="0" cy="3810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152400</xdr:colOff>
      <xdr:row>129</xdr:row>
      <xdr:rowOff>133350</xdr:rowOff>
    </xdr:from>
    <xdr:to>
      <xdr:col>14</xdr:col>
      <xdr:colOff>114300</xdr:colOff>
      <xdr:row>130</xdr:row>
      <xdr:rowOff>133350</xdr:rowOff>
    </xdr:to>
    <xdr:cxnSp macro="">
      <xdr:nvCxnSpPr>
        <xdr:cNvPr id="656" name="Dirsek Bağlayıcısı 655"/>
        <xdr:cNvCxnSpPr/>
      </xdr:nvCxnSpPr>
      <xdr:spPr>
        <a:xfrm>
          <a:off x="6057900" y="23964900"/>
          <a:ext cx="457200" cy="180975"/>
        </a:xfrm>
        <a:prstGeom prst="bentConnector3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76203</xdr:colOff>
      <xdr:row>129</xdr:row>
      <xdr:rowOff>171447</xdr:rowOff>
    </xdr:from>
    <xdr:to>
      <xdr:col>13</xdr:col>
      <xdr:colOff>152401</xdr:colOff>
      <xdr:row>132</xdr:row>
      <xdr:rowOff>38099</xdr:rowOff>
    </xdr:to>
    <xdr:cxnSp macro="">
      <xdr:nvCxnSpPr>
        <xdr:cNvPr id="657" name="Dirsek Bağlayıcısı 656"/>
        <xdr:cNvCxnSpPr/>
      </xdr:nvCxnSpPr>
      <xdr:spPr>
        <a:xfrm rot="16200000" flipH="1">
          <a:off x="5815013" y="24169687"/>
          <a:ext cx="409577" cy="76198"/>
        </a:xfrm>
        <a:prstGeom prst="bentConnector3">
          <a:avLst>
            <a:gd name="adj1" fmla="val 50000"/>
          </a:avLst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438151</xdr:colOff>
      <xdr:row>128</xdr:row>
      <xdr:rowOff>104775</xdr:rowOff>
    </xdr:from>
    <xdr:to>
      <xdr:col>4</xdr:col>
      <xdr:colOff>276228</xdr:colOff>
      <xdr:row>129</xdr:row>
      <xdr:rowOff>95252</xdr:rowOff>
    </xdr:to>
    <xdr:cxnSp macro="">
      <xdr:nvCxnSpPr>
        <xdr:cNvPr id="658" name="Dirsek Bağlayıcısı 199"/>
        <xdr:cNvCxnSpPr/>
      </xdr:nvCxnSpPr>
      <xdr:spPr>
        <a:xfrm rot="10800000">
          <a:off x="1743076" y="23755350"/>
          <a:ext cx="295277" cy="171452"/>
        </a:xfrm>
        <a:prstGeom prst="bentConnector3">
          <a:avLst>
            <a:gd name="adj1" fmla="val -1612"/>
          </a:avLst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409577</xdr:colOff>
      <xdr:row>129</xdr:row>
      <xdr:rowOff>142877</xdr:rowOff>
    </xdr:from>
    <xdr:to>
      <xdr:col>5</xdr:col>
      <xdr:colOff>161927</xdr:colOff>
      <xdr:row>132</xdr:row>
      <xdr:rowOff>85725</xdr:rowOff>
    </xdr:to>
    <xdr:cxnSp macro="">
      <xdr:nvCxnSpPr>
        <xdr:cNvPr id="659" name="Dirsek Bağlayıcısı 199"/>
        <xdr:cNvCxnSpPr/>
      </xdr:nvCxnSpPr>
      <xdr:spPr>
        <a:xfrm rot="16200000" flipH="1">
          <a:off x="2033590" y="24112539"/>
          <a:ext cx="485773" cy="209550"/>
        </a:xfrm>
        <a:prstGeom prst="bentConnector3">
          <a:avLst>
            <a:gd name="adj1" fmla="val 50000"/>
          </a:avLst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409575</xdr:colOff>
      <xdr:row>149</xdr:row>
      <xdr:rowOff>19050</xdr:rowOff>
    </xdr:from>
    <xdr:to>
      <xdr:col>13</xdr:col>
      <xdr:colOff>28576</xdr:colOff>
      <xdr:row>151</xdr:row>
      <xdr:rowOff>3</xdr:rowOff>
    </xdr:to>
    <xdr:cxnSp macro="">
      <xdr:nvCxnSpPr>
        <xdr:cNvPr id="660" name="Dirsek Bağlayıcısı 659"/>
        <xdr:cNvCxnSpPr/>
      </xdr:nvCxnSpPr>
      <xdr:spPr>
        <a:xfrm rot="16200000" flipH="1">
          <a:off x="5738812" y="27589163"/>
          <a:ext cx="314328" cy="76201"/>
        </a:xfrm>
        <a:prstGeom prst="bentConnector3">
          <a:avLst>
            <a:gd name="adj1" fmla="val 50000"/>
          </a:avLst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409576</xdr:colOff>
      <xdr:row>149</xdr:row>
      <xdr:rowOff>19051</xdr:rowOff>
    </xdr:from>
    <xdr:to>
      <xdr:col>5</xdr:col>
      <xdr:colOff>161926</xdr:colOff>
      <xdr:row>151</xdr:row>
      <xdr:rowOff>142874</xdr:rowOff>
    </xdr:to>
    <xdr:cxnSp macro="">
      <xdr:nvCxnSpPr>
        <xdr:cNvPr id="661" name="Dirsek Bağlayıcısı 199"/>
        <xdr:cNvCxnSpPr/>
      </xdr:nvCxnSpPr>
      <xdr:spPr>
        <a:xfrm rot="16200000" flipH="1">
          <a:off x="2047877" y="27593925"/>
          <a:ext cx="457198" cy="209550"/>
        </a:xfrm>
        <a:prstGeom prst="bentConnector3">
          <a:avLst>
            <a:gd name="adj1" fmla="val 50000"/>
          </a:avLst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219075</xdr:colOff>
      <xdr:row>157</xdr:row>
      <xdr:rowOff>0</xdr:rowOff>
    </xdr:from>
    <xdr:to>
      <xdr:col>6</xdr:col>
      <xdr:colOff>171449</xdr:colOff>
      <xdr:row>158</xdr:row>
      <xdr:rowOff>0</xdr:rowOff>
    </xdr:to>
    <xdr:sp macro="" textlink="">
      <xdr:nvSpPr>
        <xdr:cNvPr id="662" name="Dikdörtgen 661"/>
        <xdr:cNvSpPr/>
      </xdr:nvSpPr>
      <xdr:spPr>
        <a:xfrm>
          <a:off x="1981200" y="28508325"/>
          <a:ext cx="866774" cy="180975"/>
        </a:xfrm>
        <a:prstGeom prst="rect">
          <a:avLst/>
        </a:prstGeom>
        <a:solidFill>
          <a:schemeClr val="bg1"/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13</xdr:col>
      <xdr:colOff>228601</xdr:colOff>
      <xdr:row>164</xdr:row>
      <xdr:rowOff>38100</xdr:rowOff>
    </xdr:from>
    <xdr:to>
      <xdr:col>15</xdr:col>
      <xdr:colOff>209551</xdr:colOff>
      <xdr:row>167</xdr:row>
      <xdr:rowOff>66675</xdr:rowOff>
    </xdr:to>
    <xdr:sp macro="" textlink="">
      <xdr:nvSpPr>
        <xdr:cNvPr id="663" name="Dikdörtgen 662"/>
        <xdr:cNvSpPr/>
      </xdr:nvSpPr>
      <xdr:spPr>
        <a:xfrm>
          <a:off x="6134101" y="29813250"/>
          <a:ext cx="933450" cy="571500"/>
        </a:xfrm>
        <a:prstGeom prst="rect">
          <a:avLst/>
        </a:prstGeom>
        <a:solidFill>
          <a:schemeClr val="bg1"/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2</xdr:col>
      <xdr:colOff>0</xdr:colOff>
      <xdr:row>158</xdr:row>
      <xdr:rowOff>9525</xdr:rowOff>
    </xdr:from>
    <xdr:to>
      <xdr:col>4</xdr:col>
      <xdr:colOff>285750</xdr:colOff>
      <xdr:row>167</xdr:row>
      <xdr:rowOff>9525</xdr:rowOff>
    </xdr:to>
    <xdr:sp macro="" textlink="">
      <xdr:nvSpPr>
        <xdr:cNvPr id="664" name="Freeform 1147"/>
        <xdr:cNvSpPr>
          <a:spLocks/>
        </xdr:cNvSpPr>
      </xdr:nvSpPr>
      <xdr:spPr bwMode="auto">
        <a:xfrm>
          <a:off x="933450" y="28698825"/>
          <a:ext cx="1114425" cy="1628775"/>
        </a:xfrm>
        <a:custGeom>
          <a:avLst/>
          <a:gdLst>
            <a:gd name="T0" fmla="*/ 0 w 84"/>
            <a:gd name="T1" fmla="*/ 0 h 161"/>
            <a:gd name="T2" fmla="*/ 2147483647 w 84"/>
            <a:gd name="T3" fmla="*/ 0 h 161"/>
            <a:gd name="T4" fmla="*/ 2147483647 w 84"/>
            <a:gd name="T5" fmla="*/ 2147483647 h 161"/>
            <a:gd name="T6" fmla="*/ 2147483647 w 84"/>
            <a:gd name="T7" fmla="*/ 2147483647 h 161"/>
            <a:gd name="T8" fmla="*/ 0 60000 65536"/>
            <a:gd name="T9" fmla="*/ 0 60000 65536"/>
            <a:gd name="T10" fmla="*/ 0 60000 65536"/>
            <a:gd name="T11" fmla="*/ 0 60000 65536"/>
            <a:gd name="T12" fmla="*/ 0 w 84"/>
            <a:gd name="T13" fmla="*/ 0 h 161"/>
            <a:gd name="T14" fmla="*/ 84 w 84"/>
            <a:gd name="T15" fmla="*/ 161 h 161"/>
          </a:gdLst>
          <a:ahLst/>
          <a:cxnLst>
            <a:cxn ang="T8">
              <a:pos x="T0" y="T1"/>
            </a:cxn>
            <a:cxn ang="T9">
              <a:pos x="T2" y="T3"/>
            </a:cxn>
            <a:cxn ang="T10">
              <a:pos x="T4" y="T5"/>
            </a:cxn>
            <a:cxn ang="T11">
              <a:pos x="T6" y="T7"/>
            </a:cxn>
          </a:cxnLst>
          <a:rect l="T12" t="T13" r="T14" b="T15"/>
          <a:pathLst>
            <a:path w="84" h="161">
              <a:moveTo>
                <a:pt x="0" y="0"/>
              </a:moveTo>
              <a:lnTo>
                <a:pt x="33" y="0"/>
              </a:lnTo>
              <a:lnTo>
                <a:pt x="33" y="161"/>
              </a:lnTo>
              <a:lnTo>
                <a:pt x="84" y="161"/>
              </a:lnTo>
            </a:path>
          </a:pathLst>
        </a:custGeom>
        <a:noFill/>
        <a:ln w="15875">
          <a:solidFill>
            <a:srgbClr val="000000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19</xdr:col>
      <xdr:colOff>85725</xdr:colOff>
      <xdr:row>165</xdr:row>
      <xdr:rowOff>171450</xdr:rowOff>
    </xdr:from>
    <xdr:to>
      <xdr:col>19</xdr:col>
      <xdr:colOff>428625</xdr:colOff>
      <xdr:row>165</xdr:row>
      <xdr:rowOff>171450</xdr:rowOff>
    </xdr:to>
    <xdr:sp macro="" textlink="">
      <xdr:nvSpPr>
        <xdr:cNvPr id="665" name="Line 1149"/>
        <xdr:cNvSpPr>
          <a:spLocks noChangeShapeType="1"/>
        </xdr:cNvSpPr>
      </xdr:nvSpPr>
      <xdr:spPr bwMode="auto">
        <a:xfrm flipV="1">
          <a:off x="8801100" y="30127575"/>
          <a:ext cx="3429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390525</xdr:colOff>
      <xdr:row>157</xdr:row>
      <xdr:rowOff>104775</xdr:rowOff>
    </xdr:from>
    <xdr:to>
      <xdr:col>6</xdr:col>
      <xdr:colOff>352425</xdr:colOff>
      <xdr:row>157</xdr:row>
      <xdr:rowOff>104775</xdr:rowOff>
    </xdr:to>
    <xdr:sp macro="" textlink="">
      <xdr:nvSpPr>
        <xdr:cNvPr id="666" name="Line 1152"/>
        <xdr:cNvSpPr>
          <a:spLocks noChangeShapeType="1"/>
        </xdr:cNvSpPr>
      </xdr:nvSpPr>
      <xdr:spPr bwMode="auto">
        <a:xfrm>
          <a:off x="1695450" y="28613100"/>
          <a:ext cx="1333500" cy="0"/>
        </a:xfrm>
        <a:prstGeom prst="line">
          <a:avLst/>
        </a:prstGeom>
        <a:noFill/>
        <a:ln w="9525">
          <a:solidFill>
            <a:srgbClr val="000000"/>
          </a:solidFill>
          <a:prstDash val="lgDash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28575</xdr:colOff>
      <xdr:row>158</xdr:row>
      <xdr:rowOff>85725</xdr:rowOff>
    </xdr:from>
    <xdr:to>
      <xdr:col>15</xdr:col>
      <xdr:colOff>295275</xdr:colOff>
      <xdr:row>158</xdr:row>
      <xdr:rowOff>85725</xdr:rowOff>
    </xdr:to>
    <xdr:sp macro="" textlink="">
      <xdr:nvSpPr>
        <xdr:cNvPr id="667" name="Line 1179"/>
        <xdr:cNvSpPr>
          <a:spLocks noChangeShapeType="1"/>
        </xdr:cNvSpPr>
      </xdr:nvSpPr>
      <xdr:spPr bwMode="auto">
        <a:xfrm>
          <a:off x="4533900" y="28775025"/>
          <a:ext cx="2619375" cy="0"/>
        </a:xfrm>
        <a:prstGeom prst="line">
          <a:avLst/>
        </a:prstGeom>
        <a:noFill/>
        <a:ln w="9525">
          <a:solidFill>
            <a:srgbClr val="000000"/>
          </a:solidFill>
          <a:prstDash val="lgDash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428625</xdr:colOff>
      <xdr:row>167</xdr:row>
      <xdr:rowOff>0</xdr:rowOff>
    </xdr:from>
    <xdr:to>
      <xdr:col>20</xdr:col>
      <xdr:colOff>38100</xdr:colOff>
      <xdr:row>167</xdr:row>
      <xdr:rowOff>0</xdr:rowOff>
    </xdr:to>
    <xdr:sp macro="" textlink="">
      <xdr:nvSpPr>
        <xdr:cNvPr id="668" name="Line 1208"/>
        <xdr:cNvSpPr>
          <a:spLocks noChangeShapeType="1"/>
        </xdr:cNvSpPr>
      </xdr:nvSpPr>
      <xdr:spPr bwMode="auto">
        <a:xfrm>
          <a:off x="8686800" y="30318075"/>
          <a:ext cx="5715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104775</xdr:colOff>
      <xdr:row>172</xdr:row>
      <xdr:rowOff>0</xdr:rowOff>
    </xdr:from>
    <xdr:to>
      <xdr:col>14</xdr:col>
      <xdr:colOff>114300</xdr:colOff>
      <xdr:row>172</xdr:row>
      <xdr:rowOff>0</xdr:rowOff>
    </xdr:to>
    <xdr:sp macro="" textlink="">
      <xdr:nvSpPr>
        <xdr:cNvPr id="669" name="Line 1223"/>
        <xdr:cNvSpPr>
          <a:spLocks noChangeShapeType="1"/>
        </xdr:cNvSpPr>
      </xdr:nvSpPr>
      <xdr:spPr bwMode="auto">
        <a:xfrm>
          <a:off x="1409700" y="31222950"/>
          <a:ext cx="51054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342900</xdr:colOff>
      <xdr:row>171</xdr:row>
      <xdr:rowOff>0</xdr:rowOff>
    </xdr:from>
    <xdr:to>
      <xdr:col>14</xdr:col>
      <xdr:colOff>19050</xdr:colOff>
      <xdr:row>171</xdr:row>
      <xdr:rowOff>0</xdr:rowOff>
    </xdr:to>
    <xdr:sp macro="" textlink="">
      <xdr:nvSpPr>
        <xdr:cNvPr id="670" name="Line 1224"/>
        <xdr:cNvSpPr>
          <a:spLocks noChangeShapeType="1"/>
        </xdr:cNvSpPr>
      </xdr:nvSpPr>
      <xdr:spPr bwMode="auto">
        <a:xfrm>
          <a:off x="1647825" y="31041975"/>
          <a:ext cx="47720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209550</xdr:colOff>
      <xdr:row>168</xdr:row>
      <xdr:rowOff>114301</xdr:rowOff>
    </xdr:from>
    <xdr:to>
      <xdr:col>5</xdr:col>
      <xdr:colOff>209550</xdr:colOff>
      <xdr:row>171</xdr:row>
      <xdr:rowOff>47626</xdr:rowOff>
    </xdr:to>
    <xdr:sp macro="" textlink="">
      <xdr:nvSpPr>
        <xdr:cNvPr id="671" name="Line 1226"/>
        <xdr:cNvSpPr>
          <a:spLocks noChangeShapeType="1"/>
        </xdr:cNvSpPr>
      </xdr:nvSpPr>
      <xdr:spPr bwMode="auto">
        <a:xfrm>
          <a:off x="2428875" y="30613351"/>
          <a:ext cx="0" cy="476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169</xdr:row>
      <xdr:rowOff>133350</xdr:rowOff>
    </xdr:from>
    <xdr:to>
      <xdr:col>5</xdr:col>
      <xdr:colOff>0</xdr:colOff>
      <xdr:row>171</xdr:row>
      <xdr:rowOff>114300</xdr:rowOff>
    </xdr:to>
    <xdr:sp macro="" textlink="">
      <xdr:nvSpPr>
        <xdr:cNvPr id="672" name="Line 1227"/>
        <xdr:cNvSpPr>
          <a:spLocks noChangeShapeType="1"/>
        </xdr:cNvSpPr>
      </xdr:nvSpPr>
      <xdr:spPr bwMode="auto">
        <a:xfrm>
          <a:off x="2219325" y="30813375"/>
          <a:ext cx="0" cy="3429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142875</xdr:colOff>
      <xdr:row>168</xdr:row>
      <xdr:rowOff>47625</xdr:rowOff>
    </xdr:from>
    <xdr:to>
      <xdr:col>12</xdr:col>
      <xdr:colOff>142875</xdr:colOff>
      <xdr:row>171</xdr:row>
      <xdr:rowOff>85726</xdr:rowOff>
    </xdr:to>
    <xdr:sp macro="" textlink="">
      <xdr:nvSpPr>
        <xdr:cNvPr id="673" name="Line 1228"/>
        <xdr:cNvSpPr>
          <a:spLocks noChangeShapeType="1"/>
        </xdr:cNvSpPr>
      </xdr:nvSpPr>
      <xdr:spPr bwMode="auto">
        <a:xfrm>
          <a:off x="5591175" y="30546675"/>
          <a:ext cx="0" cy="581026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9525</xdr:colOff>
      <xdr:row>170</xdr:row>
      <xdr:rowOff>123825</xdr:rowOff>
    </xdr:from>
    <xdr:to>
      <xdr:col>13</xdr:col>
      <xdr:colOff>9525</xdr:colOff>
      <xdr:row>171</xdr:row>
      <xdr:rowOff>66675</xdr:rowOff>
    </xdr:to>
    <xdr:sp macro="" textlink="">
      <xdr:nvSpPr>
        <xdr:cNvPr id="674" name="Line 1229"/>
        <xdr:cNvSpPr>
          <a:spLocks noChangeShapeType="1"/>
        </xdr:cNvSpPr>
      </xdr:nvSpPr>
      <xdr:spPr bwMode="auto">
        <a:xfrm>
          <a:off x="5915025" y="30984825"/>
          <a:ext cx="0" cy="1238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342900</xdr:colOff>
      <xdr:row>170</xdr:row>
      <xdr:rowOff>19050</xdr:rowOff>
    </xdr:from>
    <xdr:to>
      <xdr:col>12</xdr:col>
      <xdr:colOff>342900</xdr:colOff>
      <xdr:row>171</xdr:row>
      <xdr:rowOff>85725</xdr:rowOff>
    </xdr:to>
    <xdr:sp macro="" textlink="">
      <xdr:nvSpPr>
        <xdr:cNvPr id="675" name="Line 1230"/>
        <xdr:cNvSpPr>
          <a:spLocks noChangeShapeType="1"/>
        </xdr:cNvSpPr>
      </xdr:nvSpPr>
      <xdr:spPr bwMode="auto">
        <a:xfrm>
          <a:off x="5791200" y="30880050"/>
          <a:ext cx="0" cy="2476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114299</xdr:colOff>
      <xdr:row>169</xdr:row>
      <xdr:rowOff>0</xdr:rowOff>
    </xdr:from>
    <xdr:to>
      <xdr:col>13</xdr:col>
      <xdr:colOff>266699</xdr:colOff>
      <xdr:row>169</xdr:row>
      <xdr:rowOff>0</xdr:rowOff>
    </xdr:to>
    <xdr:sp macro="" textlink="">
      <xdr:nvSpPr>
        <xdr:cNvPr id="676" name="Line 1231"/>
        <xdr:cNvSpPr>
          <a:spLocks noChangeShapeType="1"/>
        </xdr:cNvSpPr>
      </xdr:nvSpPr>
      <xdr:spPr bwMode="auto">
        <a:xfrm>
          <a:off x="1876424" y="30680025"/>
          <a:ext cx="42957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342900</xdr:colOff>
      <xdr:row>170</xdr:row>
      <xdr:rowOff>76200</xdr:rowOff>
    </xdr:from>
    <xdr:to>
      <xdr:col>4</xdr:col>
      <xdr:colOff>342900</xdr:colOff>
      <xdr:row>171</xdr:row>
      <xdr:rowOff>66675</xdr:rowOff>
    </xdr:to>
    <xdr:sp macro="" textlink="">
      <xdr:nvSpPr>
        <xdr:cNvPr id="677" name="Line 1234"/>
        <xdr:cNvSpPr>
          <a:spLocks noChangeShapeType="1"/>
        </xdr:cNvSpPr>
      </xdr:nvSpPr>
      <xdr:spPr bwMode="auto">
        <a:xfrm flipH="1">
          <a:off x="2105025" y="30937200"/>
          <a:ext cx="0" cy="171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419100</xdr:colOff>
      <xdr:row>164</xdr:row>
      <xdr:rowOff>76200</xdr:rowOff>
    </xdr:from>
    <xdr:to>
      <xdr:col>14</xdr:col>
      <xdr:colOff>209550</xdr:colOff>
      <xdr:row>164</xdr:row>
      <xdr:rowOff>161924</xdr:rowOff>
    </xdr:to>
    <xdr:sp macro="" textlink="">
      <xdr:nvSpPr>
        <xdr:cNvPr id="678" name="Sol Sağ Yukarı Ok 677"/>
        <xdr:cNvSpPr/>
      </xdr:nvSpPr>
      <xdr:spPr>
        <a:xfrm rot="10800000">
          <a:off x="6324600" y="29851350"/>
          <a:ext cx="285750" cy="85724"/>
        </a:xfrm>
        <a:prstGeom prst="leftRightUpArrow">
          <a:avLst/>
        </a:prstGeom>
        <a:ln w="0">
          <a:solidFill>
            <a:schemeClr val="accent1">
              <a:shade val="50000"/>
              <a:alpha val="99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4</xdr:col>
      <xdr:colOff>200025</xdr:colOff>
      <xdr:row>166</xdr:row>
      <xdr:rowOff>0</xdr:rowOff>
    </xdr:from>
    <xdr:to>
      <xdr:col>13</xdr:col>
      <xdr:colOff>180975</xdr:colOff>
      <xdr:row>167</xdr:row>
      <xdr:rowOff>0</xdr:rowOff>
    </xdr:to>
    <xdr:sp macro="" textlink="">
      <xdr:nvSpPr>
        <xdr:cNvPr id="679" name="Rectangle 1156"/>
        <xdr:cNvSpPr>
          <a:spLocks noChangeArrowheads="1"/>
        </xdr:cNvSpPr>
      </xdr:nvSpPr>
      <xdr:spPr bwMode="auto">
        <a:xfrm>
          <a:off x="1962150" y="30137100"/>
          <a:ext cx="4124325" cy="180975"/>
        </a:xfrm>
        <a:prstGeom prst="rect">
          <a:avLst/>
        </a:prstGeom>
        <a:pattFill prst="pct5">
          <a:fgClr>
            <a:srgbClr val="FFFFFF"/>
          </a:fgClr>
          <a:bgClr>
            <a:srgbClr val="FFFFFF"/>
          </a:bgClr>
        </a:pattFill>
        <a:ln w="9525" algn="ctr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13</xdr:col>
      <xdr:colOff>104776</xdr:colOff>
      <xdr:row>169</xdr:row>
      <xdr:rowOff>123825</xdr:rowOff>
    </xdr:from>
    <xdr:to>
      <xdr:col>13</xdr:col>
      <xdr:colOff>276226</xdr:colOff>
      <xdr:row>170</xdr:row>
      <xdr:rowOff>123825</xdr:rowOff>
    </xdr:to>
    <xdr:cxnSp macro="">
      <xdr:nvCxnSpPr>
        <xdr:cNvPr id="680" name="Dirsek Bağlayıcısı 679"/>
        <xdr:cNvCxnSpPr/>
      </xdr:nvCxnSpPr>
      <xdr:spPr>
        <a:xfrm rot="5400000" flipH="1" flipV="1">
          <a:off x="6005513" y="30808613"/>
          <a:ext cx="180975" cy="171450"/>
        </a:xfrm>
        <a:prstGeom prst="bentConnector3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371475</xdr:colOff>
      <xdr:row>166</xdr:row>
      <xdr:rowOff>152400</xdr:rowOff>
    </xdr:from>
    <xdr:to>
      <xdr:col>19</xdr:col>
      <xdr:colOff>104775</xdr:colOff>
      <xdr:row>167</xdr:row>
      <xdr:rowOff>57150</xdr:rowOff>
    </xdr:to>
    <xdr:cxnSp macro="">
      <xdr:nvCxnSpPr>
        <xdr:cNvPr id="681" name="Dirsek Bağlayıcısı 680"/>
        <xdr:cNvCxnSpPr/>
      </xdr:nvCxnSpPr>
      <xdr:spPr>
        <a:xfrm>
          <a:off x="8629650" y="30289500"/>
          <a:ext cx="190500" cy="85725"/>
        </a:xfrm>
        <a:prstGeom prst="bentConnector3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219075</xdr:colOff>
      <xdr:row>168</xdr:row>
      <xdr:rowOff>95250</xdr:rowOff>
    </xdr:from>
    <xdr:to>
      <xdr:col>13</xdr:col>
      <xdr:colOff>219075</xdr:colOff>
      <xdr:row>172</xdr:row>
      <xdr:rowOff>19050</xdr:rowOff>
    </xdr:to>
    <xdr:sp macro="" textlink="">
      <xdr:nvSpPr>
        <xdr:cNvPr id="682" name="Line 1176"/>
        <xdr:cNvSpPr>
          <a:spLocks noChangeShapeType="1"/>
        </xdr:cNvSpPr>
      </xdr:nvSpPr>
      <xdr:spPr bwMode="auto">
        <a:xfrm>
          <a:off x="6124575" y="30594300"/>
          <a:ext cx="0" cy="6477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228600</xdr:colOff>
      <xdr:row>168</xdr:row>
      <xdr:rowOff>133350</xdr:rowOff>
    </xdr:from>
    <xdr:to>
      <xdr:col>4</xdr:col>
      <xdr:colOff>228600</xdr:colOff>
      <xdr:row>171</xdr:row>
      <xdr:rowOff>171450</xdr:rowOff>
    </xdr:to>
    <xdr:sp macro="" textlink="">
      <xdr:nvSpPr>
        <xdr:cNvPr id="683" name="Line 1176"/>
        <xdr:cNvSpPr>
          <a:spLocks noChangeShapeType="1"/>
        </xdr:cNvSpPr>
      </xdr:nvSpPr>
      <xdr:spPr bwMode="auto">
        <a:xfrm>
          <a:off x="1990725" y="30632400"/>
          <a:ext cx="0" cy="5810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219075</xdr:colOff>
      <xdr:row>155</xdr:row>
      <xdr:rowOff>123825</xdr:rowOff>
    </xdr:from>
    <xdr:to>
      <xdr:col>4</xdr:col>
      <xdr:colOff>219075</xdr:colOff>
      <xdr:row>156</xdr:row>
      <xdr:rowOff>66675</xdr:rowOff>
    </xdr:to>
    <xdr:sp macro="" textlink="">
      <xdr:nvSpPr>
        <xdr:cNvPr id="684" name="Line 1228"/>
        <xdr:cNvSpPr>
          <a:spLocks noChangeShapeType="1"/>
        </xdr:cNvSpPr>
      </xdr:nvSpPr>
      <xdr:spPr bwMode="auto">
        <a:xfrm>
          <a:off x="1981200" y="28270200"/>
          <a:ext cx="0" cy="1238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180975</xdr:colOff>
      <xdr:row>155</xdr:row>
      <xdr:rowOff>123825</xdr:rowOff>
    </xdr:from>
    <xdr:to>
      <xdr:col>6</xdr:col>
      <xdr:colOff>180975</xdr:colOff>
      <xdr:row>156</xdr:row>
      <xdr:rowOff>66675</xdr:rowOff>
    </xdr:to>
    <xdr:sp macro="" textlink="">
      <xdr:nvSpPr>
        <xdr:cNvPr id="685" name="Line 1229"/>
        <xdr:cNvSpPr>
          <a:spLocks noChangeShapeType="1"/>
        </xdr:cNvSpPr>
      </xdr:nvSpPr>
      <xdr:spPr bwMode="auto">
        <a:xfrm>
          <a:off x="2857500" y="28270200"/>
          <a:ext cx="0" cy="1238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190500</xdr:colOff>
      <xdr:row>155</xdr:row>
      <xdr:rowOff>180975</xdr:rowOff>
    </xdr:from>
    <xdr:to>
      <xdr:col>6</xdr:col>
      <xdr:colOff>238125</xdr:colOff>
      <xdr:row>156</xdr:row>
      <xdr:rowOff>0</xdr:rowOff>
    </xdr:to>
    <xdr:sp macro="" textlink="">
      <xdr:nvSpPr>
        <xdr:cNvPr id="686" name="Line 1234"/>
        <xdr:cNvSpPr>
          <a:spLocks noChangeShapeType="1"/>
        </xdr:cNvSpPr>
      </xdr:nvSpPr>
      <xdr:spPr bwMode="auto">
        <a:xfrm flipV="1">
          <a:off x="1952625" y="28327350"/>
          <a:ext cx="9620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19</xdr:col>
      <xdr:colOff>133350</xdr:colOff>
      <xdr:row>158</xdr:row>
      <xdr:rowOff>9525</xdr:rowOff>
    </xdr:from>
    <xdr:to>
      <xdr:col>19</xdr:col>
      <xdr:colOff>371475</xdr:colOff>
      <xdr:row>158</xdr:row>
      <xdr:rowOff>9525</xdr:rowOff>
    </xdr:to>
    <xdr:sp macro="" textlink="">
      <xdr:nvSpPr>
        <xdr:cNvPr id="687" name="Line 1176"/>
        <xdr:cNvSpPr>
          <a:spLocks noChangeShapeType="1"/>
        </xdr:cNvSpPr>
      </xdr:nvSpPr>
      <xdr:spPr bwMode="auto">
        <a:xfrm>
          <a:off x="8848725" y="28698825"/>
          <a:ext cx="238125" cy="0"/>
        </a:xfrm>
        <a:prstGeom prst="line">
          <a:avLst/>
        </a:prstGeom>
        <a:noFill/>
        <a:ln w="19050">
          <a:solidFill>
            <a:srgbClr val="4F81BD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390526</xdr:colOff>
      <xdr:row>164</xdr:row>
      <xdr:rowOff>171450</xdr:rowOff>
    </xdr:from>
    <xdr:to>
      <xdr:col>14</xdr:col>
      <xdr:colOff>209550</xdr:colOff>
      <xdr:row>165</xdr:row>
      <xdr:rowOff>161925</xdr:rowOff>
    </xdr:to>
    <xdr:sp macro="" textlink="">
      <xdr:nvSpPr>
        <xdr:cNvPr id="688" name="Dikdörtgen 687"/>
        <xdr:cNvSpPr/>
      </xdr:nvSpPr>
      <xdr:spPr>
        <a:xfrm>
          <a:off x="5838826" y="29946600"/>
          <a:ext cx="771524" cy="171450"/>
        </a:xfrm>
        <a:prstGeom prst="rect">
          <a:avLst/>
        </a:prstGeom>
        <a:solidFill>
          <a:schemeClr val="bg1"/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13</xdr:col>
      <xdr:colOff>333375</xdr:colOff>
      <xdr:row>164</xdr:row>
      <xdr:rowOff>142875</xdr:rowOff>
    </xdr:from>
    <xdr:to>
      <xdr:col>13</xdr:col>
      <xdr:colOff>333375</xdr:colOff>
      <xdr:row>166</xdr:row>
      <xdr:rowOff>66675</xdr:rowOff>
    </xdr:to>
    <xdr:sp macro="" textlink="">
      <xdr:nvSpPr>
        <xdr:cNvPr id="689" name="Line 1155"/>
        <xdr:cNvSpPr>
          <a:spLocks noChangeShapeType="1"/>
        </xdr:cNvSpPr>
      </xdr:nvSpPr>
      <xdr:spPr bwMode="auto">
        <a:xfrm>
          <a:off x="6238875" y="29918025"/>
          <a:ext cx="0" cy="285750"/>
        </a:xfrm>
        <a:prstGeom prst="line">
          <a:avLst/>
        </a:prstGeom>
        <a:noFill/>
        <a:ln w="34925">
          <a:solidFill>
            <a:srgbClr val="FF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390525</xdr:colOff>
      <xdr:row>164</xdr:row>
      <xdr:rowOff>142875</xdr:rowOff>
    </xdr:from>
    <xdr:to>
      <xdr:col>13</xdr:col>
      <xdr:colOff>390525</xdr:colOff>
      <xdr:row>166</xdr:row>
      <xdr:rowOff>66675</xdr:rowOff>
    </xdr:to>
    <xdr:sp macro="" textlink="">
      <xdr:nvSpPr>
        <xdr:cNvPr id="690" name="Line 1155"/>
        <xdr:cNvSpPr>
          <a:spLocks noChangeShapeType="1"/>
        </xdr:cNvSpPr>
      </xdr:nvSpPr>
      <xdr:spPr bwMode="auto">
        <a:xfrm>
          <a:off x="6296025" y="29918025"/>
          <a:ext cx="0" cy="285750"/>
        </a:xfrm>
        <a:prstGeom prst="line">
          <a:avLst/>
        </a:prstGeom>
        <a:noFill/>
        <a:ln w="349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152400</xdr:colOff>
      <xdr:row>165</xdr:row>
      <xdr:rowOff>171450</xdr:rowOff>
    </xdr:from>
    <xdr:to>
      <xdr:col>18</xdr:col>
      <xdr:colOff>428625</xdr:colOff>
      <xdr:row>165</xdr:row>
      <xdr:rowOff>171450</xdr:rowOff>
    </xdr:to>
    <xdr:sp macro="" textlink="">
      <xdr:nvSpPr>
        <xdr:cNvPr id="691" name="Line 1149"/>
        <xdr:cNvSpPr>
          <a:spLocks noChangeShapeType="1"/>
        </xdr:cNvSpPr>
      </xdr:nvSpPr>
      <xdr:spPr bwMode="auto">
        <a:xfrm flipV="1">
          <a:off x="8410575" y="30127575"/>
          <a:ext cx="2762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133350</xdr:colOff>
      <xdr:row>163</xdr:row>
      <xdr:rowOff>142875</xdr:rowOff>
    </xdr:from>
    <xdr:to>
      <xdr:col>18</xdr:col>
      <xdr:colOff>447675</xdr:colOff>
      <xdr:row>163</xdr:row>
      <xdr:rowOff>142875</xdr:rowOff>
    </xdr:to>
    <xdr:sp macro="" textlink="">
      <xdr:nvSpPr>
        <xdr:cNvPr id="692" name="Line 1208"/>
        <xdr:cNvSpPr>
          <a:spLocks noChangeShapeType="1"/>
        </xdr:cNvSpPr>
      </xdr:nvSpPr>
      <xdr:spPr bwMode="auto">
        <a:xfrm>
          <a:off x="8391525" y="2973705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19</xdr:col>
      <xdr:colOff>209550</xdr:colOff>
      <xdr:row>155</xdr:row>
      <xdr:rowOff>114300</xdr:rowOff>
    </xdr:from>
    <xdr:to>
      <xdr:col>19</xdr:col>
      <xdr:colOff>209550</xdr:colOff>
      <xdr:row>172</xdr:row>
      <xdr:rowOff>85725</xdr:rowOff>
    </xdr:to>
    <xdr:sp macro="" textlink="">
      <xdr:nvSpPr>
        <xdr:cNvPr id="693" name="Line 1176"/>
        <xdr:cNvSpPr>
          <a:spLocks noChangeShapeType="1"/>
        </xdr:cNvSpPr>
      </xdr:nvSpPr>
      <xdr:spPr bwMode="auto">
        <a:xfrm>
          <a:off x="8924925" y="28260675"/>
          <a:ext cx="0" cy="30480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238125</xdr:colOff>
      <xdr:row>155</xdr:row>
      <xdr:rowOff>9525</xdr:rowOff>
    </xdr:from>
    <xdr:to>
      <xdr:col>18</xdr:col>
      <xdr:colOff>238125</xdr:colOff>
      <xdr:row>172</xdr:row>
      <xdr:rowOff>95250</xdr:rowOff>
    </xdr:to>
    <xdr:sp macro="" textlink="">
      <xdr:nvSpPr>
        <xdr:cNvPr id="694" name="Line 1176"/>
        <xdr:cNvSpPr>
          <a:spLocks noChangeShapeType="1"/>
        </xdr:cNvSpPr>
      </xdr:nvSpPr>
      <xdr:spPr bwMode="auto">
        <a:xfrm>
          <a:off x="8496300" y="28155900"/>
          <a:ext cx="0" cy="3162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219075</xdr:colOff>
      <xdr:row>157</xdr:row>
      <xdr:rowOff>142875</xdr:rowOff>
    </xdr:from>
    <xdr:to>
      <xdr:col>13</xdr:col>
      <xdr:colOff>447675</xdr:colOff>
      <xdr:row>158</xdr:row>
      <xdr:rowOff>85725</xdr:rowOff>
    </xdr:to>
    <xdr:cxnSp macro="">
      <xdr:nvCxnSpPr>
        <xdr:cNvPr id="695" name="Dirsek Bağlayıcısı 694"/>
        <xdr:cNvCxnSpPr/>
      </xdr:nvCxnSpPr>
      <xdr:spPr>
        <a:xfrm rot="10800000" flipV="1">
          <a:off x="6124575" y="28651200"/>
          <a:ext cx="228600" cy="123825"/>
        </a:xfrm>
        <a:prstGeom prst="bentConnector3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390525</xdr:colOff>
      <xdr:row>158</xdr:row>
      <xdr:rowOff>161924</xdr:rowOff>
    </xdr:from>
    <xdr:to>
      <xdr:col>4</xdr:col>
      <xdr:colOff>95250</xdr:colOff>
      <xdr:row>168</xdr:row>
      <xdr:rowOff>85725</xdr:rowOff>
    </xdr:to>
    <xdr:sp macro="" textlink="">
      <xdr:nvSpPr>
        <xdr:cNvPr id="696" name="Dikdörtgen 695"/>
        <xdr:cNvSpPr/>
      </xdr:nvSpPr>
      <xdr:spPr>
        <a:xfrm>
          <a:off x="1695450" y="28851224"/>
          <a:ext cx="161925" cy="1733551"/>
        </a:xfrm>
        <a:prstGeom prst="rect">
          <a:avLst/>
        </a:prstGeom>
        <a:solidFill>
          <a:schemeClr val="bg1"/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4</xdr:col>
      <xdr:colOff>95251</xdr:colOff>
      <xdr:row>157</xdr:row>
      <xdr:rowOff>180973</xdr:rowOff>
    </xdr:from>
    <xdr:to>
      <xdr:col>4</xdr:col>
      <xdr:colOff>428625</xdr:colOff>
      <xdr:row>160</xdr:row>
      <xdr:rowOff>9523</xdr:rowOff>
    </xdr:to>
    <xdr:sp macro="" textlink="">
      <xdr:nvSpPr>
        <xdr:cNvPr id="697" name="Yay 696"/>
        <xdr:cNvSpPr/>
      </xdr:nvSpPr>
      <xdr:spPr>
        <a:xfrm rot="15768211">
          <a:off x="1838325" y="28708349"/>
          <a:ext cx="371475" cy="333374"/>
        </a:xfrm>
        <a:prstGeom prst="arc">
          <a:avLst/>
        </a:prstGeom>
        <a:ln w="635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3</xdr:col>
      <xdr:colOff>57150</xdr:colOff>
      <xdr:row>167</xdr:row>
      <xdr:rowOff>85727</xdr:rowOff>
    </xdr:from>
    <xdr:to>
      <xdr:col>3</xdr:col>
      <xdr:colOff>390524</xdr:colOff>
      <xdr:row>169</xdr:row>
      <xdr:rowOff>95252</xdr:rowOff>
    </xdr:to>
    <xdr:sp macro="" textlink="">
      <xdr:nvSpPr>
        <xdr:cNvPr id="698" name="Yay 697"/>
        <xdr:cNvSpPr/>
      </xdr:nvSpPr>
      <xdr:spPr>
        <a:xfrm rot="5400000">
          <a:off x="1343024" y="30422853"/>
          <a:ext cx="371475" cy="333374"/>
        </a:xfrm>
        <a:prstGeom prst="arc">
          <a:avLst/>
        </a:prstGeom>
        <a:ln w="635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3</xdr:col>
      <xdr:colOff>381001</xdr:colOff>
      <xdr:row>157</xdr:row>
      <xdr:rowOff>9525</xdr:rowOff>
    </xdr:from>
    <xdr:to>
      <xdr:col>5</xdr:col>
      <xdr:colOff>66676</xdr:colOff>
      <xdr:row>161</xdr:row>
      <xdr:rowOff>66675</xdr:rowOff>
    </xdr:to>
    <xdr:sp macro="" textlink="">
      <xdr:nvSpPr>
        <xdr:cNvPr id="699" name="Yay 698"/>
        <xdr:cNvSpPr/>
      </xdr:nvSpPr>
      <xdr:spPr>
        <a:xfrm rot="16200000">
          <a:off x="1595439" y="28608337"/>
          <a:ext cx="781050" cy="600075"/>
        </a:xfrm>
        <a:prstGeom prst="arc">
          <a:avLst>
            <a:gd name="adj1" fmla="val 16857244"/>
            <a:gd name="adj2" fmla="val 0"/>
          </a:avLst>
        </a:prstGeom>
        <a:ln w="6350" cmpd="sng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3</xdr:col>
      <xdr:colOff>171</xdr:colOff>
      <xdr:row>165</xdr:row>
      <xdr:rowOff>117515</xdr:rowOff>
    </xdr:from>
    <xdr:to>
      <xdr:col>4</xdr:col>
      <xdr:colOff>104604</xdr:colOff>
      <xdr:row>170</xdr:row>
      <xdr:rowOff>82509</xdr:rowOff>
    </xdr:to>
    <xdr:sp macro="" textlink="">
      <xdr:nvSpPr>
        <xdr:cNvPr id="700" name="Yay 699"/>
        <xdr:cNvSpPr/>
      </xdr:nvSpPr>
      <xdr:spPr>
        <a:xfrm rot="5793137">
          <a:off x="1150978" y="30227758"/>
          <a:ext cx="869869" cy="561633"/>
        </a:xfrm>
        <a:prstGeom prst="arc">
          <a:avLst>
            <a:gd name="adj1" fmla="val 16857244"/>
            <a:gd name="adj2" fmla="val 0"/>
          </a:avLst>
        </a:prstGeom>
        <a:ln w="6350" cmpd="sng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1</xdr:col>
      <xdr:colOff>238125</xdr:colOff>
      <xdr:row>169</xdr:row>
      <xdr:rowOff>95250</xdr:rowOff>
    </xdr:from>
    <xdr:to>
      <xdr:col>3</xdr:col>
      <xdr:colOff>228599</xdr:colOff>
      <xdr:row>170</xdr:row>
      <xdr:rowOff>76200</xdr:rowOff>
    </xdr:to>
    <xdr:sp macro="" textlink="">
      <xdr:nvSpPr>
        <xdr:cNvPr id="701" name="Dikdörtgen 700"/>
        <xdr:cNvSpPr/>
      </xdr:nvSpPr>
      <xdr:spPr>
        <a:xfrm>
          <a:off x="647700" y="30775275"/>
          <a:ext cx="885824" cy="161925"/>
        </a:xfrm>
        <a:prstGeom prst="rect">
          <a:avLst/>
        </a:prstGeom>
        <a:solidFill>
          <a:schemeClr val="bg1"/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3</xdr:col>
      <xdr:colOff>295275</xdr:colOff>
      <xdr:row>156</xdr:row>
      <xdr:rowOff>133350</xdr:rowOff>
    </xdr:from>
    <xdr:to>
      <xdr:col>4</xdr:col>
      <xdr:colOff>28576</xdr:colOff>
      <xdr:row>157</xdr:row>
      <xdr:rowOff>161925</xdr:rowOff>
    </xdr:to>
    <xdr:cxnSp macro="">
      <xdr:nvCxnSpPr>
        <xdr:cNvPr id="702" name="Dirsek Bağlayıcısı 701"/>
        <xdr:cNvCxnSpPr/>
      </xdr:nvCxnSpPr>
      <xdr:spPr>
        <a:xfrm rot="16200000" flipV="1">
          <a:off x="1590676" y="28470224"/>
          <a:ext cx="209550" cy="190501"/>
        </a:xfrm>
        <a:prstGeom prst="bentConnector3">
          <a:avLst>
            <a:gd name="adj1" fmla="val 50000"/>
          </a:avLst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400050</xdr:colOff>
      <xdr:row>162</xdr:row>
      <xdr:rowOff>123825</xdr:rowOff>
    </xdr:from>
    <xdr:to>
      <xdr:col>15</xdr:col>
      <xdr:colOff>114302</xdr:colOff>
      <xdr:row>163</xdr:row>
      <xdr:rowOff>38100</xdr:rowOff>
    </xdr:to>
    <xdr:cxnSp macro="">
      <xdr:nvCxnSpPr>
        <xdr:cNvPr id="703" name="Dirsek Bağlayıcısı 702"/>
        <xdr:cNvCxnSpPr/>
      </xdr:nvCxnSpPr>
      <xdr:spPr>
        <a:xfrm rot="10800000" flipV="1">
          <a:off x="6305550" y="29537025"/>
          <a:ext cx="666752" cy="95250"/>
        </a:xfrm>
        <a:prstGeom prst="bentConnector3">
          <a:avLst>
            <a:gd name="adj1" fmla="val 50000"/>
          </a:avLst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142876</xdr:colOff>
      <xdr:row>164</xdr:row>
      <xdr:rowOff>76188</xdr:rowOff>
    </xdr:from>
    <xdr:to>
      <xdr:col>1</xdr:col>
      <xdr:colOff>476253</xdr:colOff>
      <xdr:row>164</xdr:row>
      <xdr:rowOff>171451</xdr:rowOff>
    </xdr:to>
    <xdr:cxnSp macro="">
      <xdr:nvCxnSpPr>
        <xdr:cNvPr id="704" name="Dirsek Bağlayıcısı 703"/>
        <xdr:cNvCxnSpPr/>
      </xdr:nvCxnSpPr>
      <xdr:spPr>
        <a:xfrm rot="10800000">
          <a:off x="552451" y="29851338"/>
          <a:ext cx="333377" cy="95263"/>
        </a:xfrm>
        <a:prstGeom prst="bentConnector3">
          <a:avLst>
            <a:gd name="adj1" fmla="val 50000"/>
          </a:avLst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247650</xdr:colOff>
      <xdr:row>169</xdr:row>
      <xdr:rowOff>47625</xdr:rowOff>
    </xdr:from>
    <xdr:to>
      <xdr:col>3</xdr:col>
      <xdr:colOff>247650</xdr:colOff>
      <xdr:row>170</xdr:row>
      <xdr:rowOff>152400</xdr:rowOff>
    </xdr:to>
    <xdr:sp macro="" textlink="">
      <xdr:nvSpPr>
        <xdr:cNvPr id="705" name="Line 1155"/>
        <xdr:cNvSpPr>
          <a:spLocks noChangeShapeType="1"/>
        </xdr:cNvSpPr>
      </xdr:nvSpPr>
      <xdr:spPr bwMode="auto">
        <a:xfrm>
          <a:off x="1552575" y="30727650"/>
          <a:ext cx="0" cy="285750"/>
        </a:xfrm>
        <a:prstGeom prst="line">
          <a:avLst/>
        </a:prstGeom>
        <a:noFill/>
        <a:ln w="34925">
          <a:solidFill>
            <a:srgbClr val="FF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285750</xdr:colOff>
      <xdr:row>156</xdr:row>
      <xdr:rowOff>142875</xdr:rowOff>
    </xdr:from>
    <xdr:to>
      <xdr:col>4</xdr:col>
      <xdr:colOff>285750</xdr:colOff>
      <xdr:row>158</xdr:row>
      <xdr:rowOff>66675</xdr:rowOff>
    </xdr:to>
    <xdr:sp macro="" textlink="">
      <xdr:nvSpPr>
        <xdr:cNvPr id="706" name="Line 1155"/>
        <xdr:cNvSpPr>
          <a:spLocks noChangeShapeType="1"/>
        </xdr:cNvSpPr>
      </xdr:nvSpPr>
      <xdr:spPr bwMode="auto">
        <a:xfrm>
          <a:off x="2047875" y="28470225"/>
          <a:ext cx="0" cy="285750"/>
        </a:xfrm>
        <a:prstGeom prst="line">
          <a:avLst/>
        </a:prstGeom>
        <a:noFill/>
        <a:ln w="34925">
          <a:solidFill>
            <a:srgbClr val="FF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228600</xdr:colOff>
      <xdr:row>156</xdr:row>
      <xdr:rowOff>142875</xdr:rowOff>
    </xdr:from>
    <xdr:to>
      <xdr:col>4</xdr:col>
      <xdr:colOff>228600</xdr:colOff>
      <xdr:row>158</xdr:row>
      <xdr:rowOff>66675</xdr:rowOff>
    </xdr:to>
    <xdr:sp macro="" textlink="">
      <xdr:nvSpPr>
        <xdr:cNvPr id="707" name="Line 1155"/>
        <xdr:cNvSpPr>
          <a:spLocks noChangeShapeType="1"/>
        </xdr:cNvSpPr>
      </xdr:nvSpPr>
      <xdr:spPr bwMode="auto">
        <a:xfrm>
          <a:off x="1990725" y="28470225"/>
          <a:ext cx="0" cy="285750"/>
        </a:xfrm>
        <a:prstGeom prst="line">
          <a:avLst/>
        </a:prstGeom>
        <a:noFill/>
        <a:ln w="34925">
          <a:solidFill>
            <a:srgbClr val="FF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</xdr:col>
      <xdr:colOff>323850</xdr:colOff>
      <xdr:row>156</xdr:row>
      <xdr:rowOff>142875</xdr:rowOff>
    </xdr:from>
    <xdr:to>
      <xdr:col>11</xdr:col>
      <xdr:colOff>323850</xdr:colOff>
      <xdr:row>157</xdr:row>
      <xdr:rowOff>85725</xdr:rowOff>
    </xdr:to>
    <xdr:sp macro="" textlink="">
      <xdr:nvSpPr>
        <xdr:cNvPr id="708" name="Line 1228"/>
        <xdr:cNvSpPr>
          <a:spLocks noChangeShapeType="1"/>
        </xdr:cNvSpPr>
      </xdr:nvSpPr>
      <xdr:spPr bwMode="auto">
        <a:xfrm>
          <a:off x="5286375" y="28470225"/>
          <a:ext cx="0" cy="1238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0</xdr:colOff>
      <xdr:row>156</xdr:row>
      <xdr:rowOff>142875</xdr:rowOff>
    </xdr:from>
    <xdr:to>
      <xdr:col>13</xdr:col>
      <xdr:colOff>0</xdr:colOff>
      <xdr:row>157</xdr:row>
      <xdr:rowOff>85725</xdr:rowOff>
    </xdr:to>
    <xdr:sp macro="" textlink="">
      <xdr:nvSpPr>
        <xdr:cNvPr id="709" name="Line 1229"/>
        <xdr:cNvSpPr>
          <a:spLocks noChangeShapeType="1"/>
        </xdr:cNvSpPr>
      </xdr:nvSpPr>
      <xdr:spPr bwMode="auto">
        <a:xfrm>
          <a:off x="5905500" y="28470225"/>
          <a:ext cx="0" cy="1238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</xdr:col>
      <xdr:colOff>200025</xdr:colOff>
      <xdr:row>156</xdr:row>
      <xdr:rowOff>180975</xdr:rowOff>
    </xdr:from>
    <xdr:to>
      <xdr:col>13</xdr:col>
      <xdr:colOff>142875</xdr:colOff>
      <xdr:row>156</xdr:row>
      <xdr:rowOff>180975</xdr:rowOff>
    </xdr:to>
    <xdr:sp macro="" textlink="">
      <xdr:nvSpPr>
        <xdr:cNvPr id="710" name="Line 1234"/>
        <xdr:cNvSpPr>
          <a:spLocks noChangeShapeType="1"/>
        </xdr:cNvSpPr>
      </xdr:nvSpPr>
      <xdr:spPr bwMode="auto">
        <a:xfrm flipV="1">
          <a:off x="5162550" y="28508325"/>
          <a:ext cx="8858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123825</xdr:colOff>
      <xdr:row>157</xdr:row>
      <xdr:rowOff>114300</xdr:rowOff>
    </xdr:from>
    <xdr:to>
      <xdr:col>2</xdr:col>
      <xdr:colOff>123825</xdr:colOff>
      <xdr:row>172</xdr:row>
      <xdr:rowOff>76200</xdr:rowOff>
    </xdr:to>
    <xdr:sp macro="" textlink="">
      <xdr:nvSpPr>
        <xdr:cNvPr id="711" name="Line 1187"/>
        <xdr:cNvSpPr>
          <a:spLocks noChangeShapeType="1"/>
        </xdr:cNvSpPr>
      </xdr:nvSpPr>
      <xdr:spPr bwMode="auto">
        <a:xfrm>
          <a:off x="1057275" y="28622625"/>
          <a:ext cx="0" cy="26765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85725</xdr:colOff>
      <xdr:row>165</xdr:row>
      <xdr:rowOff>171450</xdr:rowOff>
    </xdr:from>
    <xdr:to>
      <xdr:col>20</xdr:col>
      <xdr:colOff>428625</xdr:colOff>
      <xdr:row>165</xdr:row>
      <xdr:rowOff>171450</xdr:rowOff>
    </xdr:to>
    <xdr:sp macro="" textlink="">
      <xdr:nvSpPr>
        <xdr:cNvPr id="712" name="Line 1149"/>
        <xdr:cNvSpPr>
          <a:spLocks noChangeShapeType="1"/>
        </xdr:cNvSpPr>
      </xdr:nvSpPr>
      <xdr:spPr bwMode="auto">
        <a:xfrm flipV="1">
          <a:off x="9305925" y="30127575"/>
          <a:ext cx="3429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19</xdr:col>
      <xdr:colOff>400050</xdr:colOff>
      <xdr:row>167</xdr:row>
      <xdr:rowOff>104775</xdr:rowOff>
    </xdr:from>
    <xdr:to>
      <xdr:col>20</xdr:col>
      <xdr:colOff>428625</xdr:colOff>
      <xdr:row>167</xdr:row>
      <xdr:rowOff>104775</xdr:rowOff>
    </xdr:to>
    <xdr:sp macro="" textlink="">
      <xdr:nvSpPr>
        <xdr:cNvPr id="713" name="Line 1208"/>
        <xdr:cNvSpPr>
          <a:spLocks noChangeShapeType="1"/>
        </xdr:cNvSpPr>
      </xdr:nvSpPr>
      <xdr:spPr bwMode="auto">
        <a:xfrm>
          <a:off x="9115425" y="30422850"/>
          <a:ext cx="5334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104775</xdr:colOff>
      <xdr:row>158</xdr:row>
      <xdr:rowOff>19050</xdr:rowOff>
    </xdr:from>
    <xdr:to>
      <xdr:col>20</xdr:col>
      <xdr:colOff>342900</xdr:colOff>
      <xdr:row>158</xdr:row>
      <xdr:rowOff>19050</xdr:rowOff>
    </xdr:to>
    <xdr:sp macro="" textlink="">
      <xdr:nvSpPr>
        <xdr:cNvPr id="714" name="Line 1176"/>
        <xdr:cNvSpPr>
          <a:spLocks noChangeShapeType="1"/>
        </xdr:cNvSpPr>
      </xdr:nvSpPr>
      <xdr:spPr bwMode="auto">
        <a:xfrm>
          <a:off x="9324975" y="28708350"/>
          <a:ext cx="238125" cy="0"/>
        </a:xfrm>
        <a:prstGeom prst="line">
          <a:avLst/>
        </a:prstGeom>
        <a:noFill/>
        <a:ln w="19050">
          <a:solidFill>
            <a:srgbClr val="4F81BD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228600</xdr:colOff>
      <xdr:row>155</xdr:row>
      <xdr:rowOff>114300</xdr:rowOff>
    </xdr:from>
    <xdr:to>
      <xdr:col>20</xdr:col>
      <xdr:colOff>228600</xdr:colOff>
      <xdr:row>172</xdr:row>
      <xdr:rowOff>57150</xdr:rowOff>
    </xdr:to>
    <xdr:sp macro="" textlink="">
      <xdr:nvSpPr>
        <xdr:cNvPr id="715" name="Line 1176"/>
        <xdr:cNvSpPr>
          <a:spLocks noChangeShapeType="1"/>
        </xdr:cNvSpPr>
      </xdr:nvSpPr>
      <xdr:spPr bwMode="auto">
        <a:xfrm>
          <a:off x="9448800" y="28260675"/>
          <a:ext cx="0" cy="30194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542925</xdr:colOff>
      <xdr:row>158</xdr:row>
      <xdr:rowOff>161925</xdr:rowOff>
    </xdr:from>
    <xdr:to>
      <xdr:col>2</xdr:col>
      <xdr:colOff>257175</xdr:colOff>
      <xdr:row>158</xdr:row>
      <xdr:rowOff>161925</xdr:rowOff>
    </xdr:to>
    <xdr:sp macro="" textlink="">
      <xdr:nvSpPr>
        <xdr:cNvPr id="716" name="Line 1208"/>
        <xdr:cNvSpPr>
          <a:spLocks noChangeShapeType="1"/>
        </xdr:cNvSpPr>
      </xdr:nvSpPr>
      <xdr:spPr bwMode="auto">
        <a:xfrm>
          <a:off x="933450" y="28851225"/>
          <a:ext cx="2571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581025</xdr:colOff>
      <xdr:row>168</xdr:row>
      <xdr:rowOff>9525</xdr:rowOff>
    </xdr:from>
    <xdr:to>
      <xdr:col>3</xdr:col>
      <xdr:colOff>28575</xdr:colOff>
      <xdr:row>168</xdr:row>
      <xdr:rowOff>9525</xdr:rowOff>
    </xdr:to>
    <xdr:sp macro="" textlink="">
      <xdr:nvSpPr>
        <xdr:cNvPr id="717" name="Line 1208"/>
        <xdr:cNvSpPr>
          <a:spLocks noChangeShapeType="1"/>
        </xdr:cNvSpPr>
      </xdr:nvSpPr>
      <xdr:spPr bwMode="auto">
        <a:xfrm>
          <a:off x="933450" y="30508575"/>
          <a:ext cx="4000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295275</xdr:colOff>
      <xdr:row>160</xdr:row>
      <xdr:rowOff>161925</xdr:rowOff>
    </xdr:from>
    <xdr:to>
      <xdr:col>15</xdr:col>
      <xdr:colOff>28575</xdr:colOff>
      <xdr:row>161</xdr:row>
      <xdr:rowOff>114300</xdr:rowOff>
    </xdr:to>
    <xdr:cxnSp macro="">
      <xdr:nvCxnSpPr>
        <xdr:cNvPr id="718" name="Dirsek Bağlayıcısı 717"/>
        <xdr:cNvCxnSpPr/>
      </xdr:nvCxnSpPr>
      <xdr:spPr>
        <a:xfrm>
          <a:off x="6200775" y="29213175"/>
          <a:ext cx="685800" cy="133350"/>
        </a:xfrm>
        <a:prstGeom prst="bentConnector3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180975</xdr:colOff>
      <xdr:row>169</xdr:row>
      <xdr:rowOff>0</xdr:rowOff>
    </xdr:from>
    <xdr:to>
      <xdr:col>3</xdr:col>
      <xdr:colOff>190499</xdr:colOff>
      <xdr:row>170</xdr:row>
      <xdr:rowOff>171451</xdr:rowOff>
    </xdr:to>
    <xdr:sp macro="" textlink="">
      <xdr:nvSpPr>
        <xdr:cNvPr id="719" name="657 Serbest Form"/>
        <xdr:cNvSpPr/>
      </xdr:nvSpPr>
      <xdr:spPr>
        <a:xfrm flipH="1">
          <a:off x="590550" y="30680025"/>
          <a:ext cx="904874" cy="352426"/>
        </a:xfrm>
        <a:custGeom>
          <a:avLst/>
          <a:gdLst>
            <a:gd name="connsiteX0" fmla="*/ 0 w 1057275"/>
            <a:gd name="connsiteY0" fmla="*/ 85725 h 581025"/>
            <a:gd name="connsiteX1" fmla="*/ 57150 w 1057275"/>
            <a:gd name="connsiteY1" fmla="*/ 85725 h 581025"/>
            <a:gd name="connsiteX2" fmla="*/ 57150 w 1057275"/>
            <a:gd name="connsiteY2" fmla="*/ 161925 h 581025"/>
            <a:gd name="connsiteX3" fmla="*/ 85725 w 1057275"/>
            <a:gd name="connsiteY3" fmla="*/ 161925 h 581025"/>
            <a:gd name="connsiteX4" fmla="*/ 85725 w 1057275"/>
            <a:gd name="connsiteY4" fmla="*/ 0 h 581025"/>
            <a:gd name="connsiteX5" fmla="*/ 85725 w 1057275"/>
            <a:gd name="connsiteY5" fmla="*/ 581025 h 581025"/>
            <a:gd name="connsiteX6" fmla="*/ 85725 w 1057275"/>
            <a:gd name="connsiteY6" fmla="*/ 438150 h 581025"/>
            <a:gd name="connsiteX7" fmla="*/ 133350 w 1057275"/>
            <a:gd name="connsiteY7" fmla="*/ 438150 h 581025"/>
            <a:gd name="connsiteX8" fmla="*/ 133350 w 1057275"/>
            <a:gd name="connsiteY8" fmla="*/ 466725 h 581025"/>
            <a:gd name="connsiteX9" fmla="*/ 619125 w 1057275"/>
            <a:gd name="connsiteY9" fmla="*/ 466725 h 581025"/>
            <a:gd name="connsiteX10" fmla="*/ 619125 w 1057275"/>
            <a:gd name="connsiteY10" fmla="*/ 85725 h 581025"/>
            <a:gd name="connsiteX11" fmla="*/ 619125 w 1057275"/>
            <a:gd name="connsiteY11" fmla="*/ 161925 h 581025"/>
            <a:gd name="connsiteX12" fmla="*/ 1057275 w 1057275"/>
            <a:gd name="connsiteY12" fmla="*/ 161925 h 581025"/>
            <a:gd name="connsiteX13" fmla="*/ 1057275 w 1057275"/>
            <a:gd name="connsiteY13" fmla="*/ 409575 h 581025"/>
            <a:gd name="connsiteX14" fmla="*/ 619125 w 1057275"/>
            <a:gd name="connsiteY14" fmla="*/ 409575 h 581025"/>
            <a:gd name="connsiteX15" fmla="*/ 619125 w 1057275"/>
            <a:gd name="connsiteY15" fmla="*/ 104775 h 581025"/>
            <a:gd name="connsiteX16" fmla="*/ 95250 w 1057275"/>
            <a:gd name="connsiteY16" fmla="*/ 104775 h 581025"/>
            <a:gd name="connsiteX17" fmla="*/ 95250 w 1057275"/>
            <a:gd name="connsiteY17" fmla="*/ 552450 h 581025"/>
            <a:gd name="connsiteX18" fmla="*/ 95250 w 1057275"/>
            <a:gd name="connsiteY18" fmla="*/ 447675 h 581025"/>
            <a:gd name="connsiteX19" fmla="*/ 57150 w 1057275"/>
            <a:gd name="connsiteY19" fmla="*/ 438150 h 581025"/>
            <a:gd name="connsiteX20" fmla="*/ 57150 w 1057275"/>
            <a:gd name="connsiteY20" fmla="*/ 485775 h 581025"/>
            <a:gd name="connsiteX21" fmla="*/ 0 w 1057275"/>
            <a:gd name="connsiteY21" fmla="*/ 485775 h 581025"/>
            <a:gd name="connsiteX22" fmla="*/ 0 w 1057275"/>
            <a:gd name="connsiteY22" fmla="*/ 85725 h 5810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</a:cxnLst>
          <a:rect l="l" t="t" r="r" b="b"/>
          <a:pathLst>
            <a:path w="1057275" h="581025">
              <a:moveTo>
                <a:pt x="0" y="85725"/>
              </a:moveTo>
              <a:lnTo>
                <a:pt x="57150" y="85725"/>
              </a:lnTo>
              <a:lnTo>
                <a:pt x="57150" y="161925"/>
              </a:lnTo>
              <a:lnTo>
                <a:pt x="85725" y="161925"/>
              </a:lnTo>
              <a:lnTo>
                <a:pt x="85725" y="0"/>
              </a:lnTo>
              <a:lnTo>
                <a:pt x="85725" y="581025"/>
              </a:lnTo>
              <a:lnTo>
                <a:pt x="85725" y="438150"/>
              </a:lnTo>
              <a:lnTo>
                <a:pt x="133350" y="438150"/>
              </a:lnTo>
              <a:lnTo>
                <a:pt x="133350" y="466725"/>
              </a:lnTo>
              <a:lnTo>
                <a:pt x="619125" y="466725"/>
              </a:lnTo>
              <a:lnTo>
                <a:pt x="619125" y="85725"/>
              </a:lnTo>
              <a:lnTo>
                <a:pt x="619125" y="161925"/>
              </a:lnTo>
              <a:lnTo>
                <a:pt x="1057275" y="161925"/>
              </a:lnTo>
              <a:lnTo>
                <a:pt x="1057275" y="409575"/>
              </a:lnTo>
              <a:lnTo>
                <a:pt x="619125" y="409575"/>
              </a:lnTo>
              <a:lnTo>
                <a:pt x="619125" y="104775"/>
              </a:lnTo>
              <a:lnTo>
                <a:pt x="95250" y="104775"/>
              </a:lnTo>
              <a:lnTo>
                <a:pt x="95250" y="552450"/>
              </a:lnTo>
              <a:lnTo>
                <a:pt x="95250" y="447675"/>
              </a:lnTo>
              <a:lnTo>
                <a:pt x="57150" y="438150"/>
              </a:lnTo>
              <a:lnTo>
                <a:pt x="57150" y="485775"/>
              </a:lnTo>
              <a:lnTo>
                <a:pt x="0" y="485775"/>
              </a:lnTo>
              <a:lnTo>
                <a:pt x="0" y="85725"/>
              </a:lnTo>
              <a:close/>
            </a:path>
          </a:pathLst>
        </a:custGeom>
        <a:ln w="190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endParaRPr lang="tr-TR"/>
        </a:p>
      </xdr:txBody>
    </xdr:sp>
    <xdr:clientData/>
  </xdr:twoCellAnchor>
  <xdr:twoCellAnchor>
    <xdr:from>
      <xdr:col>2</xdr:col>
      <xdr:colOff>95251</xdr:colOff>
      <xdr:row>168</xdr:row>
      <xdr:rowOff>114301</xdr:rowOff>
    </xdr:from>
    <xdr:to>
      <xdr:col>3</xdr:col>
      <xdr:colOff>438151</xdr:colOff>
      <xdr:row>169</xdr:row>
      <xdr:rowOff>19051</xdr:rowOff>
    </xdr:to>
    <xdr:cxnSp macro="">
      <xdr:nvCxnSpPr>
        <xdr:cNvPr id="720" name="662 Düz Ok Bağlayıcısı"/>
        <xdr:cNvCxnSpPr/>
      </xdr:nvCxnSpPr>
      <xdr:spPr>
        <a:xfrm rot="10800000">
          <a:off x="1028701" y="30613351"/>
          <a:ext cx="714375" cy="857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218707</xdr:colOff>
      <xdr:row>165</xdr:row>
      <xdr:rowOff>4380</xdr:rowOff>
    </xdr:from>
    <xdr:to>
      <xdr:col>16</xdr:col>
      <xdr:colOff>136668</xdr:colOff>
      <xdr:row>165</xdr:row>
      <xdr:rowOff>158247</xdr:rowOff>
    </xdr:to>
    <xdr:sp macro="" textlink="">
      <xdr:nvSpPr>
        <xdr:cNvPr id="721" name="Dikdörtgen 720"/>
        <xdr:cNvSpPr/>
      </xdr:nvSpPr>
      <xdr:spPr>
        <a:xfrm>
          <a:off x="6619507" y="29960505"/>
          <a:ext cx="832361" cy="153867"/>
        </a:xfrm>
        <a:prstGeom prst="rect">
          <a:avLst/>
        </a:prstGeom>
        <a:solidFill>
          <a:schemeClr val="bg1"/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4</xdr:col>
      <xdr:colOff>200024</xdr:colOff>
      <xdr:row>165</xdr:row>
      <xdr:rowOff>161924</xdr:rowOff>
    </xdr:from>
    <xdr:to>
      <xdr:col>13</xdr:col>
      <xdr:colOff>219075</xdr:colOff>
      <xdr:row>167</xdr:row>
      <xdr:rowOff>9525</xdr:rowOff>
    </xdr:to>
    <xdr:sp macro="" textlink="">
      <xdr:nvSpPr>
        <xdr:cNvPr id="722" name="Dikdörtgen 721"/>
        <xdr:cNvSpPr/>
      </xdr:nvSpPr>
      <xdr:spPr>
        <a:xfrm>
          <a:off x="1962149" y="30118049"/>
          <a:ext cx="4162426" cy="209551"/>
        </a:xfrm>
        <a:prstGeom prst="rect">
          <a:avLst/>
        </a:prstGeom>
        <a:pattFill prst="ltUpDiag">
          <a:fgClr>
            <a:schemeClr val="accent1"/>
          </a:fgClr>
          <a:bgClr>
            <a:schemeClr val="bg1"/>
          </a:bgClr>
        </a:pattFill>
        <a:ln w="9525">
          <a:solidFill>
            <a:schemeClr val="accent1">
              <a:shade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4</xdr:col>
      <xdr:colOff>352424</xdr:colOff>
      <xdr:row>158</xdr:row>
      <xdr:rowOff>2</xdr:rowOff>
    </xdr:from>
    <xdr:to>
      <xdr:col>5</xdr:col>
      <xdr:colOff>257175</xdr:colOff>
      <xdr:row>165</xdr:row>
      <xdr:rowOff>152401</xdr:rowOff>
    </xdr:to>
    <xdr:sp macro="" textlink="">
      <xdr:nvSpPr>
        <xdr:cNvPr id="723" name="Serbest Form 722"/>
        <xdr:cNvSpPr/>
      </xdr:nvSpPr>
      <xdr:spPr>
        <a:xfrm>
          <a:off x="2114549" y="28689302"/>
          <a:ext cx="361951" cy="1419224"/>
        </a:xfrm>
        <a:custGeom>
          <a:avLst/>
          <a:gdLst>
            <a:gd name="connsiteX0" fmla="*/ 104775 w 381000"/>
            <a:gd name="connsiteY0" fmla="*/ 0 h 1428750"/>
            <a:gd name="connsiteX1" fmla="*/ 381000 w 381000"/>
            <a:gd name="connsiteY1" fmla="*/ 0 h 1428750"/>
            <a:gd name="connsiteX2" fmla="*/ 381000 w 381000"/>
            <a:gd name="connsiteY2" fmla="*/ 1428750 h 1428750"/>
            <a:gd name="connsiteX3" fmla="*/ 0 w 381000"/>
            <a:gd name="connsiteY3" fmla="*/ 1428750 h 1428750"/>
            <a:gd name="connsiteX4" fmla="*/ 104775 w 381000"/>
            <a:gd name="connsiteY4" fmla="*/ 0 h 1428750"/>
            <a:gd name="connsiteX0" fmla="*/ 157938 w 381000"/>
            <a:gd name="connsiteY0" fmla="*/ 9525 h 1428750"/>
            <a:gd name="connsiteX1" fmla="*/ 381000 w 381000"/>
            <a:gd name="connsiteY1" fmla="*/ 0 h 1428750"/>
            <a:gd name="connsiteX2" fmla="*/ 381000 w 381000"/>
            <a:gd name="connsiteY2" fmla="*/ 1428750 h 1428750"/>
            <a:gd name="connsiteX3" fmla="*/ 0 w 381000"/>
            <a:gd name="connsiteY3" fmla="*/ 1428750 h 1428750"/>
            <a:gd name="connsiteX4" fmla="*/ 157938 w 381000"/>
            <a:gd name="connsiteY4" fmla="*/ 9525 h 1428750"/>
            <a:gd name="connsiteX0" fmla="*/ 208070 w 381000"/>
            <a:gd name="connsiteY0" fmla="*/ 9525 h 1428750"/>
            <a:gd name="connsiteX1" fmla="*/ 381000 w 381000"/>
            <a:gd name="connsiteY1" fmla="*/ 0 h 1428750"/>
            <a:gd name="connsiteX2" fmla="*/ 381000 w 381000"/>
            <a:gd name="connsiteY2" fmla="*/ 1428750 h 1428750"/>
            <a:gd name="connsiteX3" fmla="*/ 0 w 381000"/>
            <a:gd name="connsiteY3" fmla="*/ 1428750 h 1428750"/>
            <a:gd name="connsiteX4" fmla="*/ 208070 w 381000"/>
            <a:gd name="connsiteY4" fmla="*/ 9525 h 1428750"/>
            <a:gd name="connsiteX0" fmla="*/ 208070 w 381000"/>
            <a:gd name="connsiteY0" fmla="*/ 0 h 1419225"/>
            <a:gd name="connsiteX1" fmla="*/ 370974 w 381000"/>
            <a:gd name="connsiteY1" fmla="*/ 9399 h 1419225"/>
            <a:gd name="connsiteX2" fmla="*/ 381000 w 381000"/>
            <a:gd name="connsiteY2" fmla="*/ 1419225 h 1419225"/>
            <a:gd name="connsiteX3" fmla="*/ 0 w 381000"/>
            <a:gd name="connsiteY3" fmla="*/ 1419225 h 1419225"/>
            <a:gd name="connsiteX4" fmla="*/ 208070 w 381000"/>
            <a:gd name="connsiteY4" fmla="*/ 0 h 1419225"/>
            <a:gd name="connsiteX0" fmla="*/ 208070 w 381000"/>
            <a:gd name="connsiteY0" fmla="*/ 9525 h 1409826"/>
            <a:gd name="connsiteX1" fmla="*/ 370974 w 381000"/>
            <a:gd name="connsiteY1" fmla="*/ 0 h 1409826"/>
            <a:gd name="connsiteX2" fmla="*/ 381000 w 381000"/>
            <a:gd name="connsiteY2" fmla="*/ 1409826 h 1409826"/>
            <a:gd name="connsiteX3" fmla="*/ 0 w 381000"/>
            <a:gd name="connsiteY3" fmla="*/ 1409826 h 1409826"/>
            <a:gd name="connsiteX4" fmla="*/ 208070 w 381000"/>
            <a:gd name="connsiteY4" fmla="*/ 9525 h 1409826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</a:cxnLst>
          <a:rect l="l" t="t" r="r" b="b"/>
          <a:pathLst>
            <a:path w="381000" h="1409826">
              <a:moveTo>
                <a:pt x="208070" y="9525"/>
              </a:moveTo>
              <a:lnTo>
                <a:pt x="370974" y="0"/>
              </a:lnTo>
              <a:lnTo>
                <a:pt x="381000" y="1409826"/>
              </a:lnTo>
              <a:lnTo>
                <a:pt x="0" y="1409826"/>
              </a:lnTo>
              <a:lnTo>
                <a:pt x="208070" y="9525"/>
              </a:lnTo>
              <a:close/>
            </a:path>
          </a:pathLst>
        </a:custGeom>
        <a:pattFill prst="ltUpDiag">
          <a:fgClr>
            <a:schemeClr val="accent1"/>
          </a:fgClr>
          <a:bgClr>
            <a:schemeClr val="bg1"/>
          </a:bgClr>
        </a:pattFill>
        <a:ln w="63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12</xdr:col>
      <xdr:colOff>142875</xdr:colOff>
      <xdr:row>157</xdr:row>
      <xdr:rowOff>161925</xdr:rowOff>
    </xdr:from>
    <xdr:to>
      <xdr:col>13</xdr:col>
      <xdr:colOff>9525</xdr:colOff>
      <xdr:row>165</xdr:row>
      <xdr:rowOff>171450</xdr:rowOff>
    </xdr:to>
    <xdr:sp macro="" textlink="">
      <xdr:nvSpPr>
        <xdr:cNvPr id="724" name="Serbest Form 723"/>
        <xdr:cNvSpPr/>
      </xdr:nvSpPr>
      <xdr:spPr>
        <a:xfrm flipH="1">
          <a:off x="5591175" y="28670250"/>
          <a:ext cx="323850" cy="1457325"/>
        </a:xfrm>
        <a:custGeom>
          <a:avLst/>
          <a:gdLst>
            <a:gd name="connsiteX0" fmla="*/ 104775 w 381000"/>
            <a:gd name="connsiteY0" fmla="*/ 0 h 1428750"/>
            <a:gd name="connsiteX1" fmla="*/ 381000 w 381000"/>
            <a:gd name="connsiteY1" fmla="*/ 0 h 1428750"/>
            <a:gd name="connsiteX2" fmla="*/ 381000 w 381000"/>
            <a:gd name="connsiteY2" fmla="*/ 1428750 h 1428750"/>
            <a:gd name="connsiteX3" fmla="*/ 0 w 381000"/>
            <a:gd name="connsiteY3" fmla="*/ 1428750 h 1428750"/>
            <a:gd name="connsiteX4" fmla="*/ 104775 w 381000"/>
            <a:gd name="connsiteY4" fmla="*/ 0 h 1428750"/>
            <a:gd name="connsiteX0" fmla="*/ 183216 w 381000"/>
            <a:gd name="connsiteY0" fmla="*/ 8930 h 1428750"/>
            <a:gd name="connsiteX1" fmla="*/ 381000 w 381000"/>
            <a:gd name="connsiteY1" fmla="*/ 0 h 1428750"/>
            <a:gd name="connsiteX2" fmla="*/ 381000 w 381000"/>
            <a:gd name="connsiteY2" fmla="*/ 1428750 h 1428750"/>
            <a:gd name="connsiteX3" fmla="*/ 0 w 381000"/>
            <a:gd name="connsiteY3" fmla="*/ 1428750 h 1428750"/>
            <a:gd name="connsiteX4" fmla="*/ 183216 w 381000"/>
            <a:gd name="connsiteY4" fmla="*/ 8930 h 1428750"/>
            <a:gd name="connsiteX0" fmla="*/ 183216 w 381000"/>
            <a:gd name="connsiteY0" fmla="*/ 0 h 1419820"/>
            <a:gd name="connsiteX1" fmla="*/ 369794 w 381000"/>
            <a:gd name="connsiteY1" fmla="*/ 17859 h 1419820"/>
            <a:gd name="connsiteX2" fmla="*/ 381000 w 381000"/>
            <a:gd name="connsiteY2" fmla="*/ 1419820 h 1419820"/>
            <a:gd name="connsiteX3" fmla="*/ 0 w 381000"/>
            <a:gd name="connsiteY3" fmla="*/ 1419820 h 1419820"/>
            <a:gd name="connsiteX4" fmla="*/ 183216 w 381000"/>
            <a:gd name="connsiteY4" fmla="*/ 0 h 1419820"/>
            <a:gd name="connsiteX0" fmla="*/ 183216 w 381000"/>
            <a:gd name="connsiteY0" fmla="*/ 0 h 1401961"/>
            <a:gd name="connsiteX1" fmla="*/ 369794 w 381000"/>
            <a:gd name="connsiteY1" fmla="*/ 0 h 1401961"/>
            <a:gd name="connsiteX2" fmla="*/ 381000 w 381000"/>
            <a:gd name="connsiteY2" fmla="*/ 1401961 h 1401961"/>
            <a:gd name="connsiteX3" fmla="*/ 0 w 381000"/>
            <a:gd name="connsiteY3" fmla="*/ 1401961 h 1401961"/>
            <a:gd name="connsiteX4" fmla="*/ 183216 w 381000"/>
            <a:gd name="connsiteY4" fmla="*/ 0 h 140196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</a:cxnLst>
          <a:rect l="l" t="t" r="r" b="b"/>
          <a:pathLst>
            <a:path w="381000" h="1401961">
              <a:moveTo>
                <a:pt x="183216" y="0"/>
              </a:moveTo>
              <a:lnTo>
                <a:pt x="369794" y="0"/>
              </a:lnTo>
              <a:cubicBezTo>
                <a:pt x="373529" y="467320"/>
                <a:pt x="377265" y="934641"/>
                <a:pt x="381000" y="1401961"/>
              </a:cubicBezTo>
              <a:lnTo>
                <a:pt x="0" y="1401961"/>
              </a:lnTo>
              <a:lnTo>
                <a:pt x="183216" y="0"/>
              </a:lnTo>
              <a:close/>
            </a:path>
          </a:pathLst>
        </a:custGeom>
        <a:pattFill prst="ltUpDiag">
          <a:fgClr>
            <a:schemeClr val="accent1"/>
          </a:fgClr>
          <a:bgClr>
            <a:schemeClr val="bg1"/>
          </a:bgClr>
        </a:pattFill>
        <a:ln w="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12</xdr:col>
      <xdr:colOff>28575</xdr:colOff>
      <xdr:row>164</xdr:row>
      <xdr:rowOff>171449</xdr:rowOff>
    </xdr:from>
    <xdr:to>
      <xdr:col>13</xdr:col>
      <xdr:colOff>47625</xdr:colOff>
      <xdr:row>165</xdr:row>
      <xdr:rowOff>152400</xdr:rowOff>
    </xdr:to>
    <xdr:sp macro="" textlink="">
      <xdr:nvSpPr>
        <xdr:cNvPr id="725" name="Dikdörtgen 724"/>
        <xdr:cNvSpPr/>
      </xdr:nvSpPr>
      <xdr:spPr>
        <a:xfrm>
          <a:off x="5476875" y="29946599"/>
          <a:ext cx="476250" cy="161926"/>
        </a:xfrm>
        <a:prstGeom prst="rect">
          <a:avLst/>
        </a:prstGeom>
        <a:solidFill>
          <a:schemeClr val="bg1"/>
        </a:solidFill>
        <a:ln w="3175"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3</xdr:col>
      <xdr:colOff>409575</xdr:colOff>
      <xdr:row>168</xdr:row>
      <xdr:rowOff>19050</xdr:rowOff>
    </xdr:from>
    <xdr:to>
      <xdr:col>4</xdr:col>
      <xdr:colOff>133350</xdr:colOff>
      <xdr:row>168</xdr:row>
      <xdr:rowOff>142875</xdr:rowOff>
    </xdr:to>
    <xdr:sp macro="" textlink="">
      <xdr:nvSpPr>
        <xdr:cNvPr id="726" name="Patlama 1 381"/>
        <xdr:cNvSpPr/>
      </xdr:nvSpPr>
      <xdr:spPr>
        <a:xfrm>
          <a:off x="1714500" y="30518100"/>
          <a:ext cx="180975" cy="123825"/>
        </a:xfrm>
        <a:prstGeom prst="irregularSeal1">
          <a:avLst/>
        </a:prstGeom>
        <a:solidFill>
          <a:srgbClr val="FFFF00"/>
        </a:solidFill>
        <a:ln w="31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3</xdr:col>
      <xdr:colOff>390525</xdr:colOff>
      <xdr:row>158</xdr:row>
      <xdr:rowOff>95250</xdr:rowOff>
    </xdr:from>
    <xdr:to>
      <xdr:col>4</xdr:col>
      <xdr:colOff>114300</xdr:colOff>
      <xdr:row>159</xdr:row>
      <xdr:rowOff>38100</xdr:rowOff>
    </xdr:to>
    <xdr:sp macro="" textlink="">
      <xdr:nvSpPr>
        <xdr:cNvPr id="727" name="Patlama 1 381"/>
        <xdr:cNvSpPr/>
      </xdr:nvSpPr>
      <xdr:spPr>
        <a:xfrm>
          <a:off x="1695450" y="28784550"/>
          <a:ext cx="180975" cy="123825"/>
        </a:xfrm>
        <a:prstGeom prst="irregularSeal1">
          <a:avLst/>
        </a:prstGeom>
        <a:solidFill>
          <a:srgbClr val="FFFF00"/>
        </a:solidFill>
        <a:ln w="31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4</xdr:col>
      <xdr:colOff>200024</xdr:colOff>
      <xdr:row>167</xdr:row>
      <xdr:rowOff>9526</xdr:rowOff>
    </xdr:from>
    <xdr:to>
      <xdr:col>13</xdr:col>
      <xdr:colOff>219074</xdr:colOff>
      <xdr:row>167</xdr:row>
      <xdr:rowOff>66676</xdr:rowOff>
    </xdr:to>
    <xdr:sp macro="" textlink="">
      <xdr:nvSpPr>
        <xdr:cNvPr id="728" name="Dikdörtgen 727"/>
        <xdr:cNvSpPr/>
      </xdr:nvSpPr>
      <xdr:spPr>
        <a:xfrm>
          <a:off x="1962149" y="30327601"/>
          <a:ext cx="4162425" cy="57150"/>
        </a:xfrm>
        <a:prstGeom prst="rect">
          <a:avLst/>
        </a:prstGeom>
        <a:pattFill prst="ltUpDiag">
          <a:fgClr>
            <a:schemeClr val="accent1"/>
          </a:fgClr>
          <a:bgClr>
            <a:schemeClr val="bg1"/>
          </a:bgClr>
        </a:pattFill>
        <a:ln w="9525">
          <a:solidFill>
            <a:schemeClr val="accent1">
              <a:shade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19</xdr:col>
      <xdr:colOff>66675</xdr:colOff>
      <xdr:row>167</xdr:row>
      <xdr:rowOff>104775</xdr:rowOff>
    </xdr:from>
    <xdr:to>
      <xdr:col>19</xdr:col>
      <xdr:colOff>381000</xdr:colOff>
      <xdr:row>167</xdr:row>
      <xdr:rowOff>104775</xdr:rowOff>
    </xdr:to>
    <xdr:sp macro="" textlink="">
      <xdr:nvSpPr>
        <xdr:cNvPr id="729" name="Line 1208"/>
        <xdr:cNvSpPr>
          <a:spLocks noChangeShapeType="1"/>
        </xdr:cNvSpPr>
      </xdr:nvSpPr>
      <xdr:spPr bwMode="auto">
        <a:xfrm>
          <a:off x="8782050" y="3042285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419100</xdr:colOff>
      <xdr:row>171</xdr:row>
      <xdr:rowOff>28575</xdr:rowOff>
    </xdr:from>
    <xdr:to>
      <xdr:col>13</xdr:col>
      <xdr:colOff>38101</xdr:colOff>
      <xdr:row>173</xdr:row>
      <xdr:rowOff>9528</xdr:rowOff>
    </xdr:to>
    <xdr:cxnSp macro="">
      <xdr:nvCxnSpPr>
        <xdr:cNvPr id="730" name="Dirsek Bağlayıcısı 729"/>
        <xdr:cNvCxnSpPr/>
      </xdr:nvCxnSpPr>
      <xdr:spPr>
        <a:xfrm rot="16200000" flipH="1">
          <a:off x="5734049" y="31203901"/>
          <a:ext cx="342903" cy="76201"/>
        </a:xfrm>
        <a:prstGeom prst="bentConnector3">
          <a:avLst>
            <a:gd name="adj1" fmla="val 50000"/>
          </a:avLst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409576</xdr:colOff>
      <xdr:row>171</xdr:row>
      <xdr:rowOff>19051</xdr:rowOff>
    </xdr:from>
    <xdr:to>
      <xdr:col>5</xdr:col>
      <xdr:colOff>161926</xdr:colOff>
      <xdr:row>173</xdr:row>
      <xdr:rowOff>142874</xdr:rowOff>
    </xdr:to>
    <xdr:cxnSp macro="">
      <xdr:nvCxnSpPr>
        <xdr:cNvPr id="731" name="Dirsek Bağlayıcısı 199"/>
        <xdr:cNvCxnSpPr/>
      </xdr:nvCxnSpPr>
      <xdr:spPr>
        <a:xfrm rot="16200000" flipH="1">
          <a:off x="2033589" y="31199138"/>
          <a:ext cx="485773" cy="209550"/>
        </a:xfrm>
        <a:prstGeom prst="bentConnector3">
          <a:avLst>
            <a:gd name="adj1" fmla="val 50000"/>
          </a:avLst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142874</xdr:colOff>
      <xdr:row>117</xdr:row>
      <xdr:rowOff>66674</xdr:rowOff>
    </xdr:from>
    <xdr:to>
      <xdr:col>15</xdr:col>
      <xdr:colOff>114300</xdr:colOff>
      <xdr:row>125</xdr:row>
      <xdr:rowOff>114299</xdr:rowOff>
    </xdr:to>
    <xdr:sp macro="" textlink="">
      <xdr:nvSpPr>
        <xdr:cNvPr id="732" name="Serbest Form 731"/>
        <xdr:cNvSpPr/>
      </xdr:nvSpPr>
      <xdr:spPr>
        <a:xfrm>
          <a:off x="5591174" y="21726524"/>
          <a:ext cx="1381126" cy="1495425"/>
        </a:xfrm>
        <a:custGeom>
          <a:avLst/>
          <a:gdLst>
            <a:gd name="connsiteX0" fmla="*/ 0 w 2152650"/>
            <a:gd name="connsiteY0" fmla="*/ 0 h 1533525"/>
            <a:gd name="connsiteX1" fmla="*/ 590550 w 2152650"/>
            <a:gd name="connsiteY1" fmla="*/ 9525 h 1533525"/>
            <a:gd name="connsiteX2" fmla="*/ 838200 w 2152650"/>
            <a:gd name="connsiteY2" fmla="*/ 200025 h 1533525"/>
            <a:gd name="connsiteX3" fmla="*/ 838200 w 2152650"/>
            <a:gd name="connsiteY3" fmla="*/ 790575 h 1533525"/>
            <a:gd name="connsiteX4" fmla="*/ 838200 w 2152650"/>
            <a:gd name="connsiteY4" fmla="*/ 1400175 h 1533525"/>
            <a:gd name="connsiteX5" fmla="*/ 1028700 w 2152650"/>
            <a:gd name="connsiteY5" fmla="*/ 1533525 h 1533525"/>
            <a:gd name="connsiteX6" fmla="*/ 2152650 w 2152650"/>
            <a:gd name="connsiteY6" fmla="*/ 1533525 h 1533525"/>
            <a:gd name="connsiteX7" fmla="*/ 2152650 w 2152650"/>
            <a:gd name="connsiteY7" fmla="*/ 1533525 h 1533525"/>
            <a:gd name="connsiteX0" fmla="*/ 0 w 2152650"/>
            <a:gd name="connsiteY0" fmla="*/ 0 h 1533525"/>
            <a:gd name="connsiteX1" fmla="*/ 590550 w 2152650"/>
            <a:gd name="connsiteY1" fmla="*/ 9525 h 1533525"/>
            <a:gd name="connsiteX2" fmla="*/ 752475 w 2152650"/>
            <a:gd name="connsiteY2" fmla="*/ 66675 h 1533525"/>
            <a:gd name="connsiteX3" fmla="*/ 838200 w 2152650"/>
            <a:gd name="connsiteY3" fmla="*/ 200025 h 1533525"/>
            <a:gd name="connsiteX4" fmla="*/ 838200 w 2152650"/>
            <a:gd name="connsiteY4" fmla="*/ 790575 h 1533525"/>
            <a:gd name="connsiteX5" fmla="*/ 838200 w 2152650"/>
            <a:gd name="connsiteY5" fmla="*/ 1400175 h 1533525"/>
            <a:gd name="connsiteX6" fmla="*/ 1028700 w 2152650"/>
            <a:gd name="connsiteY6" fmla="*/ 1533525 h 1533525"/>
            <a:gd name="connsiteX7" fmla="*/ 2152650 w 2152650"/>
            <a:gd name="connsiteY7" fmla="*/ 1533525 h 1533525"/>
            <a:gd name="connsiteX8" fmla="*/ 2152650 w 2152650"/>
            <a:gd name="connsiteY8" fmla="*/ 1533525 h 1533525"/>
            <a:gd name="connsiteX0" fmla="*/ 0 w 2152650"/>
            <a:gd name="connsiteY0" fmla="*/ 0 h 1533525"/>
            <a:gd name="connsiteX1" fmla="*/ 590550 w 2152650"/>
            <a:gd name="connsiteY1" fmla="*/ 9525 h 1533525"/>
            <a:gd name="connsiteX2" fmla="*/ 752475 w 2152650"/>
            <a:gd name="connsiteY2" fmla="*/ 66675 h 1533525"/>
            <a:gd name="connsiteX3" fmla="*/ 838200 w 2152650"/>
            <a:gd name="connsiteY3" fmla="*/ 200025 h 1533525"/>
            <a:gd name="connsiteX4" fmla="*/ 838200 w 2152650"/>
            <a:gd name="connsiteY4" fmla="*/ 790575 h 1533525"/>
            <a:gd name="connsiteX5" fmla="*/ 838200 w 2152650"/>
            <a:gd name="connsiteY5" fmla="*/ 1400175 h 1533525"/>
            <a:gd name="connsiteX6" fmla="*/ 914400 w 2152650"/>
            <a:gd name="connsiteY6" fmla="*/ 1495425 h 1533525"/>
            <a:gd name="connsiteX7" fmla="*/ 1028700 w 2152650"/>
            <a:gd name="connsiteY7" fmla="*/ 1533525 h 1533525"/>
            <a:gd name="connsiteX8" fmla="*/ 2152650 w 2152650"/>
            <a:gd name="connsiteY8" fmla="*/ 1533525 h 1533525"/>
            <a:gd name="connsiteX9" fmla="*/ 2152650 w 2152650"/>
            <a:gd name="connsiteY9" fmla="*/ 1533525 h 15335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</a:cxnLst>
          <a:rect l="l" t="t" r="r" b="b"/>
          <a:pathLst>
            <a:path w="2152650" h="1533525">
              <a:moveTo>
                <a:pt x="0" y="0"/>
              </a:moveTo>
              <a:lnTo>
                <a:pt x="590550" y="9525"/>
              </a:lnTo>
              <a:cubicBezTo>
                <a:pt x="628650" y="38100"/>
                <a:pt x="714375" y="38100"/>
                <a:pt x="752475" y="66675"/>
              </a:cubicBezTo>
              <a:lnTo>
                <a:pt x="838200" y="200025"/>
              </a:lnTo>
              <a:lnTo>
                <a:pt x="838200" y="790575"/>
              </a:lnTo>
              <a:lnTo>
                <a:pt x="838200" y="1400175"/>
              </a:lnTo>
              <a:cubicBezTo>
                <a:pt x="866775" y="1419225"/>
                <a:pt x="885825" y="1476375"/>
                <a:pt x="914400" y="1495425"/>
              </a:cubicBezTo>
              <a:lnTo>
                <a:pt x="1028700" y="1533525"/>
              </a:lnTo>
              <a:lnTo>
                <a:pt x="2152650" y="1533525"/>
              </a:lnTo>
              <a:lnTo>
                <a:pt x="2152650" y="1533525"/>
              </a:lnTo>
            </a:path>
          </a:pathLst>
        </a:custGeom>
        <a:ln w="107950" cmpd="dbl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13</xdr:col>
      <xdr:colOff>161925</xdr:colOff>
      <xdr:row>118</xdr:row>
      <xdr:rowOff>133350</xdr:rowOff>
    </xdr:from>
    <xdr:to>
      <xdr:col>13</xdr:col>
      <xdr:colOff>342900</xdr:colOff>
      <xdr:row>119</xdr:row>
      <xdr:rowOff>76200</xdr:rowOff>
    </xdr:to>
    <xdr:sp macro="" textlink="">
      <xdr:nvSpPr>
        <xdr:cNvPr id="733" name="Patlama 1 381"/>
        <xdr:cNvSpPr/>
      </xdr:nvSpPr>
      <xdr:spPr>
        <a:xfrm>
          <a:off x="6067425" y="21974175"/>
          <a:ext cx="180975" cy="123825"/>
        </a:xfrm>
        <a:prstGeom prst="irregularSeal1">
          <a:avLst/>
        </a:prstGeom>
        <a:solidFill>
          <a:srgbClr val="FFFF00"/>
        </a:solidFill>
        <a:ln w="31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13</xdr:col>
      <xdr:colOff>133350</xdr:colOff>
      <xdr:row>124</xdr:row>
      <xdr:rowOff>66675</xdr:rowOff>
    </xdr:from>
    <xdr:to>
      <xdr:col>13</xdr:col>
      <xdr:colOff>314325</xdr:colOff>
      <xdr:row>125</xdr:row>
      <xdr:rowOff>9525</xdr:rowOff>
    </xdr:to>
    <xdr:sp macro="" textlink="">
      <xdr:nvSpPr>
        <xdr:cNvPr id="734" name="Patlama 1 381"/>
        <xdr:cNvSpPr/>
      </xdr:nvSpPr>
      <xdr:spPr>
        <a:xfrm>
          <a:off x="6038850" y="22993350"/>
          <a:ext cx="180975" cy="123825"/>
        </a:xfrm>
        <a:prstGeom prst="irregularSeal1">
          <a:avLst/>
        </a:prstGeom>
        <a:solidFill>
          <a:srgbClr val="FFFF00"/>
        </a:solidFill>
        <a:ln w="31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12</xdr:col>
      <xdr:colOff>161925</xdr:colOff>
      <xdr:row>136</xdr:row>
      <xdr:rowOff>28575</xdr:rowOff>
    </xdr:from>
    <xdr:to>
      <xdr:col>15</xdr:col>
      <xdr:colOff>133351</xdr:colOff>
      <xdr:row>144</xdr:row>
      <xdr:rowOff>76200</xdr:rowOff>
    </xdr:to>
    <xdr:sp macro="" textlink="">
      <xdr:nvSpPr>
        <xdr:cNvPr id="735" name="Serbest Form 734"/>
        <xdr:cNvSpPr/>
      </xdr:nvSpPr>
      <xdr:spPr>
        <a:xfrm>
          <a:off x="5610225" y="25126950"/>
          <a:ext cx="1381126" cy="1495425"/>
        </a:xfrm>
        <a:custGeom>
          <a:avLst/>
          <a:gdLst>
            <a:gd name="connsiteX0" fmla="*/ 0 w 2152650"/>
            <a:gd name="connsiteY0" fmla="*/ 0 h 1533525"/>
            <a:gd name="connsiteX1" fmla="*/ 590550 w 2152650"/>
            <a:gd name="connsiteY1" fmla="*/ 9525 h 1533525"/>
            <a:gd name="connsiteX2" fmla="*/ 838200 w 2152650"/>
            <a:gd name="connsiteY2" fmla="*/ 200025 h 1533525"/>
            <a:gd name="connsiteX3" fmla="*/ 838200 w 2152650"/>
            <a:gd name="connsiteY3" fmla="*/ 790575 h 1533525"/>
            <a:gd name="connsiteX4" fmla="*/ 838200 w 2152650"/>
            <a:gd name="connsiteY4" fmla="*/ 1400175 h 1533525"/>
            <a:gd name="connsiteX5" fmla="*/ 1028700 w 2152650"/>
            <a:gd name="connsiteY5" fmla="*/ 1533525 h 1533525"/>
            <a:gd name="connsiteX6" fmla="*/ 2152650 w 2152650"/>
            <a:gd name="connsiteY6" fmla="*/ 1533525 h 1533525"/>
            <a:gd name="connsiteX7" fmla="*/ 2152650 w 2152650"/>
            <a:gd name="connsiteY7" fmla="*/ 1533525 h 1533525"/>
            <a:gd name="connsiteX0" fmla="*/ 0 w 2152650"/>
            <a:gd name="connsiteY0" fmla="*/ 0 h 1533525"/>
            <a:gd name="connsiteX1" fmla="*/ 590550 w 2152650"/>
            <a:gd name="connsiteY1" fmla="*/ 9525 h 1533525"/>
            <a:gd name="connsiteX2" fmla="*/ 752475 w 2152650"/>
            <a:gd name="connsiteY2" fmla="*/ 66675 h 1533525"/>
            <a:gd name="connsiteX3" fmla="*/ 838200 w 2152650"/>
            <a:gd name="connsiteY3" fmla="*/ 200025 h 1533525"/>
            <a:gd name="connsiteX4" fmla="*/ 838200 w 2152650"/>
            <a:gd name="connsiteY4" fmla="*/ 790575 h 1533525"/>
            <a:gd name="connsiteX5" fmla="*/ 838200 w 2152650"/>
            <a:gd name="connsiteY5" fmla="*/ 1400175 h 1533525"/>
            <a:gd name="connsiteX6" fmla="*/ 1028700 w 2152650"/>
            <a:gd name="connsiteY6" fmla="*/ 1533525 h 1533525"/>
            <a:gd name="connsiteX7" fmla="*/ 2152650 w 2152650"/>
            <a:gd name="connsiteY7" fmla="*/ 1533525 h 1533525"/>
            <a:gd name="connsiteX8" fmla="*/ 2152650 w 2152650"/>
            <a:gd name="connsiteY8" fmla="*/ 1533525 h 1533525"/>
            <a:gd name="connsiteX0" fmla="*/ 0 w 2152650"/>
            <a:gd name="connsiteY0" fmla="*/ 0 h 1533525"/>
            <a:gd name="connsiteX1" fmla="*/ 590550 w 2152650"/>
            <a:gd name="connsiteY1" fmla="*/ 9525 h 1533525"/>
            <a:gd name="connsiteX2" fmla="*/ 752475 w 2152650"/>
            <a:gd name="connsiteY2" fmla="*/ 66675 h 1533525"/>
            <a:gd name="connsiteX3" fmla="*/ 838200 w 2152650"/>
            <a:gd name="connsiteY3" fmla="*/ 200025 h 1533525"/>
            <a:gd name="connsiteX4" fmla="*/ 838200 w 2152650"/>
            <a:gd name="connsiteY4" fmla="*/ 790575 h 1533525"/>
            <a:gd name="connsiteX5" fmla="*/ 838200 w 2152650"/>
            <a:gd name="connsiteY5" fmla="*/ 1400175 h 1533525"/>
            <a:gd name="connsiteX6" fmla="*/ 914400 w 2152650"/>
            <a:gd name="connsiteY6" fmla="*/ 1495425 h 1533525"/>
            <a:gd name="connsiteX7" fmla="*/ 1028700 w 2152650"/>
            <a:gd name="connsiteY7" fmla="*/ 1533525 h 1533525"/>
            <a:gd name="connsiteX8" fmla="*/ 2152650 w 2152650"/>
            <a:gd name="connsiteY8" fmla="*/ 1533525 h 1533525"/>
            <a:gd name="connsiteX9" fmla="*/ 2152650 w 2152650"/>
            <a:gd name="connsiteY9" fmla="*/ 1533525 h 15335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</a:cxnLst>
          <a:rect l="l" t="t" r="r" b="b"/>
          <a:pathLst>
            <a:path w="2152650" h="1533525">
              <a:moveTo>
                <a:pt x="0" y="0"/>
              </a:moveTo>
              <a:lnTo>
                <a:pt x="590550" y="9525"/>
              </a:lnTo>
              <a:cubicBezTo>
                <a:pt x="628650" y="38100"/>
                <a:pt x="714375" y="38100"/>
                <a:pt x="752475" y="66675"/>
              </a:cubicBezTo>
              <a:lnTo>
                <a:pt x="838200" y="200025"/>
              </a:lnTo>
              <a:lnTo>
                <a:pt x="838200" y="790575"/>
              </a:lnTo>
              <a:lnTo>
                <a:pt x="838200" y="1400175"/>
              </a:lnTo>
              <a:cubicBezTo>
                <a:pt x="866775" y="1419225"/>
                <a:pt x="885825" y="1476375"/>
                <a:pt x="914400" y="1495425"/>
              </a:cubicBezTo>
              <a:lnTo>
                <a:pt x="1028700" y="1533525"/>
              </a:lnTo>
              <a:lnTo>
                <a:pt x="2152650" y="1533525"/>
              </a:lnTo>
              <a:lnTo>
                <a:pt x="2152650" y="1533525"/>
              </a:lnTo>
            </a:path>
          </a:pathLst>
        </a:custGeom>
        <a:ln w="69850" cmpd="dbl"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15</xdr:col>
      <xdr:colOff>142875</xdr:colOff>
      <xdr:row>144</xdr:row>
      <xdr:rowOff>47626</xdr:rowOff>
    </xdr:from>
    <xdr:to>
      <xdr:col>17</xdr:col>
      <xdr:colOff>352425</xdr:colOff>
      <xdr:row>144</xdr:row>
      <xdr:rowOff>104776</xdr:rowOff>
    </xdr:to>
    <xdr:sp macro="" textlink="">
      <xdr:nvSpPr>
        <xdr:cNvPr id="736" name="Dikdörtgen 735"/>
        <xdr:cNvSpPr/>
      </xdr:nvSpPr>
      <xdr:spPr>
        <a:xfrm>
          <a:off x="7000875" y="26593801"/>
          <a:ext cx="1123950" cy="57150"/>
        </a:xfrm>
        <a:prstGeom prst="rect">
          <a:avLst/>
        </a:prstGeom>
        <a:solidFill>
          <a:schemeClr val="bg1"/>
        </a:solidFill>
        <a:ln w="19050">
          <a:solidFill>
            <a:srgbClr val="00B0F0"/>
          </a:solidFill>
          <a:prstDash val="solid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14</xdr:col>
      <xdr:colOff>219075</xdr:colOff>
      <xdr:row>164</xdr:row>
      <xdr:rowOff>133350</xdr:rowOff>
    </xdr:from>
    <xdr:to>
      <xdr:col>14</xdr:col>
      <xdr:colOff>219075</xdr:colOff>
      <xdr:row>166</xdr:row>
      <xdr:rowOff>57150</xdr:rowOff>
    </xdr:to>
    <xdr:sp macro="" textlink="">
      <xdr:nvSpPr>
        <xdr:cNvPr id="737" name="Line 1155"/>
        <xdr:cNvSpPr>
          <a:spLocks noChangeShapeType="1"/>
        </xdr:cNvSpPr>
      </xdr:nvSpPr>
      <xdr:spPr bwMode="auto">
        <a:xfrm>
          <a:off x="6619875" y="29908500"/>
          <a:ext cx="0" cy="285750"/>
        </a:xfrm>
        <a:prstGeom prst="line">
          <a:avLst/>
        </a:prstGeom>
        <a:noFill/>
        <a:ln w="349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14</xdr:col>
      <xdr:colOff>266700</xdr:colOff>
      <xdr:row>164</xdr:row>
      <xdr:rowOff>123825</xdr:rowOff>
    </xdr:from>
    <xdr:to>
      <xdr:col>14</xdr:col>
      <xdr:colOff>266700</xdr:colOff>
      <xdr:row>166</xdr:row>
      <xdr:rowOff>47625</xdr:rowOff>
    </xdr:to>
    <xdr:sp macro="" textlink="">
      <xdr:nvSpPr>
        <xdr:cNvPr id="738" name="Line 1155"/>
        <xdr:cNvSpPr>
          <a:spLocks noChangeShapeType="1"/>
        </xdr:cNvSpPr>
      </xdr:nvSpPr>
      <xdr:spPr bwMode="auto">
        <a:xfrm>
          <a:off x="6667500" y="29898975"/>
          <a:ext cx="0" cy="285750"/>
        </a:xfrm>
        <a:prstGeom prst="line">
          <a:avLst/>
        </a:prstGeom>
        <a:noFill/>
        <a:ln w="34925">
          <a:solidFill>
            <a:srgbClr val="FF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</xdr:col>
      <xdr:colOff>152401</xdr:colOff>
      <xdr:row>80</xdr:row>
      <xdr:rowOff>104774</xdr:rowOff>
    </xdr:from>
    <xdr:to>
      <xdr:col>13</xdr:col>
      <xdr:colOff>142876</xdr:colOff>
      <xdr:row>81</xdr:row>
      <xdr:rowOff>47624</xdr:rowOff>
    </xdr:to>
    <xdr:sp macro="" textlink="">
      <xdr:nvSpPr>
        <xdr:cNvPr id="739" name="Dikdörtgen 738"/>
        <xdr:cNvSpPr/>
      </xdr:nvSpPr>
      <xdr:spPr>
        <a:xfrm>
          <a:off x="5114926" y="15611474"/>
          <a:ext cx="933450" cy="123825"/>
        </a:xfrm>
        <a:prstGeom prst="rect">
          <a:avLst/>
        </a:prstGeom>
        <a:solidFill>
          <a:schemeClr val="bg1"/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13</xdr:col>
      <xdr:colOff>161925</xdr:colOff>
      <xdr:row>80</xdr:row>
      <xdr:rowOff>104775</xdr:rowOff>
    </xdr:from>
    <xdr:to>
      <xdr:col>13</xdr:col>
      <xdr:colOff>438150</xdr:colOff>
      <xdr:row>81</xdr:row>
      <xdr:rowOff>38100</xdr:rowOff>
    </xdr:to>
    <xdr:sp macro="" textlink="">
      <xdr:nvSpPr>
        <xdr:cNvPr id="740" name="Dikdörtgen 739"/>
        <xdr:cNvSpPr/>
      </xdr:nvSpPr>
      <xdr:spPr>
        <a:xfrm>
          <a:off x="6067425" y="15611475"/>
          <a:ext cx="276225" cy="114300"/>
        </a:xfrm>
        <a:prstGeom prst="rect">
          <a:avLst/>
        </a:prstGeom>
        <a:solidFill>
          <a:schemeClr val="bg1"/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13</xdr:col>
      <xdr:colOff>112112</xdr:colOff>
      <xdr:row>80</xdr:row>
      <xdr:rowOff>101344</xdr:rowOff>
    </xdr:from>
    <xdr:to>
      <xdr:col>13</xdr:col>
      <xdr:colOff>261584</xdr:colOff>
      <xdr:row>81</xdr:row>
      <xdr:rowOff>48030</xdr:rowOff>
    </xdr:to>
    <xdr:sp macro="" textlink="">
      <xdr:nvSpPr>
        <xdr:cNvPr id="741" name="Kiriş 740"/>
        <xdr:cNvSpPr/>
      </xdr:nvSpPr>
      <xdr:spPr>
        <a:xfrm rot="9338306" flipH="1">
          <a:off x="6017612" y="15608044"/>
          <a:ext cx="149472" cy="127661"/>
        </a:xfrm>
        <a:prstGeom prst="chor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12</xdr:col>
      <xdr:colOff>323850</xdr:colOff>
      <xdr:row>72</xdr:row>
      <xdr:rowOff>114300</xdr:rowOff>
    </xdr:from>
    <xdr:to>
      <xdr:col>17</xdr:col>
      <xdr:colOff>266700</xdr:colOff>
      <xdr:row>72</xdr:row>
      <xdr:rowOff>114300</xdr:rowOff>
    </xdr:to>
    <xdr:sp macro="" textlink="">
      <xdr:nvSpPr>
        <xdr:cNvPr id="742" name="Line 1152"/>
        <xdr:cNvSpPr>
          <a:spLocks noChangeShapeType="1"/>
        </xdr:cNvSpPr>
      </xdr:nvSpPr>
      <xdr:spPr bwMode="auto">
        <a:xfrm>
          <a:off x="5772150" y="14087475"/>
          <a:ext cx="2266950" cy="0"/>
        </a:xfrm>
        <a:prstGeom prst="line">
          <a:avLst/>
        </a:prstGeom>
        <a:noFill/>
        <a:ln w="9525">
          <a:solidFill>
            <a:srgbClr val="000000"/>
          </a:solidFill>
          <a:prstDash val="lgDash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485775</xdr:colOff>
      <xdr:row>80</xdr:row>
      <xdr:rowOff>28575</xdr:rowOff>
    </xdr:from>
    <xdr:to>
      <xdr:col>15</xdr:col>
      <xdr:colOff>257175</xdr:colOff>
      <xdr:row>80</xdr:row>
      <xdr:rowOff>161925</xdr:rowOff>
    </xdr:to>
    <xdr:sp macro="" textlink="">
      <xdr:nvSpPr>
        <xdr:cNvPr id="743" name="Serbest Form 742"/>
        <xdr:cNvSpPr/>
      </xdr:nvSpPr>
      <xdr:spPr>
        <a:xfrm>
          <a:off x="409575" y="15535275"/>
          <a:ext cx="6705600" cy="133350"/>
        </a:xfrm>
        <a:custGeom>
          <a:avLst/>
          <a:gdLst>
            <a:gd name="connsiteX0" fmla="*/ 6753225 w 6753225"/>
            <a:gd name="connsiteY0" fmla="*/ 0 h 133350"/>
            <a:gd name="connsiteX1" fmla="*/ 6753225 w 6753225"/>
            <a:gd name="connsiteY1" fmla="*/ 133350 h 133350"/>
            <a:gd name="connsiteX2" fmla="*/ 0 w 6753225"/>
            <a:gd name="connsiteY2" fmla="*/ 133350 h 133350"/>
            <a:gd name="connsiteX3" fmla="*/ 0 w 6753225"/>
            <a:gd name="connsiteY3" fmla="*/ 9525 h 133350"/>
            <a:gd name="connsiteX4" fmla="*/ 9525 w 6753225"/>
            <a:gd name="connsiteY4" fmla="*/ 28575 h 13335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</a:cxnLst>
          <a:rect l="l" t="t" r="r" b="b"/>
          <a:pathLst>
            <a:path w="6753225" h="133350">
              <a:moveTo>
                <a:pt x="6753225" y="0"/>
              </a:moveTo>
              <a:lnTo>
                <a:pt x="6753225" y="133350"/>
              </a:lnTo>
              <a:lnTo>
                <a:pt x="0" y="133350"/>
              </a:lnTo>
              <a:lnTo>
                <a:pt x="0" y="9525"/>
              </a:lnTo>
              <a:lnTo>
                <a:pt x="9525" y="28575"/>
              </a:lnTo>
            </a:path>
          </a:pathLst>
        </a:custGeom>
        <a:ln>
          <a:prstDash val="dash"/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</xdr:col>
      <xdr:colOff>0</xdr:colOff>
      <xdr:row>84</xdr:row>
      <xdr:rowOff>38100</xdr:rowOff>
    </xdr:from>
    <xdr:to>
      <xdr:col>16</xdr:col>
      <xdr:colOff>285750</xdr:colOff>
      <xdr:row>84</xdr:row>
      <xdr:rowOff>171450</xdr:rowOff>
    </xdr:to>
    <xdr:sp macro="" textlink="">
      <xdr:nvSpPr>
        <xdr:cNvPr id="744" name="Serbest Form 743"/>
        <xdr:cNvSpPr/>
      </xdr:nvSpPr>
      <xdr:spPr>
        <a:xfrm>
          <a:off x="409575" y="16268700"/>
          <a:ext cx="7191375" cy="133350"/>
        </a:xfrm>
        <a:custGeom>
          <a:avLst/>
          <a:gdLst>
            <a:gd name="connsiteX0" fmla="*/ 6753225 w 6753225"/>
            <a:gd name="connsiteY0" fmla="*/ 0 h 133350"/>
            <a:gd name="connsiteX1" fmla="*/ 6753225 w 6753225"/>
            <a:gd name="connsiteY1" fmla="*/ 133350 h 133350"/>
            <a:gd name="connsiteX2" fmla="*/ 0 w 6753225"/>
            <a:gd name="connsiteY2" fmla="*/ 133350 h 133350"/>
            <a:gd name="connsiteX3" fmla="*/ 0 w 6753225"/>
            <a:gd name="connsiteY3" fmla="*/ 9525 h 133350"/>
            <a:gd name="connsiteX4" fmla="*/ 9525 w 6753225"/>
            <a:gd name="connsiteY4" fmla="*/ 28575 h 13335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</a:cxnLst>
          <a:rect l="l" t="t" r="r" b="b"/>
          <a:pathLst>
            <a:path w="6753225" h="133350">
              <a:moveTo>
                <a:pt x="6753225" y="0"/>
              </a:moveTo>
              <a:lnTo>
                <a:pt x="6753225" y="133350"/>
              </a:lnTo>
              <a:lnTo>
                <a:pt x="0" y="133350"/>
              </a:lnTo>
              <a:lnTo>
                <a:pt x="0" y="9525"/>
              </a:lnTo>
              <a:lnTo>
                <a:pt x="9525" y="28575"/>
              </a:lnTo>
            </a:path>
          </a:pathLst>
        </a:custGeom>
        <a:ln>
          <a:prstDash val="dash"/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0</xdr:col>
      <xdr:colOff>409575</xdr:colOff>
      <xdr:row>88</xdr:row>
      <xdr:rowOff>95250</xdr:rowOff>
    </xdr:from>
    <xdr:to>
      <xdr:col>17</xdr:col>
      <xdr:colOff>114300</xdr:colOff>
      <xdr:row>89</xdr:row>
      <xdr:rowOff>28575</xdr:rowOff>
    </xdr:to>
    <xdr:sp macro="" textlink="">
      <xdr:nvSpPr>
        <xdr:cNvPr id="745" name="Serbest Form 744"/>
        <xdr:cNvSpPr/>
      </xdr:nvSpPr>
      <xdr:spPr>
        <a:xfrm>
          <a:off x="409575" y="17049750"/>
          <a:ext cx="7477125" cy="114300"/>
        </a:xfrm>
        <a:custGeom>
          <a:avLst/>
          <a:gdLst>
            <a:gd name="connsiteX0" fmla="*/ 6753225 w 6753225"/>
            <a:gd name="connsiteY0" fmla="*/ 0 h 133350"/>
            <a:gd name="connsiteX1" fmla="*/ 6753225 w 6753225"/>
            <a:gd name="connsiteY1" fmla="*/ 133350 h 133350"/>
            <a:gd name="connsiteX2" fmla="*/ 0 w 6753225"/>
            <a:gd name="connsiteY2" fmla="*/ 133350 h 133350"/>
            <a:gd name="connsiteX3" fmla="*/ 0 w 6753225"/>
            <a:gd name="connsiteY3" fmla="*/ 9525 h 133350"/>
            <a:gd name="connsiteX4" fmla="*/ 9525 w 6753225"/>
            <a:gd name="connsiteY4" fmla="*/ 28575 h 13335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</a:cxnLst>
          <a:rect l="l" t="t" r="r" b="b"/>
          <a:pathLst>
            <a:path w="6753225" h="133350">
              <a:moveTo>
                <a:pt x="6753225" y="0"/>
              </a:moveTo>
              <a:lnTo>
                <a:pt x="6753225" y="133350"/>
              </a:lnTo>
              <a:lnTo>
                <a:pt x="0" y="133350"/>
              </a:lnTo>
              <a:lnTo>
                <a:pt x="0" y="9525"/>
              </a:lnTo>
              <a:lnTo>
                <a:pt x="9525" y="28575"/>
              </a:lnTo>
            </a:path>
          </a:pathLst>
        </a:custGeom>
        <a:ln>
          <a:prstDash val="dash"/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4</xdr:col>
      <xdr:colOff>342900</xdr:colOff>
      <xdr:row>128</xdr:row>
      <xdr:rowOff>114300</xdr:rowOff>
    </xdr:from>
    <xdr:to>
      <xdr:col>4</xdr:col>
      <xdr:colOff>342900</xdr:colOff>
      <xdr:row>130</xdr:row>
      <xdr:rowOff>133350</xdr:rowOff>
    </xdr:to>
    <xdr:sp macro="" textlink="">
      <xdr:nvSpPr>
        <xdr:cNvPr id="746" name="Line 1176"/>
        <xdr:cNvSpPr>
          <a:spLocks noChangeShapeType="1"/>
        </xdr:cNvSpPr>
      </xdr:nvSpPr>
      <xdr:spPr bwMode="auto">
        <a:xfrm>
          <a:off x="2105025" y="23764875"/>
          <a:ext cx="0" cy="3810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123825</xdr:colOff>
      <xdr:row>169</xdr:row>
      <xdr:rowOff>142875</xdr:rowOff>
    </xdr:from>
    <xdr:to>
      <xdr:col>13</xdr:col>
      <xdr:colOff>276225</xdr:colOff>
      <xdr:row>169</xdr:row>
      <xdr:rowOff>142875</xdr:rowOff>
    </xdr:to>
    <xdr:sp macro="" textlink="">
      <xdr:nvSpPr>
        <xdr:cNvPr id="747" name="Line 1231"/>
        <xdr:cNvSpPr>
          <a:spLocks noChangeShapeType="1"/>
        </xdr:cNvSpPr>
      </xdr:nvSpPr>
      <xdr:spPr bwMode="auto">
        <a:xfrm>
          <a:off x="1885950" y="30822900"/>
          <a:ext cx="42957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238124</xdr:colOff>
      <xdr:row>128</xdr:row>
      <xdr:rowOff>171450</xdr:rowOff>
    </xdr:from>
    <xdr:to>
      <xdr:col>13</xdr:col>
      <xdr:colOff>276224</xdr:colOff>
      <xdr:row>128</xdr:row>
      <xdr:rowOff>171450</xdr:rowOff>
    </xdr:to>
    <xdr:sp macro="" textlink="">
      <xdr:nvSpPr>
        <xdr:cNvPr id="748" name="Line 1183"/>
        <xdr:cNvSpPr>
          <a:spLocks noChangeShapeType="1"/>
        </xdr:cNvSpPr>
      </xdr:nvSpPr>
      <xdr:spPr bwMode="auto">
        <a:xfrm>
          <a:off x="2000249" y="23822025"/>
          <a:ext cx="41814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180975</xdr:colOff>
      <xdr:row>95</xdr:row>
      <xdr:rowOff>9525</xdr:rowOff>
    </xdr:from>
    <xdr:to>
      <xdr:col>13</xdr:col>
      <xdr:colOff>219075</xdr:colOff>
      <xdr:row>95</xdr:row>
      <xdr:rowOff>9525</xdr:rowOff>
    </xdr:to>
    <xdr:sp macro="" textlink="">
      <xdr:nvSpPr>
        <xdr:cNvPr id="749" name="Line 1183"/>
        <xdr:cNvSpPr>
          <a:spLocks noChangeShapeType="1"/>
        </xdr:cNvSpPr>
      </xdr:nvSpPr>
      <xdr:spPr bwMode="auto">
        <a:xfrm>
          <a:off x="1943100" y="18230850"/>
          <a:ext cx="41814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219075</xdr:colOff>
      <xdr:row>127</xdr:row>
      <xdr:rowOff>66675</xdr:rowOff>
    </xdr:from>
    <xdr:to>
      <xdr:col>13</xdr:col>
      <xdr:colOff>219076</xdr:colOff>
      <xdr:row>128</xdr:row>
      <xdr:rowOff>57148</xdr:rowOff>
    </xdr:to>
    <xdr:sp macro="" textlink="">
      <xdr:nvSpPr>
        <xdr:cNvPr id="750" name="Line 1182"/>
        <xdr:cNvSpPr>
          <a:spLocks noChangeShapeType="1"/>
        </xdr:cNvSpPr>
      </xdr:nvSpPr>
      <xdr:spPr bwMode="auto">
        <a:xfrm>
          <a:off x="6124575" y="23536275"/>
          <a:ext cx="1" cy="171448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240</xdr:row>
      <xdr:rowOff>19050</xdr:rowOff>
    </xdr:from>
    <xdr:to>
      <xdr:col>8</xdr:col>
      <xdr:colOff>257175</xdr:colOff>
      <xdr:row>241</xdr:row>
      <xdr:rowOff>104775</xdr:rowOff>
    </xdr:to>
    <xdr:sp macro="" textlink="">
      <xdr:nvSpPr>
        <xdr:cNvPr id="751" name="Serbest Form 750"/>
        <xdr:cNvSpPr/>
      </xdr:nvSpPr>
      <xdr:spPr>
        <a:xfrm>
          <a:off x="0" y="42414825"/>
          <a:ext cx="3848100" cy="285750"/>
        </a:xfrm>
        <a:custGeom>
          <a:avLst/>
          <a:gdLst>
            <a:gd name="connsiteX0" fmla="*/ 0 w 3286125"/>
            <a:gd name="connsiteY0" fmla="*/ 0 h 285750"/>
            <a:gd name="connsiteX1" fmla="*/ 3286125 w 3286125"/>
            <a:gd name="connsiteY1" fmla="*/ 0 h 285750"/>
            <a:gd name="connsiteX2" fmla="*/ 3286125 w 3286125"/>
            <a:gd name="connsiteY2" fmla="*/ 285750 h 285750"/>
            <a:gd name="connsiteX3" fmla="*/ 3286125 w 3286125"/>
            <a:gd name="connsiteY3" fmla="*/ 285750 h 28575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286125" h="285750">
              <a:moveTo>
                <a:pt x="0" y="0"/>
              </a:moveTo>
              <a:lnTo>
                <a:pt x="3286125" y="0"/>
              </a:lnTo>
              <a:lnTo>
                <a:pt x="3286125" y="285750"/>
              </a:lnTo>
              <a:lnTo>
                <a:pt x="3286125" y="285750"/>
              </a:lnTo>
            </a:path>
          </a:pathLst>
        </a:custGeom>
        <a:ln w="1905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0</xdr:col>
      <xdr:colOff>0</xdr:colOff>
      <xdr:row>245</xdr:row>
      <xdr:rowOff>190500</xdr:rowOff>
    </xdr:from>
    <xdr:to>
      <xdr:col>8</xdr:col>
      <xdr:colOff>247650</xdr:colOff>
      <xdr:row>247</xdr:row>
      <xdr:rowOff>76200</xdr:rowOff>
    </xdr:to>
    <xdr:sp macro="" textlink="">
      <xdr:nvSpPr>
        <xdr:cNvPr id="752" name="Serbest Form 751"/>
        <xdr:cNvSpPr/>
      </xdr:nvSpPr>
      <xdr:spPr>
        <a:xfrm>
          <a:off x="0" y="43586400"/>
          <a:ext cx="3838575" cy="285750"/>
        </a:xfrm>
        <a:custGeom>
          <a:avLst/>
          <a:gdLst>
            <a:gd name="connsiteX0" fmla="*/ 0 w 3286125"/>
            <a:gd name="connsiteY0" fmla="*/ 0 h 285750"/>
            <a:gd name="connsiteX1" fmla="*/ 3286125 w 3286125"/>
            <a:gd name="connsiteY1" fmla="*/ 0 h 285750"/>
            <a:gd name="connsiteX2" fmla="*/ 3286125 w 3286125"/>
            <a:gd name="connsiteY2" fmla="*/ 285750 h 285750"/>
            <a:gd name="connsiteX3" fmla="*/ 3286125 w 3286125"/>
            <a:gd name="connsiteY3" fmla="*/ 285750 h 28575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286125" h="285750">
              <a:moveTo>
                <a:pt x="0" y="0"/>
              </a:moveTo>
              <a:lnTo>
                <a:pt x="3286125" y="0"/>
              </a:lnTo>
              <a:lnTo>
                <a:pt x="3286125" y="285750"/>
              </a:lnTo>
              <a:lnTo>
                <a:pt x="3286125" y="285750"/>
              </a:lnTo>
            </a:path>
          </a:pathLst>
        </a:custGeom>
        <a:ln w="1905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0</xdr:col>
      <xdr:colOff>0</xdr:colOff>
      <xdr:row>241</xdr:row>
      <xdr:rowOff>114300</xdr:rowOff>
    </xdr:from>
    <xdr:to>
      <xdr:col>8</xdr:col>
      <xdr:colOff>266700</xdr:colOff>
      <xdr:row>243</xdr:row>
      <xdr:rowOff>0</xdr:rowOff>
    </xdr:to>
    <xdr:sp macro="" textlink="">
      <xdr:nvSpPr>
        <xdr:cNvPr id="753" name="Serbest Form 752"/>
        <xdr:cNvSpPr/>
      </xdr:nvSpPr>
      <xdr:spPr>
        <a:xfrm rot="10800000">
          <a:off x="0" y="42710100"/>
          <a:ext cx="3857625" cy="285750"/>
        </a:xfrm>
        <a:custGeom>
          <a:avLst/>
          <a:gdLst>
            <a:gd name="connsiteX0" fmla="*/ 0 w 3286125"/>
            <a:gd name="connsiteY0" fmla="*/ 0 h 285750"/>
            <a:gd name="connsiteX1" fmla="*/ 3286125 w 3286125"/>
            <a:gd name="connsiteY1" fmla="*/ 0 h 285750"/>
            <a:gd name="connsiteX2" fmla="*/ 3286125 w 3286125"/>
            <a:gd name="connsiteY2" fmla="*/ 285750 h 285750"/>
            <a:gd name="connsiteX3" fmla="*/ 3286125 w 3286125"/>
            <a:gd name="connsiteY3" fmla="*/ 285750 h 28575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286125" h="285750">
              <a:moveTo>
                <a:pt x="0" y="0"/>
              </a:moveTo>
              <a:lnTo>
                <a:pt x="3286125" y="0"/>
              </a:lnTo>
              <a:lnTo>
                <a:pt x="3286125" y="285750"/>
              </a:lnTo>
              <a:lnTo>
                <a:pt x="3286125" y="285750"/>
              </a:lnTo>
            </a:path>
          </a:pathLst>
        </a:custGeom>
        <a:ln w="1905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0</xdr:col>
      <xdr:colOff>0</xdr:colOff>
      <xdr:row>247</xdr:row>
      <xdr:rowOff>142875</xdr:rowOff>
    </xdr:from>
    <xdr:to>
      <xdr:col>8</xdr:col>
      <xdr:colOff>266700</xdr:colOff>
      <xdr:row>249</xdr:row>
      <xdr:rowOff>28575</xdr:rowOff>
    </xdr:to>
    <xdr:sp macro="" textlink="">
      <xdr:nvSpPr>
        <xdr:cNvPr id="754" name="Serbest Form 753"/>
        <xdr:cNvSpPr/>
      </xdr:nvSpPr>
      <xdr:spPr>
        <a:xfrm rot="10800000">
          <a:off x="0" y="43938825"/>
          <a:ext cx="3857625" cy="285750"/>
        </a:xfrm>
        <a:custGeom>
          <a:avLst/>
          <a:gdLst>
            <a:gd name="connsiteX0" fmla="*/ 0 w 3286125"/>
            <a:gd name="connsiteY0" fmla="*/ 0 h 285750"/>
            <a:gd name="connsiteX1" fmla="*/ 3286125 w 3286125"/>
            <a:gd name="connsiteY1" fmla="*/ 0 h 285750"/>
            <a:gd name="connsiteX2" fmla="*/ 3286125 w 3286125"/>
            <a:gd name="connsiteY2" fmla="*/ 285750 h 285750"/>
            <a:gd name="connsiteX3" fmla="*/ 3286125 w 3286125"/>
            <a:gd name="connsiteY3" fmla="*/ 285750 h 28575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286125" h="285750">
              <a:moveTo>
                <a:pt x="0" y="0"/>
              </a:moveTo>
              <a:lnTo>
                <a:pt x="3286125" y="0"/>
              </a:lnTo>
              <a:lnTo>
                <a:pt x="3286125" y="285750"/>
              </a:lnTo>
              <a:lnTo>
                <a:pt x="3286125" y="285750"/>
              </a:lnTo>
            </a:path>
          </a:pathLst>
        </a:custGeom>
        <a:ln w="1905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0</xdr:col>
      <xdr:colOff>38100</xdr:colOff>
      <xdr:row>204</xdr:row>
      <xdr:rowOff>123825</xdr:rowOff>
    </xdr:from>
    <xdr:to>
      <xdr:col>13</xdr:col>
      <xdr:colOff>9525</xdr:colOff>
      <xdr:row>214</xdr:row>
      <xdr:rowOff>38100</xdr:rowOff>
    </xdr:to>
    <xdr:sp macro="" textlink="">
      <xdr:nvSpPr>
        <xdr:cNvPr id="755" name="Serbest Form 754"/>
        <xdr:cNvSpPr/>
      </xdr:nvSpPr>
      <xdr:spPr>
        <a:xfrm>
          <a:off x="38100" y="36233100"/>
          <a:ext cx="5876925" cy="1628775"/>
        </a:xfrm>
        <a:custGeom>
          <a:avLst/>
          <a:gdLst>
            <a:gd name="connsiteX0" fmla="*/ 9525 w 4181475"/>
            <a:gd name="connsiteY0" fmla="*/ 1295400 h 1714500"/>
            <a:gd name="connsiteX1" fmla="*/ 2314575 w 4181475"/>
            <a:gd name="connsiteY1" fmla="*/ 1295400 h 1714500"/>
            <a:gd name="connsiteX2" fmla="*/ 2314575 w 4181475"/>
            <a:gd name="connsiteY2" fmla="*/ 1714500 h 1714500"/>
            <a:gd name="connsiteX3" fmla="*/ 0 w 4181475"/>
            <a:gd name="connsiteY3" fmla="*/ 1714500 h 1714500"/>
            <a:gd name="connsiteX4" fmla="*/ 2324100 w 4181475"/>
            <a:gd name="connsiteY4" fmla="*/ 1714500 h 1714500"/>
            <a:gd name="connsiteX5" fmla="*/ 4181475 w 4181475"/>
            <a:gd name="connsiteY5" fmla="*/ 409575 h 1714500"/>
            <a:gd name="connsiteX6" fmla="*/ 4181475 w 4181475"/>
            <a:gd name="connsiteY6" fmla="*/ 0 h 1714500"/>
            <a:gd name="connsiteX7" fmla="*/ 2324100 w 4181475"/>
            <a:gd name="connsiteY7" fmla="*/ 1285875 h 1714500"/>
            <a:gd name="connsiteX8" fmla="*/ 2314575 w 4181475"/>
            <a:gd name="connsiteY8" fmla="*/ 1295400 h 1714500"/>
            <a:gd name="connsiteX9" fmla="*/ 4181475 w 4181475"/>
            <a:gd name="connsiteY9" fmla="*/ 0 h 1714500"/>
            <a:gd name="connsiteX10" fmla="*/ 3695700 w 4181475"/>
            <a:gd name="connsiteY10" fmla="*/ 0 h 1714500"/>
            <a:gd name="connsiteX11" fmla="*/ 3705225 w 4181475"/>
            <a:gd name="connsiteY11" fmla="*/ 9525 h 1714500"/>
            <a:gd name="connsiteX0" fmla="*/ 0 w 5915025"/>
            <a:gd name="connsiteY0" fmla="*/ 1295400 h 1714500"/>
            <a:gd name="connsiteX1" fmla="*/ 4048125 w 5915025"/>
            <a:gd name="connsiteY1" fmla="*/ 1295400 h 1714500"/>
            <a:gd name="connsiteX2" fmla="*/ 4048125 w 5915025"/>
            <a:gd name="connsiteY2" fmla="*/ 1714500 h 1714500"/>
            <a:gd name="connsiteX3" fmla="*/ 1733550 w 5915025"/>
            <a:gd name="connsiteY3" fmla="*/ 1714500 h 1714500"/>
            <a:gd name="connsiteX4" fmla="*/ 4057650 w 5915025"/>
            <a:gd name="connsiteY4" fmla="*/ 1714500 h 1714500"/>
            <a:gd name="connsiteX5" fmla="*/ 5915025 w 5915025"/>
            <a:gd name="connsiteY5" fmla="*/ 409575 h 1714500"/>
            <a:gd name="connsiteX6" fmla="*/ 5915025 w 5915025"/>
            <a:gd name="connsiteY6" fmla="*/ 0 h 1714500"/>
            <a:gd name="connsiteX7" fmla="*/ 4057650 w 5915025"/>
            <a:gd name="connsiteY7" fmla="*/ 1285875 h 1714500"/>
            <a:gd name="connsiteX8" fmla="*/ 4048125 w 5915025"/>
            <a:gd name="connsiteY8" fmla="*/ 1295400 h 1714500"/>
            <a:gd name="connsiteX9" fmla="*/ 5915025 w 5915025"/>
            <a:gd name="connsiteY9" fmla="*/ 0 h 1714500"/>
            <a:gd name="connsiteX10" fmla="*/ 5429250 w 5915025"/>
            <a:gd name="connsiteY10" fmla="*/ 0 h 1714500"/>
            <a:gd name="connsiteX11" fmla="*/ 5438775 w 5915025"/>
            <a:gd name="connsiteY11" fmla="*/ 9525 h 1714500"/>
            <a:gd name="connsiteX0" fmla="*/ 0 w 5915025"/>
            <a:gd name="connsiteY0" fmla="*/ 1295400 h 1752600"/>
            <a:gd name="connsiteX1" fmla="*/ 4048125 w 5915025"/>
            <a:gd name="connsiteY1" fmla="*/ 1295400 h 1752600"/>
            <a:gd name="connsiteX2" fmla="*/ 4048125 w 5915025"/>
            <a:gd name="connsiteY2" fmla="*/ 1714500 h 1752600"/>
            <a:gd name="connsiteX3" fmla="*/ 1057275 w 5915025"/>
            <a:gd name="connsiteY3" fmla="*/ 1752600 h 1752600"/>
            <a:gd name="connsiteX4" fmla="*/ 4057650 w 5915025"/>
            <a:gd name="connsiteY4" fmla="*/ 1714500 h 1752600"/>
            <a:gd name="connsiteX5" fmla="*/ 5915025 w 5915025"/>
            <a:gd name="connsiteY5" fmla="*/ 409575 h 1752600"/>
            <a:gd name="connsiteX6" fmla="*/ 5915025 w 5915025"/>
            <a:gd name="connsiteY6" fmla="*/ 0 h 1752600"/>
            <a:gd name="connsiteX7" fmla="*/ 4057650 w 5915025"/>
            <a:gd name="connsiteY7" fmla="*/ 1285875 h 1752600"/>
            <a:gd name="connsiteX8" fmla="*/ 4048125 w 5915025"/>
            <a:gd name="connsiteY8" fmla="*/ 1295400 h 1752600"/>
            <a:gd name="connsiteX9" fmla="*/ 5915025 w 5915025"/>
            <a:gd name="connsiteY9" fmla="*/ 0 h 1752600"/>
            <a:gd name="connsiteX10" fmla="*/ 5429250 w 5915025"/>
            <a:gd name="connsiteY10" fmla="*/ 0 h 1752600"/>
            <a:gd name="connsiteX11" fmla="*/ 5438775 w 5915025"/>
            <a:gd name="connsiteY11" fmla="*/ 9525 h 1752600"/>
            <a:gd name="connsiteX0" fmla="*/ 85725 w 6000750"/>
            <a:gd name="connsiteY0" fmla="*/ 1295400 h 1714500"/>
            <a:gd name="connsiteX1" fmla="*/ 4133850 w 6000750"/>
            <a:gd name="connsiteY1" fmla="*/ 1295400 h 1714500"/>
            <a:gd name="connsiteX2" fmla="*/ 4133850 w 6000750"/>
            <a:gd name="connsiteY2" fmla="*/ 1714500 h 1714500"/>
            <a:gd name="connsiteX3" fmla="*/ 0 w 6000750"/>
            <a:gd name="connsiteY3" fmla="*/ 1704975 h 1714500"/>
            <a:gd name="connsiteX4" fmla="*/ 4143375 w 6000750"/>
            <a:gd name="connsiteY4" fmla="*/ 1714500 h 1714500"/>
            <a:gd name="connsiteX5" fmla="*/ 6000750 w 6000750"/>
            <a:gd name="connsiteY5" fmla="*/ 409575 h 1714500"/>
            <a:gd name="connsiteX6" fmla="*/ 6000750 w 6000750"/>
            <a:gd name="connsiteY6" fmla="*/ 0 h 1714500"/>
            <a:gd name="connsiteX7" fmla="*/ 4143375 w 6000750"/>
            <a:gd name="connsiteY7" fmla="*/ 1285875 h 1714500"/>
            <a:gd name="connsiteX8" fmla="*/ 4133850 w 6000750"/>
            <a:gd name="connsiteY8" fmla="*/ 1295400 h 1714500"/>
            <a:gd name="connsiteX9" fmla="*/ 6000750 w 6000750"/>
            <a:gd name="connsiteY9" fmla="*/ 0 h 1714500"/>
            <a:gd name="connsiteX10" fmla="*/ 5514975 w 6000750"/>
            <a:gd name="connsiteY10" fmla="*/ 0 h 1714500"/>
            <a:gd name="connsiteX11" fmla="*/ 5524500 w 6000750"/>
            <a:gd name="connsiteY11" fmla="*/ 9525 h 17145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</a:cxnLst>
          <a:rect l="l" t="t" r="r" b="b"/>
          <a:pathLst>
            <a:path w="6000750" h="1714500">
              <a:moveTo>
                <a:pt x="85725" y="1295400"/>
              </a:moveTo>
              <a:lnTo>
                <a:pt x="4133850" y="1295400"/>
              </a:lnTo>
              <a:lnTo>
                <a:pt x="4133850" y="1714500"/>
              </a:lnTo>
              <a:lnTo>
                <a:pt x="0" y="1704975"/>
              </a:lnTo>
              <a:lnTo>
                <a:pt x="4143375" y="1714500"/>
              </a:lnTo>
              <a:lnTo>
                <a:pt x="6000750" y="409575"/>
              </a:lnTo>
              <a:lnTo>
                <a:pt x="6000750" y="0"/>
              </a:lnTo>
              <a:lnTo>
                <a:pt x="4143375" y="1285875"/>
              </a:lnTo>
              <a:lnTo>
                <a:pt x="4133850" y="1295400"/>
              </a:lnTo>
              <a:lnTo>
                <a:pt x="6000750" y="0"/>
              </a:lnTo>
              <a:lnTo>
                <a:pt x="5514975" y="0"/>
              </a:lnTo>
              <a:lnTo>
                <a:pt x="5524500" y="9525"/>
              </a:lnTo>
            </a:path>
          </a:pathLst>
        </a:custGeom>
        <a:ln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0</xdr:col>
      <xdr:colOff>276225</xdr:colOff>
      <xdr:row>197</xdr:row>
      <xdr:rowOff>161925</xdr:rowOff>
    </xdr:from>
    <xdr:to>
      <xdr:col>12</xdr:col>
      <xdr:colOff>19050</xdr:colOff>
      <xdr:row>211</xdr:row>
      <xdr:rowOff>0</xdr:rowOff>
    </xdr:to>
    <xdr:sp macro="" textlink="">
      <xdr:nvSpPr>
        <xdr:cNvPr id="756" name="Serbest Form 755"/>
        <xdr:cNvSpPr/>
      </xdr:nvSpPr>
      <xdr:spPr>
        <a:xfrm>
          <a:off x="276225" y="35071050"/>
          <a:ext cx="5191125" cy="2238375"/>
        </a:xfrm>
        <a:custGeom>
          <a:avLst/>
          <a:gdLst>
            <a:gd name="connsiteX0" fmla="*/ 3305175 w 3676650"/>
            <a:gd name="connsiteY0" fmla="*/ 0 h 2238375"/>
            <a:gd name="connsiteX1" fmla="*/ 3676650 w 3676650"/>
            <a:gd name="connsiteY1" fmla="*/ 1247775 h 2238375"/>
            <a:gd name="connsiteX2" fmla="*/ 2162175 w 3676650"/>
            <a:gd name="connsiteY2" fmla="*/ 2238375 h 2238375"/>
            <a:gd name="connsiteX3" fmla="*/ 0 w 3676650"/>
            <a:gd name="connsiteY3" fmla="*/ 2238375 h 2238375"/>
            <a:gd name="connsiteX4" fmla="*/ 2162175 w 3676650"/>
            <a:gd name="connsiteY4" fmla="*/ 2238375 h 2238375"/>
            <a:gd name="connsiteX5" fmla="*/ 1981200 w 3676650"/>
            <a:gd name="connsiteY5" fmla="*/ 695325 h 2238375"/>
            <a:gd name="connsiteX6" fmla="*/ 3305175 w 3676650"/>
            <a:gd name="connsiteY6" fmla="*/ 0 h 2238375"/>
            <a:gd name="connsiteX0" fmla="*/ 4943475 w 5314950"/>
            <a:gd name="connsiteY0" fmla="*/ 0 h 2238375"/>
            <a:gd name="connsiteX1" fmla="*/ 5314950 w 5314950"/>
            <a:gd name="connsiteY1" fmla="*/ 1247775 h 2238375"/>
            <a:gd name="connsiteX2" fmla="*/ 3800475 w 5314950"/>
            <a:gd name="connsiteY2" fmla="*/ 2238375 h 2238375"/>
            <a:gd name="connsiteX3" fmla="*/ 0 w 5314950"/>
            <a:gd name="connsiteY3" fmla="*/ 2238375 h 2238375"/>
            <a:gd name="connsiteX4" fmla="*/ 3800475 w 5314950"/>
            <a:gd name="connsiteY4" fmla="*/ 2238375 h 2238375"/>
            <a:gd name="connsiteX5" fmla="*/ 3619500 w 5314950"/>
            <a:gd name="connsiteY5" fmla="*/ 695325 h 2238375"/>
            <a:gd name="connsiteX6" fmla="*/ 4943475 w 5314950"/>
            <a:gd name="connsiteY6" fmla="*/ 0 h 223837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</a:cxnLst>
          <a:rect l="l" t="t" r="r" b="b"/>
          <a:pathLst>
            <a:path w="5314950" h="2238375">
              <a:moveTo>
                <a:pt x="4943475" y="0"/>
              </a:moveTo>
              <a:lnTo>
                <a:pt x="5314950" y="1247775"/>
              </a:lnTo>
              <a:lnTo>
                <a:pt x="3800475" y="2238375"/>
              </a:lnTo>
              <a:lnTo>
                <a:pt x="0" y="2238375"/>
              </a:lnTo>
              <a:lnTo>
                <a:pt x="3800475" y="2238375"/>
              </a:lnTo>
              <a:lnTo>
                <a:pt x="3619500" y="695325"/>
              </a:lnTo>
              <a:lnTo>
                <a:pt x="4943475" y="0"/>
              </a:lnTo>
              <a:close/>
            </a:path>
          </a:pathLst>
        </a:custGeom>
        <a:noFill/>
        <a:ln w="3175">
          <a:solidFill>
            <a:schemeClr val="tx1"/>
          </a:solidFill>
          <a:prstDash val="sysDot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447675</xdr:colOff>
      <xdr:row>198</xdr:row>
      <xdr:rowOff>0</xdr:rowOff>
    </xdr:from>
    <xdr:to>
      <xdr:col>11</xdr:col>
      <xdr:colOff>104775</xdr:colOff>
      <xdr:row>202</xdr:row>
      <xdr:rowOff>0</xdr:rowOff>
    </xdr:to>
    <xdr:sp macro="" textlink="">
      <xdr:nvSpPr>
        <xdr:cNvPr id="757" name="Serbest Form 756"/>
        <xdr:cNvSpPr/>
      </xdr:nvSpPr>
      <xdr:spPr>
        <a:xfrm>
          <a:off x="1752600" y="35080575"/>
          <a:ext cx="3314700" cy="685800"/>
        </a:xfrm>
        <a:custGeom>
          <a:avLst/>
          <a:gdLst>
            <a:gd name="connsiteX0" fmla="*/ 457200 w 3314700"/>
            <a:gd name="connsiteY0" fmla="*/ 0 h 685800"/>
            <a:gd name="connsiteX1" fmla="*/ 3314700 w 3314700"/>
            <a:gd name="connsiteY1" fmla="*/ 0 h 685800"/>
            <a:gd name="connsiteX2" fmla="*/ 2000250 w 3314700"/>
            <a:gd name="connsiteY2" fmla="*/ 685800 h 685800"/>
            <a:gd name="connsiteX3" fmla="*/ 0 w 3314700"/>
            <a:gd name="connsiteY3" fmla="*/ 685800 h 685800"/>
            <a:gd name="connsiteX4" fmla="*/ 447675 w 3314700"/>
            <a:gd name="connsiteY4" fmla="*/ 523875 h 685800"/>
            <a:gd name="connsiteX5" fmla="*/ 1866900 w 3314700"/>
            <a:gd name="connsiteY5" fmla="*/ 523875 h 685800"/>
            <a:gd name="connsiteX6" fmla="*/ 2695575 w 3314700"/>
            <a:gd name="connsiteY6" fmla="*/ 161925 h 685800"/>
            <a:gd name="connsiteX7" fmla="*/ 76200 w 3314700"/>
            <a:gd name="connsiteY7" fmla="*/ 180975 h 685800"/>
            <a:gd name="connsiteX8" fmla="*/ 76200 w 3314700"/>
            <a:gd name="connsiteY8" fmla="*/ 180975 h 6858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</a:cxnLst>
          <a:rect l="l" t="t" r="r" b="b"/>
          <a:pathLst>
            <a:path w="3314700" h="685800">
              <a:moveTo>
                <a:pt x="457200" y="0"/>
              </a:moveTo>
              <a:lnTo>
                <a:pt x="3314700" y="0"/>
              </a:lnTo>
              <a:lnTo>
                <a:pt x="2000250" y="685800"/>
              </a:lnTo>
              <a:lnTo>
                <a:pt x="0" y="685800"/>
              </a:lnTo>
              <a:lnTo>
                <a:pt x="447675" y="523875"/>
              </a:lnTo>
              <a:lnTo>
                <a:pt x="1866900" y="523875"/>
              </a:lnTo>
              <a:lnTo>
                <a:pt x="2695575" y="161925"/>
              </a:lnTo>
              <a:lnTo>
                <a:pt x="76200" y="180975"/>
              </a:lnTo>
              <a:lnTo>
                <a:pt x="76200" y="180975"/>
              </a:lnTo>
            </a:path>
          </a:pathLst>
        </a:custGeom>
        <a:ln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9</xdr:col>
      <xdr:colOff>295275</xdr:colOff>
      <xdr:row>199</xdr:row>
      <xdr:rowOff>66675</xdr:rowOff>
    </xdr:from>
    <xdr:to>
      <xdr:col>10</xdr:col>
      <xdr:colOff>9525</xdr:colOff>
      <xdr:row>210</xdr:row>
      <xdr:rowOff>28575</xdr:rowOff>
    </xdr:to>
    <xdr:sp macro="" textlink="">
      <xdr:nvSpPr>
        <xdr:cNvPr id="758" name="Serbest Form 757"/>
        <xdr:cNvSpPr/>
      </xdr:nvSpPr>
      <xdr:spPr>
        <a:xfrm>
          <a:off x="4343400" y="35318700"/>
          <a:ext cx="171450" cy="1847850"/>
        </a:xfrm>
        <a:custGeom>
          <a:avLst/>
          <a:gdLst>
            <a:gd name="connsiteX0" fmla="*/ 0 w 171450"/>
            <a:gd name="connsiteY0" fmla="*/ 0 h 1847850"/>
            <a:gd name="connsiteX1" fmla="*/ 38100 w 171450"/>
            <a:gd name="connsiteY1" fmla="*/ 1838325 h 1847850"/>
            <a:gd name="connsiteX2" fmla="*/ 171450 w 171450"/>
            <a:gd name="connsiteY2" fmla="*/ 1847850 h 1847850"/>
            <a:gd name="connsiteX3" fmla="*/ 171450 w 171450"/>
            <a:gd name="connsiteY3" fmla="*/ 1847850 h 184785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171450" h="1847850">
              <a:moveTo>
                <a:pt x="0" y="0"/>
              </a:moveTo>
              <a:lnTo>
                <a:pt x="38100" y="1838325"/>
              </a:lnTo>
              <a:lnTo>
                <a:pt x="171450" y="1847850"/>
              </a:lnTo>
              <a:lnTo>
                <a:pt x="171450" y="1847850"/>
              </a:lnTo>
            </a:path>
          </a:pathLst>
        </a:custGeom>
        <a:ln w="22225">
          <a:solidFill>
            <a:srgbClr val="00B0F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</xdr:col>
      <xdr:colOff>200025</xdr:colOff>
      <xdr:row>202</xdr:row>
      <xdr:rowOff>28575</xdr:rowOff>
    </xdr:from>
    <xdr:to>
      <xdr:col>8</xdr:col>
      <xdr:colOff>180975</xdr:colOff>
      <xdr:row>202</xdr:row>
      <xdr:rowOff>28575</xdr:rowOff>
    </xdr:to>
    <xdr:cxnSp macro="">
      <xdr:nvCxnSpPr>
        <xdr:cNvPr id="759" name="Düz Bağlayıcı 758"/>
        <xdr:cNvCxnSpPr/>
      </xdr:nvCxnSpPr>
      <xdr:spPr>
        <a:xfrm flipH="1">
          <a:off x="609600" y="35794950"/>
          <a:ext cx="3162300" cy="0"/>
        </a:xfrm>
        <a:prstGeom prst="line">
          <a:avLst/>
        </a:prstGeom>
        <a:ln w="158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47625</xdr:colOff>
      <xdr:row>205</xdr:row>
      <xdr:rowOff>9525</xdr:rowOff>
    </xdr:from>
    <xdr:to>
      <xdr:col>12</xdr:col>
      <xdr:colOff>438150</xdr:colOff>
      <xdr:row>212</xdr:row>
      <xdr:rowOff>38100</xdr:rowOff>
    </xdr:to>
    <xdr:sp macro="" textlink="">
      <xdr:nvSpPr>
        <xdr:cNvPr id="760" name="Serbest Form 759"/>
        <xdr:cNvSpPr/>
      </xdr:nvSpPr>
      <xdr:spPr>
        <a:xfrm>
          <a:off x="4095750" y="36290250"/>
          <a:ext cx="1790700" cy="1228725"/>
        </a:xfrm>
        <a:custGeom>
          <a:avLst/>
          <a:gdLst>
            <a:gd name="connsiteX0" fmla="*/ 0 w 1790700"/>
            <a:gd name="connsiteY0" fmla="*/ 1257300 h 1257300"/>
            <a:gd name="connsiteX1" fmla="*/ 0 w 1790700"/>
            <a:gd name="connsiteY1" fmla="*/ 1257300 h 1257300"/>
            <a:gd name="connsiteX2" fmla="*/ 1790700 w 1790700"/>
            <a:gd name="connsiteY2" fmla="*/ 0 h 1257300"/>
            <a:gd name="connsiteX3" fmla="*/ 1790700 w 1790700"/>
            <a:gd name="connsiteY3" fmla="*/ 285750 h 1257300"/>
            <a:gd name="connsiteX4" fmla="*/ 1790700 w 1790700"/>
            <a:gd name="connsiteY4" fmla="*/ 285750 h 1257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</a:cxnLst>
          <a:rect l="l" t="t" r="r" b="b"/>
          <a:pathLst>
            <a:path w="1790700" h="1257300">
              <a:moveTo>
                <a:pt x="0" y="1257300"/>
              </a:moveTo>
              <a:lnTo>
                <a:pt x="0" y="1257300"/>
              </a:lnTo>
              <a:lnTo>
                <a:pt x="1790700" y="0"/>
              </a:lnTo>
              <a:lnTo>
                <a:pt x="1790700" y="285750"/>
              </a:lnTo>
              <a:lnTo>
                <a:pt x="1790700" y="285750"/>
              </a:lnTo>
            </a:path>
          </a:pathLst>
        </a:custGeom>
        <a:ln w="15875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9</xdr:col>
      <xdr:colOff>57150</xdr:colOff>
      <xdr:row>206</xdr:row>
      <xdr:rowOff>161925</xdr:rowOff>
    </xdr:from>
    <xdr:to>
      <xdr:col>12</xdr:col>
      <xdr:colOff>447675</xdr:colOff>
      <xdr:row>213</xdr:row>
      <xdr:rowOff>161925</xdr:rowOff>
    </xdr:to>
    <xdr:sp macro="" textlink="">
      <xdr:nvSpPr>
        <xdr:cNvPr id="761" name="Serbest Form 760"/>
        <xdr:cNvSpPr/>
      </xdr:nvSpPr>
      <xdr:spPr>
        <a:xfrm rot="10800000">
          <a:off x="4105275" y="36614100"/>
          <a:ext cx="1790700" cy="1200150"/>
        </a:xfrm>
        <a:custGeom>
          <a:avLst/>
          <a:gdLst>
            <a:gd name="connsiteX0" fmla="*/ 0 w 1790700"/>
            <a:gd name="connsiteY0" fmla="*/ 1257300 h 1257300"/>
            <a:gd name="connsiteX1" fmla="*/ 0 w 1790700"/>
            <a:gd name="connsiteY1" fmla="*/ 1257300 h 1257300"/>
            <a:gd name="connsiteX2" fmla="*/ 1790700 w 1790700"/>
            <a:gd name="connsiteY2" fmla="*/ 0 h 1257300"/>
            <a:gd name="connsiteX3" fmla="*/ 1790700 w 1790700"/>
            <a:gd name="connsiteY3" fmla="*/ 285750 h 1257300"/>
            <a:gd name="connsiteX4" fmla="*/ 1790700 w 1790700"/>
            <a:gd name="connsiteY4" fmla="*/ 285750 h 1257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</a:cxnLst>
          <a:rect l="l" t="t" r="r" b="b"/>
          <a:pathLst>
            <a:path w="1790700" h="1257300">
              <a:moveTo>
                <a:pt x="0" y="1257300"/>
              </a:moveTo>
              <a:lnTo>
                <a:pt x="0" y="1257300"/>
              </a:lnTo>
              <a:lnTo>
                <a:pt x="1790700" y="0"/>
              </a:lnTo>
              <a:lnTo>
                <a:pt x="1790700" y="285750"/>
              </a:lnTo>
              <a:lnTo>
                <a:pt x="1790700" y="285750"/>
              </a:lnTo>
            </a:path>
          </a:pathLst>
        </a:custGeom>
        <a:ln w="15875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438150</xdr:colOff>
      <xdr:row>207</xdr:row>
      <xdr:rowOff>28575</xdr:rowOff>
    </xdr:from>
    <xdr:to>
      <xdr:col>7</xdr:col>
      <xdr:colOff>400050</xdr:colOff>
      <xdr:row>214</xdr:row>
      <xdr:rowOff>0</xdr:rowOff>
    </xdr:to>
    <xdr:sp macro="" textlink="">
      <xdr:nvSpPr>
        <xdr:cNvPr id="762" name="Serbest Form 761"/>
        <xdr:cNvSpPr/>
      </xdr:nvSpPr>
      <xdr:spPr>
        <a:xfrm rot="10800000">
          <a:off x="1743075" y="36652200"/>
          <a:ext cx="1790700" cy="1171575"/>
        </a:xfrm>
        <a:custGeom>
          <a:avLst/>
          <a:gdLst>
            <a:gd name="connsiteX0" fmla="*/ 0 w 1790700"/>
            <a:gd name="connsiteY0" fmla="*/ 1257300 h 1257300"/>
            <a:gd name="connsiteX1" fmla="*/ 0 w 1790700"/>
            <a:gd name="connsiteY1" fmla="*/ 1257300 h 1257300"/>
            <a:gd name="connsiteX2" fmla="*/ 1790700 w 1790700"/>
            <a:gd name="connsiteY2" fmla="*/ 0 h 1257300"/>
            <a:gd name="connsiteX3" fmla="*/ 1790700 w 1790700"/>
            <a:gd name="connsiteY3" fmla="*/ 285750 h 1257300"/>
            <a:gd name="connsiteX4" fmla="*/ 1790700 w 1790700"/>
            <a:gd name="connsiteY4" fmla="*/ 285750 h 1257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</a:cxnLst>
          <a:rect l="l" t="t" r="r" b="b"/>
          <a:pathLst>
            <a:path w="1790700" h="1257300">
              <a:moveTo>
                <a:pt x="0" y="1257300"/>
              </a:moveTo>
              <a:lnTo>
                <a:pt x="0" y="1257300"/>
              </a:lnTo>
              <a:lnTo>
                <a:pt x="1790700" y="0"/>
              </a:lnTo>
              <a:lnTo>
                <a:pt x="1790700" y="285750"/>
              </a:lnTo>
              <a:lnTo>
                <a:pt x="1790700" y="285750"/>
              </a:lnTo>
            </a:path>
          </a:pathLst>
        </a:custGeom>
        <a:ln w="15875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4</xdr:col>
      <xdr:colOff>0</xdr:colOff>
      <xdr:row>205</xdr:row>
      <xdr:rowOff>57150</xdr:rowOff>
    </xdr:from>
    <xdr:to>
      <xdr:col>7</xdr:col>
      <xdr:colOff>419100</xdr:colOff>
      <xdr:row>212</xdr:row>
      <xdr:rowOff>85725</xdr:rowOff>
    </xdr:to>
    <xdr:sp macro="" textlink="">
      <xdr:nvSpPr>
        <xdr:cNvPr id="763" name="Serbest Form 762"/>
        <xdr:cNvSpPr/>
      </xdr:nvSpPr>
      <xdr:spPr>
        <a:xfrm>
          <a:off x="1762125" y="36337875"/>
          <a:ext cx="1790700" cy="1228725"/>
        </a:xfrm>
        <a:custGeom>
          <a:avLst/>
          <a:gdLst>
            <a:gd name="connsiteX0" fmla="*/ 0 w 1790700"/>
            <a:gd name="connsiteY0" fmla="*/ 1257300 h 1257300"/>
            <a:gd name="connsiteX1" fmla="*/ 0 w 1790700"/>
            <a:gd name="connsiteY1" fmla="*/ 1257300 h 1257300"/>
            <a:gd name="connsiteX2" fmla="*/ 1790700 w 1790700"/>
            <a:gd name="connsiteY2" fmla="*/ 0 h 1257300"/>
            <a:gd name="connsiteX3" fmla="*/ 1790700 w 1790700"/>
            <a:gd name="connsiteY3" fmla="*/ 285750 h 1257300"/>
            <a:gd name="connsiteX4" fmla="*/ 1790700 w 1790700"/>
            <a:gd name="connsiteY4" fmla="*/ 285750 h 1257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</a:cxnLst>
          <a:rect l="l" t="t" r="r" b="b"/>
          <a:pathLst>
            <a:path w="1790700" h="1257300">
              <a:moveTo>
                <a:pt x="0" y="1257300"/>
              </a:moveTo>
              <a:lnTo>
                <a:pt x="0" y="1257300"/>
              </a:lnTo>
              <a:lnTo>
                <a:pt x="1790700" y="0"/>
              </a:lnTo>
              <a:lnTo>
                <a:pt x="1790700" y="285750"/>
              </a:lnTo>
              <a:lnTo>
                <a:pt x="1790700" y="285750"/>
              </a:lnTo>
            </a:path>
          </a:pathLst>
        </a:custGeom>
        <a:ln w="15875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0</xdr:col>
      <xdr:colOff>266700</xdr:colOff>
      <xdr:row>212</xdr:row>
      <xdr:rowOff>57150</xdr:rowOff>
    </xdr:from>
    <xdr:to>
      <xdr:col>9</xdr:col>
      <xdr:colOff>19050</xdr:colOff>
      <xdr:row>213</xdr:row>
      <xdr:rowOff>142875</xdr:rowOff>
    </xdr:to>
    <xdr:sp macro="" textlink="">
      <xdr:nvSpPr>
        <xdr:cNvPr id="764" name="Serbest Form 763"/>
        <xdr:cNvSpPr/>
      </xdr:nvSpPr>
      <xdr:spPr>
        <a:xfrm>
          <a:off x="266700" y="37538025"/>
          <a:ext cx="3800475" cy="257175"/>
        </a:xfrm>
        <a:custGeom>
          <a:avLst/>
          <a:gdLst>
            <a:gd name="connsiteX0" fmla="*/ 0 w 3286125"/>
            <a:gd name="connsiteY0" fmla="*/ 0 h 285750"/>
            <a:gd name="connsiteX1" fmla="*/ 3286125 w 3286125"/>
            <a:gd name="connsiteY1" fmla="*/ 0 h 285750"/>
            <a:gd name="connsiteX2" fmla="*/ 3286125 w 3286125"/>
            <a:gd name="connsiteY2" fmla="*/ 285750 h 285750"/>
            <a:gd name="connsiteX3" fmla="*/ 3286125 w 3286125"/>
            <a:gd name="connsiteY3" fmla="*/ 285750 h 28575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286125" h="285750">
              <a:moveTo>
                <a:pt x="0" y="0"/>
              </a:moveTo>
              <a:lnTo>
                <a:pt x="3286125" y="0"/>
              </a:lnTo>
              <a:lnTo>
                <a:pt x="3286125" y="285750"/>
              </a:lnTo>
              <a:lnTo>
                <a:pt x="3286125" y="285750"/>
              </a:lnTo>
            </a:path>
          </a:pathLst>
        </a:custGeom>
        <a:ln w="1905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11</xdr:col>
      <xdr:colOff>180975</xdr:colOff>
      <xdr:row>208</xdr:row>
      <xdr:rowOff>38100</xdr:rowOff>
    </xdr:from>
    <xdr:to>
      <xdr:col>13</xdr:col>
      <xdr:colOff>152400</xdr:colOff>
      <xdr:row>208</xdr:row>
      <xdr:rowOff>85725</xdr:rowOff>
    </xdr:to>
    <xdr:cxnSp macro="">
      <xdr:nvCxnSpPr>
        <xdr:cNvPr id="765" name="Düz Ok Bağlayıcısı 764"/>
        <xdr:cNvCxnSpPr/>
      </xdr:nvCxnSpPr>
      <xdr:spPr>
        <a:xfrm>
          <a:off x="5143500" y="36833175"/>
          <a:ext cx="914400" cy="476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228600</xdr:colOff>
      <xdr:row>204</xdr:row>
      <xdr:rowOff>114300</xdr:rowOff>
    </xdr:from>
    <xdr:to>
      <xdr:col>11</xdr:col>
      <xdr:colOff>19050</xdr:colOff>
      <xdr:row>204</xdr:row>
      <xdr:rowOff>123825</xdr:rowOff>
    </xdr:to>
    <xdr:cxnSp macro="">
      <xdr:nvCxnSpPr>
        <xdr:cNvPr id="766" name="Düz Ok Bağlayıcısı 765"/>
        <xdr:cNvCxnSpPr/>
      </xdr:nvCxnSpPr>
      <xdr:spPr>
        <a:xfrm flipV="1">
          <a:off x="4733925" y="36223575"/>
          <a:ext cx="247650" cy="95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381000</xdr:colOff>
      <xdr:row>213</xdr:row>
      <xdr:rowOff>171450</xdr:rowOff>
    </xdr:from>
    <xdr:to>
      <xdr:col>7</xdr:col>
      <xdr:colOff>142875</xdr:colOff>
      <xdr:row>215</xdr:row>
      <xdr:rowOff>47625</xdr:rowOff>
    </xdr:to>
    <xdr:cxnSp macro="">
      <xdr:nvCxnSpPr>
        <xdr:cNvPr id="767" name="Düz Ok Bağlayıcısı 766"/>
        <xdr:cNvCxnSpPr/>
      </xdr:nvCxnSpPr>
      <xdr:spPr>
        <a:xfrm>
          <a:off x="3057525" y="37823775"/>
          <a:ext cx="219075" cy="2190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304800</xdr:colOff>
      <xdr:row>209</xdr:row>
      <xdr:rowOff>85725</xdr:rowOff>
    </xdr:from>
    <xdr:to>
      <xdr:col>13</xdr:col>
      <xdr:colOff>142875</xdr:colOff>
      <xdr:row>209</xdr:row>
      <xdr:rowOff>133350</xdr:rowOff>
    </xdr:to>
    <xdr:cxnSp macro="">
      <xdr:nvCxnSpPr>
        <xdr:cNvPr id="768" name="Düz Ok Bağlayıcısı 767"/>
        <xdr:cNvCxnSpPr/>
      </xdr:nvCxnSpPr>
      <xdr:spPr>
        <a:xfrm>
          <a:off x="5267325" y="37052250"/>
          <a:ext cx="781050" cy="476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85725</xdr:colOff>
      <xdr:row>212</xdr:row>
      <xdr:rowOff>57150</xdr:rowOff>
    </xdr:from>
    <xdr:to>
      <xdr:col>8</xdr:col>
      <xdr:colOff>219075</xdr:colOff>
      <xdr:row>215</xdr:row>
      <xdr:rowOff>28575</xdr:rowOff>
    </xdr:to>
    <xdr:cxnSp macro="">
      <xdr:nvCxnSpPr>
        <xdr:cNvPr id="769" name="Düz Ok Bağlayıcısı 768"/>
        <xdr:cNvCxnSpPr/>
      </xdr:nvCxnSpPr>
      <xdr:spPr>
        <a:xfrm>
          <a:off x="3676650" y="37538025"/>
          <a:ext cx="133350" cy="4857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323850</xdr:colOff>
      <xdr:row>206</xdr:row>
      <xdr:rowOff>114300</xdr:rowOff>
    </xdr:from>
    <xdr:to>
      <xdr:col>10</xdr:col>
      <xdr:colOff>28575</xdr:colOff>
      <xdr:row>206</xdr:row>
      <xdr:rowOff>133350</xdr:rowOff>
    </xdr:to>
    <xdr:cxnSp macro="">
      <xdr:nvCxnSpPr>
        <xdr:cNvPr id="770" name="Düz Ok Bağlayıcısı 769"/>
        <xdr:cNvCxnSpPr/>
      </xdr:nvCxnSpPr>
      <xdr:spPr>
        <a:xfrm flipV="1">
          <a:off x="4371975" y="36566475"/>
          <a:ext cx="161925" cy="1905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247650</xdr:colOff>
      <xdr:row>212</xdr:row>
      <xdr:rowOff>95250</xdr:rowOff>
    </xdr:from>
    <xdr:to>
      <xdr:col>9</xdr:col>
      <xdr:colOff>0</xdr:colOff>
      <xdr:row>213</xdr:row>
      <xdr:rowOff>180975</xdr:rowOff>
    </xdr:to>
    <xdr:sp macro="" textlink="">
      <xdr:nvSpPr>
        <xdr:cNvPr id="771" name="Serbest Form 770"/>
        <xdr:cNvSpPr/>
      </xdr:nvSpPr>
      <xdr:spPr>
        <a:xfrm rot="10800000">
          <a:off x="247650" y="37576125"/>
          <a:ext cx="3800475" cy="247650"/>
        </a:xfrm>
        <a:custGeom>
          <a:avLst/>
          <a:gdLst>
            <a:gd name="connsiteX0" fmla="*/ 0 w 3286125"/>
            <a:gd name="connsiteY0" fmla="*/ 0 h 285750"/>
            <a:gd name="connsiteX1" fmla="*/ 3286125 w 3286125"/>
            <a:gd name="connsiteY1" fmla="*/ 0 h 285750"/>
            <a:gd name="connsiteX2" fmla="*/ 3286125 w 3286125"/>
            <a:gd name="connsiteY2" fmla="*/ 285750 h 285750"/>
            <a:gd name="connsiteX3" fmla="*/ 3286125 w 3286125"/>
            <a:gd name="connsiteY3" fmla="*/ 285750 h 28575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286125" h="285750">
              <a:moveTo>
                <a:pt x="0" y="0"/>
              </a:moveTo>
              <a:lnTo>
                <a:pt x="3286125" y="0"/>
              </a:lnTo>
              <a:lnTo>
                <a:pt x="3286125" y="285750"/>
              </a:lnTo>
              <a:lnTo>
                <a:pt x="3286125" y="285750"/>
              </a:lnTo>
            </a:path>
          </a:pathLst>
        </a:custGeom>
        <a:ln w="1905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8</xdr:col>
      <xdr:colOff>228600</xdr:colOff>
      <xdr:row>198</xdr:row>
      <xdr:rowOff>76200</xdr:rowOff>
    </xdr:from>
    <xdr:to>
      <xdr:col>11</xdr:col>
      <xdr:colOff>76200</xdr:colOff>
      <xdr:row>202</xdr:row>
      <xdr:rowOff>28575</xdr:rowOff>
    </xdr:to>
    <xdr:cxnSp macro="">
      <xdr:nvCxnSpPr>
        <xdr:cNvPr id="772" name="Düz Bağlayıcı 771"/>
        <xdr:cNvCxnSpPr/>
      </xdr:nvCxnSpPr>
      <xdr:spPr>
        <a:xfrm flipV="1">
          <a:off x="3819525" y="35156775"/>
          <a:ext cx="1219200" cy="638175"/>
        </a:xfrm>
        <a:prstGeom prst="line">
          <a:avLst/>
        </a:prstGeom>
        <a:ln w="158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19050</xdr:colOff>
      <xdr:row>201</xdr:row>
      <xdr:rowOff>38100</xdr:rowOff>
    </xdr:from>
    <xdr:to>
      <xdr:col>8</xdr:col>
      <xdr:colOff>0</xdr:colOff>
      <xdr:row>201</xdr:row>
      <xdr:rowOff>38100</xdr:rowOff>
    </xdr:to>
    <xdr:cxnSp macro="">
      <xdr:nvCxnSpPr>
        <xdr:cNvPr id="773" name="Düz Bağlayıcı 772"/>
        <xdr:cNvCxnSpPr/>
      </xdr:nvCxnSpPr>
      <xdr:spPr>
        <a:xfrm flipH="1">
          <a:off x="428625" y="35633025"/>
          <a:ext cx="3162300" cy="0"/>
        </a:xfrm>
        <a:prstGeom prst="line">
          <a:avLst/>
        </a:prstGeom>
        <a:ln w="158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409575</xdr:colOff>
      <xdr:row>197</xdr:row>
      <xdr:rowOff>152400</xdr:rowOff>
    </xdr:from>
    <xdr:to>
      <xdr:col>10</xdr:col>
      <xdr:colOff>257175</xdr:colOff>
      <xdr:row>201</xdr:row>
      <xdr:rowOff>104775</xdr:rowOff>
    </xdr:to>
    <xdr:cxnSp macro="">
      <xdr:nvCxnSpPr>
        <xdr:cNvPr id="774" name="Düz Bağlayıcı 773"/>
        <xdr:cNvCxnSpPr/>
      </xdr:nvCxnSpPr>
      <xdr:spPr>
        <a:xfrm flipV="1">
          <a:off x="3543300" y="35061525"/>
          <a:ext cx="1219200" cy="638175"/>
        </a:xfrm>
        <a:prstGeom prst="line">
          <a:avLst/>
        </a:prstGeom>
        <a:ln w="158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19050</xdr:colOff>
      <xdr:row>201</xdr:row>
      <xdr:rowOff>47625</xdr:rowOff>
    </xdr:from>
    <xdr:to>
      <xdr:col>5</xdr:col>
      <xdr:colOff>171450</xdr:colOff>
      <xdr:row>213</xdr:row>
      <xdr:rowOff>104138</xdr:rowOff>
    </xdr:to>
    <xdr:sp macro="" textlink="">
      <xdr:nvSpPr>
        <xdr:cNvPr id="775" name="Serbest Form 774"/>
        <xdr:cNvSpPr/>
      </xdr:nvSpPr>
      <xdr:spPr>
        <a:xfrm flipH="1">
          <a:off x="2238375" y="35642550"/>
          <a:ext cx="152400" cy="2113913"/>
        </a:xfrm>
        <a:custGeom>
          <a:avLst/>
          <a:gdLst>
            <a:gd name="connsiteX0" fmla="*/ 0 w 171450"/>
            <a:gd name="connsiteY0" fmla="*/ 0 h 1847850"/>
            <a:gd name="connsiteX1" fmla="*/ 38100 w 171450"/>
            <a:gd name="connsiteY1" fmla="*/ 1838325 h 1847850"/>
            <a:gd name="connsiteX2" fmla="*/ 171450 w 171450"/>
            <a:gd name="connsiteY2" fmla="*/ 1847850 h 1847850"/>
            <a:gd name="connsiteX3" fmla="*/ 171450 w 171450"/>
            <a:gd name="connsiteY3" fmla="*/ 1847850 h 1847850"/>
            <a:gd name="connsiteX0" fmla="*/ 0 w 171450"/>
            <a:gd name="connsiteY0" fmla="*/ 0 h 1847850"/>
            <a:gd name="connsiteX1" fmla="*/ 17929 w 171450"/>
            <a:gd name="connsiteY1" fmla="*/ 1838325 h 1847850"/>
            <a:gd name="connsiteX2" fmla="*/ 171450 w 171450"/>
            <a:gd name="connsiteY2" fmla="*/ 1847850 h 1847850"/>
            <a:gd name="connsiteX3" fmla="*/ 171450 w 171450"/>
            <a:gd name="connsiteY3" fmla="*/ 1847850 h 1847850"/>
            <a:gd name="connsiteX0" fmla="*/ 2242 w 173692"/>
            <a:gd name="connsiteY0" fmla="*/ 0 h 1847850"/>
            <a:gd name="connsiteX1" fmla="*/ 0 w 173692"/>
            <a:gd name="connsiteY1" fmla="*/ 1838325 h 1847850"/>
            <a:gd name="connsiteX2" fmla="*/ 173692 w 173692"/>
            <a:gd name="connsiteY2" fmla="*/ 1847850 h 1847850"/>
            <a:gd name="connsiteX3" fmla="*/ 173692 w 173692"/>
            <a:gd name="connsiteY3" fmla="*/ 1847850 h 1847850"/>
            <a:gd name="connsiteX0" fmla="*/ 2242 w 274545"/>
            <a:gd name="connsiteY0" fmla="*/ 0 h 1848555"/>
            <a:gd name="connsiteX1" fmla="*/ 0 w 274545"/>
            <a:gd name="connsiteY1" fmla="*/ 1838325 h 1848555"/>
            <a:gd name="connsiteX2" fmla="*/ 173692 w 274545"/>
            <a:gd name="connsiteY2" fmla="*/ 1847850 h 1848555"/>
            <a:gd name="connsiteX3" fmla="*/ 274545 w 274545"/>
            <a:gd name="connsiteY3" fmla="*/ 1847850 h 1848555"/>
            <a:gd name="connsiteX0" fmla="*/ 2242 w 274545"/>
            <a:gd name="connsiteY0" fmla="*/ 0 h 1937055"/>
            <a:gd name="connsiteX1" fmla="*/ 0 w 274545"/>
            <a:gd name="connsiteY1" fmla="*/ 1838325 h 1937055"/>
            <a:gd name="connsiteX2" fmla="*/ 184674 w 274545"/>
            <a:gd name="connsiteY2" fmla="*/ 1937035 h 1937055"/>
            <a:gd name="connsiteX3" fmla="*/ 274545 w 274545"/>
            <a:gd name="connsiteY3" fmla="*/ 1847850 h 1937055"/>
            <a:gd name="connsiteX0" fmla="*/ 2242 w 307491"/>
            <a:gd name="connsiteY0" fmla="*/ 0 h 2026219"/>
            <a:gd name="connsiteX1" fmla="*/ 0 w 307491"/>
            <a:gd name="connsiteY1" fmla="*/ 1838325 h 2026219"/>
            <a:gd name="connsiteX2" fmla="*/ 184674 w 307491"/>
            <a:gd name="connsiteY2" fmla="*/ 1937035 h 2026219"/>
            <a:gd name="connsiteX3" fmla="*/ 307491 w 307491"/>
            <a:gd name="connsiteY3" fmla="*/ 2026219 h 2026219"/>
            <a:gd name="connsiteX0" fmla="*/ 2242 w 197672"/>
            <a:gd name="connsiteY0" fmla="*/ 0 h 1953412"/>
            <a:gd name="connsiteX1" fmla="*/ 0 w 197672"/>
            <a:gd name="connsiteY1" fmla="*/ 1838325 h 1953412"/>
            <a:gd name="connsiteX2" fmla="*/ 184674 w 197672"/>
            <a:gd name="connsiteY2" fmla="*/ 1937035 h 1953412"/>
            <a:gd name="connsiteX3" fmla="*/ 197672 w 197672"/>
            <a:gd name="connsiteY3" fmla="*/ 1953250 h 1953412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197672" h="1953412">
              <a:moveTo>
                <a:pt x="2242" y="0"/>
              </a:moveTo>
              <a:cubicBezTo>
                <a:pt x="1495" y="612775"/>
                <a:pt x="747" y="1225550"/>
                <a:pt x="0" y="1838325"/>
              </a:cubicBezTo>
              <a:cubicBezTo>
                <a:pt x="61558" y="1871228"/>
                <a:pt x="151729" y="1917881"/>
                <a:pt x="184674" y="1937035"/>
              </a:cubicBezTo>
              <a:cubicBezTo>
                <a:pt x="217619" y="1956189"/>
                <a:pt x="164054" y="1953250"/>
                <a:pt x="197672" y="1953250"/>
              </a:cubicBezTo>
            </a:path>
          </a:pathLst>
        </a:custGeom>
        <a:ln w="25400">
          <a:solidFill>
            <a:srgbClr val="00B0F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4</xdr:col>
      <xdr:colOff>295275</xdr:colOff>
      <xdr:row>201</xdr:row>
      <xdr:rowOff>152400</xdr:rowOff>
    </xdr:from>
    <xdr:to>
      <xdr:col>5</xdr:col>
      <xdr:colOff>38100</xdr:colOff>
      <xdr:row>213</xdr:row>
      <xdr:rowOff>123825</xdr:rowOff>
    </xdr:to>
    <xdr:sp macro="" textlink="">
      <xdr:nvSpPr>
        <xdr:cNvPr id="776" name="Serbest Form 775"/>
        <xdr:cNvSpPr/>
      </xdr:nvSpPr>
      <xdr:spPr>
        <a:xfrm>
          <a:off x="2057400" y="35747325"/>
          <a:ext cx="200025" cy="2028825"/>
        </a:xfrm>
        <a:custGeom>
          <a:avLst/>
          <a:gdLst>
            <a:gd name="connsiteX0" fmla="*/ 200025 w 200025"/>
            <a:gd name="connsiteY0" fmla="*/ 0 h 2085975"/>
            <a:gd name="connsiteX1" fmla="*/ 0 w 200025"/>
            <a:gd name="connsiteY1" fmla="*/ 2085975 h 2085975"/>
            <a:gd name="connsiteX2" fmla="*/ 180975 w 200025"/>
            <a:gd name="connsiteY2" fmla="*/ 1933575 h 2085975"/>
            <a:gd name="connsiteX3" fmla="*/ 180975 w 200025"/>
            <a:gd name="connsiteY3" fmla="*/ 1933575 h 208597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200025" h="2085975">
              <a:moveTo>
                <a:pt x="200025" y="0"/>
              </a:moveTo>
              <a:lnTo>
                <a:pt x="0" y="2085975"/>
              </a:lnTo>
              <a:lnTo>
                <a:pt x="180975" y="1933575"/>
              </a:lnTo>
              <a:lnTo>
                <a:pt x="180975" y="1933575"/>
              </a:lnTo>
            </a:path>
          </a:pathLst>
        </a:custGeom>
        <a:ln w="25400">
          <a:solidFill>
            <a:srgbClr val="00B0F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10</xdr:col>
      <xdr:colOff>19050</xdr:colOff>
      <xdr:row>199</xdr:row>
      <xdr:rowOff>95250</xdr:rowOff>
    </xdr:from>
    <xdr:to>
      <xdr:col>11</xdr:col>
      <xdr:colOff>9525</xdr:colOff>
      <xdr:row>210</xdr:row>
      <xdr:rowOff>57150</xdr:rowOff>
    </xdr:to>
    <xdr:sp macro="" textlink="">
      <xdr:nvSpPr>
        <xdr:cNvPr id="777" name="Serbest Form 776"/>
        <xdr:cNvSpPr/>
      </xdr:nvSpPr>
      <xdr:spPr>
        <a:xfrm>
          <a:off x="4524375" y="35347275"/>
          <a:ext cx="447675" cy="1847850"/>
        </a:xfrm>
        <a:custGeom>
          <a:avLst/>
          <a:gdLst>
            <a:gd name="connsiteX0" fmla="*/ 0 w 447675"/>
            <a:gd name="connsiteY0" fmla="*/ 0 h 1847850"/>
            <a:gd name="connsiteX1" fmla="*/ 0 w 447675"/>
            <a:gd name="connsiteY1" fmla="*/ 0 h 1847850"/>
            <a:gd name="connsiteX2" fmla="*/ 447675 w 447675"/>
            <a:gd name="connsiteY2" fmla="*/ 1847850 h 1847850"/>
            <a:gd name="connsiteX3" fmla="*/ 209550 w 447675"/>
            <a:gd name="connsiteY3" fmla="*/ 1828800 h 1847850"/>
            <a:gd name="connsiteX4" fmla="*/ 209550 w 447675"/>
            <a:gd name="connsiteY4" fmla="*/ 1828800 h 184785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</a:cxnLst>
          <a:rect l="l" t="t" r="r" b="b"/>
          <a:pathLst>
            <a:path w="447675" h="1847850">
              <a:moveTo>
                <a:pt x="0" y="0"/>
              </a:moveTo>
              <a:lnTo>
                <a:pt x="0" y="0"/>
              </a:lnTo>
              <a:lnTo>
                <a:pt x="447675" y="1847850"/>
              </a:lnTo>
              <a:lnTo>
                <a:pt x="209550" y="1828800"/>
              </a:lnTo>
              <a:lnTo>
                <a:pt x="209550" y="1828800"/>
              </a:lnTo>
            </a:path>
          </a:pathLst>
        </a:custGeom>
        <a:ln w="25400">
          <a:solidFill>
            <a:srgbClr val="00B0F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</xdr:col>
      <xdr:colOff>47626</xdr:colOff>
      <xdr:row>204</xdr:row>
      <xdr:rowOff>57150</xdr:rowOff>
    </xdr:from>
    <xdr:to>
      <xdr:col>8</xdr:col>
      <xdr:colOff>238125</xdr:colOff>
      <xdr:row>204</xdr:row>
      <xdr:rowOff>57150</xdr:rowOff>
    </xdr:to>
    <xdr:cxnSp macro="">
      <xdr:nvCxnSpPr>
        <xdr:cNvPr id="778" name="Düz Bağlayıcı 777"/>
        <xdr:cNvCxnSpPr/>
      </xdr:nvCxnSpPr>
      <xdr:spPr>
        <a:xfrm flipH="1">
          <a:off x="457201" y="36166425"/>
          <a:ext cx="3371849" cy="0"/>
        </a:xfrm>
        <a:prstGeom prst="line">
          <a:avLst/>
        </a:prstGeom>
        <a:ln w="15875">
          <a:solidFill>
            <a:srgbClr val="FFC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352425</xdr:colOff>
      <xdr:row>201</xdr:row>
      <xdr:rowOff>161925</xdr:rowOff>
    </xdr:from>
    <xdr:to>
      <xdr:col>11</xdr:col>
      <xdr:colOff>323850</xdr:colOff>
      <xdr:row>206</xdr:row>
      <xdr:rowOff>123825</xdr:rowOff>
    </xdr:to>
    <xdr:cxnSp macro="">
      <xdr:nvCxnSpPr>
        <xdr:cNvPr id="779" name="Düz Bağlayıcı 778"/>
        <xdr:cNvCxnSpPr/>
      </xdr:nvCxnSpPr>
      <xdr:spPr>
        <a:xfrm flipH="1">
          <a:off x="3943350" y="35756850"/>
          <a:ext cx="1343025" cy="819150"/>
        </a:xfrm>
        <a:prstGeom prst="line">
          <a:avLst/>
        </a:prstGeom>
        <a:ln w="19050">
          <a:solidFill>
            <a:srgbClr val="FFC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190500</xdr:colOff>
      <xdr:row>205</xdr:row>
      <xdr:rowOff>76200</xdr:rowOff>
    </xdr:from>
    <xdr:to>
      <xdr:col>5</xdr:col>
      <xdr:colOff>438150</xdr:colOff>
      <xdr:row>205</xdr:row>
      <xdr:rowOff>85725</xdr:rowOff>
    </xdr:to>
    <xdr:cxnSp macro="">
      <xdr:nvCxnSpPr>
        <xdr:cNvPr id="780" name="Düz Ok Bağlayıcısı 779"/>
        <xdr:cNvCxnSpPr/>
      </xdr:nvCxnSpPr>
      <xdr:spPr>
        <a:xfrm flipV="1">
          <a:off x="2409825" y="36356925"/>
          <a:ext cx="247650" cy="95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238125</xdr:colOff>
      <xdr:row>206</xdr:row>
      <xdr:rowOff>66676</xdr:rowOff>
    </xdr:from>
    <xdr:to>
      <xdr:col>4</xdr:col>
      <xdr:colOff>409575</xdr:colOff>
      <xdr:row>206</xdr:row>
      <xdr:rowOff>95250</xdr:rowOff>
    </xdr:to>
    <xdr:cxnSp macro="">
      <xdr:nvCxnSpPr>
        <xdr:cNvPr id="781" name="Düz Ok Bağlayıcısı 780"/>
        <xdr:cNvCxnSpPr/>
      </xdr:nvCxnSpPr>
      <xdr:spPr>
        <a:xfrm flipH="1">
          <a:off x="2000250" y="36518851"/>
          <a:ext cx="171450" cy="2857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428625</xdr:colOff>
      <xdr:row>199</xdr:row>
      <xdr:rowOff>123825</xdr:rowOff>
    </xdr:from>
    <xdr:to>
      <xdr:col>9</xdr:col>
      <xdr:colOff>76200</xdr:colOff>
      <xdr:row>199</xdr:row>
      <xdr:rowOff>123826</xdr:rowOff>
    </xdr:to>
    <xdr:cxnSp macro="">
      <xdr:nvCxnSpPr>
        <xdr:cNvPr id="782" name="Düz Ok Bağlayıcısı 781"/>
        <xdr:cNvCxnSpPr/>
      </xdr:nvCxnSpPr>
      <xdr:spPr>
        <a:xfrm flipH="1" flipV="1">
          <a:off x="3562350" y="35375850"/>
          <a:ext cx="561975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200025</xdr:colOff>
      <xdr:row>199</xdr:row>
      <xdr:rowOff>152400</xdr:rowOff>
    </xdr:from>
    <xdr:to>
      <xdr:col>7</xdr:col>
      <xdr:colOff>200025</xdr:colOff>
      <xdr:row>201</xdr:row>
      <xdr:rowOff>9525</xdr:rowOff>
    </xdr:to>
    <xdr:cxnSp macro="">
      <xdr:nvCxnSpPr>
        <xdr:cNvPr id="783" name="Düz Ok Bağlayıcısı 782"/>
        <xdr:cNvCxnSpPr/>
      </xdr:nvCxnSpPr>
      <xdr:spPr>
        <a:xfrm flipV="1">
          <a:off x="3333750" y="35404425"/>
          <a:ext cx="0" cy="2000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95250</xdr:colOff>
      <xdr:row>204</xdr:row>
      <xdr:rowOff>57150</xdr:rowOff>
    </xdr:from>
    <xdr:to>
      <xdr:col>2</xdr:col>
      <xdr:colOff>314325</xdr:colOff>
      <xdr:row>205</xdr:row>
      <xdr:rowOff>95250</xdr:rowOff>
    </xdr:to>
    <xdr:cxnSp macro="">
      <xdr:nvCxnSpPr>
        <xdr:cNvPr id="784" name="Düz Ok Bağlayıcısı 783"/>
        <xdr:cNvCxnSpPr/>
      </xdr:nvCxnSpPr>
      <xdr:spPr>
        <a:xfrm flipV="1">
          <a:off x="1028700" y="36166425"/>
          <a:ext cx="219075" cy="20955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104775</xdr:colOff>
      <xdr:row>203</xdr:row>
      <xdr:rowOff>66675</xdr:rowOff>
    </xdr:from>
    <xdr:to>
      <xdr:col>1</xdr:col>
      <xdr:colOff>323850</xdr:colOff>
      <xdr:row>204</xdr:row>
      <xdr:rowOff>104775</xdr:rowOff>
    </xdr:to>
    <xdr:cxnSp macro="">
      <xdr:nvCxnSpPr>
        <xdr:cNvPr id="785" name="Düz Ok Bağlayıcısı 784"/>
        <xdr:cNvCxnSpPr/>
      </xdr:nvCxnSpPr>
      <xdr:spPr>
        <a:xfrm flipV="1">
          <a:off x="514350" y="36004500"/>
          <a:ext cx="219075" cy="20955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352425</xdr:colOff>
      <xdr:row>201</xdr:row>
      <xdr:rowOff>114300</xdr:rowOff>
    </xdr:from>
    <xdr:to>
      <xdr:col>10</xdr:col>
      <xdr:colOff>400050</xdr:colOff>
      <xdr:row>202</xdr:row>
      <xdr:rowOff>38101</xdr:rowOff>
    </xdr:to>
    <xdr:cxnSp macro="">
      <xdr:nvCxnSpPr>
        <xdr:cNvPr id="786" name="Düz Ok Bağlayıcısı 785"/>
        <xdr:cNvCxnSpPr/>
      </xdr:nvCxnSpPr>
      <xdr:spPr>
        <a:xfrm flipH="1" flipV="1">
          <a:off x="4857750" y="35709225"/>
          <a:ext cx="47625" cy="9525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95250</xdr:colOff>
      <xdr:row>202</xdr:row>
      <xdr:rowOff>95250</xdr:rowOff>
    </xdr:from>
    <xdr:to>
      <xdr:col>12</xdr:col>
      <xdr:colOff>133350</xdr:colOff>
      <xdr:row>202</xdr:row>
      <xdr:rowOff>133351</xdr:rowOff>
    </xdr:to>
    <xdr:cxnSp macro="">
      <xdr:nvCxnSpPr>
        <xdr:cNvPr id="787" name="Düz Ok Bağlayıcısı 786"/>
        <xdr:cNvCxnSpPr/>
      </xdr:nvCxnSpPr>
      <xdr:spPr>
        <a:xfrm flipV="1">
          <a:off x="5057775" y="35861625"/>
          <a:ext cx="523875" cy="3810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180975</xdr:colOff>
      <xdr:row>240</xdr:row>
      <xdr:rowOff>114300</xdr:rowOff>
    </xdr:from>
    <xdr:to>
      <xdr:col>14</xdr:col>
      <xdr:colOff>314325</xdr:colOff>
      <xdr:row>242</xdr:row>
      <xdr:rowOff>9525</xdr:rowOff>
    </xdr:to>
    <xdr:cxnSp macro="">
      <xdr:nvCxnSpPr>
        <xdr:cNvPr id="788" name="Dirsek Bağlayıcısı 787"/>
        <xdr:cNvCxnSpPr/>
      </xdr:nvCxnSpPr>
      <xdr:spPr>
        <a:xfrm>
          <a:off x="5629275" y="42510075"/>
          <a:ext cx="1085850" cy="295275"/>
        </a:xfrm>
        <a:prstGeom prst="bentConnector3">
          <a:avLst>
            <a:gd name="adj1" fmla="val 50000"/>
          </a:avLst>
        </a:prstGeom>
        <a:ln/>
      </xdr:spPr>
      <xdr:style>
        <a:lnRef idx="3">
          <a:schemeClr val="accent1"/>
        </a:lnRef>
        <a:fillRef idx="0">
          <a:schemeClr val="accent1"/>
        </a:fillRef>
        <a:effectRef idx="2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161925</xdr:colOff>
      <xdr:row>240</xdr:row>
      <xdr:rowOff>104775</xdr:rowOff>
    </xdr:from>
    <xdr:to>
      <xdr:col>12</xdr:col>
      <xdr:colOff>164042</xdr:colOff>
      <xdr:row>242</xdr:row>
      <xdr:rowOff>15875</xdr:rowOff>
    </xdr:to>
    <xdr:cxnSp macro="">
      <xdr:nvCxnSpPr>
        <xdr:cNvPr id="789" name="Düz Bağlayıcı 788"/>
        <xdr:cNvCxnSpPr/>
      </xdr:nvCxnSpPr>
      <xdr:spPr>
        <a:xfrm>
          <a:off x="5610225" y="42500550"/>
          <a:ext cx="2117" cy="311150"/>
        </a:xfrm>
        <a:prstGeom prst="line">
          <a:avLst/>
        </a:prstGeom>
        <a:ln/>
      </xdr:spPr>
      <xdr:style>
        <a:lnRef idx="3">
          <a:schemeClr val="accent1"/>
        </a:lnRef>
        <a:fillRef idx="0">
          <a:schemeClr val="accent1"/>
        </a:fillRef>
        <a:effectRef idx="2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162597</xdr:colOff>
      <xdr:row>242</xdr:row>
      <xdr:rowOff>5196</xdr:rowOff>
    </xdr:from>
    <xdr:to>
      <xdr:col>12</xdr:col>
      <xdr:colOff>143547</xdr:colOff>
      <xdr:row>242</xdr:row>
      <xdr:rowOff>5196</xdr:rowOff>
    </xdr:to>
    <xdr:cxnSp macro="">
      <xdr:nvCxnSpPr>
        <xdr:cNvPr id="790" name="Düz Bağlayıcı 789"/>
        <xdr:cNvCxnSpPr/>
      </xdr:nvCxnSpPr>
      <xdr:spPr>
        <a:xfrm flipH="1">
          <a:off x="5125122" y="42801021"/>
          <a:ext cx="466725" cy="0"/>
        </a:xfrm>
        <a:prstGeom prst="line">
          <a:avLst/>
        </a:prstGeom>
        <a:ln/>
      </xdr:spPr>
      <xdr:style>
        <a:lnRef idx="3">
          <a:schemeClr val="accent1"/>
        </a:lnRef>
        <a:fillRef idx="0">
          <a:schemeClr val="accent1"/>
        </a:fillRef>
        <a:effectRef idx="2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66675</xdr:colOff>
      <xdr:row>227</xdr:row>
      <xdr:rowOff>38100</xdr:rowOff>
    </xdr:from>
    <xdr:to>
      <xdr:col>9</xdr:col>
      <xdr:colOff>314325</xdr:colOff>
      <xdr:row>228</xdr:row>
      <xdr:rowOff>104775</xdr:rowOff>
    </xdr:to>
    <xdr:cxnSp macro="">
      <xdr:nvCxnSpPr>
        <xdr:cNvPr id="791" name="Dirsek Bağlayıcısı 790"/>
        <xdr:cNvCxnSpPr/>
      </xdr:nvCxnSpPr>
      <xdr:spPr>
        <a:xfrm>
          <a:off x="4114800" y="40090725"/>
          <a:ext cx="247650" cy="238125"/>
        </a:xfrm>
        <a:prstGeom prst="bentConnector3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180975</xdr:colOff>
      <xdr:row>226</xdr:row>
      <xdr:rowOff>9525</xdr:rowOff>
    </xdr:from>
    <xdr:to>
      <xdr:col>10</xdr:col>
      <xdr:colOff>85725</xdr:colOff>
      <xdr:row>227</xdr:row>
      <xdr:rowOff>133350</xdr:rowOff>
    </xdr:to>
    <xdr:cxnSp macro="">
      <xdr:nvCxnSpPr>
        <xdr:cNvPr id="792" name="Düz Ok Bağlayıcısı 791"/>
        <xdr:cNvCxnSpPr/>
      </xdr:nvCxnSpPr>
      <xdr:spPr>
        <a:xfrm flipV="1">
          <a:off x="4229100" y="39890700"/>
          <a:ext cx="361950" cy="295275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342900</xdr:colOff>
      <xdr:row>212</xdr:row>
      <xdr:rowOff>85725</xdr:rowOff>
    </xdr:from>
    <xdr:to>
      <xdr:col>6</xdr:col>
      <xdr:colOff>133350</xdr:colOff>
      <xdr:row>213</xdr:row>
      <xdr:rowOff>152400</xdr:rowOff>
    </xdr:to>
    <xdr:cxnSp macro="">
      <xdr:nvCxnSpPr>
        <xdr:cNvPr id="793" name="Dirsek Bağlayıcısı 792"/>
        <xdr:cNvCxnSpPr/>
      </xdr:nvCxnSpPr>
      <xdr:spPr>
        <a:xfrm>
          <a:off x="2562225" y="37566600"/>
          <a:ext cx="247650" cy="238125"/>
        </a:xfrm>
        <a:prstGeom prst="bentConnector3">
          <a:avLst/>
        </a:prstGeom>
      </xdr:spPr>
      <xdr:style>
        <a:lnRef idx="3">
          <a:schemeClr val="accent1"/>
        </a:lnRef>
        <a:fillRef idx="0">
          <a:schemeClr val="accent1"/>
        </a:fillRef>
        <a:effectRef idx="2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285750</xdr:colOff>
      <xdr:row>213</xdr:row>
      <xdr:rowOff>142875</xdr:rowOff>
    </xdr:from>
    <xdr:to>
      <xdr:col>6</xdr:col>
      <xdr:colOff>9525</xdr:colOff>
      <xdr:row>215</xdr:row>
      <xdr:rowOff>47625</xdr:rowOff>
    </xdr:to>
    <xdr:cxnSp macro="">
      <xdr:nvCxnSpPr>
        <xdr:cNvPr id="794" name="Düz Ok Bağlayıcısı 793"/>
        <xdr:cNvCxnSpPr/>
      </xdr:nvCxnSpPr>
      <xdr:spPr>
        <a:xfrm flipH="1">
          <a:off x="2505075" y="37795200"/>
          <a:ext cx="180975" cy="247650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285750</xdr:colOff>
      <xdr:row>268</xdr:row>
      <xdr:rowOff>104775</xdr:rowOff>
    </xdr:from>
    <xdr:to>
      <xdr:col>14</xdr:col>
      <xdr:colOff>104775</xdr:colOff>
      <xdr:row>268</xdr:row>
      <xdr:rowOff>104775</xdr:rowOff>
    </xdr:to>
    <xdr:sp macro="" textlink="">
      <xdr:nvSpPr>
        <xdr:cNvPr id="795" name="Line 359"/>
        <xdr:cNvSpPr>
          <a:spLocks noChangeShapeType="1"/>
        </xdr:cNvSpPr>
      </xdr:nvSpPr>
      <xdr:spPr bwMode="auto">
        <a:xfrm>
          <a:off x="6191250" y="4815840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285750</xdr:colOff>
      <xdr:row>269</xdr:row>
      <xdr:rowOff>95250</xdr:rowOff>
    </xdr:from>
    <xdr:to>
      <xdr:col>14</xdr:col>
      <xdr:colOff>104775</xdr:colOff>
      <xdr:row>269</xdr:row>
      <xdr:rowOff>95250</xdr:rowOff>
    </xdr:to>
    <xdr:sp macro="" textlink="">
      <xdr:nvSpPr>
        <xdr:cNvPr id="796" name="Line 360"/>
        <xdr:cNvSpPr>
          <a:spLocks noChangeShapeType="1"/>
        </xdr:cNvSpPr>
      </xdr:nvSpPr>
      <xdr:spPr bwMode="auto">
        <a:xfrm>
          <a:off x="6191250" y="4834890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323850</xdr:colOff>
      <xdr:row>46</xdr:row>
      <xdr:rowOff>28575</xdr:rowOff>
    </xdr:from>
    <xdr:to>
      <xdr:col>24</xdr:col>
      <xdr:colOff>371475</xdr:colOff>
      <xdr:row>48</xdr:row>
      <xdr:rowOff>171450</xdr:rowOff>
    </xdr:to>
    <xdr:sp macro="" textlink="">
      <xdr:nvSpPr>
        <xdr:cNvPr id="797" name="Rectangle 114"/>
        <xdr:cNvSpPr>
          <a:spLocks noChangeArrowheads="1"/>
        </xdr:cNvSpPr>
      </xdr:nvSpPr>
      <xdr:spPr bwMode="auto">
        <a:xfrm>
          <a:off x="11353800" y="9239250"/>
          <a:ext cx="47625" cy="542925"/>
        </a:xfrm>
        <a:prstGeom prst="rect">
          <a:avLst/>
        </a:prstGeom>
        <a:solidFill>
          <a:srgbClr val="FF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30</xdr:col>
      <xdr:colOff>323850</xdr:colOff>
      <xdr:row>46</xdr:row>
      <xdr:rowOff>38100</xdr:rowOff>
    </xdr:from>
    <xdr:to>
      <xdr:col>30</xdr:col>
      <xdr:colOff>371475</xdr:colOff>
      <xdr:row>48</xdr:row>
      <xdr:rowOff>180975</xdr:rowOff>
    </xdr:to>
    <xdr:sp macro="" textlink="">
      <xdr:nvSpPr>
        <xdr:cNvPr id="798" name="Rectangle 114"/>
        <xdr:cNvSpPr>
          <a:spLocks noChangeArrowheads="1"/>
        </xdr:cNvSpPr>
      </xdr:nvSpPr>
      <xdr:spPr bwMode="auto">
        <a:xfrm>
          <a:off x="14954250" y="9248775"/>
          <a:ext cx="47625" cy="542925"/>
        </a:xfrm>
        <a:prstGeom prst="rect">
          <a:avLst/>
        </a:prstGeom>
        <a:solidFill>
          <a:srgbClr val="FF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24</xdr:col>
      <xdr:colOff>438150</xdr:colOff>
      <xdr:row>46</xdr:row>
      <xdr:rowOff>161925</xdr:rowOff>
    </xdr:from>
    <xdr:to>
      <xdr:col>25</xdr:col>
      <xdr:colOff>542925</xdr:colOff>
      <xdr:row>48</xdr:row>
      <xdr:rowOff>57150</xdr:rowOff>
    </xdr:to>
    <xdr:sp macro="" textlink="">
      <xdr:nvSpPr>
        <xdr:cNvPr id="803" name="Yuvarlatılmış Dikdörtgen 802"/>
        <xdr:cNvSpPr/>
      </xdr:nvSpPr>
      <xdr:spPr>
        <a:xfrm>
          <a:off x="11468100" y="9372600"/>
          <a:ext cx="704850" cy="295275"/>
        </a:xfrm>
        <a:prstGeom prst="roundRect">
          <a:avLst/>
        </a:prstGeom>
        <a:solidFill>
          <a:schemeClr val="accent1"/>
        </a:solidFill>
        <a:ln w="63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25</xdr:col>
      <xdr:colOff>495300</xdr:colOff>
      <xdr:row>46</xdr:row>
      <xdr:rowOff>66676</xdr:rowOff>
    </xdr:from>
    <xdr:to>
      <xdr:col>25</xdr:col>
      <xdr:colOff>542925</xdr:colOff>
      <xdr:row>48</xdr:row>
      <xdr:rowOff>161926</xdr:rowOff>
    </xdr:to>
    <xdr:sp macro="" textlink="">
      <xdr:nvSpPr>
        <xdr:cNvPr id="799" name="Rectangle 37"/>
        <xdr:cNvSpPr>
          <a:spLocks noChangeArrowheads="1"/>
        </xdr:cNvSpPr>
      </xdr:nvSpPr>
      <xdr:spPr bwMode="auto">
        <a:xfrm>
          <a:off x="12125325" y="9277351"/>
          <a:ext cx="47625" cy="495300"/>
        </a:xfrm>
        <a:prstGeom prst="rect">
          <a:avLst/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24</xdr:col>
      <xdr:colOff>400050</xdr:colOff>
      <xdr:row>46</xdr:row>
      <xdr:rowOff>47625</xdr:rowOff>
    </xdr:from>
    <xdr:to>
      <xdr:col>24</xdr:col>
      <xdr:colOff>447675</xdr:colOff>
      <xdr:row>48</xdr:row>
      <xdr:rowOff>152400</xdr:rowOff>
    </xdr:to>
    <xdr:sp macro="" textlink="">
      <xdr:nvSpPr>
        <xdr:cNvPr id="801" name="Rectangle 37"/>
        <xdr:cNvSpPr>
          <a:spLocks noChangeArrowheads="1"/>
        </xdr:cNvSpPr>
      </xdr:nvSpPr>
      <xdr:spPr bwMode="auto">
        <a:xfrm>
          <a:off x="11430000" y="9258300"/>
          <a:ext cx="47625" cy="504825"/>
        </a:xfrm>
        <a:prstGeom prst="rect">
          <a:avLst/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24</xdr:col>
      <xdr:colOff>514350</xdr:colOff>
      <xdr:row>46</xdr:row>
      <xdr:rowOff>19050</xdr:rowOff>
    </xdr:from>
    <xdr:to>
      <xdr:col>25</xdr:col>
      <xdr:colOff>476250</xdr:colOff>
      <xdr:row>49</xdr:row>
      <xdr:rowOff>0</xdr:rowOff>
    </xdr:to>
    <xdr:sp macro="" textlink="">
      <xdr:nvSpPr>
        <xdr:cNvPr id="804" name="626 Halka"/>
        <xdr:cNvSpPr/>
      </xdr:nvSpPr>
      <xdr:spPr>
        <a:xfrm>
          <a:off x="11544300" y="9229725"/>
          <a:ext cx="561975" cy="581025"/>
        </a:xfrm>
        <a:prstGeom prst="donut">
          <a:avLst/>
        </a:prstGeom>
        <a:solidFill>
          <a:schemeClr val="accent1"/>
        </a:solidFill>
        <a:ln w="6350">
          <a:solidFill>
            <a:schemeClr val="tx2"/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endParaRPr lang="tr-TR"/>
        </a:p>
      </xdr:txBody>
    </xdr:sp>
    <xdr:clientData/>
  </xdr:twoCellAnchor>
  <xdr:twoCellAnchor>
    <xdr:from>
      <xdr:col>25</xdr:col>
      <xdr:colOff>152400</xdr:colOff>
      <xdr:row>44</xdr:row>
      <xdr:rowOff>9525</xdr:rowOff>
    </xdr:from>
    <xdr:to>
      <xdr:col>25</xdr:col>
      <xdr:colOff>200025</xdr:colOff>
      <xdr:row>46</xdr:row>
      <xdr:rowOff>0</xdr:rowOff>
    </xdr:to>
    <xdr:sp macro="" textlink="">
      <xdr:nvSpPr>
        <xdr:cNvPr id="805" name="Line 62"/>
        <xdr:cNvSpPr>
          <a:spLocks noChangeShapeType="1"/>
        </xdr:cNvSpPr>
      </xdr:nvSpPr>
      <xdr:spPr bwMode="auto">
        <a:xfrm flipV="1">
          <a:off x="11782425" y="8820150"/>
          <a:ext cx="47625" cy="3905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466725</xdr:colOff>
      <xdr:row>11</xdr:row>
      <xdr:rowOff>85725</xdr:rowOff>
    </xdr:from>
    <xdr:to>
      <xdr:col>26</xdr:col>
      <xdr:colOff>561975</xdr:colOff>
      <xdr:row>14</xdr:row>
      <xdr:rowOff>138113</xdr:rowOff>
    </xdr:to>
    <xdr:sp macro="" textlink="">
      <xdr:nvSpPr>
        <xdr:cNvPr id="806" name="542 Serbest Form"/>
        <xdr:cNvSpPr/>
      </xdr:nvSpPr>
      <xdr:spPr>
        <a:xfrm>
          <a:off x="12096750" y="2286000"/>
          <a:ext cx="695325" cy="652463"/>
        </a:xfrm>
        <a:custGeom>
          <a:avLst/>
          <a:gdLst>
            <a:gd name="connsiteX0" fmla="*/ 0 w 619125"/>
            <a:gd name="connsiteY0" fmla="*/ 133350 h 304800"/>
            <a:gd name="connsiteX1" fmla="*/ 238125 w 619125"/>
            <a:gd name="connsiteY1" fmla="*/ 133350 h 304800"/>
            <a:gd name="connsiteX2" fmla="*/ 238125 w 619125"/>
            <a:gd name="connsiteY2" fmla="*/ 0 h 304800"/>
            <a:gd name="connsiteX3" fmla="*/ 161925 w 619125"/>
            <a:gd name="connsiteY3" fmla="*/ 0 h 304800"/>
            <a:gd name="connsiteX4" fmla="*/ 476250 w 619125"/>
            <a:gd name="connsiteY4" fmla="*/ 0 h 304800"/>
            <a:gd name="connsiteX5" fmla="*/ 400050 w 619125"/>
            <a:gd name="connsiteY5" fmla="*/ 0 h 304800"/>
            <a:gd name="connsiteX6" fmla="*/ 400050 w 619125"/>
            <a:gd name="connsiteY6" fmla="*/ 133350 h 304800"/>
            <a:gd name="connsiteX7" fmla="*/ 619125 w 619125"/>
            <a:gd name="connsiteY7" fmla="*/ 133350 h 304800"/>
            <a:gd name="connsiteX8" fmla="*/ 619125 w 619125"/>
            <a:gd name="connsiteY8" fmla="*/ 66675 h 304800"/>
            <a:gd name="connsiteX9" fmla="*/ 619125 w 619125"/>
            <a:gd name="connsiteY9" fmla="*/ 304800 h 304800"/>
            <a:gd name="connsiteX10" fmla="*/ 619125 w 619125"/>
            <a:gd name="connsiteY10" fmla="*/ 247650 h 304800"/>
            <a:gd name="connsiteX11" fmla="*/ 0 w 619125"/>
            <a:gd name="connsiteY11" fmla="*/ 247650 h 304800"/>
            <a:gd name="connsiteX12" fmla="*/ 0 w 619125"/>
            <a:gd name="connsiteY12" fmla="*/ 304800 h 304800"/>
            <a:gd name="connsiteX13" fmla="*/ 0 w 619125"/>
            <a:gd name="connsiteY13" fmla="*/ 133350 h 304800"/>
            <a:gd name="connsiteX0" fmla="*/ 3365 w 622490"/>
            <a:gd name="connsiteY0" fmla="*/ 133350 h 304800"/>
            <a:gd name="connsiteX1" fmla="*/ 241490 w 622490"/>
            <a:gd name="connsiteY1" fmla="*/ 133350 h 304800"/>
            <a:gd name="connsiteX2" fmla="*/ 241490 w 622490"/>
            <a:gd name="connsiteY2" fmla="*/ 0 h 304800"/>
            <a:gd name="connsiteX3" fmla="*/ 165290 w 622490"/>
            <a:gd name="connsiteY3" fmla="*/ 0 h 304800"/>
            <a:gd name="connsiteX4" fmla="*/ 479615 w 622490"/>
            <a:gd name="connsiteY4" fmla="*/ 0 h 304800"/>
            <a:gd name="connsiteX5" fmla="*/ 403415 w 622490"/>
            <a:gd name="connsiteY5" fmla="*/ 0 h 304800"/>
            <a:gd name="connsiteX6" fmla="*/ 403415 w 622490"/>
            <a:gd name="connsiteY6" fmla="*/ 133350 h 304800"/>
            <a:gd name="connsiteX7" fmla="*/ 622490 w 622490"/>
            <a:gd name="connsiteY7" fmla="*/ 133350 h 304800"/>
            <a:gd name="connsiteX8" fmla="*/ 622490 w 622490"/>
            <a:gd name="connsiteY8" fmla="*/ 66675 h 304800"/>
            <a:gd name="connsiteX9" fmla="*/ 622490 w 622490"/>
            <a:gd name="connsiteY9" fmla="*/ 304800 h 304800"/>
            <a:gd name="connsiteX10" fmla="*/ 622490 w 622490"/>
            <a:gd name="connsiteY10" fmla="*/ 247650 h 304800"/>
            <a:gd name="connsiteX11" fmla="*/ 3365 w 622490"/>
            <a:gd name="connsiteY11" fmla="*/ 247650 h 304800"/>
            <a:gd name="connsiteX12" fmla="*/ 3365 w 622490"/>
            <a:gd name="connsiteY12" fmla="*/ 304800 h 304800"/>
            <a:gd name="connsiteX13" fmla="*/ 0 w 622490"/>
            <a:gd name="connsiteY13" fmla="*/ 59410 h 304800"/>
            <a:gd name="connsiteX14" fmla="*/ 3365 w 622490"/>
            <a:gd name="connsiteY14" fmla="*/ 133350 h 304800"/>
            <a:gd name="connsiteX0" fmla="*/ 1122 w 620247"/>
            <a:gd name="connsiteY0" fmla="*/ 133350 h 304800"/>
            <a:gd name="connsiteX1" fmla="*/ 239247 w 620247"/>
            <a:gd name="connsiteY1" fmla="*/ 133350 h 304800"/>
            <a:gd name="connsiteX2" fmla="*/ 239247 w 620247"/>
            <a:gd name="connsiteY2" fmla="*/ 0 h 304800"/>
            <a:gd name="connsiteX3" fmla="*/ 163047 w 620247"/>
            <a:gd name="connsiteY3" fmla="*/ 0 h 304800"/>
            <a:gd name="connsiteX4" fmla="*/ 477372 w 620247"/>
            <a:gd name="connsiteY4" fmla="*/ 0 h 304800"/>
            <a:gd name="connsiteX5" fmla="*/ 401172 w 620247"/>
            <a:gd name="connsiteY5" fmla="*/ 0 h 304800"/>
            <a:gd name="connsiteX6" fmla="*/ 401172 w 620247"/>
            <a:gd name="connsiteY6" fmla="*/ 133350 h 304800"/>
            <a:gd name="connsiteX7" fmla="*/ 620247 w 620247"/>
            <a:gd name="connsiteY7" fmla="*/ 133350 h 304800"/>
            <a:gd name="connsiteX8" fmla="*/ 620247 w 620247"/>
            <a:gd name="connsiteY8" fmla="*/ 66675 h 304800"/>
            <a:gd name="connsiteX9" fmla="*/ 620247 w 620247"/>
            <a:gd name="connsiteY9" fmla="*/ 304800 h 304800"/>
            <a:gd name="connsiteX10" fmla="*/ 620247 w 620247"/>
            <a:gd name="connsiteY10" fmla="*/ 247650 h 304800"/>
            <a:gd name="connsiteX11" fmla="*/ 1122 w 620247"/>
            <a:gd name="connsiteY11" fmla="*/ 247650 h 304800"/>
            <a:gd name="connsiteX12" fmla="*/ 1122 w 620247"/>
            <a:gd name="connsiteY12" fmla="*/ 304800 h 304800"/>
            <a:gd name="connsiteX13" fmla="*/ 1122 w 620247"/>
            <a:gd name="connsiteY13" fmla="*/ 77492 h 304800"/>
            <a:gd name="connsiteX14" fmla="*/ 1122 w 620247"/>
            <a:gd name="connsiteY14" fmla="*/ 133350 h 3048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</a:cxnLst>
          <a:rect l="l" t="t" r="r" b="b"/>
          <a:pathLst>
            <a:path w="620247" h="304800">
              <a:moveTo>
                <a:pt x="1122" y="133350"/>
              </a:moveTo>
              <a:lnTo>
                <a:pt x="239247" y="133350"/>
              </a:lnTo>
              <a:lnTo>
                <a:pt x="239247" y="0"/>
              </a:lnTo>
              <a:lnTo>
                <a:pt x="163047" y="0"/>
              </a:lnTo>
              <a:lnTo>
                <a:pt x="477372" y="0"/>
              </a:lnTo>
              <a:lnTo>
                <a:pt x="401172" y="0"/>
              </a:lnTo>
              <a:lnTo>
                <a:pt x="401172" y="133350"/>
              </a:lnTo>
              <a:lnTo>
                <a:pt x="620247" y="133350"/>
              </a:lnTo>
              <a:lnTo>
                <a:pt x="620247" y="66675"/>
              </a:lnTo>
              <a:lnTo>
                <a:pt x="620247" y="304800"/>
              </a:lnTo>
              <a:lnTo>
                <a:pt x="620247" y="247650"/>
              </a:lnTo>
              <a:lnTo>
                <a:pt x="1122" y="247650"/>
              </a:lnTo>
              <a:lnTo>
                <a:pt x="1122" y="304800"/>
              </a:lnTo>
              <a:cubicBezTo>
                <a:pt x="0" y="258305"/>
                <a:pt x="2244" y="123987"/>
                <a:pt x="1122" y="77492"/>
              </a:cubicBezTo>
              <a:lnTo>
                <a:pt x="1122" y="133350"/>
              </a:lnTo>
              <a:close/>
            </a:path>
          </a:pathLst>
        </a:cu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endParaRPr lang="tr-TR"/>
        </a:p>
      </xdr:txBody>
    </xdr:sp>
    <xdr:clientData/>
  </xdr:twoCellAnchor>
  <xdr:twoCellAnchor>
    <xdr:from>
      <xdr:col>26</xdr:col>
      <xdr:colOff>57151</xdr:colOff>
      <xdr:row>8</xdr:row>
      <xdr:rowOff>133350</xdr:rowOff>
    </xdr:from>
    <xdr:to>
      <xdr:col>26</xdr:col>
      <xdr:colOff>400051</xdr:colOff>
      <xdr:row>10</xdr:row>
      <xdr:rowOff>190500</xdr:rowOff>
    </xdr:to>
    <xdr:sp macro="" textlink="">
      <xdr:nvSpPr>
        <xdr:cNvPr id="397" name="Akış Çizelgesi: Toplam Birleşimi 396"/>
        <xdr:cNvSpPr/>
      </xdr:nvSpPr>
      <xdr:spPr>
        <a:xfrm>
          <a:off x="12287251" y="1733550"/>
          <a:ext cx="342900" cy="457200"/>
        </a:xfrm>
        <a:prstGeom prst="flowChartSummingJunction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25</xdr:col>
      <xdr:colOff>590551</xdr:colOff>
      <xdr:row>11</xdr:row>
      <xdr:rowOff>19050</xdr:rowOff>
    </xdr:from>
    <xdr:to>
      <xdr:col>26</xdr:col>
      <xdr:colOff>504826</xdr:colOff>
      <xdr:row>11</xdr:row>
      <xdr:rowOff>64769</xdr:rowOff>
    </xdr:to>
    <xdr:sp macro="" textlink="">
      <xdr:nvSpPr>
        <xdr:cNvPr id="266" name="Dikdörtgen 265"/>
        <xdr:cNvSpPr/>
      </xdr:nvSpPr>
      <xdr:spPr>
        <a:xfrm>
          <a:off x="12220576" y="2219325"/>
          <a:ext cx="514350" cy="45719"/>
        </a:xfrm>
        <a:prstGeom prst="rect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25</xdr:col>
      <xdr:colOff>581025</xdr:colOff>
      <xdr:row>8</xdr:row>
      <xdr:rowOff>19050</xdr:rowOff>
    </xdr:from>
    <xdr:to>
      <xdr:col>26</xdr:col>
      <xdr:colOff>495300</xdr:colOff>
      <xdr:row>8</xdr:row>
      <xdr:rowOff>64769</xdr:rowOff>
    </xdr:to>
    <xdr:sp macro="" textlink="">
      <xdr:nvSpPr>
        <xdr:cNvPr id="808" name="Dikdörtgen 807"/>
        <xdr:cNvSpPr/>
      </xdr:nvSpPr>
      <xdr:spPr>
        <a:xfrm>
          <a:off x="12211050" y="1619250"/>
          <a:ext cx="514350" cy="45719"/>
        </a:xfrm>
        <a:prstGeom prst="rect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24</xdr:col>
      <xdr:colOff>561975</xdr:colOff>
      <xdr:row>12</xdr:row>
      <xdr:rowOff>47626</xdr:rowOff>
    </xdr:from>
    <xdr:to>
      <xdr:col>25</xdr:col>
      <xdr:colOff>295275</xdr:colOff>
      <xdr:row>14</xdr:row>
      <xdr:rowOff>104776</xdr:rowOff>
    </xdr:to>
    <xdr:sp macro="" textlink="">
      <xdr:nvSpPr>
        <xdr:cNvPr id="810" name="Akış Çizelgesi: Toplam Birleşimi 513"/>
        <xdr:cNvSpPr/>
      </xdr:nvSpPr>
      <xdr:spPr>
        <a:xfrm>
          <a:off x="11591925" y="2447926"/>
          <a:ext cx="333375" cy="457200"/>
        </a:xfrm>
        <a:prstGeom prst="flowChartSummingJunction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25</xdr:col>
      <xdr:colOff>428625</xdr:colOff>
      <xdr:row>8</xdr:row>
      <xdr:rowOff>171450</xdr:rowOff>
    </xdr:from>
    <xdr:to>
      <xdr:col>26</xdr:col>
      <xdr:colOff>0</xdr:colOff>
      <xdr:row>9</xdr:row>
      <xdr:rowOff>38100</xdr:rowOff>
    </xdr:to>
    <xdr:cxnSp macro="">
      <xdr:nvCxnSpPr>
        <xdr:cNvPr id="269" name="Düz Ok Bağlayıcısı 268"/>
        <xdr:cNvCxnSpPr/>
      </xdr:nvCxnSpPr>
      <xdr:spPr>
        <a:xfrm flipH="1">
          <a:off x="12058650" y="1771650"/>
          <a:ext cx="171450" cy="66675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100013</xdr:colOff>
      <xdr:row>2</xdr:row>
      <xdr:rowOff>57153</xdr:rowOff>
    </xdr:from>
    <xdr:to>
      <xdr:col>26</xdr:col>
      <xdr:colOff>366713</xdr:colOff>
      <xdr:row>7</xdr:row>
      <xdr:rowOff>171455</xdr:rowOff>
    </xdr:to>
    <xdr:sp macro="" textlink="">
      <xdr:nvSpPr>
        <xdr:cNvPr id="812" name="Rectangle 35"/>
        <xdr:cNvSpPr>
          <a:spLocks noChangeArrowheads="1"/>
        </xdr:cNvSpPr>
      </xdr:nvSpPr>
      <xdr:spPr bwMode="auto">
        <a:xfrm rot="5400000">
          <a:off x="11906249" y="881067"/>
          <a:ext cx="1114427" cy="2667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25</xdr:col>
      <xdr:colOff>552450</xdr:colOff>
      <xdr:row>7</xdr:row>
      <xdr:rowOff>142875</xdr:rowOff>
    </xdr:from>
    <xdr:to>
      <xdr:col>26</xdr:col>
      <xdr:colOff>504825</xdr:colOff>
      <xdr:row>7</xdr:row>
      <xdr:rowOff>190500</xdr:rowOff>
    </xdr:to>
    <xdr:sp macro="" textlink="">
      <xdr:nvSpPr>
        <xdr:cNvPr id="814" name="Rectangle 37"/>
        <xdr:cNvSpPr>
          <a:spLocks noChangeArrowheads="1"/>
        </xdr:cNvSpPr>
      </xdr:nvSpPr>
      <xdr:spPr bwMode="auto">
        <a:xfrm>
          <a:off x="12182475" y="1543050"/>
          <a:ext cx="552450" cy="47625"/>
        </a:xfrm>
        <a:prstGeom prst="rect">
          <a:avLst/>
        </a:prstGeom>
        <a:solidFill>
          <a:srgbClr val="FF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25</xdr:col>
      <xdr:colOff>542925</xdr:colOff>
      <xdr:row>2</xdr:row>
      <xdr:rowOff>19050</xdr:rowOff>
    </xdr:from>
    <xdr:to>
      <xdr:col>26</xdr:col>
      <xdr:colOff>495300</xdr:colOff>
      <xdr:row>2</xdr:row>
      <xdr:rowOff>66675</xdr:rowOff>
    </xdr:to>
    <xdr:sp macro="" textlink="">
      <xdr:nvSpPr>
        <xdr:cNvPr id="816" name="Rectangle 37"/>
        <xdr:cNvSpPr>
          <a:spLocks noChangeArrowheads="1"/>
        </xdr:cNvSpPr>
      </xdr:nvSpPr>
      <xdr:spPr bwMode="auto">
        <a:xfrm>
          <a:off x="12172950" y="419100"/>
          <a:ext cx="552450" cy="47625"/>
        </a:xfrm>
        <a:prstGeom prst="rect">
          <a:avLst/>
        </a:prstGeom>
        <a:solidFill>
          <a:srgbClr val="FF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28</xdr:col>
      <xdr:colOff>219075</xdr:colOff>
      <xdr:row>46</xdr:row>
      <xdr:rowOff>47625</xdr:rowOff>
    </xdr:from>
    <xdr:to>
      <xdr:col>29</xdr:col>
      <xdr:colOff>171450</xdr:colOff>
      <xdr:row>48</xdr:row>
      <xdr:rowOff>123825</xdr:rowOff>
    </xdr:to>
    <xdr:sp macro="" textlink="">
      <xdr:nvSpPr>
        <xdr:cNvPr id="268" name="Yamuk 267"/>
        <xdr:cNvSpPr/>
      </xdr:nvSpPr>
      <xdr:spPr>
        <a:xfrm rot="5400000">
          <a:off x="13687425" y="9220200"/>
          <a:ext cx="476250" cy="552450"/>
        </a:xfrm>
        <a:prstGeom prst="trapezoid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29</xdr:col>
      <xdr:colOff>257175</xdr:colOff>
      <xdr:row>46</xdr:row>
      <xdr:rowOff>57150</xdr:rowOff>
    </xdr:from>
    <xdr:to>
      <xdr:col>29</xdr:col>
      <xdr:colOff>304800</xdr:colOff>
      <xdr:row>48</xdr:row>
      <xdr:rowOff>161925</xdr:rowOff>
    </xdr:to>
    <xdr:sp macro="" textlink="">
      <xdr:nvSpPr>
        <xdr:cNvPr id="802" name="Rectangle 37"/>
        <xdr:cNvSpPr>
          <a:spLocks noChangeArrowheads="1"/>
        </xdr:cNvSpPr>
      </xdr:nvSpPr>
      <xdr:spPr bwMode="auto">
        <a:xfrm>
          <a:off x="14287500" y="9267825"/>
          <a:ext cx="47625" cy="504825"/>
        </a:xfrm>
        <a:prstGeom prst="rect">
          <a:avLst/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29</xdr:col>
      <xdr:colOff>180975</xdr:colOff>
      <xdr:row>46</xdr:row>
      <xdr:rowOff>57150</xdr:rowOff>
    </xdr:from>
    <xdr:to>
      <xdr:col>29</xdr:col>
      <xdr:colOff>228600</xdr:colOff>
      <xdr:row>48</xdr:row>
      <xdr:rowOff>161925</xdr:rowOff>
    </xdr:to>
    <xdr:sp macro="" textlink="">
      <xdr:nvSpPr>
        <xdr:cNvPr id="809" name="Rectangle 37"/>
        <xdr:cNvSpPr>
          <a:spLocks noChangeArrowheads="1"/>
        </xdr:cNvSpPr>
      </xdr:nvSpPr>
      <xdr:spPr bwMode="auto">
        <a:xfrm>
          <a:off x="14211300" y="9267825"/>
          <a:ext cx="47625" cy="504825"/>
        </a:xfrm>
        <a:prstGeom prst="rect">
          <a:avLst/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29</xdr:col>
      <xdr:colOff>409575</xdr:colOff>
      <xdr:row>44</xdr:row>
      <xdr:rowOff>190500</xdr:rowOff>
    </xdr:from>
    <xdr:to>
      <xdr:col>30</xdr:col>
      <xdr:colOff>9525</xdr:colOff>
      <xdr:row>46</xdr:row>
      <xdr:rowOff>54768</xdr:rowOff>
    </xdr:to>
    <xdr:cxnSp macro="">
      <xdr:nvCxnSpPr>
        <xdr:cNvPr id="274" name="Düz Ok Bağlayıcısı 273"/>
        <xdr:cNvCxnSpPr>
          <a:stCxn id="517" idx="3"/>
        </xdr:cNvCxnSpPr>
      </xdr:nvCxnSpPr>
      <xdr:spPr>
        <a:xfrm flipV="1">
          <a:off x="14439900" y="9001125"/>
          <a:ext cx="200025" cy="264318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190500</xdr:colOff>
      <xdr:row>28</xdr:row>
      <xdr:rowOff>104775</xdr:rowOff>
    </xdr:from>
    <xdr:to>
      <xdr:col>9</xdr:col>
      <xdr:colOff>257175</xdr:colOff>
      <xdr:row>42</xdr:row>
      <xdr:rowOff>57150</xdr:rowOff>
    </xdr:to>
    <xdr:sp macro="" textlink="">
      <xdr:nvSpPr>
        <xdr:cNvPr id="2" name="Rectangle 1033"/>
        <xdr:cNvSpPr>
          <a:spLocks noChangeArrowheads="1"/>
        </xdr:cNvSpPr>
      </xdr:nvSpPr>
      <xdr:spPr bwMode="auto">
        <a:xfrm>
          <a:off x="1343025" y="4695825"/>
          <a:ext cx="2819400" cy="22193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</xdr:col>
      <xdr:colOff>400050</xdr:colOff>
      <xdr:row>29</xdr:row>
      <xdr:rowOff>152400</xdr:rowOff>
    </xdr:from>
    <xdr:to>
      <xdr:col>9</xdr:col>
      <xdr:colOff>38100</xdr:colOff>
      <xdr:row>41</xdr:row>
      <xdr:rowOff>19050</xdr:rowOff>
    </xdr:to>
    <xdr:sp macro="" textlink="">
      <xdr:nvSpPr>
        <xdr:cNvPr id="3" name="Rectangle 1033"/>
        <xdr:cNvSpPr>
          <a:spLocks noChangeArrowheads="1"/>
        </xdr:cNvSpPr>
      </xdr:nvSpPr>
      <xdr:spPr bwMode="auto">
        <a:xfrm>
          <a:off x="1552575" y="4905375"/>
          <a:ext cx="2390775" cy="18097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</xdr:col>
      <xdr:colOff>161925</xdr:colOff>
      <xdr:row>30</xdr:row>
      <xdr:rowOff>133350</xdr:rowOff>
    </xdr:from>
    <xdr:to>
      <xdr:col>8</xdr:col>
      <xdr:colOff>209550</xdr:colOff>
      <xdr:row>40</xdr:row>
      <xdr:rowOff>9525</xdr:rowOff>
    </xdr:to>
    <xdr:sp macro="" textlink="">
      <xdr:nvSpPr>
        <xdr:cNvPr id="4" name="Rectangle 1033"/>
        <xdr:cNvSpPr>
          <a:spLocks noChangeArrowheads="1"/>
        </xdr:cNvSpPr>
      </xdr:nvSpPr>
      <xdr:spPr bwMode="auto">
        <a:xfrm>
          <a:off x="1781175" y="5048250"/>
          <a:ext cx="1952625" cy="14954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</xdr:col>
      <xdr:colOff>247650</xdr:colOff>
      <xdr:row>32</xdr:row>
      <xdr:rowOff>66675</xdr:rowOff>
    </xdr:from>
    <xdr:to>
      <xdr:col>5</xdr:col>
      <xdr:colOff>333375</xdr:colOff>
      <xdr:row>37</xdr:row>
      <xdr:rowOff>47625</xdr:rowOff>
    </xdr:to>
    <xdr:sp macro="" textlink="">
      <xdr:nvSpPr>
        <xdr:cNvPr id="5" name="Rectangle 1043"/>
        <xdr:cNvSpPr>
          <a:spLocks noChangeArrowheads="1"/>
        </xdr:cNvSpPr>
      </xdr:nvSpPr>
      <xdr:spPr bwMode="auto">
        <a:xfrm>
          <a:off x="2247900" y="5305425"/>
          <a:ext cx="466725" cy="7905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</xdr:col>
      <xdr:colOff>9525</xdr:colOff>
      <xdr:row>6</xdr:row>
      <xdr:rowOff>76200</xdr:rowOff>
    </xdr:from>
    <xdr:to>
      <xdr:col>3</xdr:col>
      <xdr:colOff>9525</xdr:colOff>
      <xdr:row>19</xdr:row>
      <xdr:rowOff>0</xdr:rowOff>
    </xdr:to>
    <xdr:sp macro="" textlink="">
      <xdr:nvSpPr>
        <xdr:cNvPr id="6" name="Line 1016"/>
        <xdr:cNvSpPr>
          <a:spLocks noChangeShapeType="1"/>
        </xdr:cNvSpPr>
      </xdr:nvSpPr>
      <xdr:spPr bwMode="auto">
        <a:xfrm>
          <a:off x="1628775" y="1076325"/>
          <a:ext cx="0" cy="20574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180975</xdr:colOff>
      <xdr:row>6</xdr:row>
      <xdr:rowOff>95250</xdr:rowOff>
    </xdr:from>
    <xdr:to>
      <xdr:col>3</xdr:col>
      <xdr:colOff>180975</xdr:colOff>
      <xdr:row>18</xdr:row>
      <xdr:rowOff>19050</xdr:rowOff>
    </xdr:to>
    <xdr:sp macro="" textlink="">
      <xdr:nvSpPr>
        <xdr:cNvPr id="7" name="Line 1017"/>
        <xdr:cNvSpPr>
          <a:spLocks noChangeShapeType="1"/>
        </xdr:cNvSpPr>
      </xdr:nvSpPr>
      <xdr:spPr bwMode="auto">
        <a:xfrm flipH="1">
          <a:off x="1800225" y="1095375"/>
          <a:ext cx="0" cy="18954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200025</xdr:colOff>
      <xdr:row>6</xdr:row>
      <xdr:rowOff>85725</xdr:rowOff>
    </xdr:from>
    <xdr:to>
      <xdr:col>8</xdr:col>
      <xdr:colOff>200025</xdr:colOff>
      <xdr:row>19</xdr:row>
      <xdr:rowOff>57150</xdr:rowOff>
    </xdr:to>
    <xdr:sp macro="" textlink="">
      <xdr:nvSpPr>
        <xdr:cNvPr id="8" name="Line 1018"/>
        <xdr:cNvSpPr>
          <a:spLocks noChangeShapeType="1"/>
        </xdr:cNvSpPr>
      </xdr:nvSpPr>
      <xdr:spPr bwMode="auto">
        <a:xfrm flipH="1">
          <a:off x="3724275" y="1085850"/>
          <a:ext cx="0" cy="21050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180975</xdr:colOff>
      <xdr:row>16</xdr:row>
      <xdr:rowOff>9525</xdr:rowOff>
    </xdr:from>
    <xdr:to>
      <xdr:col>3</xdr:col>
      <xdr:colOff>180975</xdr:colOff>
      <xdr:row>19</xdr:row>
      <xdr:rowOff>0</xdr:rowOff>
    </xdr:to>
    <xdr:sp macro="" textlink="">
      <xdr:nvSpPr>
        <xdr:cNvPr id="9" name="Line 1022"/>
        <xdr:cNvSpPr>
          <a:spLocks noChangeShapeType="1"/>
        </xdr:cNvSpPr>
      </xdr:nvSpPr>
      <xdr:spPr bwMode="auto">
        <a:xfrm>
          <a:off x="1800225" y="2657475"/>
          <a:ext cx="0" cy="476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38100</xdr:colOff>
      <xdr:row>19</xdr:row>
      <xdr:rowOff>0</xdr:rowOff>
    </xdr:from>
    <xdr:to>
      <xdr:col>8</xdr:col>
      <xdr:colOff>371475</xdr:colOff>
      <xdr:row>19</xdr:row>
      <xdr:rowOff>0</xdr:rowOff>
    </xdr:to>
    <xdr:sp macro="" textlink="">
      <xdr:nvSpPr>
        <xdr:cNvPr id="10" name="Line 1025"/>
        <xdr:cNvSpPr>
          <a:spLocks noChangeShapeType="1"/>
        </xdr:cNvSpPr>
      </xdr:nvSpPr>
      <xdr:spPr bwMode="auto">
        <a:xfrm flipV="1">
          <a:off x="1657350" y="3133725"/>
          <a:ext cx="22383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371475</xdr:colOff>
      <xdr:row>6</xdr:row>
      <xdr:rowOff>57150</xdr:rowOff>
    </xdr:from>
    <xdr:to>
      <xdr:col>8</xdr:col>
      <xdr:colOff>381000</xdr:colOff>
      <xdr:row>16</xdr:row>
      <xdr:rowOff>19050</xdr:rowOff>
    </xdr:to>
    <xdr:sp macro="" textlink="">
      <xdr:nvSpPr>
        <xdr:cNvPr id="11" name="Line 1028"/>
        <xdr:cNvSpPr>
          <a:spLocks noChangeShapeType="1"/>
        </xdr:cNvSpPr>
      </xdr:nvSpPr>
      <xdr:spPr bwMode="auto">
        <a:xfrm>
          <a:off x="3895725" y="1057275"/>
          <a:ext cx="9525" cy="1609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190500</xdr:colOff>
      <xdr:row>7</xdr:row>
      <xdr:rowOff>85725</xdr:rowOff>
    </xdr:from>
    <xdr:to>
      <xdr:col>8</xdr:col>
      <xdr:colOff>361950</xdr:colOff>
      <xdr:row>7</xdr:row>
      <xdr:rowOff>85725</xdr:rowOff>
    </xdr:to>
    <xdr:sp macro="" textlink="">
      <xdr:nvSpPr>
        <xdr:cNvPr id="12" name="Line 1029"/>
        <xdr:cNvSpPr>
          <a:spLocks noChangeShapeType="1"/>
        </xdr:cNvSpPr>
      </xdr:nvSpPr>
      <xdr:spPr bwMode="auto">
        <a:xfrm>
          <a:off x="3714750" y="1247775"/>
          <a:ext cx="171450" cy="0"/>
        </a:xfrm>
        <a:prstGeom prst="line">
          <a:avLst/>
        </a:prstGeom>
        <a:noFill/>
        <a:ln w="2540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200025</xdr:colOff>
      <xdr:row>10</xdr:row>
      <xdr:rowOff>123825</xdr:rowOff>
    </xdr:from>
    <xdr:to>
      <xdr:col>8</xdr:col>
      <xdr:colOff>371475</xdr:colOff>
      <xdr:row>10</xdr:row>
      <xdr:rowOff>123825</xdr:rowOff>
    </xdr:to>
    <xdr:sp macro="" textlink="">
      <xdr:nvSpPr>
        <xdr:cNvPr id="13" name="Line 1030"/>
        <xdr:cNvSpPr>
          <a:spLocks noChangeShapeType="1"/>
        </xdr:cNvSpPr>
      </xdr:nvSpPr>
      <xdr:spPr bwMode="auto">
        <a:xfrm>
          <a:off x="3724275" y="1800225"/>
          <a:ext cx="1714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285750</xdr:colOff>
      <xdr:row>7</xdr:row>
      <xdr:rowOff>85725</xdr:rowOff>
    </xdr:from>
    <xdr:to>
      <xdr:col>8</xdr:col>
      <xdr:colOff>285750</xdr:colOff>
      <xdr:row>10</xdr:row>
      <xdr:rowOff>123825</xdr:rowOff>
    </xdr:to>
    <xdr:sp macro="" textlink="">
      <xdr:nvSpPr>
        <xdr:cNvPr id="14" name="Line 1031"/>
        <xdr:cNvSpPr>
          <a:spLocks noChangeShapeType="1"/>
        </xdr:cNvSpPr>
      </xdr:nvSpPr>
      <xdr:spPr bwMode="auto">
        <a:xfrm>
          <a:off x="3810000" y="1247775"/>
          <a:ext cx="0" cy="552450"/>
        </a:xfrm>
        <a:prstGeom prst="line">
          <a:avLst/>
        </a:prstGeom>
        <a:noFill/>
        <a:ln w="25400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571501</xdr:colOff>
      <xdr:row>19</xdr:row>
      <xdr:rowOff>0</xdr:rowOff>
    </xdr:from>
    <xdr:to>
      <xdr:col>2</xdr:col>
      <xdr:colOff>438151</xdr:colOff>
      <xdr:row>19</xdr:row>
      <xdr:rowOff>5953</xdr:rowOff>
    </xdr:to>
    <xdr:sp macro="" textlink="">
      <xdr:nvSpPr>
        <xdr:cNvPr id="15" name="Line 1032"/>
        <xdr:cNvSpPr>
          <a:spLocks noChangeShapeType="1"/>
        </xdr:cNvSpPr>
      </xdr:nvSpPr>
      <xdr:spPr bwMode="auto">
        <a:xfrm flipV="1">
          <a:off x="571501" y="3133725"/>
          <a:ext cx="1019175" cy="5953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85725</xdr:colOff>
      <xdr:row>37</xdr:row>
      <xdr:rowOff>133350</xdr:rowOff>
    </xdr:from>
    <xdr:to>
      <xdr:col>9</xdr:col>
      <xdr:colOff>304800</xdr:colOff>
      <xdr:row>38</xdr:row>
      <xdr:rowOff>38100</xdr:rowOff>
    </xdr:to>
    <xdr:sp macro="" textlink="">
      <xdr:nvSpPr>
        <xdr:cNvPr id="16" name="Rectangle 1033"/>
        <xdr:cNvSpPr>
          <a:spLocks noChangeArrowheads="1"/>
        </xdr:cNvSpPr>
      </xdr:nvSpPr>
      <xdr:spPr bwMode="auto">
        <a:xfrm>
          <a:off x="1238250" y="6181725"/>
          <a:ext cx="2971800" cy="666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9</xdr:col>
      <xdr:colOff>0</xdr:colOff>
      <xdr:row>15</xdr:row>
      <xdr:rowOff>152400</xdr:rowOff>
    </xdr:from>
    <xdr:to>
      <xdr:col>9</xdr:col>
      <xdr:colOff>0</xdr:colOff>
      <xdr:row>19</xdr:row>
      <xdr:rowOff>0</xdr:rowOff>
    </xdr:to>
    <xdr:sp macro="" textlink="">
      <xdr:nvSpPr>
        <xdr:cNvPr id="17" name="Line 1083"/>
        <xdr:cNvSpPr>
          <a:spLocks noChangeShapeType="1"/>
        </xdr:cNvSpPr>
      </xdr:nvSpPr>
      <xdr:spPr bwMode="auto">
        <a:xfrm flipH="1">
          <a:off x="3905250" y="2638425"/>
          <a:ext cx="0" cy="495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19050</xdr:colOff>
      <xdr:row>24</xdr:row>
      <xdr:rowOff>76200</xdr:rowOff>
    </xdr:from>
    <xdr:to>
      <xdr:col>8</xdr:col>
      <xdr:colOff>209550</xdr:colOff>
      <xdr:row>29</xdr:row>
      <xdr:rowOff>142875</xdr:rowOff>
    </xdr:to>
    <xdr:sp macro="" textlink="">
      <xdr:nvSpPr>
        <xdr:cNvPr id="18" name="Arc 1098"/>
        <xdr:cNvSpPr>
          <a:spLocks/>
        </xdr:cNvSpPr>
      </xdr:nvSpPr>
      <xdr:spPr bwMode="auto">
        <a:xfrm flipH="1">
          <a:off x="2781300" y="4019550"/>
          <a:ext cx="952500" cy="876300"/>
        </a:xfrm>
        <a:custGeom>
          <a:avLst/>
          <a:gdLst>
            <a:gd name="T0" fmla="*/ 0 w 21600"/>
            <a:gd name="T1" fmla="*/ 0 h 21600"/>
            <a:gd name="T2" fmla="*/ 2147483646 w 21600"/>
            <a:gd name="T3" fmla="*/ 2147483646 h 21600"/>
            <a:gd name="T4" fmla="*/ 0 w 21600"/>
            <a:gd name="T5" fmla="*/ 2147483646 h 21600"/>
            <a:gd name="T6" fmla="*/ 0 60000 65536"/>
            <a:gd name="T7" fmla="*/ 0 60000 65536"/>
            <a:gd name="T8" fmla="*/ 0 60000 65536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0" t="0" r="r" b="b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lnTo>
                <a:pt x="-1" y="0"/>
              </a:lnTo>
              <a:close/>
            </a:path>
          </a:pathLst>
        </a:custGeom>
        <a:noFill/>
        <a:ln w="9525">
          <a:solidFill>
            <a:srgbClr val="000000"/>
          </a:solidFill>
          <a:prstDash val="sysDash"/>
          <a:round/>
          <a:headEnd type="stealth" w="med" len="med"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  <xdr:twoCellAnchor>
    <xdr:from>
      <xdr:col>6</xdr:col>
      <xdr:colOff>142875</xdr:colOff>
      <xdr:row>5</xdr:row>
      <xdr:rowOff>0</xdr:rowOff>
    </xdr:from>
    <xdr:to>
      <xdr:col>6</xdr:col>
      <xdr:colOff>142875</xdr:colOff>
      <xdr:row>5</xdr:row>
      <xdr:rowOff>142875</xdr:rowOff>
    </xdr:to>
    <xdr:sp macro="" textlink="">
      <xdr:nvSpPr>
        <xdr:cNvPr id="19" name="Line 1099"/>
        <xdr:cNvSpPr>
          <a:spLocks noChangeShapeType="1"/>
        </xdr:cNvSpPr>
      </xdr:nvSpPr>
      <xdr:spPr bwMode="auto">
        <a:xfrm>
          <a:off x="2905125" y="838200"/>
          <a:ext cx="0" cy="1428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arrow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142875</xdr:colOff>
      <xdr:row>6</xdr:row>
      <xdr:rowOff>76200</xdr:rowOff>
    </xdr:from>
    <xdr:to>
      <xdr:col>6</xdr:col>
      <xdr:colOff>142875</xdr:colOff>
      <xdr:row>7</xdr:row>
      <xdr:rowOff>76200</xdr:rowOff>
    </xdr:to>
    <xdr:sp macro="" textlink="">
      <xdr:nvSpPr>
        <xdr:cNvPr id="20" name="Line 1100"/>
        <xdr:cNvSpPr>
          <a:spLocks noChangeShapeType="1"/>
        </xdr:cNvSpPr>
      </xdr:nvSpPr>
      <xdr:spPr bwMode="auto">
        <a:xfrm>
          <a:off x="2905125" y="1076325"/>
          <a:ext cx="0" cy="161925"/>
        </a:xfrm>
        <a:prstGeom prst="line">
          <a:avLst/>
        </a:prstGeom>
        <a:noFill/>
        <a:ln w="9525">
          <a:solidFill>
            <a:srgbClr val="000000"/>
          </a:solidFill>
          <a:round/>
          <a:headEnd type="arrow" w="med" len="med"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228599</xdr:colOff>
      <xdr:row>6</xdr:row>
      <xdr:rowOff>76199</xdr:rowOff>
    </xdr:from>
    <xdr:to>
      <xdr:col>2</xdr:col>
      <xdr:colOff>357188</xdr:colOff>
      <xdr:row>6</xdr:row>
      <xdr:rowOff>77390</xdr:rowOff>
    </xdr:to>
    <xdr:sp macro="" textlink="">
      <xdr:nvSpPr>
        <xdr:cNvPr id="21" name="Line 1101"/>
        <xdr:cNvSpPr>
          <a:spLocks noChangeShapeType="1"/>
        </xdr:cNvSpPr>
      </xdr:nvSpPr>
      <xdr:spPr bwMode="auto">
        <a:xfrm>
          <a:off x="228599" y="1076324"/>
          <a:ext cx="1281114" cy="1191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152400</xdr:colOff>
      <xdr:row>6</xdr:row>
      <xdr:rowOff>38100</xdr:rowOff>
    </xdr:from>
    <xdr:to>
      <xdr:col>7</xdr:col>
      <xdr:colOff>219075</xdr:colOff>
      <xdr:row>7</xdr:row>
      <xdr:rowOff>0</xdr:rowOff>
    </xdr:to>
    <xdr:sp macro="" textlink="">
      <xdr:nvSpPr>
        <xdr:cNvPr id="22" name="AutoShape 1129"/>
        <xdr:cNvSpPr>
          <a:spLocks noChangeArrowheads="1"/>
        </xdr:cNvSpPr>
      </xdr:nvSpPr>
      <xdr:spPr bwMode="auto">
        <a:xfrm>
          <a:off x="3295650" y="1038225"/>
          <a:ext cx="66675" cy="123825"/>
        </a:xfrm>
        <a:prstGeom prst="flowChartOffpageConnector">
          <a:avLst/>
        </a:prstGeom>
        <a:solidFill>
          <a:srgbClr val="FFFFFF"/>
        </a:solidFill>
        <a:ln w="19050" algn="ctr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</xdr:col>
      <xdr:colOff>257175</xdr:colOff>
      <xdr:row>6</xdr:row>
      <xdr:rowOff>76200</xdr:rowOff>
    </xdr:from>
    <xdr:to>
      <xdr:col>4</xdr:col>
      <xdr:colOff>333375</xdr:colOff>
      <xdr:row>7</xdr:row>
      <xdr:rowOff>38100</xdr:rowOff>
    </xdr:to>
    <xdr:sp macro="" textlink="">
      <xdr:nvSpPr>
        <xdr:cNvPr id="23" name="AutoShape 1130"/>
        <xdr:cNvSpPr>
          <a:spLocks noChangeArrowheads="1"/>
        </xdr:cNvSpPr>
      </xdr:nvSpPr>
      <xdr:spPr bwMode="auto">
        <a:xfrm>
          <a:off x="2257425" y="1076325"/>
          <a:ext cx="76200" cy="123825"/>
        </a:xfrm>
        <a:prstGeom prst="flowChartOffpageConnector">
          <a:avLst/>
        </a:prstGeom>
        <a:solidFill>
          <a:srgbClr val="FFFFFF"/>
        </a:solidFill>
        <a:ln w="19050" algn="ctr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</xdr:col>
      <xdr:colOff>142875</xdr:colOff>
      <xdr:row>7</xdr:row>
      <xdr:rowOff>0</xdr:rowOff>
    </xdr:from>
    <xdr:to>
      <xdr:col>7</xdr:col>
      <xdr:colOff>219075</xdr:colOff>
      <xdr:row>7</xdr:row>
      <xdr:rowOff>95250</xdr:rowOff>
    </xdr:to>
    <xdr:sp macro="" textlink="">
      <xdr:nvSpPr>
        <xdr:cNvPr id="24" name="AutoShape 1131"/>
        <xdr:cNvSpPr>
          <a:spLocks noChangeArrowheads="1"/>
        </xdr:cNvSpPr>
      </xdr:nvSpPr>
      <xdr:spPr bwMode="auto">
        <a:xfrm>
          <a:off x="3286125" y="1162050"/>
          <a:ext cx="76200" cy="95250"/>
        </a:xfrm>
        <a:prstGeom prst="flowChartOr">
          <a:avLst/>
        </a:prstGeom>
        <a:solidFill>
          <a:srgbClr val="FFFFFF"/>
        </a:solidFill>
        <a:ln w="3175">
          <a:solidFill>
            <a:srgbClr val="000000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</xdr:col>
      <xdr:colOff>257175</xdr:colOff>
      <xdr:row>7</xdr:row>
      <xdr:rowOff>9525</xdr:rowOff>
    </xdr:from>
    <xdr:to>
      <xdr:col>4</xdr:col>
      <xdr:colOff>333375</xdr:colOff>
      <xdr:row>7</xdr:row>
      <xdr:rowOff>104775</xdr:rowOff>
    </xdr:to>
    <xdr:sp macro="" textlink="">
      <xdr:nvSpPr>
        <xdr:cNvPr id="25" name="AutoShape 1132"/>
        <xdr:cNvSpPr>
          <a:spLocks noChangeArrowheads="1"/>
        </xdr:cNvSpPr>
      </xdr:nvSpPr>
      <xdr:spPr bwMode="auto">
        <a:xfrm>
          <a:off x="2257425" y="1171575"/>
          <a:ext cx="76200" cy="95250"/>
        </a:xfrm>
        <a:prstGeom prst="flowChartOr">
          <a:avLst/>
        </a:prstGeom>
        <a:solidFill>
          <a:srgbClr val="FFFFFF"/>
        </a:solidFill>
        <a:ln w="3175">
          <a:solidFill>
            <a:srgbClr val="000000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</xdr:col>
      <xdr:colOff>326230</xdr:colOff>
      <xdr:row>18</xdr:row>
      <xdr:rowOff>5953</xdr:rowOff>
    </xdr:from>
    <xdr:to>
      <xdr:col>3</xdr:col>
      <xdr:colOff>5951</xdr:colOff>
      <xdr:row>18</xdr:row>
      <xdr:rowOff>5953</xdr:rowOff>
    </xdr:to>
    <xdr:sp macro="" textlink="">
      <xdr:nvSpPr>
        <xdr:cNvPr id="26" name="Line 1144"/>
        <xdr:cNvSpPr>
          <a:spLocks noChangeShapeType="1"/>
        </xdr:cNvSpPr>
      </xdr:nvSpPr>
      <xdr:spPr bwMode="auto">
        <a:xfrm>
          <a:off x="1478755" y="2977753"/>
          <a:ext cx="146446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</xdr:col>
      <xdr:colOff>228600</xdr:colOff>
      <xdr:row>37</xdr:row>
      <xdr:rowOff>9525</xdr:rowOff>
    </xdr:from>
    <xdr:to>
      <xdr:col>3</xdr:col>
      <xdr:colOff>266700</xdr:colOff>
      <xdr:row>37</xdr:row>
      <xdr:rowOff>9525</xdr:rowOff>
    </xdr:to>
    <xdr:sp macro="" textlink="">
      <xdr:nvSpPr>
        <xdr:cNvPr id="27" name="Line 1157"/>
        <xdr:cNvSpPr>
          <a:spLocks noChangeShapeType="1"/>
        </xdr:cNvSpPr>
      </xdr:nvSpPr>
      <xdr:spPr bwMode="auto">
        <a:xfrm>
          <a:off x="1847850" y="6057900"/>
          <a:ext cx="3810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</xdr:col>
      <xdr:colOff>38100</xdr:colOff>
      <xdr:row>37</xdr:row>
      <xdr:rowOff>9525</xdr:rowOff>
    </xdr:from>
    <xdr:to>
      <xdr:col>4</xdr:col>
      <xdr:colOff>85725</xdr:colOff>
      <xdr:row>37</xdr:row>
      <xdr:rowOff>9525</xdr:rowOff>
    </xdr:to>
    <xdr:sp macro="" textlink="">
      <xdr:nvSpPr>
        <xdr:cNvPr id="28" name="Line 1158"/>
        <xdr:cNvSpPr>
          <a:spLocks noChangeShapeType="1"/>
        </xdr:cNvSpPr>
      </xdr:nvSpPr>
      <xdr:spPr bwMode="auto">
        <a:xfrm>
          <a:off x="2038350" y="6057900"/>
          <a:ext cx="476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</xdr:col>
      <xdr:colOff>119063</xdr:colOff>
      <xdr:row>5</xdr:row>
      <xdr:rowOff>160733</xdr:rowOff>
    </xdr:from>
    <xdr:to>
      <xdr:col>9</xdr:col>
      <xdr:colOff>273844</xdr:colOff>
      <xdr:row>6</xdr:row>
      <xdr:rowOff>83344</xdr:rowOff>
    </xdr:to>
    <xdr:sp macro="" textlink="">
      <xdr:nvSpPr>
        <xdr:cNvPr id="29" name="Rectangle 1170"/>
        <xdr:cNvSpPr>
          <a:spLocks noChangeArrowheads="1"/>
        </xdr:cNvSpPr>
      </xdr:nvSpPr>
      <xdr:spPr bwMode="auto">
        <a:xfrm>
          <a:off x="1271588" y="998933"/>
          <a:ext cx="2907506" cy="84536"/>
        </a:xfrm>
        <a:prstGeom prst="rect">
          <a:avLst/>
        </a:prstGeom>
        <a:solidFill>
          <a:srgbClr val="FFFFFF"/>
        </a:solidFill>
        <a:ln w="3175" algn="ctr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</xdr:col>
      <xdr:colOff>9525</xdr:colOff>
      <xdr:row>156</xdr:row>
      <xdr:rowOff>0</xdr:rowOff>
    </xdr:from>
    <xdr:to>
      <xdr:col>10</xdr:col>
      <xdr:colOff>361950</xdr:colOff>
      <xdr:row>156</xdr:row>
      <xdr:rowOff>0</xdr:rowOff>
    </xdr:to>
    <xdr:sp macro="" textlink="">
      <xdr:nvSpPr>
        <xdr:cNvPr id="30" name="Line 1191"/>
        <xdr:cNvSpPr>
          <a:spLocks noChangeShapeType="1"/>
        </xdr:cNvSpPr>
      </xdr:nvSpPr>
      <xdr:spPr bwMode="auto">
        <a:xfrm>
          <a:off x="2009775" y="25850850"/>
          <a:ext cx="2600325" cy="0"/>
        </a:xfrm>
        <a:prstGeom prst="line">
          <a:avLst/>
        </a:prstGeom>
        <a:noFill/>
        <a:ln w="9525">
          <a:solidFill>
            <a:srgbClr val="000000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156</xdr:row>
      <xdr:rowOff>9525</xdr:rowOff>
    </xdr:from>
    <xdr:to>
      <xdr:col>4</xdr:col>
      <xdr:colOff>9525</xdr:colOff>
      <xdr:row>168</xdr:row>
      <xdr:rowOff>9525</xdr:rowOff>
    </xdr:to>
    <xdr:sp macro="" textlink="">
      <xdr:nvSpPr>
        <xdr:cNvPr id="31" name="Line 1192"/>
        <xdr:cNvSpPr>
          <a:spLocks noChangeShapeType="1"/>
        </xdr:cNvSpPr>
      </xdr:nvSpPr>
      <xdr:spPr bwMode="auto">
        <a:xfrm>
          <a:off x="2009775" y="25860375"/>
          <a:ext cx="0" cy="1943100"/>
        </a:xfrm>
        <a:prstGeom prst="line">
          <a:avLst/>
        </a:prstGeom>
        <a:noFill/>
        <a:ln w="9525">
          <a:solidFill>
            <a:srgbClr val="000000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190500</xdr:colOff>
      <xdr:row>167</xdr:row>
      <xdr:rowOff>0</xdr:rowOff>
    </xdr:from>
    <xdr:to>
      <xdr:col>10</xdr:col>
      <xdr:colOff>190500</xdr:colOff>
      <xdr:row>167</xdr:row>
      <xdr:rowOff>0</xdr:rowOff>
    </xdr:to>
    <xdr:sp macro="" textlink="">
      <xdr:nvSpPr>
        <xdr:cNvPr id="32" name="Line 1193"/>
        <xdr:cNvSpPr>
          <a:spLocks noChangeShapeType="1"/>
        </xdr:cNvSpPr>
      </xdr:nvSpPr>
      <xdr:spPr bwMode="auto">
        <a:xfrm flipV="1">
          <a:off x="2190750" y="27632025"/>
          <a:ext cx="2247900" cy="0"/>
        </a:xfrm>
        <a:prstGeom prst="line">
          <a:avLst/>
        </a:prstGeom>
        <a:noFill/>
        <a:ln w="9525">
          <a:solidFill>
            <a:srgbClr val="000000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190500</xdr:colOff>
      <xdr:row>157</xdr:row>
      <xdr:rowOff>9525</xdr:rowOff>
    </xdr:from>
    <xdr:to>
      <xdr:col>4</xdr:col>
      <xdr:colOff>190500</xdr:colOff>
      <xdr:row>167</xdr:row>
      <xdr:rowOff>19050</xdr:rowOff>
    </xdr:to>
    <xdr:sp macro="" textlink="">
      <xdr:nvSpPr>
        <xdr:cNvPr id="33" name="Line 1194"/>
        <xdr:cNvSpPr>
          <a:spLocks noChangeShapeType="1"/>
        </xdr:cNvSpPr>
      </xdr:nvSpPr>
      <xdr:spPr bwMode="auto">
        <a:xfrm>
          <a:off x="2190750" y="26022300"/>
          <a:ext cx="0" cy="1628775"/>
        </a:xfrm>
        <a:prstGeom prst="line">
          <a:avLst/>
        </a:prstGeom>
        <a:noFill/>
        <a:ln w="9525">
          <a:solidFill>
            <a:srgbClr val="000000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19050</xdr:colOff>
      <xdr:row>168</xdr:row>
      <xdr:rowOff>0</xdr:rowOff>
    </xdr:from>
    <xdr:to>
      <xdr:col>10</xdr:col>
      <xdr:colOff>371475</xdr:colOff>
      <xdr:row>168</xdr:row>
      <xdr:rowOff>0</xdr:rowOff>
    </xdr:to>
    <xdr:sp macro="" textlink="">
      <xdr:nvSpPr>
        <xdr:cNvPr id="34" name="Line 1195"/>
        <xdr:cNvSpPr>
          <a:spLocks noChangeShapeType="1"/>
        </xdr:cNvSpPr>
      </xdr:nvSpPr>
      <xdr:spPr bwMode="auto">
        <a:xfrm>
          <a:off x="2019300" y="27793950"/>
          <a:ext cx="2600325" cy="0"/>
        </a:xfrm>
        <a:prstGeom prst="line">
          <a:avLst/>
        </a:prstGeom>
        <a:noFill/>
        <a:ln w="9525">
          <a:solidFill>
            <a:srgbClr val="000000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</xdr:col>
      <xdr:colOff>0</xdr:colOff>
      <xdr:row>156</xdr:row>
      <xdr:rowOff>9525</xdr:rowOff>
    </xdr:from>
    <xdr:to>
      <xdr:col>11</xdr:col>
      <xdr:colOff>0</xdr:colOff>
      <xdr:row>168</xdr:row>
      <xdr:rowOff>9525</xdr:rowOff>
    </xdr:to>
    <xdr:sp macro="" textlink="">
      <xdr:nvSpPr>
        <xdr:cNvPr id="35" name="Line 1196"/>
        <xdr:cNvSpPr>
          <a:spLocks noChangeShapeType="1"/>
        </xdr:cNvSpPr>
      </xdr:nvSpPr>
      <xdr:spPr bwMode="auto">
        <a:xfrm>
          <a:off x="4629150" y="25860375"/>
          <a:ext cx="0" cy="1943100"/>
        </a:xfrm>
        <a:prstGeom prst="line">
          <a:avLst/>
        </a:prstGeom>
        <a:noFill/>
        <a:ln w="9525">
          <a:solidFill>
            <a:srgbClr val="000000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171450</xdr:colOff>
      <xdr:row>156</xdr:row>
      <xdr:rowOff>152400</xdr:rowOff>
    </xdr:from>
    <xdr:to>
      <xdr:col>10</xdr:col>
      <xdr:colOff>171450</xdr:colOff>
      <xdr:row>167</xdr:row>
      <xdr:rowOff>0</xdr:rowOff>
    </xdr:to>
    <xdr:sp macro="" textlink="">
      <xdr:nvSpPr>
        <xdr:cNvPr id="36" name="Line 1197"/>
        <xdr:cNvSpPr>
          <a:spLocks noChangeShapeType="1"/>
        </xdr:cNvSpPr>
      </xdr:nvSpPr>
      <xdr:spPr bwMode="auto">
        <a:xfrm>
          <a:off x="4419600" y="26003250"/>
          <a:ext cx="0" cy="1628775"/>
        </a:xfrm>
        <a:prstGeom prst="line">
          <a:avLst/>
        </a:prstGeom>
        <a:noFill/>
        <a:ln w="9525">
          <a:solidFill>
            <a:srgbClr val="000000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190500</xdr:colOff>
      <xdr:row>157</xdr:row>
      <xdr:rowOff>0</xdr:rowOff>
    </xdr:from>
    <xdr:to>
      <xdr:col>10</xdr:col>
      <xdr:colOff>190500</xdr:colOff>
      <xdr:row>157</xdr:row>
      <xdr:rowOff>0</xdr:rowOff>
    </xdr:to>
    <xdr:sp macro="" textlink="">
      <xdr:nvSpPr>
        <xdr:cNvPr id="37" name="Line 1198"/>
        <xdr:cNvSpPr>
          <a:spLocks noChangeShapeType="1"/>
        </xdr:cNvSpPr>
      </xdr:nvSpPr>
      <xdr:spPr bwMode="auto">
        <a:xfrm flipV="1">
          <a:off x="2190750" y="26012775"/>
          <a:ext cx="2247900" cy="0"/>
        </a:xfrm>
        <a:prstGeom prst="line">
          <a:avLst/>
        </a:prstGeom>
        <a:noFill/>
        <a:ln w="9525">
          <a:solidFill>
            <a:srgbClr val="000000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66675</xdr:colOff>
      <xdr:row>156</xdr:row>
      <xdr:rowOff>66675</xdr:rowOff>
    </xdr:from>
    <xdr:to>
      <xdr:col>10</xdr:col>
      <xdr:colOff>342900</xdr:colOff>
      <xdr:row>156</xdr:row>
      <xdr:rowOff>104775</xdr:rowOff>
    </xdr:to>
    <xdr:sp macro="" textlink="">
      <xdr:nvSpPr>
        <xdr:cNvPr id="38" name="Freeform 1199"/>
        <xdr:cNvSpPr>
          <a:spLocks/>
        </xdr:cNvSpPr>
      </xdr:nvSpPr>
      <xdr:spPr bwMode="auto">
        <a:xfrm>
          <a:off x="2066925" y="25917525"/>
          <a:ext cx="2524125" cy="38100"/>
        </a:xfrm>
        <a:custGeom>
          <a:avLst/>
          <a:gdLst>
            <a:gd name="T0" fmla="*/ 0 w 256"/>
            <a:gd name="T1" fmla="*/ 0 h 1"/>
            <a:gd name="T2" fmla="*/ 2147483646 w 256"/>
            <a:gd name="T3" fmla="*/ 0 h 1"/>
            <a:gd name="T4" fmla="*/ 0 60000 65536"/>
            <a:gd name="T5" fmla="*/ 0 60000 65536"/>
          </a:gdLst>
          <a:ahLst/>
          <a:cxnLst>
            <a:cxn ang="T4">
              <a:pos x="T0" y="T1"/>
            </a:cxn>
            <a:cxn ang="T5">
              <a:pos x="T2" y="T3"/>
            </a:cxn>
          </a:cxnLst>
          <a:rect l="0" t="0" r="r" b="b"/>
          <a:pathLst>
            <a:path w="256" h="1">
              <a:moveTo>
                <a:pt x="0" y="0"/>
              </a:moveTo>
              <a:lnTo>
                <a:pt x="256" y="0"/>
              </a:lnTo>
            </a:path>
          </a:pathLst>
        </a:custGeom>
        <a:noFill/>
        <a:ln w="19050" cmpd="sng">
          <a:solidFill>
            <a:srgbClr val="000000"/>
          </a:solidFill>
          <a:round/>
          <a:headEnd type="none" w="med" len="med"/>
          <a:tailEnd type="none" w="med" len="med"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4</xdr:col>
      <xdr:colOff>47625</xdr:colOff>
      <xdr:row>157</xdr:row>
      <xdr:rowOff>38100</xdr:rowOff>
    </xdr:from>
    <xdr:to>
      <xdr:col>10</xdr:col>
      <xdr:colOff>304800</xdr:colOff>
      <xdr:row>157</xdr:row>
      <xdr:rowOff>47625</xdr:rowOff>
    </xdr:to>
    <xdr:sp macro="" textlink="">
      <xdr:nvSpPr>
        <xdr:cNvPr id="39" name="Line 1200"/>
        <xdr:cNvSpPr>
          <a:spLocks noChangeShapeType="1"/>
        </xdr:cNvSpPr>
      </xdr:nvSpPr>
      <xdr:spPr bwMode="auto">
        <a:xfrm>
          <a:off x="2047875" y="26050875"/>
          <a:ext cx="2505075" cy="9525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371475</xdr:colOff>
      <xdr:row>182</xdr:row>
      <xdr:rowOff>152400</xdr:rowOff>
    </xdr:from>
    <xdr:to>
      <xdr:col>5</xdr:col>
      <xdr:colOff>0</xdr:colOff>
      <xdr:row>183</xdr:row>
      <xdr:rowOff>0</xdr:rowOff>
    </xdr:to>
    <xdr:sp macro="" textlink="">
      <xdr:nvSpPr>
        <xdr:cNvPr id="40" name="Line 1201"/>
        <xdr:cNvSpPr>
          <a:spLocks noChangeShapeType="1"/>
        </xdr:cNvSpPr>
      </xdr:nvSpPr>
      <xdr:spPr bwMode="auto">
        <a:xfrm flipH="1" flipV="1">
          <a:off x="2371725" y="30375225"/>
          <a:ext cx="9525" cy="95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257175</xdr:colOff>
      <xdr:row>156</xdr:row>
      <xdr:rowOff>66675</xdr:rowOff>
    </xdr:from>
    <xdr:to>
      <xdr:col>10</xdr:col>
      <xdr:colOff>314325</xdr:colOff>
      <xdr:row>156</xdr:row>
      <xdr:rowOff>114300</xdr:rowOff>
    </xdr:to>
    <xdr:sp macro="" textlink="">
      <xdr:nvSpPr>
        <xdr:cNvPr id="41" name="Line 1202"/>
        <xdr:cNvSpPr>
          <a:spLocks noChangeShapeType="1"/>
        </xdr:cNvSpPr>
      </xdr:nvSpPr>
      <xdr:spPr bwMode="auto">
        <a:xfrm flipH="1">
          <a:off x="4505325" y="25917525"/>
          <a:ext cx="57150" cy="47625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</xdr:col>
      <xdr:colOff>76200</xdr:colOff>
      <xdr:row>156</xdr:row>
      <xdr:rowOff>66675</xdr:rowOff>
    </xdr:from>
    <xdr:to>
      <xdr:col>4</xdr:col>
      <xdr:colOff>123825</xdr:colOff>
      <xdr:row>156</xdr:row>
      <xdr:rowOff>104775</xdr:rowOff>
    </xdr:to>
    <xdr:sp macro="" textlink="">
      <xdr:nvSpPr>
        <xdr:cNvPr id="42" name="Line 1203"/>
        <xdr:cNvSpPr>
          <a:spLocks noChangeShapeType="1"/>
        </xdr:cNvSpPr>
      </xdr:nvSpPr>
      <xdr:spPr bwMode="auto">
        <a:xfrm>
          <a:off x="2076450" y="25917525"/>
          <a:ext cx="47625" cy="3810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</xdr:col>
      <xdr:colOff>76200</xdr:colOff>
      <xdr:row>167</xdr:row>
      <xdr:rowOff>38100</xdr:rowOff>
    </xdr:from>
    <xdr:to>
      <xdr:col>4</xdr:col>
      <xdr:colOff>133350</xdr:colOff>
      <xdr:row>167</xdr:row>
      <xdr:rowOff>85725</xdr:rowOff>
    </xdr:to>
    <xdr:sp macro="" textlink="">
      <xdr:nvSpPr>
        <xdr:cNvPr id="43" name="Line 1204"/>
        <xdr:cNvSpPr>
          <a:spLocks noChangeShapeType="1"/>
        </xdr:cNvSpPr>
      </xdr:nvSpPr>
      <xdr:spPr bwMode="auto">
        <a:xfrm flipH="1">
          <a:off x="2076450" y="27670125"/>
          <a:ext cx="57150" cy="47625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</xdr:col>
      <xdr:colOff>104775</xdr:colOff>
      <xdr:row>156</xdr:row>
      <xdr:rowOff>9525</xdr:rowOff>
    </xdr:from>
    <xdr:to>
      <xdr:col>4</xdr:col>
      <xdr:colOff>161925</xdr:colOff>
      <xdr:row>156</xdr:row>
      <xdr:rowOff>57150</xdr:rowOff>
    </xdr:to>
    <xdr:sp macro="" textlink="">
      <xdr:nvSpPr>
        <xdr:cNvPr id="44" name="Line 1205"/>
        <xdr:cNvSpPr>
          <a:spLocks noChangeShapeType="1"/>
        </xdr:cNvSpPr>
      </xdr:nvSpPr>
      <xdr:spPr bwMode="auto">
        <a:xfrm flipH="1">
          <a:off x="2105025" y="25860375"/>
          <a:ext cx="57150" cy="47625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</xdr:col>
      <xdr:colOff>276225</xdr:colOff>
      <xdr:row>164</xdr:row>
      <xdr:rowOff>66675</xdr:rowOff>
    </xdr:from>
    <xdr:to>
      <xdr:col>10</xdr:col>
      <xdr:colOff>333375</xdr:colOff>
      <xdr:row>164</xdr:row>
      <xdr:rowOff>114300</xdr:rowOff>
    </xdr:to>
    <xdr:sp macro="" textlink="">
      <xdr:nvSpPr>
        <xdr:cNvPr id="45" name="Line 1206"/>
        <xdr:cNvSpPr>
          <a:spLocks noChangeShapeType="1"/>
        </xdr:cNvSpPr>
      </xdr:nvSpPr>
      <xdr:spPr bwMode="auto">
        <a:xfrm flipH="1">
          <a:off x="4524375" y="27212925"/>
          <a:ext cx="57150" cy="47625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</xdr:col>
      <xdr:colOff>0</xdr:colOff>
      <xdr:row>167</xdr:row>
      <xdr:rowOff>66675</xdr:rowOff>
    </xdr:from>
    <xdr:to>
      <xdr:col>7</xdr:col>
      <xdr:colOff>57150</xdr:colOff>
      <xdr:row>167</xdr:row>
      <xdr:rowOff>114300</xdr:rowOff>
    </xdr:to>
    <xdr:sp macro="" textlink="">
      <xdr:nvSpPr>
        <xdr:cNvPr id="46" name="Line 1207"/>
        <xdr:cNvSpPr>
          <a:spLocks noChangeShapeType="1"/>
        </xdr:cNvSpPr>
      </xdr:nvSpPr>
      <xdr:spPr bwMode="auto">
        <a:xfrm flipH="1">
          <a:off x="3143250" y="27698700"/>
          <a:ext cx="57150" cy="47625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180975</xdr:colOff>
      <xdr:row>166</xdr:row>
      <xdr:rowOff>57150</xdr:rowOff>
    </xdr:from>
    <xdr:to>
      <xdr:col>6</xdr:col>
      <xdr:colOff>238125</xdr:colOff>
      <xdr:row>166</xdr:row>
      <xdr:rowOff>104775</xdr:rowOff>
    </xdr:to>
    <xdr:sp macro="" textlink="">
      <xdr:nvSpPr>
        <xdr:cNvPr id="47" name="Line 1208"/>
        <xdr:cNvSpPr>
          <a:spLocks noChangeShapeType="1"/>
        </xdr:cNvSpPr>
      </xdr:nvSpPr>
      <xdr:spPr bwMode="auto">
        <a:xfrm flipH="1">
          <a:off x="2943225" y="27527250"/>
          <a:ext cx="57150" cy="47625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</xdr:col>
      <xdr:colOff>276225</xdr:colOff>
      <xdr:row>167</xdr:row>
      <xdr:rowOff>19050</xdr:rowOff>
    </xdr:from>
    <xdr:to>
      <xdr:col>10</xdr:col>
      <xdr:colOff>323850</xdr:colOff>
      <xdr:row>167</xdr:row>
      <xdr:rowOff>57150</xdr:rowOff>
    </xdr:to>
    <xdr:sp macro="" textlink="">
      <xdr:nvSpPr>
        <xdr:cNvPr id="48" name="Line 1209"/>
        <xdr:cNvSpPr>
          <a:spLocks noChangeShapeType="1"/>
        </xdr:cNvSpPr>
      </xdr:nvSpPr>
      <xdr:spPr bwMode="auto">
        <a:xfrm>
          <a:off x="4524375" y="27651075"/>
          <a:ext cx="47625" cy="3810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</xdr:col>
      <xdr:colOff>76200</xdr:colOff>
      <xdr:row>167</xdr:row>
      <xdr:rowOff>66675</xdr:rowOff>
    </xdr:from>
    <xdr:to>
      <xdr:col>4</xdr:col>
      <xdr:colOff>123825</xdr:colOff>
      <xdr:row>167</xdr:row>
      <xdr:rowOff>104775</xdr:rowOff>
    </xdr:to>
    <xdr:sp macro="" textlink="">
      <xdr:nvSpPr>
        <xdr:cNvPr id="49" name="Line 1210"/>
        <xdr:cNvSpPr>
          <a:spLocks noChangeShapeType="1"/>
        </xdr:cNvSpPr>
      </xdr:nvSpPr>
      <xdr:spPr bwMode="auto">
        <a:xfrm>
          <a:off x="2076450" y="27698700"/>
          <a:ext cx="47625" cy="3810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</xdr:col>
      <xdr:colOff>228600</xdr:colOff>
      <xdr:row>156</xdr:row>
      <xdr:rowOff>9525</xdr:rowOff>
    </xdr:from>
    <xdr:to>
      <xdr:col>10</xdr:col>
      <xdr:colOff>276225</xdr:colOff>
      <xdr:row>156</xdr:row>
      <xdr:rowOff>47625</xdr:rowOff>
    </xdr:to>
    <xdr:sp macro="" textlink="">
      <xdr:nvSpPr>
        <xdr:cNvPr id="50" name="Line 1211"/>
        <xdr:cNvSpPr>
          <a:spLocks noChangeShapeType="1"/>
        </xdr:cNvSpPr>
      </xdr:nvSpPr>
      <xdr:spPr bwMode="auto">
        <a:xfrm>
          <a:off x="4476750" y="25860375"/>
          <a:ext cx="47625" cy="3810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</xdr:col>
      <xdr:colOff>38100</xdr:colOff>
      <xdr:row>164</xdr:row>
      <xdr:rowOff>57150</xdr:rowOff>
    </xdr:from>
    <xdr:to>
      <xdr:col>4</xdr:col>
      <xdr:colOff>85725</xdr:colOff>
      <xdr:row>164</xdr:row>
      <xdr:rowOff>95250</xdr:rowOff>
    </xdr:to>
    <xdr:sp macro="" textlink="">
      <xdr:nvSpPr>
        <xdr:cNvPr id="51" name="Line 1212"/>
        <xdr:cNvSpPr>
          <a:spLocks noChangeShapeType="1"/>
        </xdr:cNvSpPr>
      </xdr:nvSpPr>
      <xdr:spPr bwMode="auto">
        <a:xfrm>
          <a:off x="2038350" y="27203400"/>
          <a:ext cx="47625" cy="3810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</xdr:col>
      <xdr:colOff>0</xdr:colOff>
      <xdr:row>156</xdr:row>
      <xdr:rowOff>38100</xdr:rowOff>
    </xdr:from>
    <xdr:to>
      <xdr:col>7</xdr:col>
      <xdr:colOff>47625</xdr:colOff>
      <xdr:row>156</xdr:row>
      <xdr:rowOff>76200</xdr:rowOff>
    </xdr:to>
    <xdr:sp macro="" textlink="">
      <xdr:nvSpPr>
        <xdr:cNvPr id="52" name="Line 1213"/>
        <xdr:cNvSpPr>
          <a:spLocks noChangeShapeType="1"/>
        </xdr:cNvSpPr>
      </xdr:nvSpPr>
      <xdr:spPr bwMode="auto">
        <a:xfrm>
          <a:off x="3143250" y="25888950"/>
          <a:ext cx="47625" cy="3810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190500</xdr:colOff>
      <xdr:row>157</xdr:row>
      <xdr:rowOff>9525</xdr:rowOff>
    </xdr:from>
    <xdr:to>
      <xdr:col>6</xdr:col>
      <xdr:colOff>238125</xdr:colOff>
      <xdr:row>157</xdr:row>
      <xdr:rowOff>47625</xdr:rowOff>
    </xdr:to>
    <xdr:sp macro="" textlink="">
      <xdr:nvSpPr>
        <xdr:cNvPr id="53" name="Line 1214"/>
        <xdr:cNvSpPr>
          <a:spLocks noChangeShapeType="1"/>
        </xdr:cNvSpPr>
      </xdr:nvSpPr>
      <xdr:spPr bwMode="auto">
        <a:xfrm>
          <a:off x="2952750" y="26022300"/>
          <a:ext cx="47625" cy="3810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</xdr:col>
      <xdr:colOff>66675</xdr:colOff>
      <xdr:row>167</xdr:row>
      <xdr:rowOff>85725</xdr:rowOff>
    </xdr:from>
    <xdr:to>
      <xdr:col>10</xdr:col>
      <xdr:colOff>342900</xdr:colOff>
      <xdr:row>167</xdr:row>
      <xdr:rowOff>123825</xdr:rowOff>
    </xdr:to>
    <xdr:sp macro="" textlink="">
      <xdr:nvSpPr>
        <xdr:cNvPr id="54" name="Freeform 1215"/>
        <xdr:cNvSpPr>
          <a:spLocks/>
        </xdr:cNvSpPr>
      </xdr:nvSpPr>
      <xdr:spPr bwMode="auto">
        <a:xfrm>
          <a:off x="2066925" y="27717750"/>
          <a:ext cx="2524125" cy="38100"/>
        </a:xfrm>
        <a:custGeom>
          <a:avLst/>
          <a:gdLst>
            <a:gd name="T0" fmla="*/ 0 w 256"/>
            <a:gd name="T1" fmla="*/ 0 h 1"/>
            <a:gd name="T2" fmla="*/ 2147483646 w 256"/>
            <a:gd name="T3" fmla="*/ 0 h 1"/>
            <a:gd name="T4" fmla="*/ 0 60000 65536"/>
            <a:gd name="T5" fmla="*/ 0 60000 65536"/>
          </a:gdLst>
          <a:ahLst/>
          <a:cxnLst>
            <a:cxn ang="T4">
              <a:pos x="T0" y="T1"/>
            </a:cxn>
            <a:cxn ang="T5">
              <a:pos x="T2" y="T3"/>
            </a:cxn>
          </a:cxnLst>
          <a:rect l="0" t="0" r="r" b="b"/>
          <a:pathLst>
            <a:path w="256" h="1">
              <a:moveTo>
                <a:pt x="0" y="0"/>
              </a:moveTo>
              <a:lnTo>
                <a:pt x="256" y="0"/>
              </a:lnTo>
            </a:path>
          </a:pathLst>
        </a:custGeom>
        <a:noFill/>
        <a:ln w="19050" cmpd="sng">
          <a:solidFill>
            <a:srgbClr val="000000"/>
          </a:solidFill>
          <a:round/>
          <a:headEnd type="none" w="med" len="med"/>
          <a:tailEnd type="none" w="med" len="med"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4</xdr:col>
      <xdr:colOff>85725</xdr:colOff>
      <xdr:row>156</xdr:row>
      <xdr:rowOff>28575</xdr:rowOff>
    </xdr:from>
    <xdr:to>
      <xdr:col>4</xdr:col>
      <xdr:colOff>85725</xdr:colOff>
      <xdr:row>167</xdr:row>
      <xdr:rowOff>114300</xdr:rowOff>
    </xdr:to>
    <xdr:sp macro="" textlink="">
      <xdr:nvSpPr>
        <xdr:cNvPr id="55" name="Line 1216"/>
        <xdr:cNvSpPr>
          <a:spLocks noChangeShapeType="1"/>
        </xdr:cNvSpPr>
      </xdr:nvSpPr>
      <xdr:spPr bwMode="auto">
        <a:xfrm>
          <a:off x="2085975" y="25879425"/>
          <a:ext cx="0" cy="186690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304800</xdr:colOff>
      <xdr:row>156</xdr:row>
      <xdr:rowOff>47625</xdr:rowOff>
    </xdr:from>
    <xdr:to>
      <xdr:col>10</xdr:col>
      <xdr:colOff>304800</xdr:colOff>
      <xdr:row>167</xdr:row>
      <xdr:rowOff>114300</xdr:rowOff>
    </xdr:to>
    <xdr:sp macro="" textlink="">
      <xdr:nvSpPr>
        <xdr:cNvPr id="56" name="Line 1217"/>
        <xdr:cNvSpPr>
          <a:spLocks noChangeShapeType="1"/>
        </xdr:cNvSpPr>
      </xdr:nvSpPr>
      <xdr:spPr bwMode="auto">
        <a:xfrm flipH="1">
          <a:off x="4552950" y="25898475"/>
          <a:ext cx="0" cy="184785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57150</xdr:colOff>
      <xdr:row>166</xdr:row>
      <xdr:rowOff>104775</xdr:rowOff>
    </xdr:from>
    <xdr:to>
      <xdr:col>10</xdr:col>
      <xdr:colOff>323850</xdr:colOff>
      <xdr:row>166</xdr:row>
      <xdr:rowOff>104775</xdr:rowOff>
    </xdr:to>
    <xdr:sp macro="" textlink="">
      <xdr:nvSpPr>
        <xdr:cNvPr id="57" name="Line 1218"/>
        <xdr:cNvSpPr>
          <a:spLocks noChangeShapeType="1"/>
        </xdr:cNvSpPr>
      </xdr:nvSpPr>
      <xdr:spPr bwMode="auto">
        <a:xfrm>
          <a:off x="2057400" y="27574875"/>
          <a:ext cx="251460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209550</xdr:colOff>
      <xdr:row>163</xdr:row>
      <xdr:rowOff>133350</xdr:rowOff>
    </xdr:from>
    <xdr:to>
      <xdr:col>10</xdr:col>
      <xdr:colOff>114300</xdr:colOff>
      <xdr:row>163</xdr:row>
      <xdr:rowOff>142875</xdr:rowOff>
    </xdr:to>
    <xdr:sp macro="" textlink="">
      <xdr:nvSpPr>
        <xdr:cNvPr id="58" name="Line 1219"/>
        <xdr:cNvSpPr>
          <a:spLocks noChangeShapeType="1"/>
        </xdr:cNvSpPr>
      </xdr:nvSpPr>
      <xdr:spPr bwMode="auto">
        <a:xfrm>
          <a:off x="2209800" y="27117675"/>
          <a:ext cx="2152650" cy="9525"/>
        </a:xfrm>
        <a:prstGeom prst="line">
          <a:avLst/>
        </a:prstGeom>
        <a:noFill/>
        <a:ln w="19050">
          <a:solidFill>
            <a:srgbClr val="0000FF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257175</xdr:colOff>
      <xdr:row>156</xdr:row>
      <xdr:rowOff>47625</xdr:rowOff>
    </xdr:from>
    <xdr:to>
      <xdr:col>4</xdr:col>
      <xdr:colOff>257175</xdr:colOff>
      <xdr:row>167</xdr:row>
      <xdr:rowOff>114300</xdr:rowOff>
    </xdr:to>
    <xdr:sp macro="" textlink="">
      <xdr:nvSpPr>
        <xdr:cNvPr id="59" name="Line 1220"/>
        <xdr:cNvSpPr>
          <a:spLocks noChangeShapeType="1"/>
        </xdr:cNvSpPr>
      </xdr:nvSpPr>
      <xdr:spPr bwMode="auto">
        <a:xfrm flipH="1">
          <a:off x="2257425" y="25898475"/>
          <a:ext cx="0" cy="184785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85725</xdr:colOff>
      <xdr:row>156</xdr:row>
      <xdr:rowOff>66675</xdr:rowOff>
    </xdr:from>
    <xdr:to>
      <xdr:col>10</xdr:col>
      <xdr:colOff>85725</xdr:colOff>
      <xdr:row>167</xdr:row>
      <xdr:rowOff>133350</xdr:rowOff>
    </xdr:to>
    <xdr:sp macro="" textlink="">
      <xdr:nvSpPr>
        <xdr:cNvPr id="60" name="Line 1221"/>
        <xdr:cNvSpPr>
          <a:spLocks noChangeShapeType="1"/>
        </xdr:cNvSpPr>
      </xdr:nvSpPr>
      <xdr:spPr bwMode="auto">
        <a:xfrm flipH="1">
          <a:off x="4333875" y="25917525"/>
          <a:ext cx="0" cy="184785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180975</xdr:colOff>
      <xdr:row>157</xdr:row>
      <xdr:rowOff>19050</xdr:rowOff>
    </xdr:from>
    <xdr:to>
      <xdr:col>6</xdr:col>
      <xdr:colOff>180975</xdr:colOff>
      <xdr:row>166</xdr:row>
      <xdr:rowOff>152400</xdr:rowOff>
    </xdr:to>
    <xdr:sp macro="" textlink="">
      <xdr:nvSpPr>
        <xdr:cNvPr id="61" name="Line 1222"/>
        <xdr:cNvSpPr>
          <a:spLocks noChangeShapeType="1"/>
        </xdr:cNvSpPr>
      </xdr:nvSpPr>
      <xdr:spPr bwMode="auto">
        <a:xfrm flipH="1">
          <a:off x="2943225" y="26031825"/>
          <a:ext cx="0" cy="1590675"/>
        </a:xfrm>
        <a:prstGeom prst="line">
          <a:avLst/>
        </a:prstGeom>
        <a:noFill/>
        <a:ln w="19050">
          <a:solidFill>
            <a:srgbClr val="FF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0</xdr:colOff>
      <xdr:row>156</xdr:row>
      <xdr:rowOff>38100</xdr:rowOff>
    </xdr:from>
    <xdr:to>
      <xdr:col>7</xdr:col>
      <xdr:colOff>190500</xdr:colOff>
      <xdr:row>167</xdr:row>
      <xdr:rowOff>104775</xdr:rowOff>
    </xdr:to>
    <xdr:sp macro="" textlink="">
      <xdr:nvSpPr>
        <xdr:cNvPr id="62" name="Freeform 1223"/>
        <xdr:cNvSpPr>
          <a:spLocks/>
        </xdr:cNvSpPr>
      </xdr:nvSpPr>
      <xdr:spPr bwMode="auto">
        <a:xfrm>
          <a:off x="3143250" y="25888950"/>
          <a:ext cx="190500" cy="1847850"/>
        </a:xfrm>
        <a:custGeom>
          <a:avLst/>
          <a:gdLst>
            <a:gd name="T0" fmla="*/ 2147483646 w 20"/>
            <a:gd name="T1" fmla="*/ 0 h 194"/>
            <a:gd name="T2" fmla="*/ 2147483646 w 20"/>
            <a:gd name="T3" fmla="*/ 2147483646 h 194"/>
            <a:gd name="T4" fmla="*/ 2147483646 w 20"/>
            <a:gd name="T5" fmla="*/ 2147483646 h 194"/>
            <a:gd name="T6" fmla="*/ 2147483646 w 20"/>
            <a:gd name="T7" fmla="*/ 2147483646 h 194"/>
            <a:gd name="T8" fmla="*/ 0 w 20"/>
            <a:gd name="T9" fmla="*/ 2147483646 h 194"/>
            <a:gd name="T10" fmla="*/ 0 w 20"/>
            <a:gd name="T11" fmla="*/ 2147483646 h 194"/>
            <a:gd name="T12" fmla="*/ 0 60000 65536"/>
            <a:gd name="T13" fmla="*/ 0 60000 65536"/>
            <a:gd name="T14" fmla="*/ 0 60000 65536"/>
            <a:gd name="T15" fmla="*/ 0 60000 65536"/>
            <a:gd name="T16" fmla="*/ 0 60000 65536"/>
            <a:gd name="T17" fmla="*/ 0 60000 65536"/>
          </a:gdLst>
          <a:ahLst/>
          <a:cxnLst>
            <a:cxn ang="T12">
              <a:pos x="T0" y="T1"/>
            </a:cxn>
            <a:cxn ang="T13">
              <a:pos x="T2" y="T3"/>
            </a:cxn>
            <a:cxn ang="T14">
              <a:pos x="T4" y="T5"/>
            </a:cxn>
            <a:cxn ang="T15">
              <a:pos x="T6" y="T7"/>
            </a:cxn>
            <a:cxn ang="T16">
              <a:pos x="T8" y="T9"/>
            </a:cxn>
            <a:cxn ang="T17">
              <a:pos x="T10" y="T11"/>
            </a:cxn>
          </a:cxnLst>
          <a:rect l="0" t="0" r="r" b="b"/>
          <a:pathLst>
            <a:path w="20" h="194">
              <a:moveTo>
                <a:pt x="1" y="0"/>
              </a:moveTo>
              <a:lnTo>
                <a:pt x="2" y="34"/>
              </a:lnTo>
              <a:lnTo>
                <a:pt x="20" y="54"/>
              </a:lnTo>
              <a:lnTo>
                <a:pt x="20" y="124"/>
              </a:lnTo>
              <a:lnTo>
                <a:pt x="0" y="143"/>
              </a:lnTo>
              <a:lnTo>
                <a:pt x="0" y="194"/>
              </a:lnTo>
            </a:path>
          </a:pathLst>
        </a:custGeom>
        <a:noFill/>
        <a:ln w="19050" cmpd="sng">
          <a:solidFill>
            <a:srgbClr val="008080"/>
          </a:solidFill>
          <a:round/>
          <a:headEnd type="none" w="med" len="med"/>
          <a:tailEnd type="none" w="med" len="med"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4</xdr:col>
      <xdr:colOff>352425</xdr:colOff>
      <xdr:row>183</xdr:row>
      <xdr:rowOff>152400</xdr:rowOff>
    </xdr:from>
    <xdr:to>
      <xdr:col>10</xdr:col>
      <xdr:colOff>333375</xdr:colOff>
      <xdr:row>184</xdr:row>
      <xdr:rowOff>123825</xdr:rowOff>
    </xdr:to>
    <xdr:sp macro="" textlink="">
      <xdr:nvSpPr>
        <xdr:cNvPr id="63" name="Freeform 1224"/>
        <xdr:cNvSpPr>
          <a:spLocks/>
        </xdr:cNvSpPr>
      </xdr:nvSpPr>
      <xdr:spPr bwMode="auto">
        <a:xfrm>
          <a:off x="2352675" y="30537150"/>
          <a:ext cx="2228850" cy="133350"/>
        </a:xfrm>
        <a:custGeom>
          <a:avLst/>
          <a:gdLst>
            <a:gd name="T0" fmla="*/ 2147483646 w 263"/>
            <a:gd name="T1" fmla="*/ 2147483646 h 14"/>
            <a:gd name="T2" fmla="*/ 0 w 263"/>
            <a:gd name="T3" fmla="*/ 2147483646 h 14"/>
            <a:gd name="T4" fmla="*/ 2147483646 w 263"/>
            <a:gd name="T5" fmla="*/ 2147483646 h 14"/>
            <a:gd name="T6" fmla="*/ 2147483646 w 263"/>
            <a:gd name="T7" fmla="*/ 2147483646 h 14"/>
            <a:gd name="T8" fmla="*/ 2147483646 w 263"/>
            <a:gd name="T9" fmla="*/ 2147483646 h 14"/>
            <a:gd name="T10" fmla="*/ 2147483646 w 263"/>
            <a:gd name="T11" fmla="*/ 2147483646 h 14"/>
            <a:gd name="T12" fmla="*/ 2147483646 w 263"/>
            <a:gd name="T13" fmla="*/ 2147483646 h 14"/>
            <a:gd name="T14" fmla="*/ 2147483646 w 263"/>
            <a:gd name="T15" fmla="*/ 0 h 14"/>
            <a:gd name="T16" fmla="*/ 2147483646 w 263"/>
            <a:gd name="T17" fmla="*/ 2147483646 h 14"/>
            <a:gd name="T18" fmla="*/ 2147483646 w 263"/>
            <a:gd name="T19" fmla="*/ 2147483646 h 14"/>
            <a:gd name="T20" fmla="*/ 0 60000 65536"/>
            <a:gd name="T21" fmla="*/ 0 60000 65536"/>
            <a:gd name="T22" fmla="*/ 0 60000 65536"/>
            <a:gd name="T23" fmla="*/ 0 60000 65536"/>
            <a:gd name="T24" fmla="*/ 0 60000 65536"/>
            <a:gd name="T25" fmla="*/ 0 60000 65536"/>
            <a:gd name="T26" fmla="*/ 0 60000 65536"/>
            <a:gd name="T27" fmla="*/ 0 60000 65536"/>
            <a:gd name="T28" fmla="*/ 0 60000 65536"/>
            <a:gd name="T29" fmla="*/ 0 60000 65536"/>
          </a:gdLst>
          <a:ahLst/>
          <a:cxnLst>
            <a:cxn ang="T20">
              <a:pos x="T0" y="T1"/>
            </a:cxn>
            <a:cxn ang="T21">
              <a:pos x="T2" y="T3"/>
            </a:cxn>
            <a:cxn ang="T22">
              <a:pos x="T4" y="T5"/>
            </a:cxn>
            <a:cxn ang="T23">
              <a:pos x="T6" y="T7"/>
            </a:cxn>
            <a:cxn ang="T24">
              <a:pos x="T8" y="T9"/>
            </a:cxn>
            <a:cxn ang="T25">
              <a:pos x="T10" y="T11"/>
            </a:cxn>
            <a:cxn ang="T26">
              <a:pos x="T12" y="T13"/>
            </a:cxn>
            <a:cxn ang="T27">
              <a:pos x="T14" y="T15"/>
            </a:cxn>
            <a:cxn ang="T28">
              <a:pos x="T16" y="T17"/>
            </a:cxn>
            <a:cxn ang="T29">
              <a:pos x="T18" y="T19"/>
            </a:cxn>
          </a:cxnLst>
          <a:rect l="0" t="0" r="r" b="b"/>
          <a:pathLst>
            <a:path w="263" h="14">
              <a:moveTo>
                <a:pt x="4" y="11"/>
              </a:moveTo>
              <a:lnTo>
                <a:pt x="0" y="8"/>
              </a:lnTo>
              <a:lnTo>
                <a:pt x="1" y="2"/>
              </a:lnTo>
              <a:lnTo>
                <a:pt x="53" y="1"/>
              </a:lnTo>
              <a:lnTo>
                <a:pt x="70" y="14"/>
              </a:lnTo>
              <a:lnTo>
                <a:pt x="183" y="14"/>
              </a:lnTo>
              <a:lnTo>
                <a:pt x="203" y="1"/>
              </a:lnTo>
              <a:lnTo>
                <a:pt x="263" y="0"/>
              </a:lnTo>
              <a:lnTo>
                <a:pt x="263" y="6"/>
              </a:lnTo>
              <a:lnTo>
                <a:pt x="257" y="11"/>
              </a:lnTo>
            </a:path>
          </a:pathLst>
        </a:custGeom>
        <a:noFill/>
        <a:ln w="19050" cmpd="sng">
          <a:solidFill>
            <a:srgbClr val="993366"/>
          </a:solidFill>
          <a:round/>
          <a:headEnd type="none" w="med" len="med"/>
          <a:tailEnd type="none" w="med" len="med"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4</xdr:col>
      <xdr:colOff>47625</xdr:colOff>
      <xdr:row>164</xdr:row>
      <xdr:rowOff>76200</xdr:rowOff>
    </xdr:from>
    <xdr:to>
      <xdr:col>10</xdr:col>
      <xdr:colOff>200025</xdr:colOff>
      <xdr:row>165</xdr:row>
      <xdr:rowOff>47625</xdr:rowOff>
    </xdr:to>
    <xdr:sp macro="" textlink="">
      <xdr:nvSpPr>
        <xdr:cNvPr id="64" name="Freeform 1225"/>
        <xdr:cNvSpPr>
          <a:spLocks/>
        </xdr:cNvSpPr>
      </xdr:nvSpPr>
      <xdr:spPr bwMode="auto">
        <a:xfrm>
          <a:off x="2047875" y="27222450"/>
          <a:ext cx="2400300" cy="133350"/>
        </a:xfrm>
        <a:custGeom>
          <a:avLst/>
          <a:gdLst>
            <a:gd name="T0" fmla="*/ 2147483646 w 263"/>
            <a:gd name="T1" fmla="*/ 2147483646 h 14"/>
            <a:gd name="T2" fmla="*/ 0 w 263"/>
            <a:gd name="T3" fmla="*/ 2147483646 h 14"/>
            <a:gd name="T4" fmla="*/ 2147483646 w 263"/>
            <a:gd name="T5" fmla="*/ 2147483646 h 14"/>
            <a:gd name="T6" fmla="*/ 2147483646 w 263"/>
            <a:gd name="T7" fmla="*/ 2147483646 h 14"/>
            <a:gd name="T8" fmla="*/ 2147483646 w 263"/>
            <a:gd name="T9" fmla="*/ 2147483646 h 14"/>
            <a:gd name="T10" fmla="*/ 2147483646 w 263"/>
            <a:gd name="T11" fmla="*/ 2147483646 h 14"/>
            <a:gd name="T12" fmla="*/ 2147483646 w 263"/>
            <a:gd name="T13" fmla="*/ 2147483646 h 14"/>
            <a:gd name="T14" fmla="*/ 2147483646 w 263"/>
            <a:gd name="T15" fmla="*/ 0 h 14"/>
            <a:gd name="T16" fmla="*/ 2147483646 w 263"/>
            <a:gd name="T17" fmla="*/ 2147483646 h 14"/>
            <a:gd name="T18" fmla="*/ 2147483646 w 263"/>
            <a:gd name="T19" fmla="*/ 2147483646 h 14"/>
            <a:gd name="T20" fmla="*/ 0 60000 65536"/>
            <a:gd name="T21" fmla="*/ 0 60000 65536"/>
            <a:gd name="T22" fmla="*/ 0 60000 65536"/>
            <a:gd name="T23" fmla="*/ 0 60000 65536"/>
            <a:gd name="T24" fmla="*/ 0 60000 65536"/>
            <a:gd name="T25" fmla="*/ 0 60000 65536"/>
            <a:gd name="T26" fmla="*/ 0 60000 65536"/>
            <a:gd name="T27" fmla="*/ 0 60000 65536"/>
            <a:gd name="T28" fmla="*/ 0 60000 65536"/>
            <a:gd name="T29" fmla="*/ 0 60000 65536"/>
          </a:gdLst>
          <a:ahLst/>
          <a:cxnLst>
            <a:cxn ang="T20">
              <a:pos x="T0" y="T1"/>
            </a:cxn>
            <a:cxn ang="T21">
              <a:pos x="T2" y="T3"/>
            </a:cxn>
            <a:cxn ang="T22">
              <a:pos x="T4" y="T5"/>
            </a:cxn>
            <a:cxn ang="T23">
              <a:pos x="T6" y="T7"/>
            </a:cxn>
            <a:cxn ang="T24">
              <a:pos x="T8" y="T9"/>
            </a:cxn>
            <a:cxn ang="T25">
              <a:pos x="T10" y="T11"/>
            </a:cxn>
            <a:cxn ang="T26">
              <a:pos x="T12" y="T13"/>
            </a:cxn>
            <a:cxn ang="T27">
              <a:pos x="T14" y="T15"/>
            </a:cxn>
            <a:cxn ang="T28">
              <a:pos x="T16" y="T17"/>
            </a:cxn>
            <a:cxn ang="T29">
              <a:pos x="T18" y="T19"/>
            </a:cxn>
          </a:cxnLst>
          <a:rect l="0" t="0" r="r" b="b"/>
          <a:pathLst>
            <a:path w="263" h="14">
              <a:moveTo>
                <a:pt x="4" y="11"/>
              </a:moveTo>
              <a:lnTo>
                <a:pt x="0" y="8"/>
              </a:lnTo>
              <a:lnTo>
                <a:pt x="1" y="2"/>
              </a:lnTo>
              <a:lnTo>
                <a:pt x="53" y="1"/>
              </a:lnTo>
              <a:lnTo>
                <a:pt x="70" y="14"/>
              </a:lnTo>
              <a:lnTo>
                <a:pt x="183" y="14"/>
              </a:lnTo>
              <a:lnTo>
                <a:pt x="203" y="1"/>
              </a:lnTo>
              <a:lnTo>
                <a:pt x="263" y="0"/>
              </a:lnTo>
              <a:lnTo>
                <a:pt x="263" y="6"/>
              </a:lnTo>
              <a:lnTo>
                <a:pt x="257" y="11"/>
              </a:lnTo>
            </a:path>
          </a:pathLst>
        </a:custGeom>
        <a:noFill/>
        <a:ln w="19050" cmpd="sng">
          <a:solidFill>
            <a:srgbClr val="993366"/>
          </a:solidFill>
          <a:round/>
          <a:headEnd type="none" w="med" len="med"/>
          <a:tailEnd type="none" w="med" len="med"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</xdr:col>
      <xdr:colOff>66675</xdr:colOff>
      <xdr:row>194</xdr:row>
      <xdr:rowOff>152400</xdr:rowOff>
    </xdr:from>
    <xdr:to>
      <xdr:col>8</xdr:col>
      <xdr:colOff>285750</xdr:colOff>
      <xdr:row>195</xdr:row>
      <xdr:rowOff>123825</xdr:rowOff>
    </xdr:to>
    <xdr:sp macro="" textlink="">
      <xdr:nvSpPr>
        <xdr:cNvPr id="65" name="Freeform 1226"/>
        <xdr:cNvSpPr>
          <a:spLocks/>
        </xdr:cNvSpPr>
      </xdr:nvSpPr>
      <xdr:spPr bwMode="auto">
        <a:xfrm>
          <a:off x="1219200" y="32346900"/>
          <a:ext cx="2590800" cy="133350"/>
        </a:xfrm>
        <a:custGeom>
          <a:avLst/>
          <a:gdLst>
            <a:gd name="T0" fmla="*/ 2147483646 w 263"/>
            <a:gd name="T1" fmla="*/ 2147483646 h 14"/>
            <a:gd name="T2" fmla="*/ 0 w 263"/>
            <a:gd name="T3" fmla="*/ 2147483646 h 14"/>
            <a:gd name="T4" fmla="*/ 2147483646 w 263"/>
            <a:gd name="T5" fmla="*/ 2147483646 h 14"/>
            <a:gd name="T6" fmla="*/ 2147483646 w 263"/>
            <a:gd name="T7" fmla="*/ 2147483646 h 14"/>
            <a:gd name="T8" fmla="*/ 2147483646 w 263"/>
            <a:gd name="T9" fmla="*/ 2147483646 h 14"/>
            <a:gd name="T10" fmla="*/ 2147483646 w 263"/>
            <a:gd name="T11" fmla="*/ 2147483646 h 14"/>
            <a:gd name="T12" fmla="*/ 2147483646 w 263"/>
            <a:gd name="T13" fmla="*/ 2147483646 h 14"/>
            <a:gd name="T14" fmla="*/ 2147483646 w 263"/>
            <a:gd name="T15" fmla="*/ 0 h 14"/>
            <a:gd name="T16" fmla="*/ 2147483646 w 263"/>
            <a:gd name="T17" fmla="*/ 2147483646 h 14"/>
            <a:gd name="T18" fmla="*/ 2147483646 w 263"/>
            <a:gd name="T19" fmla="*/ 2147483646 h 14"/>
            <a:gd name="T20" fmla="*/ 0 60000 65536"/>
            <a:gd name="T21" fmla="*/ 0 60000 65536"/>
            <a:gd name="T22" fmla="*/ 0 60000 65536"/>
            <a:gd name="T23" fmla="*/ 0 60000 65536"/>
            <a:gd name="T24" fmla="*/ 0 60000 65536"/>
            <a:gd name="T25" fmla="*/ 0 60000 65536"/>
            <a:gd name="T26" fmla="*/ 0 60000 65536"/>
            <a:gd name="T27" fmla="*/ 0 60000 65536"/>
            <a:gd name="T28" fmla="*/ 0 60000 65536"/>
            <a:gd name="T29" fmla="*/ 0 60000 65536"/>
          </a:gdLst>
          <a:ahLst/>
          <a:cxnLst>
            <a:cxn ang="T20">
              <a:pos x="T0" y="T1"/>
            </a:cxn>
            <a:cxn ang="T21">
              <a:pos x="T2" y="T3"/>
            </a:cxn>
            <a:cxn ang="T22">
              <a:pos x="T4" y="T5"/>
            </a:cxn>
            <a:cxn ang="T23">
              <a:pos x="T6" y="T7"/>
            </a:cxn>
            <a:cxn ang="T24">
              <a:pos x="T8" y="T9"/>
            </a:cxn>
            <a:cxn ang="T25">
              <a:pos x="T10" y="T11"/>
            </a:cxn>
            <a:cxn ang="T26">
              <a:pos x="T12" y="T13"/>
            </a:cxn>
            <a:cxn ang="T27">
              <a:pos x="T14" y="T15"/>
            </a:cxn>
            <a:cxn ang="T28">
              <a:pos x="T16" y="T17"/>
            </a:cxn>
            <a:cxn ang="T29">
              <a:pos x="T18" y="T19"/>
            </a:cxn>
          </a:cxnLst>
          <a:rect l="0" t="0" r="r" b="b"/>
          <a:pathLst>
            <a:path w="263" h="14">
              <a:moveTo>
                <a:pt x="4" y="11"/>
              </a:moveTo>
              <a:lnTo>
                <a:pt x="0" y="8"/>
              </a:lnTo>
              <a:lnTo>
                <a:pt x="1" y="2"/>
              </a:lnTo>
              <a:lnTo>
                <a:pt x="53" y="1"/>
              </a:lnTo>
              <a:lnTo>
                <a:pt x="70" y="14"/>
              </a:lnTo>
              <a:lnTo>
                <a:pt x="183" y="14"/>
              </a:lnTo>
              <a:lnTo>
                <a:pt x="203" y="1"/>
              </a:lnTo>
              <a:lnTo>
                <a:pt x="263" y="0"/>
              </a:lnTo>
              <a:lnTo>
                <a:pt x="263" y="6"/>
              </a:lnTo>
              <a:lnTo>
                <a:pt x="257" y="11"/>
              </a:lnTo>
            </a:path>
          </a:pathLst>
        </a:custGeom>
        <a:noFill/>
        <a:ln w="19050" cmpd="sng">
          <a:solidFill>
            <a:srgbClr val="993366"/>
          </a:solidFill>
          <a:round/>
          <a:headEnd type="none" w="med" len="med"/>
          <a:tailEnd type="none" w="med" len="med"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5</xdr:col>
      <xdr:colOff>200025</xdr:colOff>
      <xdr:row>184</xdr:row>
      <xdr:rowOff>114300</xdr:rowOff>
    </xdr:from>
    <xdr:to>
      <xdr:col>10</xdr:col>
      <xdr:colOff>85725</xdr:colOff>
      <xdr:row>185</xdr:row>
      <xdr:rowOff>9525</xdr:rowOff>
    </xdr:to>
    <xdr:sp macro="" textlink="">
      <xdr:nvSpPr>
        <xdr:cNvPr id="66" name="Freeform 1227"/>
        <xdr:cNvSpPr>
          <a:spLocks/>
        </xdr:cNvSpPr>
      </xdr:nvSpPr>
      <xdr:spPr bwMode="auto">
        <a:xfrm>
          <a:off x="2581275" y="30660975"/>
          <a:ext cx="1752600" cy="57150"/>
        </a:xfrm>
        <a:custGeom>
          <a:avLst/>
          <a:gdLst>
            <a:gd name="T0" fmla="*/ 0 w 230"/>
            <a:gd name="T1" fmla="*/ 2147483646 h 8"/>
            <a:gd name="T2" fmla="*/ 0 w 230"/>
            <a:gd name="T3" fmla="*/ 0 h 8"/>
            <a:gd name="T4" fmla="*/ 2147483646 w 230"/>
            <a:gd name="T5" fmla="*/ 0 h 8"/>
            <a:gd name="T6" fmla="*/ 2147483646 w 230"/>
            <a:gd name="T7" fmla="*/ 2147483646 h 8"/>
            <a:gd name="T8" fmla="*/ 0 60000 65536"/>
            <a:gd name="T9" fmla="*/ 0 60000 65536"/>
            <a:gd name="T10" fmla="*/ 0 60000 65536"/>
            <a:gd name="T11" fmla="*/ 0 60000 65536"/>
          </a:gdLst>
          <a:ahLst/>
          <a:cxnLst>
            <a:cxn ang="T8">
              <a:pos x="T0" y="T1"/>
            </a:cxn>
            <a:cxn ang="T9">
              <a:pos x="T2" y="T3"/>
            </a:cxn>
            <a:cxn ang="T10">
              <a:pos x="T4" y="T5"/>
            </a:cxn>
            <a:cxn ang="T11">
              <a:pos x="T6" y="T7"/>
            </a:cxn>
          </a:cxnLst>
          <a:rect l="0" t="0" r="r" b="b"/>
          <a:pathLst>
            <a:path w="230" h="8">
              <a:moveTo>
                <a:pt x="0" y="7"/>
              </a:moveTo>
              <a:lnTo>
                <a:pt x="0" y="0"/>
              </a:lnTo>
              <a:lnTo>
                <a:pt x="230" y="0"/>
              </a:lnTo>
              <a:lnTo>
                <a:pt x="229" y="8"/>
              </a:lnTo>
            </a:path>
          </a:pathLst>
        </a:custGeom>
        <a:noFill/>
        <a:ln w="19050">
          <a:solidFill>
            <a:srgbClr val="0000FF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4</xdr:col>
      <xdr:colOff>285750</xdr:colOff>
      <xdr:row>183</xdr:row>
      <xdr:rowOff>76200</xdr:rowOff>
    </xdr:from>
    <xdr:to>
      <xdr:col>11</xdr:col>
      <xdr:colOff>9525</xdr:colOff>
      <xdr:row>183</xdr:row>
      <xdr:rowOff>76200</xdr:rowOff>
    </xdr:to>
    <xdr:sp macro="" textlink="">
      <xdr:nvSpPr>
        <xdr:cNvPr id="67" name="Line 1228"/>
        <xdr:cNvSpPr>
          <a:spLocks noChangeShapeType="1"/>
        </xdr:cNvSpPr>
      </xdr:nvSpPr>
      <xdr:spPr bwMode="auto">
        <a:xfrm flipV="1">
          <a:off x="2286000" y="30460950"/>
          <a:ext cx="2352675" cy="0"/>
        </a:xfrm>
        <a:prstGeom prst="line">
          <a:avLst/>
        </a:prstGeom>
        <a:noFill/>
        <a:ln w="9525">
          <a:solidFill>
            <a:srgbClr val="000000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247650</xdr:colOff>
      <xdr:row>185</xdr:row>
      <xdr:rowOff>85725</xdr:rowOff>
    </xdr:from>
    <xdr:to>
      <xdr:col>11</xdr:col>
      <xdr:colOff>28575</xdr:colOff>
      <xdr:row>185</xdr:row>
      <xdr:rowOff>85725</xdr:rowOff>
    </xdr:to>
    <xdr:sp macro="" textlink="">
      <xdr:nvSpPr>
        <xdr:cNvPr id="68" name="Line 1229"/>
        <xdr:cNvSpPr>
          <a:spLocks noChangeShapeType="1"/>
        </xdr:cNvSpPr>
      </xdr:nvSpPr>
      <xdr:spPr bwMode="auto">
        <a:xfrm flipV="1">
          <a:off x="2247900" y="30794325"/>
          <a:ext cx="2409825" cy="0"/>
        </a:xfrm>
        <a:prstGeom prst="line">
          <a:avLst/>
        </a:prstGeom>
        <a:noFill/>
        <a:ln w="9525">
          <a:solidFill>
            <a:srgbClr val="000000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</xdr:col>
      <xdr:colOff>9525</xdr:colOff>
      <xdr:row>183</xdr:row>
      <xdr:rowOff>76200</xdr:rowOff>
    </xdr:from>
    <xdr:to>
      <xdr:col>11</xdr:col>
      <xdr:colOff>9525</xdr:colOff>
      <xdr:row>187</xdr:row>
      <xdr:rowOff>152400</xdr:rowOff>
    </xdr:to>
    <xdr:sp macro="" textlink="">
      <xdr:nvSpPr>
        <xdr:cNvPr id="69" name="Line 1230"/>
        <xdr:cNvSpPr>
          <a:spLocks noChangeShapeType="1"/>
        </xdr:cNvSpPr>
      </xdr:nvSpPr>
      <xdr:spPr bwMode="auto">
        <a:xfrm>
          <a:off x="4638675" y="30460950"/>
          <a:ext cx="0" cy="723900"/>
        </a:xfrm>
        <a:prstGeom prst="line">
          <a:avLst/>
        </a:prstGeom>
        <a:noFill/>
        <a:ln w="9525">
          <a:solidFill>
            <a:srgbClr val="000000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276225</xdr:colOff>
      <xdr:row>183</xdr:row>
      <xdr:rowOff>85725</xdr:rowOff>
    </xdr:from>
    <xdr:to>
      <xdr:col>4</xdr:col>
      <xdr:colOff>276225</xdr:colOff>
      <xdr:row>188</xdr:row>
      <xdr:rowOff>19050</xdr:rowOff>
    </xdr:to>
    <xdr:sp macro="" textlink="">
      <xdr:nvSpPr>
        <xdr:cNvPr id="70" name="Line 1231"/>
        <xdr:cNvSpPr>
          <a:spLocks noChangeShapeType="1"/>
        </xdr:cNvSpPr>
      </xdr:nvSpPr>
      <xdr:spPr bwMode="auto">
        <a:xfrm flipH="1">
          <a:off x="2276475" y="30470475"/>
          <a:ext cx="0" cy="771525"/>
        </a:xfrm>
        <a:prstGeom prst="line">
          <a:avLst/>
        </a:prstGeom>
        <a:noFill/>
        <a:ln w="9525">
          <a:solidFill>
            <a:srgbClr val="000000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209550</xdr:colOff>
      <xdr:row>185</xdr:row>
      <xdr:rowOff>66675</xdr:rowOff>
    </xdr:from>
    <xdr:to>
      <xdr:col>5</xdr:col>
      <xdr:colOff>209550</xdr:colOff>
      <xdr:row>188</xdr:row>
      <xdr:rowOff>0</xdr:rowOff>
    </xdr:to>
    <xdr:sp macro="" textlink="">
      <xdr:nvSpPr>
        <xdr:cNvPr id="71" name="Line 1232"/>
        <xdr:cNvSpPr>
          <a:spLocks noChangeShapeType="1"/>
        </xdr:cNvSpPr>
      </xdr:nvSpPr>
      <xdr:spPr bwMode="auto">
        <a:xfrm flipH="1">
          <a:off x="2590800" y="30775275"/>
          <a:ext cx="0" cy="447675"/>
        </a:xfrm>
        <a:prstGeom prst="line">
          <a:avLst/>
        </a:prstGeom>
        <a:noFill/>
        <a:ln w="9525">
          <a:solidFill>
            <a:srgbClr val="000000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47625</xdr:colOff>
      <xdr:row>185</xdr:row>
      <xdr:rowOff>85725</xdr:rowOff>
    </xdr:from>
    <xdr:to>
      <xdr:col>10</xdr:col>
      <xdr:colOff>47625</xdr:colOff>
      <xdr:row>188</xdr:row>
      <xdr:rowOff>9525</xdr:rowOff>
    </xdr:to>
    <xdr:sp macro="" textlink="">
      <xdr:nvSpPr>
        <xdr:cNvPr id="72" name="Line 1233"/>
        <xdr:cNvSpPr>
          <a:spLocks noChangeShapeType="1"/>
        </xdr:cNvSpPr>
      </xdr:nvSpPr>
      <xdr:spPr bwMode="auto">
        <a:xfrm>
          <a:off x="4295775" y="30794325"/>
          <a:ext cx="0" cy="438150"/>
        </a:xfrm>
        <a:prstGeom prst="line">
          <a:avLst/>
        </a:prstGeom>
        <a:noFill/>
        <a:ln w="9525">
          <a:solidFill>
            <a:srgbClr val="000000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0</xdr:colOff>
      <xdr:row>155</xdr:row>
      <xdr:rowOff>9525</xdr:rowOff>
    </xdr:from>
    <xdr:to>
      <xdr:col>3</xdr:col>
      <xdr:colOff>0</xdr:colOff>
      <xdr:row>169</xdr:row>
      <xdr:rowOff>76200</xdr:rowOff>
    </xdr:to>
    <xdr:sp macro="" textlink="">
      <xdr:nvSpPr>
        <xdr:cNvPr id="73" name="Line 1234"/>
        <xdr:cNvSpPr>
          <a:spLocks noChangeShapeType="1"/>
        </xdr:cNvSpPr>
      </xdr:nvSpPr>
      <xdr:spPr bwMode="auto">
        <a:xfrm>
          <a:off x="1619250" y="25698450"/>
          <a:ext cx="0" cy="23336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</xdr:col>
      <xdr:colOff>295275</xdr:colOff>
      <xdr:row>155</xdr:row>
      <xdr:rowOff>152400</xdr:rowOff>
    </xdr:from>
    <xdr:to>
      <xdr:col>3</xdr:col>
      <xdr:colOff>85725</xdr:colOff>
      <xdr:row>155</xdr:row>
      <xdr:rowOff>152400</xdr:rowOff>
    </xdr:to>
    <xdr:sp macro="" textlink="">
      <xdr:nvSpPr>
        <xdr:cNvPr id="74" name="Line 1235"/>
        <xdr:cNvSpPr>
          <a:spLocks noChangeShapeType="1"/>
        </xdr:cNvSpPr>
      </xdr:nvSpPr>
      <xdr:spPr bwMode="auto">
        <a:xfrm>
          <a:off x="1447800" y="25841325"/>
          <a:ext cx="2571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</xdr:col>
      <xdr:colOff>295275</xdr:colOff>
      <xdr:row>157</xdr:row>
      <xdr:rowOff>0</xdr:rowOff>
    </xdr:from>
    <xdr:to>
      <xdr:col>3</xdr:col>
      <xdr:colOff>85725</xdr:colOff>
      <xdr:row>157</xdr:row>
      <xdr:rowOff>0</xdr:rowOff>
    </xdr:to>
    <xdr:sp macro="" textlink="">
      <xdr:nvSpPr>
        <xdr:cNvPr id="75" name="Line 1236"/>
        <xdr:cNvSpPr>
          <a:spLocks noChangeShapeType="1"/>
        </xdr:cNvSpPr>
      </xdr:nvSpPr>
      <xdr:spPr bwMode="auto">
        <a:xfrm>
          <a:off x="1447800" y="26012775"/>
          <a:ext cx="2571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</xdr:col>
      <xdr:colOff>304800</xdr:colOff>
      <xdr:row>166</xdr:row>
      <xdr:rowOff>152400</xdr:rowOff>
    </xdr:from>
    <xdr:to>
      <xdr:col>3</xdr:col>
      <xdr:colOff>95250</xdr:colOff>
      <xdr:row>166</xdr:row>
      <xdr:rowOff>152400</xdr:rowOff>
    </xdr:to>
    <xdr:sp macro="" textlink="">
      <xdr:nvSpPr>
        <xdr:cNvPr id="76" name="Line 1237"/>
        <xdr:cNvSpPr>
          <a:spLocks noChangeShapeType="1"/>
        </xdr:cNvSpPr>
      </xdr:nvSpPr>
      <xdr:spPr bwMode="auto">
        <a:xfrm>
          <a:off x="1457325" y="27622500"/>
          <a:ext cx="2571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</xdr:col>
      <xdr:colOff>304800</xdr:colOff>
      <xdr:row>168</xdr:row>
      <xdr:rowOff>0</xdr:rowOff>
    </xdr:from>
    <xdr:to>
      <xdr:col>3</xdr:col>
      <xdr:colOff>95250</xdr:colOff>
      <xdr:row>168</xdr:row>
      <xdr:rowOff>0</xdr:rowOff>
    </xdr:to>
    <xdr:sp macro="" textlink="">
      <xdr:nvSpPr>
        <xdr:cNvPr id="77" name="Line 1238"/>
        <xdr:cNvSpPr>
          <a:spLocks noChangeShapeType="1"/>
        </xdr:cNvSpPr>
      </xdr:nvSpPr>
      <xdr:spPr bwMode="auto">
        <a:xfrm>
          <a:off x="1457325" y="27793950"/>
          <a:ext cx="2571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</xdr:col>
      <xdr:colOff>342900</xdr:colOff>
      <xdr:row>169</xdr:row>
      <xdr:rowOff>152400</xdr:rowOff>
    </xdr:from>
    <xdr:to>
      <xdr:col>11</xdr:col>
      <xdr:colOff>66675</xdr:colOff>
      <xdr:row>169</xdr:row>
      <xdr:rowOff>152400</xdr:rowOff>
    </xdr:to>
    <xdr:sp macro="" textlink="">
      <xdr:nvSpPr>
        <xdr:cNvPr id="78" name="Line 1239"/>
        <xdr:cNvSpPr>
          <a:spLocks noChangeShapeType="1"/>
        </xdr:cNvSpPr>
      </xdr:nvSpPr>
      <xdr:spPr bwMode="auto">
        <a:xfrm>
          <a:off x="1962150" y="28108275"/>
          <a:ext cx="2733675" cy="0"/>
        </a:xfrm>
        <a:prstGeom prst="line">
          <a:avLst/>
        </a:prstGeom>
        <a:noFill/>
        <a:ln w="1270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371475</xdr:colOff>
      <xdr:row>169</xdr:row>
      <xdr:rowOff>95250</xdr:rowOff>
    </xdr:from>
    <xdr:to>
      <xdr:col>3</xdr:col>
      <xdr:colOff>371475</xdr:colOff>
      <xdr:row>170</xdr:row>
      <xdr:rowOff>28575</xdr:rowOff>
    </xdr:to>
    <xdr:sp macro="" textlink="">
      <xdr:nvSpPr>
        <xdr:cNvPr id="79" name="Line 1240"/>
        <xdr:cNvSpPr>
          <a:spLocks noChangeShapeType="1"/>
        </xdr:cNvSpPr>
      </xdr:nvSpPr>
      <xdr:spPr bwMode="auto">
        <a:xfrm>
          <a:off x="1990725" y="28051125"/>
          <a:ext cx="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</xdr:col>
      <xdr:colOff>219075</xdr:colOff>
      <xdr:row>169</xdr:row>
      <xdr:rowOff>95250</xdr:rowOff>
    </xdr:from>
    <xdr:to>
      <xdr:col>4</xdr:col>
      <xdr:colOff>219075</xdr:colOff>
      <xdr:row>170</xdr:row>
      <xdr:rowOff>28575</xdr:rowOff>
    </xdr:to>
    <xdr:sp macro="" textlink="">
      <xdr:nvSpPr>
        <xdr:cNvPr id="80" name="Line 1241"/>
        <xdr:cNvSpPr>
          <a:spLocks noChangeShapeType="1"/>
        </xdr:cNvSpPr>
      </xdr:nvSpPr>
      <xdr:spPr bwMode="auto">
        <a:xfrm>
          <a:off x="2219325" y="28051125"/>
          <a:ext cx="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</xdr:col>
      <xdr:colOff>161925</xdr:colOff>
      <xdr:row>169</xdr:row>
      <xdr:rowOff>123825</xdr:rowOff>
    </xdr:from>
    <xdr:to>
      <xdr:col>10</xdr:col>
      <xdr:colOff>161925</xdr:colOff>
      <xdr:row>170</xdr:row>
      <xdr:rowOff>57150</xdr:rowOff>
    </xdr:to>
    <xdr:sp macro="" textlink="">
      <xdr:nvSpPr>
        <xdr:cNvPr id="81" name="Line 1242"/>
        <xdr:cNvSpPr>
          <a:spLocks noChangeShapeType="1"/>
        </xdr:cNvSpPr>
      </xdr:nvSpPr>
      <xdr:spPr bwMode="auto">
        <a:xfrm>
          <a:off x="4410075" y="28079700"/>
          <a:ext cx="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</xdr:col>
      <xdr:colOff>371475</xdr:colOff>
      <xdr:row>169</xdr:row>
      <xdr:rowOff>114300</xdr:rowOff>
    </xdr:from>
    <xdr:to>
      <xdr:col>10</xdr:col>
      <xdr:colOff>371475</xdr:colOff>
      <xdr:row>170</xdr:row>
      <xdr:rowOff>47625</xdr:rowOff>
    </xdr:to>
    <xdr:sp macro="" textlink="">
      <xdr:nvSpPr>
        <xdr:cNvPr id="82" name="Line 1243"/>
        <xdr:cNvSpPr>
          <a:spLocks noChangeShapeType="1"/>
        </xdr:cNvSpPr>
      </xdr:nvSpPr>
      <xdr:spPr bwMode="auto">
        <a:xfrm>
          <a:off x="4619625" y="28070175"/>
          <a:ext cx="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</xdr:col>
      <xdr:colOff>180975</xdr:colOff>
      <xdr:row>154</xdr:row>
      <xdr:rowOff>85725</xdr:rowOff>
    </xdr:from>
    <xdr:to>
      <xdr:col>9</xdr:col>
      <xdr:colOff>171450</xdr:colOff>
      <xdr:row>156</xdr:row>
      <xdr:rowOff>47625</xdr:rowOff>
    </xdr:to>
    <xdr:sp macro="" textlink="">
      <xdr:nvSpPr>
        <xdr:cNvPr id="83" name="Line 1244"/>
        <xdr:cNvSpPr>
          <a:spLocks noChangeShapeType="1"/>
        </xdr:cNvSpPr>
      </xdr:nvSpPr>
      <xdr:spPr bwMode="auto">
        <a:xfrm flipV="1">
          <a:off x="3705225" y="25612725"/>
          <a:ext cx="371475" cy="285750"/>
        </a:xfrm>
        <a:prstGeom prst="line">
          <a:avLst/>
        </a:prstGeom>
        <a:noFill/>
        <a:ln w="9525">
          <a:solidFill>
            <a:srgbClr val="000000"/>
          </a:solidFill>
          <a:round/>
          <a:headEnd type="arrow" w="med" len="med"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</xdr:col>
      <xdr:colOff>276225</xdr:colOff>
      <xdr:row>188</xdr:row>
      <xdr:rowOff>38100</xdr:rowOff>
    </xdr:from>
    <xdr:to>
      <xdr:col>4</xdr:col>
      <xdr:colOff>276225</xdr:colOff>
      <xdr:row>188</xdr:row>
      <xdr:rowOff>133350</xdr:rowOff>
    </xdr:to>
    <xdr:sp macro="" textlink="">
      <xdr:nvSpPr>
        <xdr:cNvPr id="84" name="Line 1245"/>
        <xdr:cNvSpPr>
          <a:spLocks noChangeShapeType="1"/>
        </xdr:cNvSpPr>
      </xdr:nvSpPr>
      <xdr:spPr bwMode="auto">
        <a:xfrm>
          <a:off x="2276475" y="31261050"/>
          <a:ext cx="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</xdr:col>
      <xdr:colOff>200025</xdr:colOff>
      <xdr:row>188</xdr:row>
      <xdr:rowOff>38100</xdr:rowOff>
    </xdr:from>
    <xdr:to>
      <xdr:col>5</xdr:col>
      <xdr:colOff>209550</xdr:colOff>
      <xdr:row>188</xdr:row>
      <xdr:rowOff>123825</xdr:rowOff>
    </xdr:to>
    <xdr:sp macro="" textlink="">
      <xdr:nvSpPr>
        <xdr:cNvPr id="85" name="Line 1246"/>
        <xdr:cNvSpPr>
          <a:spLocks noChangeShapeType="1"/>
        </xdr:cNvSpPr>
      </xdr:nvSpPr>
      <xdr:spPr bwMode="auto">
        <a:xfrm flipH="1">
          <a:off x="2581275" y="31261050"/>
          <a:ext cx="9525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</xdr:col>
      <xdr:colOff>0</xdr:colOff>
      <xdr:row>188</xdr:row>
      <xdr:rowOff>38100</xdr:rowOff>
    </xdr:from>
    <xdr:to>
      <xdr:col>11</xdr:col>
      <xdr:colOff>0</xdr:colOff>
      <xdr:row>188</xdr:row>
      <xdr:rowOff>133350</xdr:rowOff>
    </xdr:to>
    <xdr:sp macro="" textlink="">
      <xdr:nvSpPr>
        <xdr:cNvPr id="86" name="Line 1247"/>
        <xdr:cNvSpPr>
          <a:spLocks noChangeShapeType="1"/>
        </xdr:cNvSpPr>
      </xdr:nvSpPr>
      <xdr:spPr bwMode="auto">
        <a:xfrm>
          <a:off x="4629150" y="31261050"/>
          <a:ext cx="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</xdr:col>
      <xdr:colOff>342900</xdr:colOff>
      <xdr:row>188</xdr:row>
      <xdr:rowOff>19050</xdr:rowOff>
    </xdr:from>
    <xdr:to>
      <xdr:col>10</xdr:col>
      <xdr:colOff>342900</xdr:colOff>
      <xdr:row>188</xdr:row>
      <xdr:rowOff>114300</xdr:rowOff>
    </xdr:to>
    <xdr:sp macro="" textlink="">
      <xdr:nvSpPr>
        <xdr:cNvPr id="87" name="Line 1248"/>
        <xdr:cNvSpPr>
          <a:spLocks noChangeShapeType="1"/>
        </xdr:cNvSpPr>
      </xdr:nvSpPr>
      <xdr:spPr bwMode="auto">
        <a:xfrm>
          <a:off x="4591050" y="31242000"/>
          <a:ext cx="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</xdr:col>
      <xdr:colOff>333375</xdr:colOff>
      <xdr:row>154</xdr:row>
      <xdr:rowOff>85725</xdr:rowOff>
    </xdr:from>
    <xdr:to>
      <xdr:col>9</xdr:col>
      <xdr:colOff>180975</xdr:colOff>
      <xdr:row>157</xdr:row>
      <xdr:rowOff>38100</xdr:rowOff>
    </xdr:to>
    <xdr:sp macro="" textlink="">
      <xdr:nvSpPr>
        <xdr:cNvPr id="88" name="Line 1249"/>
        <xdr:cNvSpPr>
          <a:spLocks noChangeShapeType="1"/>
        </xdr:cNvSpPr>
      </xdr:nvSpPr>
      <xdr:spPr bwMode="auto">
        <a:xfrm flipV="1">
          <a:off x="3857625" y="25612725"/>
          <a:ext cx="228600" cy="438150"/>
        </a:xfrm>
        <a:prstGeom prst="line">
          <a:avLst/>
        </a:prstGeom>
        <a:noFill/>
        <a:ln w="9525">
          <a:solidFill>
            <a:srgbClr val="000000"/>
          </a:solidFill>
          <a:round/>
          <a:headEnd type="arrow" w="med" len="med"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</xdr:col>
      <xdr:colOff>190500</xdr:colOff>
      <xdr:row>154</xdr:row>
      <xdr:rowOff>85725</xdr:rowOff>
    </xdr:from>
    <xdr:to>
      <xdr:col>10</xdr:col>
      <xdr:colOff>285750</xdr:colOff>
      <xdr:row>159</xdr:row>
      <xdr:rowOff>66675</xdr:rowOff>
    </xdr:to>
    <xdr:sp macro="" textlink="">
      <xdr:nvSpPr>
        <xdr:cNvPr id="89" name="Line 1250"/>
        <xdr:cNvSpPr>
          <a:spLocks noChangeShapeType="1"/>
        </xdr:cNvSpPr>
      </xdr:nvSpPr>
      <xdr:spPr bwMode="auto">
        <a:xfrm flipH="1" flipV="1">
          <a:off x="4095750" y="25612725"/>
          <a:ext cx="438150" cy="790575"/>
        </a:xfrm>
        <a:prstGeom prst="line">
          <a:avLst/>
        </a:prstGeom>
        <a:noFill/>
        <a:ln w="9525">
          <a:solidFill>
            <a:srgbClr val="000000"/>
          </a:solidFill>
          <a:round/>
          <a:headEnd type="arrow" w="med" len="med"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</xdr:col>
      <xdr:colOff>171450</xdr:colOff>
      <xdr:row>154</xdr:row>
      <xdr:rowOff>85725</xdr:rowOff>
    </xdr:from>
    <xdr:to>
      <xdr:col>10</xdr:col>
      <xdr:colOff>76200</xdr:colOff>
      <xdr:row>158</xdr:row>
      <xdr:rowOff>85725</xdr:rowOff>
    </xdr:to>
    <xdr:sp macro="" textlink="">
      <xdr:nvSpPr>
        <xdr:cNvPr id="90" name="Line 1251"/>
        <xdr:cNvSpPr>
          <a:spLocks noChangeShapeType="1"/>
        </xdr:cNvSpPr>
      </xdr:nvSpPr>
      <xdr:spPr bwMode="auto">
        <a:xfrm flipH="1" flipV="1">
          <a:off x="4076700" y="25612725"/>
          <a:ext cx="247650" cy="647700"/>
        </a:xfrm>
        <a:prstGeom prst="line">
          <a:avLst/>
        </a:prstGeom>
        <a:noFill/>
        <a:ln w="9525">
          <a:solidFill>
            <a:srgbClr val="000000"/>
          </a:solidFill>
          <a:round/>
          <a:headEnd type="arrow" w="med" len="med"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</xdr:col>
      <xdr:colOff>371475</xdr:colOff>
      <xdr:row>182</xdr:row>
      <xdr:rowOff>19050</xdr:rowOff>
    </xdr:from>
    <xdr:to>
      <xdr:col>6</xdr:col>
      <xdr:colOff>95250</xdr:colOff>
      <xdr:row>184</xdr:row>
      <xdr:rowOff>19050</xdr:rowOff>
    </xdr:to>
    <xdr:sp macro="" textlink="">
      <xdr:nvSpPr>
        <xdr:cNvPr id="91" name="Line 1252"/>
        <xdr:cNvSpPr>
          <a:spLocks noChangeShapeType="1"/>
        </xdr:cNvSpPr>
      </xdr:nvSpPr>
      <xdr:spPr bwMode="auto">
        <a:xfrm flipV="1">
          <a:off x="2752725" y="30241875"/>
          <a:ext cx="104775" cy="323850"/>
        </a:xfrm>
        <a:prstGeom prst="line">
          <a:avLst/>
        </a:prstGeom>
        <a:noFill/>
        <a:ln w="9525">
          <a:solidFill>
            <a:srgbClr val="000000"/>
          </a:solidFill>
          <a:round/>
          <a:headEnd type="arrow" w="med" len="med"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342900</xdr:colOff>
      <xdr:row>183</xdr:row>
      <xdr:rowOff>19050</xdr:rowOff>
    </xdr:from>
    <xdr:to>
      <xdr:col>7</xdr:col>
      <xdr:colOff>47625</xdr:colOff>
      <xdr:row>184</xdr:row>
      <xdr:rowOff>95250</xdr:rowOff>
    </xdr:to>
    <xdr:sp macro="" textlink="">
      <xdr:nvSpPr>
        <xdr:cNvPr id="92" name="Line 1253"/>
        <xdr:cNvSpPr>
          <a:spLocks noChangeShapeType="1"/>
        </xdr:cNvSpPr>
      </xdr:nvSpPr>
      <xdr:spPr bwMode="auto">
        <a:xfrm flipH="1" flipV="1">
          <a:off x="3105150" y="30403800"/>
          <a:ext cx="85725" cy="238125"/>
        </a:xfrm>
        <a:prstGeom prst="line">
          <a:avLst/>
        </a:prstGeom>
        <a:noFill/>
        <a:ln w="9525">
          <a:solidFill>
            <a:srgbClr val="000000"/>
          </a:solidFill>
          <a:round/>
          <a:headEnd type="arrow" w="med" len="med"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</xdr:col>
      <xdr:colOff>247650</xdr:colOff>
      <xdr:row>188</xdr:row>
      <xdr:rowOff>76200</xdr:rowOff>
    </xdr:from>
    <xdr:to>
      <xdr:col>11</xdr:col>
      <xdr:colOff>57150</xdr:colOff>
      <xdr:row>188</xdr:row>
      <xdr:rowOff>76200</xdr:rowOff>
    </xdr:to>
    <xdr:sp macro="" textlink="">
      <xdr:nvSpPr>
        <xdr:cNvPr id="93" name="Line 1254"/>
        <xdr:cNvSpPr>
          <a:spLocks noChangeShapeType="1"/>
        </xdr:cNvSpPr>
      </xdr:nvSpPr>
      <xdr:spPr bwMode="auto">
        <a:xfrm>
          <a:off x="2247900" y="31299150"/>
          <a:ext cx="2438400" cy="0"/>
        </a:xfrm>
        <a:prstGeom prst="line">
          <a:avLst/>
        </a:prstGeom>
        <a:noFill/>
        <a:ln w="1270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28575</xdr:colOff>
      <xdr:row>184</xdr:row>
      <xdr:rowOff>0</xdr:rowOff>
    </xdr:from>
    <xdr:to>
      <xdr:col>5</xdr:col>
      <xdr:colOff>57150</xdr:colOff>
      <xdr:row>184</xdr:row>
      <xdr:rowOff>47625</xdr:rowOff>
    </xdr:to>
    <xdr:sp macro="" textlink="">
      <xdr:nvSpPr>
        <xdr:cNvPr id="94" name="AutoShape 1255"/>
        <xdr:cNvSpPr>
          <a:spLocks noChangeArrowheads="1"/>
        </xdr:cNvSpPr>
      </xdr:nvSpPr>
      <xdr:spPr bwMode="auto">
        <a:xfrm>
          <a:off x="2409825" y="30546675"/>
          <a:ext cx="28575" cy="47625"/>
        </a:xfrm>
        <a:prstGeom prst="flowChartConnector">
          <a:avLst/>
        </a:prstGeom>
        <a:solidFill>
          <a:srgbClr val="000000"/>
        </a:solidFill>
        <a:ln w="9525">
          <a:solidFill>
            <a:srgbClr val="000000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</xdr:col>
      <xdr:colOff>266700</xdr:colOff>
      <xdr:row>184</xdr:row>
      <xdr:rowOff>9525</xdr:rowOff>
    </xdr:from>
    <xdr:to>
      <xdr:col>5</xdr:col>
      <xdr:colOff>295275</xdr:colOff>
      <xdr:row>184</xdr:row>
      <xdr:rowOff>57150</xdr:rowOff>
    </xdr:to>
    <xdr:sp macro="" textlink="">
      <xdr:nvSpPr>
        <xdr:cNvPr id="95" name="AutoShape 1256"/>
        <xdr:cNvSpPr>
          <a:spLocks noChangeArrowheads="1"/>
        </xdr:cNvSpPr>
      </xdr:nvSpPr>
      <xdr:spPr bwMode="auto">
        <a:xfrm>
          <a:off x="2647950" y="30556200"/>
          <a:ext cx="28575" cy="47625"/>
        </a:xfrm>
        <a:prstGeom prst="flowChartConnector">
          <a:avLst/>
        </a:prstGeom>
        <a:solidFill>
          <a:srgbClr val="000000"/>
        </a:solidFill>
        <a:ln w="9525">
          <a:solidFill>
            <a:srgbClr val="000000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</xdr:col>
      <xdr:colOff>514350</xdr:colOff>
      <xdr:row>183</xdr:row>
      <xdr:rowOff>152400</xdr:rowOff>
    </xdr:from>
    <xdr:to>
      <xdr:col>10</xdr:col>
      <xdr:colOff>542925</xdr:colOff>
      <xdr:row>184</xdr:row>
      <xdr:rowOff>38100</xdr:rowOff>
    </xdr:to>
    <xdr:sp macro="" textlink="">
      <xdr:nvSpPr>
        <xdr:cNvPr id="96" name="AutoShape 1257"/>
        <xdr:cNvSpPr>
          <a:spLocks noChangeArrowheads="1"/>
        </xdr:cNvSpPr>
      </xdr:nvSpPr>
      <xdr:spPr bwMode="auto">
        <a:xfrm>
          <a:off x="4629150" y="30537150"/>
          <a:ext cx="0" cy="47625"/>
        </a:xfrm>
        <a:prstGeom prst="flowChartConnector">
          <a:avLst/>
        </a:prstGeom>
        <a:solidFill>
          <a:srgbClr val="000000"/>
        </a:solidFill>
        <a:ln w="9525">
          <a:solidFill>
            <a:srgbClr val="000000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</xdr:col>
      <xdr:colOff>266700</xdr:colOff>
      <xdr:row>184</xdr:row>
      <xdr:rowOff>0</xdr:rowOff>
    </xdr:from>
    <xdr:to>
      <xdr:col>10</xdr:col>
      <xdr:colOff>295275</xdr:colOff>
      <xdr:row>184</xdr:row>
      <xdr:rowOff>47625</xdr:rowOff>
    </xdr:to>
    <xdr:sp macro="" textlink="">
      <xdr:nvSpPr>
        <xdr:cNvPr id="97" name="AutoShape 1258"/>
        <xdr:cNvSpPr>
          <a:spLocks noChangeArrowheads="1"/>
        </xdr:cNvSpPr>
      </xdr:nvSpPr>
      <xdr:spPr bwMode="auto">
        <a:xfrm>
          <a:off x="4514850" y="30546675"/>
          <a:ext cx="28575" cy="47625"/>
        </a:xfrm>
        <a:prstGeom prst="flowChartConnector">
          <a:avLst/>
        </a:prstGeom>
        <a:solidFill>
          <a:srgbClr val="000000"/>
        </a:solidFill>
        <a:ln w="9525">
          <a:solidFill>
            <a:srgbClr val="000000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</xdr:col>
      <xdr:colOff>219075</xdr:colOff>
      <xdr:row>184</xdr:row>
      <xdr:rowOff>76200</xdr:rowOff>
    </xdr:from>
    <xdr:to>
      <xdr:col>5</xdr:col>
      <xdr:colOff>247650</xdr:colOff>
      <xdr:row>184</xdr:row>
      <xdr:rowOff>123825</xdr:rowOff>
    </xdr:to>
    <xdr:sp macro="" textlink="">
      <xdr:nvSpPr>
        <xdr:cNvPr id="98" name="AutoShape 1259"/>
        <xdr:cNvSpPr>
          <a:spLocks noChangeArrowheads="1"/>
        </xdr:cNvSpPr>
      </xdr:nvSpPr>
      <xdr:spPr bwMode="auto">
        <a:xfrm>
          <a:off x="2600325" y="30622875"/>
          <a:ext cx="28575" cy="47625"/>
        </a:xfrm>
        <a:prstGeom prst="flowChartConnector">
          <a:avLst/>
        </a:prstGeom>
        <a:solidFill>
          <a:srgbClr val="339966"/>
        </a:solidFill>
        <a:ln w="9525">
          <a:solidFill>
            <a:srgbClr val="000000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76200</xdr:colOff>
      <xdr:row>184</xdr:row>
      <xdr:rowOff>66675</xdr:rowOff>
    </xdr:from>
    <xdr:to>
      <xdr:col>6</xdr:col>
      <xdr:colOff>104775</xdr:colOff>
      <xdr:row>184</xdr:row>
      <xdr:rowOff>114300</xdr:rowOff>
    </xdr:to>
    <xdr:sp macro="" textlink="">
      <xdr:nvSpPr>
        <xdr:cNvPr id="99" name="AutoShape 1260"/>
        <xdr:cNvSpPr>
          <a:spLocks noChangeArrowheads="1"/>
        </xdr:cNvSpPr>
      </xdr:nvSpPr>
      <xdr:spPr bwMode="auto">
        <a:xfrm>
          <a:off x="2838450" y="30613350"/>
          <a:ext cx="28575" cy="47625"/>
        </a:xfrm>
        <a:prstGeom prst="flowChartConnector">
          <a:avLst/>
        </a:prstGeom>
        <a:solidFill>
          <a:srgbClr val="FF0000"/>
        </a:solidFill>
        <a:ln w="9525">
          <a:solidFill>
            <a:srgbClr val="FF0000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</xdr:col>
      <xdr:colOff>180975</xdr:colOff>
      <xdr:row>184</xdr:row>
      <xdr:rowOff>57150</xdr:rowOff>
    </xdr:from>
    <xdr:to>
      <xdr:col>7</xdr:col>
      <xdr:colOff>209550</xdr:colOff>
      <xdr:row>184</xdr:row>
      <xdr:rowOff>104775</xdr:rowOff>
    </xdr:to>
    <xdr:sp macro="" textlink="">
      <xdr:nvSpPr>
        <xdr:cNvPr id="100" name="AutoShape 1261"/>
        <xdr:cNvSpPr>
          <a:spLocks noChangeArrowheads="1"/>
        </xdr:cNvSpPr>
      </xdr:nvSpPr>
      <xdr:spPr bwMode="auto">
        <a:xfrm>
          <a:off x="3324225" y="30603825"/>
          <a:ext cx="28575" cy="47625"/>
        </a:xfrm>
        <a:prstGeom prst="flowChartConnector">
          <a:avLst/>
        </a:prstGeom>
        <a:solidFill>
          <a:srgbClr val="FF0000"/>
        </a:solidFill>
        <a:ln w="9525">
          <a:solidFill>
            <a:srgbClr val="000000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295275</xdr:colOff>
      <xdr:row>184</xdr:row>
      <xdr:rowOff>76200</xdr:rowOff>
    </xdr:from>
    <xdr:to>
      <xdr:col>6</xdr:col>
      <xdr:colOff>323850</xdr:colOff>
      <xdr:row>184</xdr:row>
      <xdr:rowOff>123825</xdr:rowOff>
    </xdr:to>
    <xdr:sp macro="" textlink="">
      <xdr:nvSpPr>
        <xdr:cNvPr id="101" name="AutoShape 1262"/>
        <xdr:cNvSpPr>
          <a:spLocks noChangeArrowheads="1"/>
        </xdr:cNvSpPr>
      </xdr:nvSpPr>
      <xdr:spPr bwMode="auto">
        <a:xfrm>
          <a:off x="3057525" y="30622875"/>
          <a:ext cx="28575" cy="47625"/>
        </a:xfrm>
        <a:prstGeom prst="flowChartConnector">
          <a:avLst/>
        </a:prstGeom>
        <a:solidFill>
          <a:srgbClr val="339966"/>
        </a:solidFill>
        <a:ln w="9525">
          <a:solidFill>
            <a:srgbClr val="000000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</xdr:col>
      <xdr:colOff>95250</xdr:colOff>
      <xdr:row>184</xdr:row>
      <xdr:rowOff>57150</xdr:rowOff>
    </xdr:from>
    <xdr:to>
      <xdr:col>8</xdr:col>
      <xdr:colOff>123825</xdr:colOff>
      <xdr:row>184</xdr:row>
      <xdr:rowOff>104775</xdr:rowOff>
    </xdr:to>
    <xdr:sp macro="" textlink="">
      <xdr:nvSpPr>
        <xdr:cNvPr id="102" name="AutoShape 1263"/>
        <xdr:cNvSpPr>
          <a:spLocks noChangeArrowheads="1"/>
        </xdr:cNvSpPr>
      </xdr:nvSpPr>
      <xdr:spPr bwMode="auto">
        <a:xfrm>
          <a:off x="3619500" y="30603825"/>
          <a:ext cx="28575" cy="47625"/>
        </a:xfrm>
        <a:prstGeom prst="flowChartConnector">
          <a:avLst/>
        </a:prstGeom>
        <a:solidFill>
          <a:srgbClr val="339966"/>
        </a:solidFill>
        <a:ln w="9525">
          <a:solidFill>
            <a:srgbClr val="000000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</xdr:col>
      <xdr:colOff>314325</xdr:colOff>
      <xdr:row>184</xdr:row>
      <xdr:rowOff>57150</xdr:rowOff>
    </xdr:from>
    <xdr:to>
      <xdr:col>8</xdr:col>
      <xdr:colOff>342900</xdr:colOff>
      <xdr:row>184</xdr:row>
      <xdr:rowOff>104775</xdr:rowOff>
    </xdr:to>
    <xdr:sp macro="" textlink="">
      <xdr:nvSpPr>
        <xdr:cNvPr id="103" name="AutoShape 1264"/>
        <xdr:cNvSpPr>
          <a:spLocks noChangeArrowheads="1"/>
        </xdr:cNvSpPr>
      </xdr:nvSpPr>
      <xdr:spPr bwMode="auto">
        <a:xfrm>
          <a:off x="3838575" y="30603825"/>
          <a:ext cx="28575" cy="47625"/>
        </a:xfrm>
        <a:prstGeom prst="flowChartConnector">
          <a:avLst/>
        </a:prstGeom>
        <a:solidFill>
          <a:srgbClr val="FF0000"/>
        </a:solidFill>
        <a:ln w="9525">
          <a:solidFill>
            <a:srgbClr val="000000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</xdr:col>
      <xdr:colOff>200025</xdr:colOff>
      <xdr:row>184</xdr:row>
      <xdr:rowOff>57150</xdr:rowOff>
    </xdr:from>
    <xdr:to>
      <xdr:col>9</xdr:col>
      <xdr:colOff>228600</xdr:colOff>
      <xdr:row>184</xdr:row>
      <xdr:rowOff>104775</xdr:rowOff>
    </xdr:to>
    <xdr:sp macro="" textlink="">
      <xdr:nvSpPr>
        <xdr:cNvPr id="104" name="AutoShape 1265"/>
        <xdr:cNvSpPr>
          <a:spLocks noChangeArrowheads="1"/>
        </xdr:cNvSpPr>
      </xdr:nvSpPr>
      <xdr:spPr bwMode="auto">
        <a:xfrm>
          <a:off x="4105275" y="30603825"/>
          <a:ext cx="28575" cy="47625"/>
        </a:xfrm>
        <a:prstGeom prst="flowChartConnector">
          <a:avLst/>
        </a:prstGeom>
        <a:solidFill>
          <a:srgbClr val="339966"/>
        </a:solidFill>
        <a:ln w="9525">
          <a:solidFill>
            <a:srgbClr val="000000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</xdr:col>
      <xdr:colOff>409575</xdr:colOff>
      <xdr:row>184</xdr:row>
      <xdr:rowOff>66675</xdr:rowOff>
    </xdr:from>
    <xdr:to>
      <xdr:col>9</xdr:col>
      <xdr:colOff>342900</xdr:colOff>
      <xdr:row>184</xdr:row>
      <xdr:rowOff>114300</xdr:rowOff>
    </xdr:to>
    <xdr:sp macro="" textlink="">
      <xdr:nvSpPr>
        <xdr:cNvPr id="105" name="AutoShape 1266"/>
        <xdr:cNvSpPr>
          <a:spLocks noChangeArrowheads="1"/>
        </xdr:cNvSpPr>
      </xdr:nvSpPr>
      <xdr:spPr bwMode="auto">
        <a:xfrm>
          <a:off x="4248150" y="30613350"/>
          <a:ext cx="0" cy="47625"/>
        </a:xfrm>
        <a:prstGeom prst="flowChartConnector">
          <a:avLst/>
        </a:prstGeom>
        <a:solidFill>
          <a:srgbClr val="FF0000"/>
        </a:solidFill>
        <a:ln w="9525">
          <a:solidFill>
            <a:srgbClr val="000000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</xdr:col>
      <xdr:colOff>28575</xdr:colOff>
      <xdr:row>184</xdr:row>
      <xdr:rowOff>57150</xdr:rowOff>
    </xdr:from>
    <xdr:to>
      <xdr:col>10</xdr:col>
      <xdr:colOff>57150</xdr:colOff>
      <xdr:row>184</xdr:row>
      <xdr:rowOff>104775</xdr:rowOff>
    </xdr:to>
    <xdr:sp macro="" textlink="">
      <xdr:nvSpPr>
        <xdr:cNvPr id="106" name="AutoShape 1267"/>
        <xdr:cNvSpPr>
          <a:spLocks noChangeArrowheads="1"/>
        </xdr:cNvSpPr>
      </xdr:nvSpPr>
      <xdr:spPr bwMode="auto">
        <a:xfrm>
          <a:off x="4276725" y="30603825"/>
          <a:ext cx="28575" cy="47625"/>
        </a:xfrm>
        <a:prstGeom prst="flowChartConnector">
          <a:avLst/>
        </a:prstGeom>
        <a:solidFill>
          <a:srgbClr val="339966"/>
        </a:solidFill>
        <a:ln w="9525">
          <a:solidFill>
            <a:srgbClr val="000000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</xdr:col>
      <xdr:colOff>200025</xdr:colOff>
      <xdr:row>181</xdr:row>
      <xdr:rowOff>152400</xdr:rowOff>
    </xdr:from>
    <xdr:to>
      <xdr:col>7</xdr:col>
      <xdr:colOff>295275</xdr:colOff>
      <xdr:row>184</xdr:row>
      <xdr:rowOff>66675</xdr:rowOff>
    </xdr:to>
    <xdr:sp macro="" textlink="">
      <xdr:nvSpPr>
        <xdr:cNvPr id="107" name="Line 1268"/>
        <xdr:cNvSpPr>
          <a:spLocks noChangeShapeType="1"/>
        </xdr:cNvSpPr>
      </xdr:nvSpPr>
      <xdr:spPr bwMode="auto">
        <a:xfrm flipV="1">
          <a:off x="3343275" y="30213300"/>
          <a:ext cx="95250" cy="400050"/>
        </a:xfrm>
        <a:prstGeom prst="line">
          <a:avLst/>
        </a:prstGeom>
        <a:noFill/>
        <a:ln w="9525">
          <a:solidFill>
            <a:srgbClr val="000000"/>
          </a:solidFill>
          <a:round/>
          <a:headEnd type="arrow" w="med" len="med"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</xdr:col>
      <xdr:colOff>95250</xdr:colOff>
      <xdr:row>181</xdr:row>
      <xdr:rowOff>123825</xdr:rowOff>
    </xdr:from>
    <xdr:to>
      <xdr:col>8</xdr:col>
      <xdr:colOff>171450</xdr:colOff>
      <xdr:row>184</xdr:row>
      <xdr:rowOff>85725</xdr:rowOff>
    </xdr:to>
    <xdr:sp macro="" textlink="">
      <xdr:nvSpPr>
        <xdr:cNvPr id="108" name="Line 1269"/>
        <xdr:cNvSpPr>
          <a:spLocks noChangeShapeType="1"/>
        </xdr:cNvSpPr>
      </xdr:nvSpPr>
      <xdr:spPr bwMode="auto">
        <a:xfrm flipV="1">
          <a:off x="3619500" y="30184725"/>
          <a:ext cx="76200" cy="447675"/>
        </a:xfrm>
        <a:prstGeom prst="line">
          <a:avLst/>
        </a:prstGeom>
        <a:noFill/>
        <a:ln w="9525">
          <a:solidFill>
            <a:srgbClr val="000000"/>
          </a:solidFill>
          <a:round/>
          <a:headEnd type="arrow" w="med" len="med"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</xdr:col>
      <xdr:colOff>371475</xdr:colOff>
      <xdr:row>167</xdr:row>
      <xdr:rowOff>152400</xdr:rowOff>
    </xdr:from>
    <xdr:to>
      <xdr:col>14</xdr:col>
      <xdr:colOff>0</xdr:colOff>
      <xdr:row>168</xdr:row>
      <xdr:rowOff>0</xdr:rowOff>
    </xdr:to>
    <xdr:sp macro="" textlink="">
      <xdr:nvSpPr>
        <xdr:cNvPr id="109" name="Line 1270"/>
        <xdr:cNvSpPr>
          <a:spLocks noChangeShapeType="1"/>
        </xdr:cNvSpPr>
      </xdr:nvSpPr>
      <xdr:spPr bwMode="auto">
        <a:xfrm flipH="1" flipV="1">
          <a:off x="5762625" y="27784425"/>
          <a:ext cx="152400" cy="95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238125</xdr:colOff>
      <xdr:row>158</xdr:row>
      <xdr:rowOff>28575</xdr:rowOff>
    </xdr:from>
    <xdr:to>
      <xdr:col>13</xdr:col>
      <xdr:colOff>352425</xdr:colOff>
      <xdr:row>158</xdr:row>
      <xdr:rowOff>66675</xdr:rowOff>
    </xdr:to>
    <xdr:sp macro="" textlink="">
      <xdr:nvSpPr>
        <xdr:cNvPr id="110" name="Line 1271"/>
        <xdr:cNvSpPr>
          <a:spLocks noChangeShapeType="1"/>
        </xdr:cNvSpPr>
      </xdr:nvSpPr>
      <xdr:spPr bwMode="auto">
        <a:xfrm flipH="1">
          <a:off x="5248275" y="26203275"/>
          <a:ext cx="495300" cy="38100"/>
        </a:xfrm>
        <a:prstGeom prst="line">
          <a:avLst/>
        </a:prstGeom>
        <a:noFill/>
        <a:ln w="9525">
          <a:solidFill>
            <a:srgbClr val="000000"/>
          </a:solidFill>
          <a:round/>
          <a:headEnd type="arrow" w="med" len="med"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</xdr:col>
      <xdr:colOff>276225</xdr:colOff>
      <xdr:row>158</xdr:row>
      <xdr:rowOff>152400</xdr:rowOff>
    </xdr:from>
    <xdr:to>
      <xdr:col>14</xdr:col>
      <xdr:colOff>190500</xdr:colOff>
      <xdr:row>160</xdr:row>
      <xdr:rowOff>28575</xdr:rowOff>
    </xdr:to>
    <xdr:sp macro="" textlink="">
      <xdr:nvSpPr>
        <xdr:cNvPr id="111" name="Line 1272"/>
        <xdr:cNvSpPr>
          <a:spLocks noChangeShapeType="1"/>
        </xdr:cNvSpPr>
      </xdr:nvSpPr>
      <xdr:spPr bwMode="auto">
        <a:xfrm flipH="1">
          <a:off x="5286375" y="26327100"/>
          <a:ext cx="819150" cy="200025"/>
        </a:xfrm>
        <a:prstGeom prst="line">
          <a:avLst/>
        </a:prstGeom>
        <a:noFill/>
        <a:ln w="9525">
          <a:solidFill>
            <a:srgbClr val="000000"/>
          </a:solidFill>
          <a:round/>
          <a:headEnd type="arrow" w="med" len="med"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</xdr:col>
      <xdr:colOff>352425</xdr:colOff>
      <xdr:row>167</xdr:row>
      <xdr:rowOff>47625</xdr:rowOff>
    </xdr:from>
    <xdr:to>
      <xdr:col>14</xdr:col>
      <xdr:colOff>0</xdr:colOff>
      <xdr:row>167</xdr:row>
      <xdr:rowOff>95250</xdr:rowOff>
    </xdr:to>
    <xdr:sp macro="" textlink="">
      <xdr:nvSpPr>
        <xdr:cNvPr id="112" name="AutoShape 1273"/>
        <xdr:cNvSpPr>
          <a:spLocks noChangeArrowheads="1"/>
        </xdr:cNvSpPr>
      </xdr:nvSpPr>
      <xdr:spPr bwMode="auto">
        <a:xfrm>
          <a:off x="5743575" y="27679650"/>
          <a:ext cx="171450" cy="47625"/>
        </a:xfrm>
        <a:prstGeom prst="flowChartConnector">
          <a:avLst/>
        </a:prstGeom>
        <a:solidFill>
          <a:srgbClr val="000000"/>
        </a:solidFill>
        <a:ln w="9525">
          <a:solidFill>
            <a:srgbClr val="000000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</xdr:col>
      <xdr:colOff>352425</xdr:colOff>
      <xdr:row>166</xdr:row>
      <xdr:rowOff>66675</xdr:rowOff>
    </xdr:from>
    <xdr:to>
      <xdr:col>14</xdr:col>
      <xdr:colOff>0</xdr:colOff>
      <xdr:row>166</xdr:row>
      <xdr:rowOff>114300</xdr:rowOff>
    </xdr:to>
    <xdr:sp macro="" textlink="">
      <xdr:nvSpPr>
        <xdr:cNvPr id="113" name="AutoShape 1274"/>
        <xdr:cNvSpPr>
          <a:spLocks noChangeArrowheads="1"/>
        </xdr:cNvSpPr>
      </xdr:nvSpPr>
      <xdr:spPr bwMode="auto">
        <a:xfrm>
          <a:off x="5743575" y="27536775"/>
          <a:ext cx="171450" cy="47625"/>
        </a:xfrm>
        <a:prstGeom prst="flowChartConnector">
          <a:avLst/>
        </a:prstGeom>
        <a:solidFill>
          <a:srgbClr val="000000"/>
        </a:solidFill>
        <a:ln w="9525">
          <a:solidFill>
            <a:srgbClr val="000000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</xdr:col>
      <xdr:colOff>9525</xdr:colOff>
      <xdr:row>156</xdr:row>
      <xdr:rowOff>95250</xdr:rowOff>
    </xdr:from>
    <xdr:to>
      <xdr:col>14</xdr:col>
      <xdr:colOff>38100</xdr:colOff>
      <xdr:row>156</xdr:row>
      <xdr:rowOff>142875</xdr:rowOff>
    </xdr:to>
    <xdr:sp macro="" textlink="">
      <xdr:nvSpPr>
        <xdr:cNvPr id="114" name="AutoShape 1275"/>
        <xdr:cNvSpPr>
          <a:spLocks noChangeArrowheads="1"/>
        </xdr:cNvSpPr>
      </xdr:nvSpPr>
      <xdr:spPr bwMode="auto">
        <a:xfrm>
          <a:off x="5924550" y="25946100"/>
          <a:ext cx="28575" cy="47625"/>
        </a:xfrm>
        <a:prstGeom prst="flowChartConnector">
          <a:avLst/>
        </a:prstGeom>
        <a:solidFill>
          <a:srgbClr val="000000"/>
        </a:solidFill>
        <a:ln w="9525">
          <a:solidFill>
            <a:srgbClr val="000000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</xdr:col>
      <xdr:colOff>9525</xdr:colOff>
      <xdr:row>157</xdr:row>
      <xdr:rowOff>47625</xdr:rowOff>
    </xdr:from>
    <xdr:to>
      <xdr:col>14</xdr:col>
      <xdr:colOff>38100</xdr:colOff>
      <xdr:row>157</xdr:row>
      <xdr:rowOff>95250</xdr:rowOff>
    </xdr:to>
    <xdr:sp macro="" textlink="">
      <xdr:nvSpPr>
        <xdr:cNvPr id="115" name="AutoShape 1276"/>
        <xdr:cNvSpPr>
          <a:spLocks noChangeArrowheads="1"/>
        </xdr:cNvSpPr>
      </xdr:nvSpPr>
      <xdr:spPr bwMode="auto">
        <a:xfrm>
          <a:off x="5924550" y="26060400"/>
          <a:ext cx="28575" cy="47625"/>
        </a:xfrm>
        <a:prstGeom prst="flowChartConnector">
          <a:avLst/>
        </a:prstGeom>
        <a:solidFill>
          <a:srgbClr val="000000"/>
        </a:solidFill>
        <a:ln w="9525">
          <a:solidFill>
            <a:srgbClr val="000000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</xdr:col>
      <xdr:colOff>142875</xdr:colOff>
      <xdr:row>166</xdr:row>
      <xdr:rowOff>85725</xdr:rowOff>
    </xdr:from>
    <xdr:to>
      <xdr:col>14</xdr:col>
      <xdr:colOff>171450</xdr:colOff>
      <xdr:row>166</xdr:row>
      <xdr:rowOff>133350</xdr:rowOff>
    </xdr:to>
    <xdr:sp macro="" textlink="">
      <xdr:nvSpPr>
        <xdr:cNvPr id="116" name="AutoShape 1277"/>
        <xdr:cNvSpPr>
          <a:spLocks noChangeArrowheads="1"/>
        </xdr:cNvSpPr>
      </xdr:nvSpPr>
      <xdr:spPr bwMode="auto">
        <a:xfrm>
          <a:off x="6057900" y="27555825"/>
          <a:ext cx="28575" cy="47625"/>
        </a:xfrm>
        <a:prstGeom prst="flowChartConnector">
          <a:avLst/>
        </a:prstGeom>
        <a:solidFill>
          <a:srgbClr val="3366FF"/>
        </a:solidFill>
        <a:ln w="9525">
          <a:solidFill>
            <a:srgbClr val="000000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</xdr:col>
      <xdr:colOff>152400</xdr:colOff>
      <xdr:row>165</xdr:row>
      <xdr:rowOff>38100</xdr:rowOff>
    </xdr:from>
    <xdr:to>
      <xdr:col>14</xdr:col>
      <xdr:colOff>180975</xdr:colOff>
      <xdr:row>165</xdr:row>
      <xdr:rowOff>85725</xdr:rowOff>
    </xdr:to>
    <xdr:sp macro="" textlink="">
      <xdr:nvSpPr>
        <xdr:cNvPr id="117" name="AutoShape 1278"/>
        <xdr:cNvSpPr>
          <a:spLocks noChangeArrowheads="1"/>
        </xdr:cNvSpPr>
      </xdr:nvSpPr>
      <xdr:spPr bwMode="auto">
        <a:xfrm>
          <a:off x="6067425" y="27346275"/>
          <a:ext cx="28575" cy="47625"/>
        </a:xfrm>
        <a:prstGeom prst="flowChartConnector">
          <a:avLst/>
        </a:prstGeom>
        <a:solidFill>
          <a:srgbClr val="800000"/>
        </a:solidFill>
        <a:ln w="9525">
          <a:solidFill>
            <a:srgbClr val="FF0000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</xdr:col>
      <xdr:colOff>133350</xdr:colOff>
      <xdr:row>162</xdr:row>
      <xdr:rowOff>9525</xdr:rowOff>
    </xdr:from>
    <xdr:to>
      <xdr:col>14</xdr:col>
      <xdr:colOff>161925</xdr:colOff>
      <xdr:row>162</xdr:row>
      <xdr:rowOff>57150</xdr:rowOff>
    </xdr:to>
    <xdr:sp macro="" textlink="">
      <xdr:nvSpPr>
        <xdr:cNvPr id="118" name="AutoShape 1279"/>
        <xdr:cNvSpPr>
          <a:spLocks noChangeArrowheads="1"/>
        </xdr:cNvSpPr>
      </xdr:nvSpPr>
      <xdr:spPr bwMode="auto">
        <a:xfrm>
          <a:off x="6048375" y="26831925"/>
          <a:ext cx="28575" cy="47625"/>
        </a:xfrm>
        <a:prstGeom prst="flowChartConnector">
          <a:avLst/>
        </a:prstGeom>
        <a:solidFill>
          <a:srgbClr val="FF0000"/>
        </a:solidFill>
        <a:ln w="9525">
          <a:solidFill>
            <a:srgbClr val="000000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</xdr:col>
      <xdr:colOff>123825</xdr:colOff>
      <xdr:row>163</xdr:row>
      <xdr:rowOff>104775</xdr:rowOff>
    </xdr:from>
    <xdr:to>
      <xdr:col>14</xdr:col>
      <xdr:colOff>152400</xdr:colOff>
      <xdr:row>163</xdr:row>
      <xdr:rowOff>152400</xdr:rowOff>
    </xdr:to>
    <xdr:sp macro="" textlink="">
      <xdr:nvSpPr>
        <xdr:cNvPr id="119" name="AutoShape 1280"/>
        <xdr:cNvSpPr>
          <a:spLocks noChangeArrowheads="1"/>
        </xdr:cNvSpPr>
      </xdr:nvSpPr>
      <xdr:spPr bwMode="auto">
        <a:xfrm>
          <a:off x="6038850" y="27089100"/>
          <a:ext cx="28575" cy="47625"/>
        </a:xfrm>
        <a:prstGeom prst="flowChartConnector">
          <a:avLst/>
        </a:prstGeom>
        <a:solidFill>
          <a:srgbClr val="3366FF"/>
        </a:solidFill>
        <a:ln w="9525">
          <a:solidFill>
            <a:srgbClr val="000000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</xdr:col>
      <xdr:colOff>133350</xdr:colOff>
      <xdr:row>160</xdr:row>
      <xdr:rowOff>123825</xdr:rowOff>
    </xdr:from>
    <xdr:to>
      <xdr:col>14</xdr:col>
      <xdr:colOff>161925</xdr:colOff>
      <xdr:row>161</xdr:row>
      <xdr:rowOff>9525</xdr:rowOff>
    </xdr:to>
    <xdr:sp macro="" textlink="">
      <xdr:nvSpPr>
        <xdr:cNvPr id="120" name="AutoShape 1281"/>
        <xdr:cNvSpPr>
          <a:spLocks noChangeArrowheads="1"/>
        </xdr:cNvSpPr>
      </xdr:nvSpPr>
      <xdr:spPr bwMode="auto">
        <a:xfrm>
          <a:off x="6048375" y="26622375"/>
          <a:ext cx="28575" cy="47625"/>
        </a:xfrm>
        <a:prstGeom prst="flowChartConnector">
          <a:avLst/>
        </a:prstGeom>
        <a:solidFill>
          <a:srgbClr val="3366FF"/>
        </a:solidFill>
        <a:ln w="9525">
          <a:solidFill>
            <a:srgbClr val="000000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</xdr:col>
      <xdr:colOff>133350</xdr:colOff>
      <xdr:row>159</xdr:row>
      <xdr:rowOff>95250</xdr:rowOff>
    </xdr:from>
    <xdr:to>
      <xdr:col>14</xdr:col>
      <xdr:colOff>161925</xdr:colOff>
      <xdr:row>159</xdr:row>
      <xdr:rowOff>142875</xdr:rowOff>
    </xdr:to>
    <xdr:sp macro="" textlink="">
      <xdr:nvSpPr>
        <xdr:cNvPr id="121" name="AutoShape 1282"/>
        <xdr:cNvSpPr>
          <a:spLocks noChangeArrowheads="1"/>
        </xdr:cNvSpPr>
      </xdr:nvSpPr>
      <xdr:spPr bwMode="auto">
        <a:xfrm>
          <a:off x="6048375" y="26431875"/>
          <a:ext cx="28575" cy="47625"/>
        </a:xfrm>
        <a:prstGeom prst="flowChartConnector">
          <a:avLst/>
        </a:prstGeom>
        <a:solidFill>
          <a:srgbClr val="339966"/>
        </a:solidFill>
        <a:ln w="9525">
          <a:solidFill>
            <a:srgbClr val="000000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</xdr:col>
      <xdr:colOff>152400</xdr:colOff>
      <xdr:row>158</xdr:row>
      <xdr:rowOff>47625</xdr:rowOff>
    </xdr:from>
    <xdr:to>
      <xdr:col>14</xdr:col>
      <xdr:colOff>180975</xdr:colOff>
      <xdr:row>158</xdr:row>
      <xdr:rowOff>95250</xdr:rowOff>
    </xdr:to>
    <xdr:sp macro="" textlink="">
      <xdr:nvSpPr>
        <xdr:cNvPr id="122" name="AutoShape 1283"/>
        <xdr:cNvSpPr>
          <a:spLocks noChangeArrowheads="1"/>
        </xdr:cNvSpPr>
      </xdr:nvSpPr>
      <xdr:spPr bwMode="auto">
        <a:xfrm>
          <a:off x="6067425" y="26222325"/>
          <a:ext cx="28575" cy="47625"/>
        </a:xfrm>
        <a:prstGeom prst="flowChartConnector">
          <a:avLst/>
        </a:prstGeom>
        <a:solidFill>
          <a:srgbClr val="3366FF"/>
        </a:solidFill>
        <a:ln w="9525">
          <a:solidFill>
            <a:srgbClr val="000000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</xdr:col>
      <xdr:colOff>152400</xdr:colOff>
      <xdr:row>157</xdr:row>
      <xdr:rowOff>19050</xdr:rowOff>
    </xdr:from>
    <xdr:to>
      <xdr:col>14</xdr:col>
      <xdr:colOff>180975</xdr:colOff>
      <xdr:row>157</xdr:row>
      <xdr:rowOff>66675</xdr:rowOff>
    </xdr:to>
    <xdr:sp macro="" textlink="">
      <xdr:nvSpPr>
        <xdr:cNvPr id="123" name="AutoShape 1284"/>
        <xdr:cNvSpPr>
          <a:spLocks noChangeArrowheads="1"/>
        </xdr:cNvSpPr>
      </xdr:nvSpPr>
      <xdr:spPr bwMode="auto">
        <a:xfrm>
          <a:off x="6067425" y="26031825"/>
          <a:ext cx="28575" cy="47625"/>
        </a:xfrm>
        <a:prstGeom prst="flowChartConnector">
          <a:avLst/>
        </a:prstGeom>
        <a:solidFill>
          <a:srgbClr val="339966"/>
        </a:solidFill>
        <a:ln w="9525">
          <a:solidFill>
            <a:srgbClr val="000000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</xdr:col>
      <xdr:colOff>323850</xdr:colOff>
      <xdr:row>165</xdr:row>
      <xdr:rowOff>9525</xdr:rowOff>
    </xdr:from>
    <xdr:to>
      <xdr:col>14</xdr:col>
      <xdr:colOff>133350</xdr:colOff>
      <xdr:row>165</xdr:row>
      <xdr:rowOff>47625</xdr:rowOff>
    </xdr:to>
    <xdr:sp macro="" textlink="">
      <xdr:nvSpPr>
        <xdr:cNvPr id="124" name="Line 1285"/>
        <xdr:cNvSpPr>
          <a:spLocks noChangeShapeType="1"/>
        </xdr:cNvSpPr>
      </xdr:nvSpPr>
      <xdr:spPr bwMode="auto">
        <a:xfrm flipH="1" flipV="1">
          <a:off x="5334000" y="27317700"/>
          <a:ext cx="714375" cy="38100"/>
        </a:xfrm>
        <a:prstGeom prst="line">
          <a:avLst/>
        </a:prstGeom>
        <a:noFill/>
        <a:ln w="9525">
          <a:solidFill>
            <a:srgbClr val="000000"/>
          </a:solidFill>
          <a:round/>
          <a:headEnd type="arrow" w="med" len="med"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</xdr:col>
      <xdr:colOff>304800</xdr:colOff>
      <xdr:row>166</xdr:row>
      <xdr:rowOff>66675</xdr:rowOff>
    </xdr:from>
    <xdr:to>
      <xdr:col>14</xdr:col>
      <xdr:colOff>180975</xdr:colOff>
      <xdr:row>166</xdr:row>
      <xdr:rowOff>95250</xdr:rowOff>
    </xdr:to>
    <xdr:sp macro="" textlink="">
      <xdr:nvSpPr>
        <xdr:cNvPr id="125" name="Line 1286"/>
        <xdr:cNvSpPr>
          <a:spLocks noChangeShapeType="1"/>
        </xdr:cNvSpPr>
      </xdr:nvSpPr>
      <xdr:spPr bwMode="auto">
        <a:xfrm flipH="1" flipV="1">
          <a:off x="5314950" y="27536775"/>
          <a:ext cx="781050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 type="arrow" w="med" len="med"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</xdr:col>
      <xdr:colOff>161925</xdr:colOff>
      <xdr:row>195</xdr:row>
      <xdr:rowOff>0</xdr:rowOff>
    </xdr:from>
    <xdr:to>
      <xdr:col>2</xdr:col>
      <xdr:colOff>200025</xdr:colOff>
      <xdr:row>206</xdr:row>
      <xdr:rowOff>114300</xdr:rowOff>
    </xdr:to>
    <xdr:sp macro="" textlink="">
      <xdr:nvSpPr>
        <xdr:cNvPr id="126" name="Freeform 1287"/>
        <xdr:cNvSpPr>
          <a:spLocks/>
        </xdr:cNvSpPr>
      </xdr:nvSpPr>
      <xdr:spPr bwMode="auto">
        <a:xfrm>
          <a:off x="1314450" y="32356425"/>
          <a:ext cx="38100" cy="1885950"/>
        </a:xfrm>
        <a:custGeom>
          <a:avLst/>
          <a:gdLst>
            <a:gd name="T0" fmla="*/ 2147483646 w 6"/>
            <a:gd name="T1" fmla="*/ 2147483646 h 194"/>
            <a:gd name="T2" fmla="*/ 2147483646 w 6"/>
            <a:gd name="T3" fmla="*/ 0 h 194"/>
            <a:gd name="T4" fmla="*/ 0 w 6"/>
            <a:gd name="T5" fmla="*/ 2147483646 h 194"/>
            <a:gd name="T6" fmla="*/ 0 w 6"/>
            <a:gd name="T7" fmla="*/ 2147483646 h 194"/>
            <a:gd name="T8" fmla="*/ 2147483646 w 6"/>
            <a:gd name="T9" fmla="*/ 2147483646 h 194"/>
            <a:gd name="T10" fmla="*/ 2147483646 w 6"/>
            <a:gd name="T11" fmla="*/ 2147483646 h 194"/>
            <a:gd name="T12" fmla="*/ 0 60000 65536"/>
            <a:gd name="T13" fmla="*/ 0 60000 65536"/>
            <a:gd name="T14" fmla="*/ 0 60000 65536"/>
            <a:gd name="T15" fmla="*/ 0 60000 65536"/>
            <a:gd name="T16" fmla="*/ 0 60000 65536"/>
            <a:gd name="T17" fmla="*/ 0 60000 65536"/>
          </a:gdLst>
          <a:ahLst/>
          <a:cxnLst>
            <a:cxn ang="T12">
              <a:pos x="T0" y="T1"/>
            </a:cxn>
            <a:cxn ang="T13">
              <a:pos x="T2" y="T3"/>
            </a:cxn>
            <a:cxn ang="T14">
              <a:pos x="T4" y="T5"/>
            </a:cxn>
            <a:cxn ang="T15">
              <a:pos x="T6" y="T7"/>
            </a:cxn>
            <a:cxn ang="T16">
              <a:pos x="T8" y="T9"/>
            </a:cxn>
            <a:cxn ang="T17">
              <a:pos x="T10" y="T11"/>
            </a:cxn>
          </a:cxnLst>
          <a:rect l="0" t="0" r="r" b="b"/>
          <a:pathLst>
            <a:path w="6" h="194">
              <a:moveTo>
                <a:pt x="6" y="3"/>
              </a:moveTo>
              <a:lnTo>
                <a:pt x="4" y="0"/>
              </a:lnTo>
              <a:lnTo>
                <a:pt x="0" y="4"/>
              </a:lnTo>
              <a:lnTo>
                <a:pt x="0" y="193"/>
              </a:lnTo>
              <a:lnTo>
                <a:pt x="3" y="194"/>
              </a:lnTo>
              <a:lnTo>
                <a:pt x="6" y="191"/>
              </a:lnTo>
            </a:path>
          </a:pathLst>
        </a:cu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</xdr:col>
      <xdr:colOff>28575</xdr:colOff>
      <xdr:row>194</xdr:row>
      <xdr:rowOff>123825</xdr:rowOff>
    </xdr:from>
    <xdr:to>
      <xdr:col>8</xdr:col>
      <xdr:colOff>361950</xdr:colOff>
      <xdr:row>194</xdr:row>
      <xdr:rowOff>123825</xdr:rowOff>
    </xdr:to>
    <xdr:sp macro="" textlink="">
      <xdr:nvSpPr>
        <xdr:cNvPr id="127" name="Line 1288"/>
        <xdr:cNvSpPr>
          <a:spLocks noChangeShapeType="1"/>
        </xdr:cNvSpPr>
      </xdr:nvSpPr>
      <xdr:spPr bwMode="auto">
        <a:xfrm>
          <a:off x="1181100" y="32318325"/>
          <a:ext cx="2705100" cy="0"/>
        </a:xfrm>
        <a:prstGeom prst="line">
          <a:avLst/>
        </a:prstGeom>
        <a:noFill/>
        <a:ln w="9525">
          <a:solidFill>
            <a:srgbClr val="000000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28575</xdr:colOff>
      <xdr:row>195</xdr:row>
      <xdr:rowOff>152400</xdr:rowOff>
    </xdr:from>
    <xdr:to>
      <xdr:col>8</xdr:col>
      <xdr:colOff>0</xdr:colOff>
      <xdr:row>195</xdr:row>
      <xdr:rowOff>152400</xdr:rowOff>
    </xdr:to>
    <xdr:sp macro="" textlink="">
      <xdr:nvSpPr>
        <xdr:cNvPr id="128" name="Line 1289"/>
        <xdr:cNvSpPr>
          <a:spLocks noChangeShapeType="1"/>
        </xdr:cNvSpPr>
      </xdr:nvSpPr>
      <xdr:spPr bwMode="auto">
        <a:xfrm>
          <a:off x="1181100" y="32508825"/>
          <a:ext cx="2343150" cy="0"/>
        </a:xfrm>
        <a:prstGeom prst="line">
          <a:avLst/>
        </a:prstGeom>
        <a:noFill/>
        <a:ln w="9525">
          <a:solidFill>
            <a:srgbClr val="000000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228600</xdr:colOff>
      <xdr:row>196</xdr:row>
      <xdr:rowOff>0</xdr:rowOff>
    </xdr:from>
    <xdr:to>
      <xdr:col>2</xdr:col>
      <xdr:colOff>228600</xdr:colOff>
      <xdr:row>206</xdr:row>
      <xdr:rowOff>9525</xdr:rowOff>
    </xdr:to>
    <xdr:sp macro="" textlink="">
      <xdr:nvSpPr>
        <xdr:cNvPr id="129" name="Line 1290"/>
        <xdr:cNvSpPr>
          <a:spLocks noChangeShapeType="1"/>
        </xdr:cNvSpPr>
      </xdr:nvSpPr>
      <xdr:spPr bwMode="auto">
        <a:xfrm>
          <a:off x="1381125" y="32508825"/>
          <a:ext cx="0" cy="1628775"/>
        </a:xfrm>
        <a:prstGeom prst="line">
          <a:avLst/>
        </a:prstGeom>
        <a:noFill/>
        <a:ln w="9525">
          <a:solidFill>
            <a:srgbClr val="000000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142875</xdr:colOff>
      <xdr:row>195</xdr:row>
      <xdr:rowOff>133350</xdr:rowOff>
    </xdr:from>
    <xdr:to>
      <xdr:col>8</xdr:col>
      <xdr:colOff>219075</xdr:colOff>
      <xdr:row>196</xdr:row>
      <xdr:rowOff>19050</xdr:rowOff>
    </xdr:to>
    <xdr:sp macro="" textlink="">
      <xdr:nvSpPr>
        <xdr:cNvPr id="130" name="Freeform 1291"/>
        <xdr:cNvSpPr>
          <a:spLocks/>
        </xdr:cNvSpPr>
      </xdr:nvSpPr>
      <xdr:spPr bwMode="auto">
        <a:xfrm>
          <a:off x="1295400" y="32489775"/>
          <a:ext cx="2447925" cy="38100"/>
        </a:xfrm>
        <a:custGeom>
          <a:avLst/>
          <a:gdLst>
            <a:gd name="T0" fmla="*/ 0 w 230"/>
            <a:gd name="T1" fmla="*/ 2147483646 h 8"/>
            <a:gd name="T2" fmla="*/ 0 w 230"/>
            <a:gd name="T3" fmla="*/ 0 h 8"/>
            <a:gd name="T4" fmla="*/ 2147483646 w 230"/>
            <a:gd name="T5" fmla="*/ 0 h 8"/>
            <a:gd name="T6" fmla="*/ 2147483646 w 230"/>
            <a:gd name="T7" fmla="*/ 2147483646 h 8"/>
            <a:gd name="T8" fmla="*/ 0 60000 65536"/>
            <a:gd name="T9" fmla="*/ 0 60000 65536"/>
            <a:gd name="T10" fmla="*/ 0 60000 65536"/>
            <a:gd name="T11" fmla="*/ 0 60000 65536"/>
          </a:gdLst>
          <a:ahLst/>
          <a:cxnLst>
            <a:cxn ang="T8">
              <a:pos x="T0" y="T1"/>
            </a:cxn>
            <a:cxn ang="T9">
              <a:pos x="T2" y="T3"/>
            </a:cxn>
            <a:cxn ang="T10">
              <a:pos x="T4" y="T5"/>
            </a:cxn>
            <a:cxn ang="T11">
              <a:pos x="T6" y="T7"/>
            </a:cxn>
          </a:cxnLst>
          <a:rect l="0" t="0" r="r" b="b"/>
          <a:pathLst>
            <a:path w="230" h="8">
              <a:moveTo>
                <a:pt x="0" y="7"/>
              </a:moveTo>
              <a:lnTo>
                <a:pt x="0" y="0"/>
              </a:lnTo>
              <a:lnTo>
                <a:pt x="230" y="0"/>
              </a:lnTo>
              <a:lnTo>
                <a:pt x="229" y="8"/>
              </a:lnTo>
            </a:path>
          </a:pathLst>
        </a:custGeom>
        <a:noFill/>
        <a:ln w="19050">
          <a:solidFill>
            <a:srgbClr val="0000FF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</xdr:col>
      <xdr:colOff>152400</xdr:colOff>
      <xdr:row>196</xdr:row>
      <xdr:rowOff>9525</xdr:rowOff>
    </xdr:from>
    <xdr:to>
      <xdr:col>2</xdr:col>
      <xdr:colOff>180975</xdr:colOff>
      <xdr:row>196</xdr:row>
      <xdr:rowOff>57150</xdr:rowOff>
    </xdr:to>
    <xdr:sp macro="" textlink="">
      <xdr:nvSpPr>
        <xdr:cNvPr id="131" name="AutoShape 1292"/>
        <xdr:cNvSpPr>
          <a:spLocks noChangeArrowheads="1"/>
        </xdr:cNvSpPr>
      </xdr:nvSpPr>
      <xdr:spPr bwMode="auto">
        <a:xfrm>
          <a:off x="1304925" y="32518350"/>
          <a:ext cx="28575" cy="47625"/>
        </a:xfrm>
        <a:prstGeom prst="flowChartConnector">
          <a:avLst/>
        </a:prstGeom>
        <a:solidFill>
          <a:srgbClr val="339966"/>
        </a:solidFill>
        <a:ln w="9525">
          <a:solidFill>
            <a:srgbClr val="000000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</xdr:col>
      <xdr:colOff>152400</xdr:colOff>
      <xdr:row>197</xdr:row>
      <xdr:rowOff>123825</xdr:rowOff>
    </xdr:from>
    <xdr:to>
      <xdr:col>2</xdr:col>
      <xdr:colOff>180975</xdr:colOff>
      <xdr:row>198</xdr:row>
      <xdr:rowOff>9525</xdr:rowOff>
    </xdr:to>
    <xdr:sp macro="" textlink="">
      <xdr:nvSpPr>
        <xdr:cNvPr id="132" name="AutoShape 1293"/>
        <xdr:cNvSpPr>
          <a:spLocks noChangeArrowheads="1"/>
        </xdr:cNvSpPr>
      </xdr:nvSpPr>
      <xdr:spPr bwMode="auto">
        <a:xfrm>
          <a:off x="1304925" y="32794575"/>
          <a:ext cx="28575" cy="47625"/>
        </a:xfrm>
        <a:prstGeom prst="flowChartConnector">
          <a:avLst/>
        </a:prstGeom>
        <a:solidFill>
          <a:srgbClr val="339966"/>
        </a:solidFill>
        <a:ln w="9525">
          <a:solidFill>
            <a:srgbClr val="000000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</xdr:col>
      <xdr:colOff>161925</xdr:colOff>
      <xdr:row>199</xdr:row>
      <xdr:rowOff>114300</xdr:rowOff>
    </xdr:from>
    <xdr:to>
      <xdr:col>2</xdr:col>
      <xdr:colOff>190500</xdr:colOff>
      <xdr:row>200</xdr:row>
      <xdr:rowOff>0</xdr:rowOff>
    </xdr:to>
    <xdr:sp macro="" textlink="">
      <xdr:nvSpPr>
        <xdr:cNvPr id="133" name="AutoShape 1294"/>
        <xdr:cNvSpPr>
          <a:spLocks noChangeArrowheads="1"/>
        </xdr:cNvSpPr>
      </xdr:nvSpPr>
      <xdr:spPr bwMode="auto">
        <a:xfrm>
          <a:off x="1314450" y="33108900"/>
          <a:ext cx="28575" cy="47625"/>
        </a:xfrm>
        <a:prstGeom prst="flowChartConnector">
          <a:avLst/>
        </a:prstGeom>
        <a:solidFill>
          <a:srgbClr val="339966"/>
        </a:solidFill>
        <a:ln w="9525">
          <a:solidFill>
            <a:srgbClr val="000000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</xdr:col>
      <xdr:colOff>152400</xdr:colOff>
      <xdr:row>201</xdr:row>
      <xdr:rowOff>104775</xdr:rowOff>
    </xdr:from>
    <xdr:to>
      <xdr:col>2</xdr:col>
      <xdr:colOff>180975</xdr:colOff>
      <xdr:row>201</xdr:row>
      <xdr:rowOff>152400</xdr:rowOff>
    </xdr:to>
    <xdr:sp macro="" textlink="">
      <xdr:nvSpPr>
        <xdr:cNvPr id="134" name="AutoShape 1295"/>
        <xdr:cNvSpPr>
          <a:spLocks noChangeArrowheads="1"/>
        </xdr:cNvSpPr>
      </xdr:nvSpPr>
      <xdr:spPr bwMode="auto">
        <a:xfrm>
          <a:off x="1304925" y="33423225"/>
          <a:ext cx="28575" cy="47625"/>
        </a:xfrm>
        <a:prstGeom prst="flowChartConnector">
          <a:avLst/>
        </a:prstGeom>
        <a:solidFill>
          <a:srgbClr val="339966"/>
        </a:solidFill>
        <a:ln w="9525">
          <a:solidFill>
            <a:srgbClr val="000000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</xdr:col>
      <xdr:colOff>161925</xdr:colOff>
      <xdr:row>203</xdr:row>
      <xdr:rowOff>114300</xdr:rowOff>
    </xdr:from>
    <xdr:to>
      <xdr:col>2</xdr:col>
      <xdr:colOff>190500</xdr:colOff>
      <xdr:row>204</xdr:row>
      <xdr:rowOff>0</xdr:rowOff>
    </xdr:to>
    <xdr:sp macro="" textlink="">
      <xdr:nvSpPr>
        <xdr:cNvPr id="135" name="AutoShape 1296"/>
        <xdr:cNvSpPr>
          <a:spLocks noChangeArrowheads="1"/>
        </xdr:cNvSpPr>
      </xdr:nvSpPr>
      <xdr:spPr bwMode="auto">
        <a:xfrm>
          <a:off x="1314450" y="33756600"/>
          <a:ext cx="28575" cy="47625"/>
        </a:xfrm>
        <a:prstGeom prst="flowChartConnector">
          <a:avLst/>
        </a:prstGeom>
        <a:solidFill>
          <a:srgbClr val="339966"/>
        </a:solidFill>
        <a:ln w="9525">
          <a:solidFill>
            <a:srgbClr val="000000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</xdr:col>
      <xdr:colOff>161925</xdr:colOff>
      <xdr:row>205</xdr:row>
      <xdr:rowOff>47625</xdr:rowOff>
    </xdr:from>
    <xdr:to>
      <xdr:col>2</xdr:col>
      <xdr:colOff>190500</xdr:colOff>
      <xdr:row>205</xdr:row>
      <xdr:rowOff>95250</xdr:rowOff>
    </xdr:to>
    <xdr:sp macro="" textlink="">
      <xdr:nvSpPr>
        <xdr:cNvPr id="136" name="AutoShape 1297"/>
        <xdr:cNvSpPr>
          <a:spLocks noChangeArrowheads="1"/>
        </xdr:cNvSpPr>
      </xdr:nvSpPr>
      <xdr:spPr bwMode="auto">
        <a:xfrm>
          <a:off x="1314450" y="34013775"/>
          <a:ext cx="28575" cy="47625"/>
        </a:xfrm>
        <a:prstGeom prst="flowChartConnector">
          <a:avLst/>
        </a:prstGeom>
        <a:solidFill>
          <a:srgbClr val="339966"/>
        </a:solidFill>
        <a:ln w="9525">
          <a:solidFill>
            <a:srgbClr val="000000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</xdr:col>
      <xdr:colOff>171450</xdr:colOff>
      <xdr:row>206</xdr:row>
      <xdr:rowOff>57150</xdr:rowOff>
    </xdr:from>
    <xdr:to>
      <xdr:col>2</xdr:col>
      <xdr:colOff>200025</xdr:colOff>
      <xdr:row>206</xdr:row>
      <xdr:rowOff>104775</xdr:rowOff>
    </xdr:to>
    <xdr:sp macro="" textlink="">
      <xdr:nvSpPr>
        <xdr:cNvPr id="137" name="AutoShape 1298"/>
        <xdr:cNvSpPr>
          <a:spLocks noChangeArrowheads="1"/>
        </xdr:cNvSpPr>
      </xdr:nvSpPr>
      <xdr:spPr bwMode="auto">
        <a:xfrm>
          <a:off x="1323975" y="34185225"/>
          <a:ext cx="28575" cy="47625"/>
        </a:xfrm>
        <a:prstGeom prst="flowChartConnector">
          <a:avLst/>
        </a:prstGeom>
        <a:solidFill>
          <a:srgbClr val="339966"/>
        </a:solidFill>
        <a:ln w="9525">
          <a:solidFill>
            <a:srgbClr val="000000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</xdr:col>
      <xdr:colOff>180975</xdr:colOff>
      <xdr:row>205</xdr:row>
      <xdr:rowOff>152400</xdr:rowOff>
    </xdr:from>
    <xdr:to>
      <xdr:col>8</xdr:col>
      <xdr:colOff>152400</xdr:colOff>
      <xdr:row>205</xdr:row>
      <xdr:rowOff>152400</xdr:rowOff>
    </xdr:to>
    <xdr:sp macro="" textlink="">
      <xdr:nvSpPr>
        <xdr:cNvPr id="138" name="Line 1299"/>
        <xdr:cNvSpPr>
          <a:spLocks noChangeShapeType="1"/>
        </xdr:cNvSpPr>
      </xdr:nvSpPr>
      <xdr:spPr bwMode="auto">
        <a:xfrm>
          <a:off x="1333500" y="34118550"/>
          <a:ext cx="2343150" cy="0"/>
        </a:xfrm>
        <a:prstGeom prst="line">
          <a:avLst/>
        </a:prstGeom>
        <a:noFill/>
        <a:ln w="9525">
          <a:solidFill>
            <a:srgbClr val="000000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19050</xdr:colOff>
      <xdr:row>207</xdr:row>
      <xdr:rowOff>19050</xdr:rowOff>
    </xdr:from>
    <xdr:to>
      <xdr:col>8</xdr:col>
      <xdr:colOff>371475</xdr:colOff>
      <xdr:row>207</xdr:row>
      <xdr:rowOff>19050</xdr:rowOff>
    </xdr:to>
    <xdr:sp macro="" textlink="">
      <xdr:nvSpPr>
        <xdr:cNvPr id="139" name="Line 1300"/>
        <xdr:cNvSpPr>
          <a:spLocks noChangeShapeType="1"/>
        </xdr:cNvSpPr>
      </xdr:nvSpPr>
      <xdr:spPr bwMode="auto">
        <a:xfrm flipV="1">
          <a:off x="1171575" y="34309050"/>
          <a:ext cx="2724150" cy="0"/>
        </a:xfrm>
        <a:prstGeom prst="line">
          <a:avLst/>
        </a:prstGeom>
        <a:noFill/>
        <a:ln w="9525">
          <a:solidFill>
            <a:srgbClr val="000000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123825</xdr:colOff>
      <xdr:row>206</xdr:row>
      <xdr:rowOff>76200</xdr:rowOff>
    </xdr:from>
    <xdr:to>
      <xdr:col>8</xdr:col>
      <xdr:colOff>238125</xdr:colOff>
      <xdr:row>206</xdr:row>
      <xdr:rowOff>85725</xdr:rowOff>
    </xdr:to>
    <xdr:sp macro="" textlink="">
      <xdr:nvSpPr>
        <xdr:cNvPr id="140" name="Line 1301"/>
        <xdr:cNvSpPr>
          <a:spLocks noChangeShapeType="1"/>
        </xdr:cNvSpPr>
      </xdr:nvSpPr>
      <xdr:spPr bwMode="auto">
        <a:xfrm>
          <a:off x="1276350" y="34204275"/>
          <a:ext cx="2486025" cy="9525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19050</xdr:colOff>
      <xdr:row>206</xdr:row>
      <xdr:rowOff>19050</xdr:rowOff>
    </xdr:from>
    <xdr:to>
      <xdr:col>3</xdr:col>
      <xdr:colOff>47625</xdr:colOff>
      <xdr:row>206</xdr:row>
      <xdr:rowOff>66675</xdr:rowOff>
    </xdr:to>
    <xdr:sp macro="" textlink="">
      <xdr:nvSpPr>
        <xdr:cNvPr id="141" name="AutoShape 1302"/>
        <xdr:cNvSpPr>
          <a:spLocks noChangeArrowheads="1"/>
        </xdr:cNvSpPr>
      </xdr:nvSpPr>
      <xdr:spPr bwMode="auto">
        <a:xfrm>
          <a:off x="1638300" y="34147125"/>
          <a:ext cx="28575" cy="47625"/>
        </a:xfrm>
        <a:prstGeom prst="flowChartConnector">
          <a:avLst/>
        </a:prstGeom>
        <a:solidFill>
          <a:srgbClr val="339966"/>
        </a:solidFill>
        <a:ln w="9525">
          <a:solidFill>
            <a:srgbClr val="000000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</xdr:col>
      <xdr:colOff>371475</xdr:colOff>
      <xdr:row>206</xdr:row>
      <xdr:rowOff>19050</xdr:rowOff>
    </xdr:from>
    <xdr:to>
      <xdr:col>4</xdr:col>
      <xdr:colOff>19050</xdr:colOff>
      <xdr:row>206</xdr:row>
      <xdr:rowOff>66675</xdr:rowOff>
    </xdr:to>
    <xdr:sp macro="" textlink="">
      <xdr:nvSpPr>
        <xdr:cNvPr id="142" name="AutoShape 1303"/>
        <xdr:cNvSpPr>
          <a:spLocks noChangeArrowheads="1"/>
        </xdr:cNvSpPr>
      </xdr:nvSpPr>
      <xdr:spPr bwMode="auto">
        <a:xfrm>
          <a:off x="1990725" y="34147125"/>
          <a:ext cx="28575" cy="47625"/>
        </a:xfrm>
        <a:prstGeom prst="flowChartConnector">
          <a:avLst/>
        </a:prstGeom>
        <a:solidFill>
          <a:srgbClr val="339966"/>
        </a:solidFill>
        <a:ln w="9525">
          <a:solidFill>
            <a:srgbClr val="000000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</xdr:col>
      <xdr:colOff>342900</xdr:colOff>
      <xdr:row>206</xdr:row>
      <xdr:rowOff>19050</xdr:rowOff>
    </xdr:from>
    <xdr:to>
      <xdr:col>4</xdr:col>
      <xdr:colOff>371475</xdr:colOff>
      <xdr:row>206</xdr:row>
      <xdr:rowOff>66675</xdr:rowOff>
    </xdr:to>
    <xdr:sp macro="" textlink="">
      <xdr:nvSpPr>
        <xdr:cNvPr id="143" name="AutoShape 1304"/>
        <xdr:cNvSpPr>
          <a:spLocks noChangeArrowheads="1"/>
        </xdr:cNvSpPr>
      </xdr:nvSpPr>
      <xdr:spPr bwMode="auto">
        <a:xfrm>
          <a:off x="2343150" y="34147125"/>
          <a:ext cx="28575" cy="47625"/>
        </a:xfrm>
        <a:prstGeom prst="flowChartConnector">
          <a:avLst/>
        </a:prstGeom>
        <a:solidFill>
          <a:srgbClr val="339966"/>
        </a:solidFill>
        <a:ln w="9525">
          <a:solidFill>
            <a:srgbClr val="000000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</xdr:col>
      <xdr:colOff>0</xdr:colOff>
      <xdr:row>206</xdr:row>
      <xdr:rowOff>19050</xdr:rowOff>
    </xdr:from>
    <xdr:to>
      <xdr:col>5</xdr:col>
      <xdr:colOff>0</xdr:colOff>
      <xdr:row>206</xdr:row>
      <xdr:rowOff>66675</xdr:rowOff>
    </xdr:to>
    <xdr:sp macro="" textlink="">
      <xdr:nvSpPr>
        <xdr:cNvPr id="144" name="AutoShape 1305"/>
        <xdr:cNvSpPr>
          <a:spLocks noChangeArrowheads="1"/>
        </xdr:cNvSpPr>
      </xdr:nvSpPr>
      <xdr:spPr bwMode="auto">
        <a:xfrm>
          <a:off x="2381250" y="34147125"/>
          <a:ext cx="0" cy="47625"/>
        </a:xfrm>
        <a:prstGeom prst="flowChartConnector">
          <a:avLst/>
        </a:prstGeom>
        <a:solidFill>
          <a:srgbClr val="339966"/>
        </a:solidFill>
        <a:ln w="9525">
          <a:solidFill>
            <a:srgbClr val="000000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</xdr:col>
      <xdr:colOff>361950</xdr:colOff>
      <xdr:row>206</xdr:row>
      <xdr:rowOff>19050</xdr:rowOff>
    </xdr:from>
    <xdr:to>
      <xdr:col>6</xdr:col>
      <xdr:colOff>9525</xdr:colOff>
      <xdr:row>206</xdr:row>
      <xdr:rowOff>66675</xdr:rowOff>
    </xdr:to>
    <xdr:sp macro="" textlink="">
      <xdr:nvSpPr>
        <xdr:cNvPr id="145" name="AutoShape 1306"/>
        <xdr:cNvSpPr>
          <a:spLocks noChangeArrowheads="1"/>
        </xdr:cNvSpPr>
      </xdr:nvSpPr>
      <xdr:spPr bwMode="auto">
        <a:xfrm>
          <a:off x="2743200" y="34147125"/>
          <a:ext cx="28575" cy="47625"/>
        </a:xfrm>
        <a:prstGeom prst="flowChartConnector">
          <a:avLst/>
        </a:prstGeom>
        <a:solidFill>
          <a:srgbClr val="339966"/>
        </a:solidFill>
        <a:ln w="9525">
          <a:solidFill>
            <a:srgbClr val="000000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352425</xdr:colOff>
      <xdr:row>206</xdr:row>
      <xdr:rowOff>28575</xdr:rowOff>
    </xdr:from>
    <xdr:to>
      <xdr:col>7</xdr:col>
      <xdr:colOff>0</xdr:colOff>
      <xdr:row>206</xdr:row>
      <xdr:rowOff>76200</xdr:rowOff>
    </xdr:to>
    <xdr:sp macro="" textlink="">
      <xdr:nvSpPr>
        <xdr:cNvPr id="146" name="AutoShape 1307"/>
        <xdr:cNvSpPr>
          <a:spLocks noChangeArrowheads="1"/>
        </xdr:cNvSpPr>
      </xdr:nvSpPr>
      <xdr:spPr bwMode="auto">
        <a:xfrm>
          <a:off x="3114675" y="34156650"/>
          <a:ext cx="28575" cy="47625"/>
        </a:xfrm>
        <a:prstGeom prst="flowChartConnector">
          <a:avLst/>
        </a:prstGeom>
        <a:solidFill>
          <a:srgbClr val="339966"/>
        </a:solidFill>
        <a:ln w="9525">
          <a:solidFill>
            <a:srgbClr val="000000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</xdr:col>
      <xdr:colOff>190500</xdr:colOff>
      <xdr:row>206</xdr:row>
      <xdr:rowOff>38100</xdr:rowOff>
    </xdr:from>
    <xdr:to>
      <xdr:col>8</xdr:col>
      <xdr:colOff>219075</xdr:colOff>
      <xdr:row>206</xdr:row>
      <xdr:rowOff>85725</xdr:rowOff>
    </xdr:to>
    <xdr:sp macro="" textlink="">
      <xdr:nvSpPr>
        <xdr:cNvPr id="147" name="AutoShape 1308"/>
        <xdr:cNvSpPr>
          <a:spLocks noChangeArrowheads="1"/>
        </xdr:cNvSpPr>
      </xdr:nvSpPr>
      <xdr:spPr bwMode="auto">
        <a:xfrm>
          <a:off x="3714750" y="34166175"/>
          <a:ext cx="28575" cy="47625"/>
        </a:xfrm>
        <a:prstGeom prst="flowChartConnector">
          <a:avLst/>
        </a:prstGeom>
        <a:solidFill>
          <a:srgbClr val="339966"/>
        </a:solidFill>
        <a:ln w="9525">
          <a:solidFill>
            <a:srgbClr val="000000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</xdr:col>
      <xdr:colOff>209550</xdr:colOff>
      <xdr:row>194</xdr:row>
      <xdr:rowOff>152400</xdr:rowOff>
    </xdr:from>
    <xdr:to>
      <xdr:col>8</xdr:col>
      <xdr:colOff>257175</xdr:colOff>
      <xdr:row>206</xdr:row>
      <xdr:rowOff>133350</xdr:rowOff>
    </xdr:to>
    <xdr:sp macro="" textlink="">
      <xdr:nvSpPr>
        <xdr:cNvPr id="148" name="Freeform 1309"/>
        <xdr:cNvSpPr>
          <a:spLocks/>
        </xdr:cNvSpPr>
      </xdr:nvSpPr>
      <xdr:spPr bwMode="auto">
        <a:xfrm>
          <a:off x="3733800" y="32346900"/>
          <a:ext cx="47625" cy="1914525"/>
        </a:xfrm>
        <a:custGeom>
          <a:avLst/>
          <a:gdLst>
            <a:gd name="T0" fmla="*/ 2147483646 w 6"/>
            <a:gd name="T1" fmla="*/ 2147483646 h 194"/>
            <a:gd name="T2" fmla="*/ 2147483646 w 6"/>
            <a:gd name="T3" fmla="*/ 0 h 194"/>
            <a:gd name="T4" fmla="*/ 0 w 6"/>
            <a:gd name="T5" fmla="*/ 2147483646 h 194"/>
            <a:gd name="T6" fmla="*/ 0 w 6"/>
            <a:gd name="T7" fmla="*/ 2147483646 h 194"/>
            <a:gd name="T8" fmla="*/ 2147483646 w 6"/>
            <a:gd name="T9" fmla="*/ 2147483646 h 194"/>
            <a:gd name="T10" fmla="*/ 2147483646 w 6"/>
            <a:gd name="T11" fmla="*/ 2147483646 h 194"/>
            <a:gd name="T12" fmla="*/ 0 60000 65536"/>
            <a:gd name="T13" fmla="*/ 0 60000 65536"/>
            <a:gd name="T14" fmla="*/ 0 60000 65536"/>
            <a:gd name="T15" fmla="*/ 0 60000 65536"/>
            <a:gd name="T16" fmla="*/ 0 60000 65536"/>
            <a:gd name="T17" fmla="*/ 0 60000 65536"/>
          </a:gdLst>
          <a:ahLst/>
          <a:cxnLst>
            <a:cxn ang="T12">
              <a:pos x="T0" y="T1"/>
            </a:cxn>
            <a:cxn ang="T13">
              <a:pos x="T2" y="T3"/>
            </a:cxn>
            <a:cxn ang="T14">
              <a:pos x="T4" y="T5"/>
            </a:cxn>
            <a:cxn ang="T15">
              <a:pos x="T6" y="T7"/>
            </a:cxn>
            <a:cxn ang="T16">
              <a:pos x="T8" y="T9"/>
            </a:cxn>
            <a:cxn ang="T17">
              <a:pos x="T10" y="T11"/>
            </a:cxn>
          </a:cxnLst>
          <a:rect l="0" t="0" r="r" b="b"/>
          <a:pathLst>
            <a:path w="6" h="194">
              <a:moveTo>
                <a:pt x="6" y="3"/>
              </a:moveTo>
              <a:lnTo>
                <a:pt x="4" y="0"/>
              </a:lnTo>
              <a:lnTo>
                <a:pt x="0" y="4"/>
              </a:lnTo>
              <a:lnTo>
                <a:pt x="0" y="193"/>
              </a:lnTo>
              <a:lnTo>
                <a:pt x="3" y="194"/>
              </a:lnTo>
              <a:lnTo>
                <a:pt x="6" y="191"/>
              </a:lnTo>
            </a:path>
          </a:pathLst>
        </a:cu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8</xdr:col>
      <xdr:colOff>123825</xdr:colOff>
      <xdr:row>195</xdr:row>
      <xdr:rowOff>152400</xdr:rowOff>
    </xdr:from>
    <xdr:to>
      <xdr:col>8</xdr:col>
      <xdr:colOff>123825</xdr:colOff>
      <xdr:row>206</xdr:row>
      <xdr:rowOff>0</xdr:rowOff>
    </xdr:to>
    <xdr:sp macro="" textlink="">
      <xdr:nvSpPr>
        <xdr:cNvPr id="149" name="Line 1310"/>
        <xdr:cNvSpPr>
          <a:spLocks noChangeShapeType="1"/>
        </xdr:cNvSpPr>
      </xdr:nvSpPr>
      <xdr:spPr bwMode="auto">
        <a:xfrm>
          <a:off x="3648075" y="32508825"/>
          <a:ext cx="0" cy="1619250"/>
        </a:xfrm>
        <a:prstGeom prst="line">
          <a:avLst/>
        </a:prstGeom>
        <a:noFill/>
        <a:ln w="9525">
          <a:solidFill>
            <a:srgbClr val="000000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171450</xdr:colOff>
      <xdr:row>197</xdr:row>
      <xdr:rowOff>133350</xdr:rowOff>
    </xdr:from>
    <xdr:to>
      <xdr:col>8</xdr:col>
      <xdr:colOff>200025</xdr:colOff>
      <xdr:row>198</xdr:row>
      <xdr:rowOff>19050</xdr:rowOff>
    </xdr:to>
    <xdr:sp macro="" textlink="">
      <xdr:nvSpPr>
        <xdr:cNvPr id="150" name="AutoShape 1311"/>
        <xdr:cNvSpPr>
          <a:spLocks noChangeArrowheads="1"/>
        </xdr:cNvSpPr>
      </xdr:nvSpPr>
      <xdr:spPr bwMode="auto">
        <a:xfrm>
          <a:off x="3695700" y="32804100"/>
          <a:ext cx="28575" cy="47625"/>
        </a:xfrm>
        <a:prstGeom prst="flowChartConnector">
          <a:avLst/>
        </a:prstGeom>
        <a:solidFill>
          <a:srgbClr val="339966"/>
        </a:solidFill>
        <a:ln w="9525">
          <a:solidFill>
            <a:srgbClr val="000000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</xdr:col>
      <xdr:colOff>161925</xdr:colOff>
      <xdr:row>199</xdr:row>
      <xdr:rowOff>95250</xdr:rowOff>
    </xdr:from>
    <xdr:to>
      <xdr:col>8</xdr:col>
      <xdr:colOff>190500</xdr:colOff>
      <xdr:row>199</xdr:row>
      <xdr:rowOff>142875</xdr:rowOff>
    </xdr:to>
    <xdr:sp macro="" textlink="">
      <xdr:nvSpPr>
        <xdr:cNvPr id="151" name="AutoShape 1312"/>
        <xdr:cNvSpPr>
          <a:spLocks noChangeArrowheads="1"/>
        </xdr:cNvSpPr>
      </xdr:nvSpPr>
      <xdr:spPr bwMode="auto">
        <a:xfrm>
          <a:off x="3686175" y="33089850"/>
          <a:ext cx="28575" cy="47625"/>
        </a:xfrm>
        <a:prstGeom prst="flowChartConnector">
          <a:avLst/>
        </a:prstGeom>
        <a:solidFill>
          <a:srgbClr val="339966"/>
        </a:solidFill>
        <a:ln w="9525">
          <a:solidFill>
            <a:srgbClr val="000000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</xdr:col>
      <xdr:colOff>161925</xdr:colOff>
      <xdr:row>201</xdr:row>
      <xdr:rowOff>123825</xdr:rowOff>
    </xdr:from>
    <xdr:to>
      <xdr:col>8</xdr:col>
      <xdr:colOff>190500</xdr:colOff>
      <xdr:row>202</xdr:row>
      <xdr:rowOff>9525</xdr:rowOff>
    </xdr:to>
    <xdr:sp macro="" textlink="">
      <xdr:nvSpPr>
        <xdr:cNvPr id="152" name="AutoShape 1313"/>
        <xdr:cNvSpPr>
          <a:spLocks noChangeArrowheads="1"/>
        </xdr:cNvSpPr>
      </xdr:nvSpPr>
      <xdr:spPr bwMode="auto">
        <a:xfrm>
          <a:off x="3686175" y="33442275"/>
          <a:ext cx="28575" cy="47625"/>
        </a:xfrm>
        <a:prstGeom prst="flowChartConnector">
          <a:avLst/>
        </a:prstGeom>
        <a:solidFill>
          <a:srgbClr val="339966"/>
        </a:solidFill>
        <a:ln w="9525">
          <a:solidFill>
            <a:srgbClr val="000000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</xdr:col>
      <xdr:colOff>142875</xdr:colOff>
      <xdr:row>203</xdr:row>
      <xdr:rowOff>133350</xdr:rowOff>
    </xdr:from>
    <xdr:to>
      <xdr:col>8</xdr:col>
      <xdr:colOff>171450</xdr:colOff>
      <xdr:row>204</xdr:row>
      <xdr:rowOff>19050</xdr:rowOff>
    </xdr:to>
    <xdr:sp macro="" textlink="">
      <xdr:nvSpPr>
        <xdr:cNvPr id="153" name="AutoShape 1314"/>
        <xdr:cNvSpPr>
          <a:spLocks noChangeArrowheads="1"/>
        </xdr:cNvSpPr>
      </xdr:nvSpPr>
      <xdr:spPr bwMode="auto">
        <a:xfrm>
          <a:off x="3667125" y="33775650"/>
          <a:ext cx="28575" cy="47625"/>
        </a:xfrm>
        <a:prstGeom prst="flowChartConnector">
          <a:avLst/>
        </a:prstGeom>
        <a:solidFill>
          <a:srgbClr val="339966"/>
        </a:solidFill>
        <a:ln w="9525">
          <a:solidFill>
            <a:srgbClr val="000000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</xdr:col>
      <xdr:colOff>161925</xdr:colOff>
      <xdr:row>205</xdr:row>
      <xdr:rowOff>66675</xdr:rowOff>
    </xdr:from>
    <xdr:to>
      <xdr:col>8</xdr:col>
      <xdr:colOff>190500</xdr:colOff>
      <xdr:row>205</xdr:row>
      <xdr:rowOff>114300</xdr:rowOff>
    </xdr:to>
    <xdr:sp macro="" textlink="">
      <xdr:nvSpPr>
        <xdr:cNvPr id="154" name="AutoShape 1315"/>
        <xdr:cNvSpPr>
          <a:spLocks noChangeArrowheads="1"/>
        </xdr:cNvSpPr>
      </xdr:nvSpPr>
      <xdr:spPr bwMode="auto">
        <a:xfrm>
          <a:off x="3686175" y="34032825"/>
          <a:ext cx="28575" cy="47625"/>
        </a:xfrm>
        <a:prstGeom prst="flowChartConnector">
          <a:avLst/>
        </a:prstGeom>
        <a:solidFill>
          <a:srgbClr val="339966"/>
        </a:solidFill>
        <a:ln w="9525">
          <a:solidFill>
            <a:srgbClr val="000000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</xdr:col>
      <xdr:colOff>314325</xdr:colOff>
      <xdr:row>206</xdr:row>
      <xdr:rowOff>28575</xdr:rowOff>
    </xdr:from>
    <xdr:to>
      <xdr:col>7</xdr:col>
      <xdr:colOff>342900</xdr:colOff>
      <xdr:row>206</xdr:row>
      <xdr:rowOff>76200</xdr:rowOff>
    </xdr:to>
    <xdr:sp macro="" textlink="">
      <xdr:nvSpPr>
        <xdr:cNvPr id="155" name="AutoShape 1316"/>
        <xdr:cNvSpPr>
          <a:spLocks noChangeArrowheads="1"/>
        </xdr:cNvSpPr>
      </xdr:nvSpPr>
      <xdr:spPr bwMode="auto">
        <a:xfrm>
          <a:off x="3457575" y="34156650"/>
          <a:ext cx="28575" cy="47625"/>
        </a:xfrm>
        <a:prstGeom prst="flowChartConnector">
          <a:avLst/>
        </a:prstGeom>
        <a:solidFill>
          <a:srgbClr val="339966"/>
        </a:solidFill>
        <a:ln w="9525">
          <a:solidFill>
            <a:srgbClr val="000000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</xdr:col>
      <xdr:colOff>361950</xdr:colOff>
      <xdr:row>195</xdr:row>
      <xdr:rowOff>19050</xdr:rowOff>
    </xdr:from>
    <xdr:to>
      <xdr:col>8</xdr:col>
      <xdr:colOff>361950</xdr:colOff>
      <xdr:row>207</xdr:row>
      <xdr:rowOff>19050</xdr:rowOff>
    </xdr:to>
    <xdr:sp macro="" textlink="">
      <xdr:nvSpPr>
        <xdr:cNvPr id="156" name="Line 1317"/>
        <xdr:cNvSpPr>
          <a:spLocks noChangeShapeType="1"/>
        </xdr:cNvSpPr>
      </xdr:nvSpPr>
      <xdr:spPr bwMode="auto">
        <a:xfrm flipH="1">
          <a:off x="3886200" y="32375475"/>
          <a:ext cx="0" cy="1933575"/>
        </a:xfrm>
        <a:prstGeom prst="line">
          <a:avLst/>
        </a:prstGeom>
        <a:noFill/>
        <a:ln w="9525">
          <a:solidFill>
            <a:srgbClr val="000000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19050</xdr:colOff>
      <xdr:row>194</xdr:row>
      <xdr:rowOff>142875</xdr:rowOff>
    </xdr:from>
    <xdr:to>
      <xdr:col>2</xdr:col>
      <xdr:colOff>19050</xdr:colOff>
      <xdr:row>206</xdr:row>
      <xdr:rowOff>142875</xdr:rowOff>
    </xdr:to>
    <xdr:sp macro="" textlink="">
      <xdr:nvSpPr>
        <xdr:cNvPr id="157" name="Line 1318"/>
        <xdr:cNvSpPr>
          <a:spLocks noChangeShapeType="1"/>
        </xdr:cNvSpPr>
      </xdr:nvSpPr>
      <xdr:spPr bwMode="auto">
        <a:xfrm>
          <a:off x="1171575" y="32337375"/>
          <a:ext cx="0" cy="1933575"/>
        </a:xfrm>
        <a:prstGeom prst="line">
          <a:avLst/>
        </a:prstGeom>
        <a:noFill/>
        <a:ln w="9525">
          <a:solidFill>
            <a:srgbClr val="000000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295275</xdr:colOff>
      <xdr:row>196</xdr:row>
      <xdr:rowOff>0</xdr:rowOff>
    </xdr:from>
    <xdr:to>
      <xdr:col>1</xdr:col>
      <xdr:colOff>85725</xdr:colOff>
      <xdr:row>196</xdr:row>
      <xdr:rowOff>0</xdr:rowOff>
    </xdr:to>
    <xdr:sp macro="" textlink="">
      <xdr:nvSpPr>
        <xdr:cNvPr id="158" name="Line 1319"/>
        <xdr:cNvSpPr>
          <a:spLocks noChangeShapeType="1"/>
        </xdr:cNvSpPr>
      </xdr:nvSpPr>
      <xdr:spPr bwMode="auto">
        <a:xfrm>
          <a:off x="295275" y="32508825"/>
          <a:ext cx="5143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304800</xdr:colOff>
      <xdr:row>205</xdr:row>
      <xdr:rowOff>152400</xdr:rowOff>
    </xdr:from>
    <xdr:to>
      <xdr:col>1</xdr:col>
      <xdr:colOff>95250</xdr:colOff>
      <xdr:row>205</xdr:row>
      <xdr:rowOff>152400</xdr:rowOff>
    </xdr:to>
    <xdr:sp macro="" textlink="">
      <xdr:nvSpPr>
        <xdr:cNvPr id="159" name="Line 1320"/>
        <xdr:cNvSpPr>
          <a:spLocks noChangeShapeType="1"/>
        </xdr:cNvSpPr>
      </xdr:nvSpPr>
      <xdr:spPr bwMode="auto">
        <a:xfrm>
          <a:off x="304800" y="34118550"/>
          <a:ext cx="5143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371474</xdr:colOff>
      <xdr:row>194</xdr:row>
      <xdr:rowOff>133350</xdr:rowOff>
    </xdr:from>
    <xdr:to>
      <xdr:col>0</xdr:col>
      <xdr:colOff>380999</xdr:colOff>
      <xdr:row>207</xdr:row>
      <xdr:rowOff>9525</xdr:rowOff>
    </xdr:to>
    <xdr:sp macro="" textlink="">
      <xdr:nvSpPr>
        <xdr:cNvPr id="160" name="Line 1321"/>
        <xdr:cNvSpPr>
          <a:spLocks noChangeShapeType="1"/>
        </xdr:cNvSpPr>
      </xdr:nvSpPr>
      <xdr:spPr bwMode="auto">
        <a:xfrm>
          <a:off x="371474" y="32327850"/>
          <a:ext cx="9525" cy="19716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295275</xdr:colOff>
      <xdr:row>194</xdr:row>
      <xdr:rowOff>123825</xdr:rowOff>
    </xdr:from>
    <xdr:to>
      <xdr:col>1</xdr:col>
      <xdr:colOff>85725</xdr:colOff>
      <xdr:row>194</xdr:row>
      <xdr:rowOff>123825</xdr:rowOff>
    </xdr:to>
    <xdr:sp macro="" textlink="">
      <xdr:nvSpPr>
        <xdr:cNvPr id="161" name="Line 1322"/>
        <xdr:cNvSpPr>
          <a:spLocks noChangeShapeType="1"/>
        </xdr:cNvSpPr>
      </xdr:nvSpPr>
      <xdr:spPr bwMode="auto">
        <a:xfrm>
          <a:off x="295275" y="32318325"/>
          <a:ext cx="5143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66675</xdr:colOff>
      <xdr:row>203</xdr:row>
      <xdr:rowOff>142875</xdr:rowOff>
    </xdr:from>
    <xdr:to>
      <xdr:col>6</xdr:col>
      <xdr:colOff>152400</xdr:colOff>
      <xdr:row>206</xdr:row>
      <xdr:rowOff>76200</xdr:rowOff>
    </xdr:to>
    <xdr:sp macro="" textlink="">
      <xdr:nvSpPr>
        <xdr:cNvPr id="162" name="Line 1323"/>
        <xdr:cNvSpPr>
          <a:spLocks noChangeShapeType="1"/>
        </xdr:cNvSpPr>
      </xdr:nvSpPr>
      <xdr:spPr bwMode="auto">
        <a:xfrm flipH="1" flipV="1">
          <a:off x="2828925" y="33785175"/>
          <a:ext cx="85725" cy="419100"/>
        </a:xfrm>
        <a:prstGeom prst="line">
          <a:avLst/>
        </a:prstGeom>
        <a:noFill/>
        <a:ln w="9525">
          <a:solidFill>
            <a:srgbClr val="000000"/>
          </a:solidFill>
          <a:round/>
          <a:headEnd type="arrow" w="med" len="med"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</xdr:col>
      <xdr:colOff>333375</xdr:colOff>
      <xdr:row>204</xdr:row>
      <xdr:rowOff>152400</xdr:rowOff>
    </xdr:from>
    <xdr:to>
      <xdr:col>5</xdr:col>
      <xdr:colOff>85725</xdr:colOff>
      <xdr:row>206</xdr:row>
      <xdr:rowOff>28575</xdr:rowOff>
    </xdr:to>
    <xdr:sp macro="" textlink="">
      <xdr:nvSpPr>
        <xdr:cNvPr id="163" name="Line 1324"/>
        <xdr:cNvSpPr>
          <a:spLocks noChangeShapeType="1"/>
        </xdr:cNvSpPr>
      </xdr:nvSpPr>
      <xdr:spPr bwMode="auto">
        <a:xfrm flipV="1">
          <a:off x="2333625" y="33956625"/>
          <a:ext cx="133350" cy="200025"/>
        </a:xfrm>
        <a:prstGeom prst="line">
          <a:avLst/>
        </a:prstGeom>
        <a:noFill/>
        <a:ln w="9525">
          <a:solidFill>
            <a:srgbClr val="000000"/>
          </a:solidFill>
          <a:round/>
          <a:headEnd type="arrow" w="med" len="med"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</xdr:col>
      <xdr:colOff>123825</xdr:colOff>
      <xdr:row>200</xdr:row>
      <xdr:rowOff>95250</xdr:rowOff>
    </xdr:from>
    <xdr:to>
      <xdr:col>8</xdr:col>
      <xdr:colOff>190500</xdr:colOff>
      <xdr:row>200</xdr:row>
      <xdr:rowOff>95250</xdr:rowOff>
    </xdr:to>
    <xdr:sp macro="" textlink="">
      <xdr:nvSpPr>
        <xdr:cNvPr id="164" name="Line 1325"/>
        <xdr:cNvSpPr>
          <a:spLocks noChangeShapeType="1"/>
        </xdr:cNvSpPr>
      </xdr:nvSpPr>
      <xdr:spPr bwMode="auto">
        <a:xfrm flipH="1" flipV="1">
          <a:off x="3267075" y="33251775"/>
          <a:ext cx="447675" cy="0"/>
        </a:xfrm>
        <a:prstGeom prst="line">
          <a:avLst/>
        </a:prstGeom>
        <a:noFill/>
        <a:ln w="9525">
          <a:solidFill>
            <a:srgbClr val="000000"/>
          </a:solidFill>
          <a:round/>
          <a:headEnd type="arrow" w="med" len="med"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</xdr:col>
      <xdr:colOff>152400</xdr:colOff>
      <xdr:row>201</xdr:row>
      <xdr:rowOff>142875</xdr:rowOff>
    </xdr:from>
    <xdr:to>
      <xdr:col>8</xdr:col>
      <xdr:colOff>161925</xdr:colOff>
      <xdr:row>201</xdr:row>
      <xdr:rowOff>142875</xdr:rowOff>
    </xdr:to>
    <xdr:sp macro="" textlink="">
      <xdr:nvSpPr>
        <xdr:cNvPr id="165" name="Line 1326"/>
        <xdr:cNvSpPr>
          <a:spLocks noChangeShapeType="1"/>
        </xdr:cNvSpPr>
      </xdr:nvSpPr>
      <xdr:spPr bwMode="auto">
        <a:xfrm flipH="1">
          <a:off x="3295650" y="33461325"/>
          <a:ext cx="390525" cy="0"/>
        </a:xfrm>
        <a:prstGeom prst="line">
          <a:avLst/>
        </a:prstGeom>
        <a:noFill/>
        <a:ln w="9525">
          <a:solidFill>
            <a:srgbClr val="000000"/>
          </a:solidFill>
          <a:round/>
          <a:headEnd type="arrow" w="med" len="med"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</xdr:col>
      <xdr:colOff>57150</xdr:colOff>
      <xdr:row>183</xdr:row>
      <xdr:rowOff>152400</xdr:rowOff>
    </xdr:from>
    <xdr:to>
      <xdr:col>10</xdr:col>
      <xdr:colOff>85725</xdr:colOff>
      <xdr:row>184</xdr:row>
      <xdr:rowOff>38100</xdr:rowOff>
    </xdr:to>
    <xdr:sp macro="" textlink="">
      <xdr:nvSpPr>
        <xdr:cNvPr id="166" name="AutoShape 1327"/>
        <xdr:cNvSpPr>
          <a:spLocks noChangeArrowheads="1"/>
        </xdr:cNvSpPr>
      </xdr:nvSpPr>
      <xdr:spPr bwMode="auto">
        <a:xfrm>
          <a:off x="4305300" y="30537150"/>
          <a:ext cx="28575" cy="47625"/>
        </a:xfrm>
        <a:prstGeom prst="flowChartConnector">
          <a:avLst/>
        </a:prstGeom>
        <a:solidFill>
          <a:srgbClr val="000000"/>
        </a:solidFill>
        <a:ln w="9525">
          <a:solidFill>
            <a:srgbClr val="000000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</xdr:col>
      <xdr:colOff>190500</xdr:colOff>
      <xdr:row>157</xdr:row>
      <xdr:rowOff>19050</xdr:rowOff>
    </xdr:from>
    <xdr:to>
      <xdr:col>14</xdr:col>
      <xdr:colOff>190500</xdr:colOff>
      <xdr:row>166</xdr:row>
      <xdr:rowOff>152400</xdr:rowOff>
    </xdr:to>
    <xdr:sp macro="" textlink="">
      <xdr:nvSpPr>
        <xdr:cNvPr id="167" name="Line 1328"/>
        <xdr:cNvSpPr>
          <a:spLocks noChangeShapeType="1"/>
        </xdr:cNvSpPr>
      </xdr:nvSpPr>
      <xdr:spPr bwMode="auto">
        <a:xfrm flipH="1">
          <a:off x="6105525" y="26031825"/>
          <a:ext cx="0" cy="1590675"/>
        </a:xfrm>
        <a:prstGeom prst="line">
          <a:avLst/>
        </a:prstGeom>
        <a:noFill/>
        <a:ln w="19050">
          <a:solidFill>
            <a:srgbClr val="FF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342900</xdr:colOff>
      <xdr:row>156</xdr:row>
      <xdr:rowOff>28575</xdr:rowOff>
    </xdr:from>
    <xdr:to>
      <xdr:col>14</xdr:col>
      <xdr:colOff>161925</xdr:colOff>
      <xdr:row>167</xdr:row>
      <xdr:rowOff>95250</xdr:rowOff>
    </xdr:to>
    <xdr:sp macro="" textlink="">
      <xdr:nvSpPr>
        <xdr:cNvPr id="168" name="Freeform 1329"/>
        <xdr:cNvSpPr>
          <a:spLocks/>
        </xdr:cNvSpPr>
      </xdr:nvSpPr>
      <xdr:spPr bwMode="auto">
        <a:xfrm>
          <a:off x="5734050" y="25879425"/>
          <a:ext cx="342900" cy="1847850"/>
        </a:xfrm>
        <a:custGeom>
          <a:avLst/>
          <a:gdLst>
            <a:gd name="T0" fmla="*/ 2147483646 w 20"/>
            <a:gd name="T1" fmla="*/ 0 h 189"/>
            <a:gd name="T2" fmla="*/ 2147483646 w 20"/>
            <a:gd name="T3" fmla="*/ 2147483646 h 189"/>
            <a:gd name="T4" fmla="*/ 2147483646 w 20"/>
            <a:gd name="T5" fmla="*/ 2147483646 h 189"/>
            <a:gd name="T6" fmla="*/ 2147483646 w 20"/>
            <a:gd name="T7" fmla="*/ 2147483646 h 189"/>
            <a:gd name="T8" fmla="*/ 2147483646 w 20"/>
            <a:gd name="T9" fmla="*/ 2147483646 h 189"/>
            <a:gd name="T10" fmla="*/ 0 w 20"/>
            <a:gd name="T11" fmla="*/ 2147483646 h 189"/>
            <a:gd name="T12" fmla="*/ 0 w 20"/>
            <a:gd name="T13" fmla="*/ 2147483646 h 189"/>
            <a:gd name="T14" fmla="*/ 2147483646 w 20"/>
            <a:gd name="T15" fmla="*/ 2147483646 h 189"/>
            <a:gd name="T16" fmla="*/ 0 60000 65536"/>
            <a:gd name="T17" fmla="*/ 0 60000 65536"/>
            <a:gd name="T18" fmla="*/ 0 60000 65536"/>
            <a:gd name="T19" fmla="*/ 0 60000 65536"/>
            <a:gd name="T20" fmla="*/ 0 60000 65536"/>
            <a:gd name="T21" fmla="*/ 0 60000 65536"/>
            <a:gd name="T22" fmla="*/ 0 60000 65536"/>
            <a:gd name="T23" fmla="*/ 0 60000 65536"/>
          </a:gdLst>
          <a:ahLst/>
          <a:cxnLst>
            <a:cxn ang="T16">
              <a:pos x="T0" y="T1"/>
            </a:cxn>
            <a:cxn ang="T17">
              <a:pos x="T2" y="T3"/>
            </a:cxn>
            <a:cxn ang="T18">
              <a:pos x="T4" y="T5"/>
            </a:cxn>
            <a:cxn ang="T19">
              <a:pos x="T6" y="T7"/>
            </a:cxn>
            <a:cxn ang="T20">
              <a:pos x="T8" y="T9"/>
            </a:cxn>
            <a:cxn ang="T21">
              <a:pos x="T10" y="T11"/>
            </a:cxn>
            <a:cxn ang="T22">
              <a:pos x="T12" y="T13"/>
            </a:cxn>
            <a:cxn ang="T23">
              <a:pos x="T14" y="T15"/>
            </a:cxn>
          </a:cxnLst>
          <a:rect l="0" t="0" r="r" b="b"/>
          <a:pathLst>
            <a:path w="20" h="189">
              <a:moveTo>
                <a:pt x="8" y="0"/>
              </a:moveTo>
              <a:lnTo>
                <a:pt x="2" y="3"/>
              </a:lnTo>
              <a:lnTo>
                <a:pt x="2" y="36"/>
              </a:lnTo>
              <a:lnTo>
                <a:pt x="20" y="56"/>
              </a:lnTo>
              <a:lnTo>
                <a:pt x="20" y="126"/>
              </a:lnTo>
              <a:lnTo>
                <a:pt x="0" y="145"/>
              </a:lnTo>
              <a:lnTo>
                <a:pt x="0" y="188"/>
              </a:lnTo>
              <a:lnTo>
                <a:pt x="11" y="189"/>
              </a:lnTo>
            </a:path>
          </a:pathLst>
        </a:custGeom>
        <a:noFill/>
        <a:ln w="19050" cmpd="sng">
          <a:solidFill>
            <a:srgbClr val="008080"/>
          </a:solidFill>
          <a:round/>
          <a:headEnd type="none" w="med" len="med"/>
          <a:tailEnd type="none" w="med" len="med"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13</xdr:col>
      <xdr:colOff>247650</xdr:colOff>
      <xdr:row>156</xdr:row>
      <xdr:rowOff>0</xdr:rowOff>
    </xdr:from>
    <xdr:to>
      <xdr:col>13</xdr:col>
      <xdr:colOff>247650</xdr:colOff>
      <xdr:row>168</xdr:row>
      <xdr:rowOff>0</xdr:rowOff>
    </xdr:to>
    <xdr:sp macro="" textlink="">
      <xdr:nvSpPr>
        <xdr:cNvPr id="169" name="Line 1330"/>
        <xdr:cNvSpPr>
          <a:spLocks noChangeShapeType="1"/>
        </xdr:cNvSpPr>
      </xdr:nvSpPr>
      <xdr:spPr bwMode="auto">
        <a:xfrm>
          <a:off x="5638800" y="25850850"/>
          <a:ext cx="0" cy="1943100"/>
        </a:xfrm>
        <a:prstGeom prst="line">
          <a:avLst/>
        </a:prstGeom>
        <a:noFill/>
        <a:ln w="9525">
          <a:solidFill>
            <a:srgbClr val="000000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14</xdr:col>
      <xdr:colOff>304800</xdr:colOff>
      <xdr:row>157</xdr:row>
      <xdr:rowOff>19050</xdr:rowOff>
    </xdr:from>
    <xdr:to>
      <xdr:col>14</xdr:col>
      <xdr:colOff>304800</xdr:colOff>
      <xdr:row>167</xdr:row>
      <xdr:rowOff>28575</xdr:rowOff>
    </xdr:to>
    <xdr:sp macro="" textlink="">
      <xdr:nvSpPr>
        <xdr:cNvPr id="170" name="Line 1331"/>
        <xdr:cNvSpPr>
          <a:spLocks noChangeShapeType="1"/>
        </xdr:cNvSpPr>
      </xdr:nvSpPr>
      <xdr:spPr bwMode="auto">
        <a:xfrm>
          <a:off x="6219825" y="26031825"/>
          <a:ext cx="0" cy="1628775"/>
        </a:xfrm>
        <a:prstGeom prst="line">
          <a:avLst/>
        </a:prstGeom>
        <a:noFill/>
        <a:ln w="9525">
          <a:solidFill>
            <a:srgbClr val="000000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247650</xdr:colOff>
      <xdr:row>156</xdr:row>
      <xdr:rowOff>0</xdr:rowOff>
    </xdr:from>
    <xdr:to>
      <xdr:col>16</xdr:col>
      <xdr:colOff>114300</xdr:colOff>
      <xdr:row>156</xdr:row>
      <xdr:rowOff>0</xdr:rowOff>
    </xdr:to>
    <xdr:sp macro="" textlink="">
      <xdr:nvSpPr>
        <xdr:cNvPr id="171" name="Line 1332"/>
        <xdr:cNvSpPr>
          <a:spLocks noChangeShapeType="1"/>
        </xdr:cNvSpPr>
      </xdr:nvSpPr>
      <xdr:spPr bwMode="auto">
        <a:xfrm flipV="1">
          <a:off x="5638800" y="25850850"/>
          <a:ext cx="1238250" cy="0"/>
        </a:xfrm>
        <a:prstGeom prst="line">
          <a:avLst/>
        </a:prstGeom>
        <a:noFill/>
        <a:ln w="9525">
          <a:solidFill>
            <a:srgbClr val="000000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257175</xdr:colOff>
      <xdr:row>167</xdr:row>
      <xdr:rowOff>152400</xdr:rowOff>
    </xdr:from>
    <xdr:to>
      <xdr:col>16</xdr:col>
      <xdr:colOff>123825</xdr:colOff>
      <xdr:row>167</xdr:row>
      <xdr:rowOff>152400</xdr:rowOff>
    </xdr:to>
    <xdr:sp macro="" textlink="">
      <xdr:nvSpPr>
        <xdr:cNvPr id="172" name="Line 1333"/>
        <xdr:cNvSpPr>
          <a:spLocks noChangeShapeType="1"/>
        </xdr:cNvSpPr>
      </xdr:nvSpPr>
      <xdr:spPr bwMode="auto">
        <a:xfrm flipV="1">
          <a:off x="5648325" y="27784425"/>
          <a:ext cx="1238250" cy="0"/>
        </a:xfrm>
        <a:prstGeom prst="line">
          <a:avLst/>
        </a:prstGeom>
        <a:noFill/>
        <a:ln w="9525">
          <a:solidFill>
            <a:srgbClr val="000000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14</xdr:col>
      <xdr:colOff>333375</xdr:colOff>
      <xdr:row>157</xdr:row>
      <xdr:rowOff>9525</xdr:rowOff>
    </xdr:from>
    <xdr:to>
      <xdr:col>16</xdr:col>
      <xdr:colOff>47625</xdr:colOff>
      <xdr:row>157</xdr:row>
      <xdr:rowOff>9525</xdr:rowOff>
    </xdr:to>
    <xdr:sp macro="" textlink="">
      <xdr:nvSpPr>
        <xdr:cNvPr id="173" name="Line 1334"/>
        <xdr:cNvSpPr>
          <a:spLocks noChangeShapeType="1"/>
        </xdr:cNvSpPr>
      </xdr:nvSpPr>
      <xdr:spPr bwMode="auto">
        <a:xfrm flipV="1">
          <a:off x="6248400" y="26022300"/>
          <a:ext cx="561975" cy="0"/>
        </a:xfrm>
        <a:prstGeom prst="line">
          <a:avLst/>
        </a:prstGeom>
        <a:noFill/>
        <a:ln w="9525">
          <a:solidFill>
            <a:srgbClr val="000000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14</xdr:col>
      <xdr:colOff>314325</xdr:colOff>
      <xdr:row>167</xdr:row>
      <xdr:rowOff>0</xdr:rowOff>
    </xdr:from>
    <xdr:to>
      <xdr:col>16</xdr:col>
      <xdr:colOff>28575</xdr:colOff>
      <xdr:row>167</xdr:row>
      <xdr:rowOff>0</xdr:rowOff>
    </xdr:to>
    <xdr:sp macro="" textlink="">
      <xdr:nvSpPr>
        <xdr:cNvPr id="174" name="Line 1335"/>
        <xdr:cNvSpPr>
          <a:spLocks noChangeShapeType="1"/>
        </xdr:cNvSpPr>
      </xdr:nvSpPr>
      <xdr:spPr bwMode="auto">
        <a:xfrm flipV="1">
          <a:off x="6229350" y="27632025"/>
          <a:ext cx="561975" cy="0"/>
        </a:xfrm>
        <a:prstGeom prst="line">
          <a:avLst/>
        </a:prstGeom>
        <a:noFill/>
        <a:ln w="9525">
          <a:solidFill>
            <a:srgbClr val="000000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257175</xdr:colOff>
      <xdr:row>156</xdr:row>
      <xdr:rowOff>104775</xdr:rowOff>
    </xdr:from>
    <xdr:to>
      <xdr:col>14</xdr:col>
      <xdr:colOff>19050</xdr:colOff>
      <xdr:row>156</xdr:row>
      <xdr:rowOff>133350</xdr:rowOff>
    </xdr:to>
    <xdr:sp macro="" textlink="">
      <xdr:nvSpPr>
        <xdr:cNvPr id="175" name="Line 1336"/>
        <xdr:cNvSpPr>
          <a:spLocks noChangeShapeType="1"/>
        </xdr:cNvSpPr>
      </xdr:nvSpPr>
      <xdr:spPr bwMode="auto">
        <a:xfrm flipV="1">
          <a:off x="5267325" y="25955625"/>
          <a:ext cx="666750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arrow" w="med" len="med"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</xdr:col>
      <xdr:colOff>276225</xdr:colOff>
      <xdr:row>156</xdr:row>
      <xdr:rowOff>114300</xdr:rowOff>
    </xdr:from>
    <xdr:to>
      <xdr:col>14</xdr:col>
      <xdr:colOff>19050</xdr:colOff>
      <xdr:row>157</xdr:row>
      <xdr:rowOff>76200</xdr:rowOff>
    </xdr:to>
    <xdr:sp macro="" textlink="">
      <xdr:nvSpPr>
        <xdr:cNvPr id="176" name="Line 1337"/>
        <xdr:cNvSpPr>
          <a:spLocks noChangeShapeType="1"/>
        </xdr:cNvSpPr>
      </xdr:nvSpPr>
      <xdr:spPr bwMode="auto">
        <a:xfrm>
          <a:off x="5286375" y="25965150"/>
          <a:ext cx="647700" cy="1238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arrow" w="med" len="med"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</xdr:col>
      <xdr:colOff>0</xdr:colOff>
      <xdr:row>154</xdr:row>
      <xdr:rowOff>85725</xdr:rowOff>
    </xdr:from>
    <xdr:to>
      <xdr:col>18</xdr:col>
      <xdr:colOff>0</xdr:colOff>
      <xdr:row>168</xdr:row>
      <xdr:rowOff>152400</xdr:rowOff>
    </xdr:to>
    <xdr:sp macro="" textlink="">
      <xdr:nvSpPr>
        <xdr:cNvPr id="177" name="Line 1338"/>
        <xdr:cNvSpPr>
          <a:spLocks noChangeShapeType="1"/>
        </xdr:cNvSpPr>
      </xdr:nvSpPr>
      <xdr:spPr bwMode="auto">
        <a:xfrm>
          <a:off x="7581900" y="25612725"/>
          <a:ext cx="0" cy="23336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</xdr:col>
      <xdr:colOff>219075</xdr:colOff>
      <xdr:row>157</xdr:row>
      <xdr:rowOff>0</xdr:rowOff>
    </xdr:from>
    <xdr:to>
      <xdr:col>18</xdr:col>
      <xdr:colOff>9525</xdr:colOff>
      <xdr:row>157</xdr:row>
      <xdr:rowOff>0</xdr:rowOff>
    </xdr:to>
    <xdr:sp macro="" textlink="">
      <xdr:nvSpPr>
        <xdr:cNvPr id="178" name="Line 1339"/>
        <xdr:cNvSpPr>
          <a:spLocks noChangeShapeType="1"/>
        </xdr:cNvSpPr>
      </xdr:nvSpPr>
      <xdr:spPr bwMode="auto">
        <a:xfrm>
          <a:off x="7419975" y="26012775"/>
          <a:ext cx="1714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</xdr:col>
      <xdr:colOff>228600</xdr:colOff>
      <xdr:row>155</xdr:row>
      <xdr:rowOff>152400</xdr:rowOff>
    </xdr:from>
    <xdr:to>
      <xdr:col>18</xdr:col>
      <xdr:colOff>19050</xdr:colOff>
      <xdr:row>155</xdr:row>
      <xdr:rowOff>152400</xdr:rowOff>
    </xdr:to>
    <xdr:sp macro="" textlink="">
      <xdr:nvSpPr>
        <xdr:cNvPr id="179" name="Line 1340"/>
        <xdr:cNvSpPr>
          <a:spLocks noChangeShapeType="1"/>
        </xdr:cNvSpPr>
      </xdr:nvSpPr>
      <xdr:spPr bwMode="auto">
        <a:xfrm>
          <a:off x="7429500" y="25841325"/>
          <a:ext cx="1714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</xdr:col>
      <xdr:colOff>266700</xdr:colOff>
      <xdr:row>167</xdr:row>
      <xdr:rowOff>9525</xdr:rowOff>
    </xdr:from>
    <xdr:to>
      <xdr:col>18</xdr:col>
      <xdr:colOff>57150</xdr:colOff>
      <xdr:row>167</xdr:row>
      <xdr:rowOff>9525</xdr:rowOff>
    </xdr:to>
    <xdr:sp macro="" textlink="">
      <xdr:nvSpPr>
        <xdr:cNvPr id="180" name="Line 1341"/>
        <xdr:cNvSpPr>
          <a:spLocks noChangeShapeType="1"/>
        </xdr:cNvSpPr>
      </xdr:nvSpPr>
      <xdr:spPr bwMode="auto">
        <a:xfrm>
          <a:off x="7467600" y="27641550"/>
          <a:ext cx="1714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</xdr:col>
      <xdr:colOff>228600</xdr:colOff>
      <xdr:row>168</xdr:row>
      <xdr:rowOff>9525</xdr:rowOff>
    </xdr:from>
    <xdr:to>
      <xdr:col>18</xdr:col>
      <xdr:colOff>19050</xdr:colOff>
      <xdr:row>168</xdr:row>
      <xdr:rowOff>9525</xdr:rowOff>
    </xdr:to>
    <xdr:sp macro="" textlink="">
      <xdr:nvSpPr>
        <xdr:cNvPr id="181" name="Line 1342"/>
        <xdr:cNvSpPr>
          <a:spLocks noChangeShapeType="1"/>
        </xdr:cNvSpPr>
      </xdr:nvSpPr>
      <xdr:spPr bwMode="auto">
        <a:xfrm>
          <a:off x="7429500" y="27803475"/>
          <a:ext cx="1714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304800</xdr:colOff>
      <xdr:row>199</xdr:row>
      <xdr:rowOff>142875</xdr:rowOff>
    </xdr:from>
    <xdr:to>
      <xdr:col>7</xdr:col>
      <xdr:colOff>285750</xdr:colOff>
      <xdr:row>201</xdr:row>
      <xdr:rowOff>28575</xdr:rowOff>
    </xdr:to>
    <xdr:sp macro="" textlink="">
      <xdr:nvSpPr>
        <xdr:cNvPr id="182" name="Oval 1343"/>
        <xdr:cNvSpPr>
          <a:spLocks noChangeArrowheads="1"/>
        </xdr:cNvSpPr>
      </xdr:nvSpPr>
      <xdr:spPr bwMode="auto">
        <a:xfrm>
          <a:off x="3067050" y="33137475"/>
          <a:ext cx="361950" cy="20955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6</a:t>
          </a:r>
        </a:p>
        <a:p>
          <a:pPr algn="l" rtl="0">
            <a:defRPr sz="1000"/>
          </a:pPr>
          <a:endParaRPr lang="tr-TR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tr-TR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tr-TR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tr-TR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6</xdr:col>
      <xdr:colOff>361950</xdr:colOff>
      <xdr:row>201</xdr:row>
      <xdr:rowOff>19050</xdr:rowOff>
    </xdr:from>
    <xdr:to>
      <xdr:col>7</xdr:col>
      <xdr:colOff>342900</xdr:colOff>
      <xdr:row>202</xdr:row>
      <xdr:rowOff>66675</xdr:rowOff>
    </xdr:to>
    <xdr:sp macro="" textlink="">
      <xdr:nvSpPr>
        <xdr:cNvPr id="183" name="Oval 1344"/>
        <xdr:cNvSpPr>
          <a:spLocks noChangeArrowheads="1"/>
        </xdr:cNvSpPr>
      </xdr:nvSpPr>
      <xdr:spPr bwMode="auto">
        <a:xfrm>
          <a:off x="3124200" y="33337500"/>
          <a:ext cx="361950" cy="20955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5</a:t>
          </a:r>
        </a:p>
        <a:p>
          <a:pPr algn="l" rtl="0">
            <a:defRPr sz="1000"/>
          </a:pPr>
          <a:endParaRPr lang="tr-TR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tr-TR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tr-TR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tr-TR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tr-TR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5</xdr:col>
      <xdr:colOff>295275</xdr:colOff>
      <xdr:row>203</xdr:row>
      <xdr:rowOff>19050</xdr:rowOff>
    </xdr:from>
    <xdr:to>
      <xdr:col>6</xdr:col>
      <xdr:colOff>276225</xdr:colOff>
      <xdr:row>204</xdr:row>
      <xdr:rowOff>66675</xdr:rowOff>
    </xdr:to>
    <xdr:sp macro="" textlink="">
      <xdr:nvSpPr>
        <xdr:cNvPr id="184" name="Oval 1345"/>
        <xdr:cNvSpPr>
          <a:spLocks noChangeArrowheads="1"/>
        </xdr:cNvSpPr>
      </xdr:nvSpPr>
      <xdr:spPr bwMode="auto">
        <a:xfrm>
          <a:off x="2676525" y="33661350"/>
          <a:ext cx="361950" cy="20955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7</a:t>
          </a:r>
        </a:p>
        <a:p>
          <a:pPr algn="l" rtl="0">
            <a:defRPr sz="1000"/>
          </a:pPr>
          <a:endParaRPr lang="tr-TR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tr-TR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tr-TR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tr-TR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tr-TR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4</xdr:col>
      <xdr:colOff>342900</xdr:colOff>
      <xdr:row>203</xdr:row>
      <xdr:rowOff>152400</xdr:rowOff>
    </xdr:from>
    <xdr:to>
      <xdr:col>5</xdr:col>
      <xdr:colOff>323850</xdr:colOff>
      <xdr:row>205</xdr:row>
      <xdr:rowOff>38100</xdr:rowOff>
    </xdr:to>
    <xdr:sp macro="" textlink="">
      <xdr:nvSpPr>
        <xdr:cNvPr id="185" name="Oval 1346"/>
        <xdr:cNvSpPr>
          <a:spLocks noChangeArrowheads="1"/>
        </xdr:cNvSpPr>
      </xdr:nvSpPr>
      <xdr:spPr bwMode="auto">
        <a:xfrm>
          <a:off x="2343150" y="33794700"/>
          <a:ext cx="361950" cy="20955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8</a:t>
          </a:r>
        </a:p>
        <a:p>
          <a:pPr algn="l" rtl="0">
            <a:defRPr sz="1000"/>
          </a:pPr>
          <a:endParaRPr lang="tr-TR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tr-TR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tr-TR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tr-TR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tr-TR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5</xdr:col>
      <xdr:colOff>371475</xdr:colOff>
      <xdr:row>181</xdr:row>
      <xdr:rowOff>9525</xdr:rowOff>
    </xdr:from>
    <xdr:to>
      <xdr:col>6</xdr:col>
      <xdr:colOff>200025</xdr:colOff>
      <xdr:row>182</xdr:row>
      <xdr:rowOff>38100</xdr:rowOff>
    </xdr:to>
    <xdr:sp macro="" textlink="">
      <xdr:nvSpPr>
        <xdr:cNvPr id="186" name="Oval 1347"/>
        <xdr:cNvSpPr>
          <a:spLocks noChangeArrowheads="1"/>
        </xdr:cNvSpPr>
      </xdr:nvSpPr>
      <xdr:spPr bwMode="auto">
        <a:xfrm>
          <a:off x="2752725" y="30070425"/>
          <a:ext cx="209550" cy="1905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1</a:t>
          </a:r>
        </a:p>
        <a:p>
          <a:pPr algn="l" rtl="0">
            <a:defRPr sz="1000"/>
          </a:pPr>
          <a:endParaRPr lang="tr-TR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tr-TR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tr-TR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tr-TR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tr-TR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12</xdr:col>
      <xdr:colOff>152400</xdr:colOff>
      <xdr:row>164</xdr:row>
      <xdr:rowOff>0</xdr:rowOff>
    </xdr:from>
    <xdr:to>
      <xdr:col>13</xdr:col>
      <xdr:colOff>133350</xdr:colOff>
      <xdr:row>165</xdr:row>
      <xdr:rowOff>47625</xdr:rowOff>
    </xdr:to>
    <xdr:sp macro="" textlink="">
      <xdr:nvSpPr>
        <xdr:cNvPr id="187" name="Oval 1348"/>
        <xdr:cNvSpPr>
          <a:spLocks noChangeArrowheads="1"/>
        </xdr:cNvSpPr>
      </xdr:nvSpPr>
      <xdr:spPr bwMode="auto">
        <a:xfrm>
          <a:off x="5162550" y="27146250"/>
          <a:ext cx="361950" cy="20955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1</a:t>
          </a:r>
        </a:p>
        <a:p>
          <a:pPr algn="l" rtl="0">
            <a:defRPr sz="1000"/>
          </a:pPr>
          <a:endParaRPr lang="tr-TR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tr-TR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tr-TR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tr-TR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12</xdr:col>
      <xdr:colOff>85725</xdr:colOff>
      <xdr:row>165</xdr:row>
      <xdr:rowOff>123825</xdr:rowOff>
    </xdr:from>
    <xdr:to>
      <xdr:col>13</xdr:col>
      <xdr:colOff>66675</xdr:colOff>
      <xdr:row>167</xdr:row>
      <xdr:rowOff>9525</xdr:rowOff>
    </xdr:to>
    <xdr:sp macro="" textlink="">
      <xdr:nvSpPr>
        <xdr:cNvPr id="188" name="Oval 1349"/>
        <xdr:cNvSpPr>
          <a:spLocks noChangeArrowheads="1"/>
        </xdr:cNvSpPr>
      </xdr:nvSpPr>
      <xdr:spPr bwMode="auto">
        <a:xfrm>
          <a:off x="5095875" y="27432000"/>
          <a:ext cx="361950" cy="20955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2</a:t>
          </a:r>
        </a:p>
      </xdr:txBody>
    </xdr:sp>
    <xdr:clientData/>
  </xdr:twoCellAnchor>
  <xdr:twoCellAnchor>
    <xdr:from>
      <xdr:col>6</xdr:col>
      <xdr:colOff>171450</xdr:colOff>
      <xdr:row>181</xdr:row>
      <xdr:rowOff>152400</xdr:rowOff>
    </xdr:from>
    <xdr:to>
      <xdr:col>7</xdr:col>
      <xdr:colOff>9525</xdr:colOff>
      <xdr:row>183</xdr:row>
      <xdr:rowOff>38100</xdr:rowOff>
    </xdr:to>
    <xdr:sp macro="" textlink="">
      <xdr:nvSpPr>
        <xdr:cNvPr id="189" name="Oval 1350"/>
        <xdr:cNvSpPr>
          <a:spLocks noChangeArrowheads="1"/>
        </xdr:cNvSpPr>
      </xdr:nvSpPr>
      <xdr:spPr bwMode="auto">
        <a:xfrm>
          <a:off x="2933700" y="30213300"/>
          <a:ext cx="219075" cy="20955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2</a:t>
          </a:r>
        </a:p>
        <a:p>
          <a:pPr algn="l" rtl="0">
            <a:defRPr sz="1000"/>
          </a:pPr>
          <a:endParaRPr lang="tr-TR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tr-TR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tr-TR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7</xdr:col>
      <xdr:colOff>133350</xdr:colOff>
      <xdr:row>181</xdr:row>
      <xdr:rowOff>9525</xdr:rowOff>
    </xdr:from>
    <xdr:to>
      <xdr:col>7</xdr:col>
      <xdr:colOff>371475</xdr:colOff>
      <xdr:row>182</xdr:row>
      <xdr:rowOff>57150</xdr:rowOff>
    </xdr:to>
    <xdr:sp macro="" textlink="">
      <xdr:nvSpPr>
        <xdr:cNvPr id="190" name="Oval 1351"/>
        <xdr:cNvSpPr>
          <a:spLocks noChangeArrowheads="1"/>
        </xdr:cNvSpPr>
      </xdr:nvSpPr>
      <xdr:spPr bwMode="auto">
        <a:xfrm>
          <a:off x="3276600" y="30070425"/>
          <a:ext cx="238125" cy="20955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3</a:t>
          </a:r>
        </a:p>
      </xdr:txBody>
    </xdr:sp>
    <xdr:clientData/>
  </xdr:twoCellAnchor>
  <xdr:twoCellAnchor>
    <xdr:from>
      <xdr:col>12</xdr:col>
      <xdr:colOff>9525</xdr:colOff>
      <xdr:row>157</xdr:row>
      <xdr:rowOff>123825</xdr:rowOff>
    </xdr:from>
    <xdr:to>
      <xdr:col>12</xdr:col>
      <xdr:colOff>371475</xdr:colOff>
      <xdr:row>159</xdr:row>
      <xdr:rowOff>9525</xdr:rowOff>
    </xdr:to>
    <xdr:sp macro="" textlink="">
      <xdr:nvSpPr>
        <xdr:cNvPr id="191" name="Oval 1352"/>
        <xdr:cNvSpPr>
          <a:spLocks noChangeArrowheads="1"/>
        </xdr:cNvSpPr>
      </xdr:nvSpPr>
      <xdr:spPr bwMode="auto">
        <a:xfrm>
          <a:off x="5019675" y="26136600"/>
          <a:ext cx="361950" cy="20955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3</a:t>
          </a:r>
        </a:p>
      </xdr:txBody>
    </xdr:sp>
    <xdr:clientData/>
  </xdr:twoCellAnchor>
  <xdr:twoCellAnchor>
    <xdr:from>
      <xdr:col>8</xdr:col>
      <xdr:colOff>38100</xdr:colOff>
      <xdr:row>180</xdr:row>
      <xdr:rowOff>133350</xdr:rowOff>
    </xdr:from>
    <xdr:to>
      <xdr:col>8</xdr:col>
      <xdr:colOff>266700</xdr:colOff>
      <xdr:row>182</xdr:row>
      <xdr:rowOff>19050</xdr:rowOff>
    </xdr:to>
    <xdr:sp macro="" textlink="">
      <xdr:nvSpPr>
        <xdr:cNvPr id="192" name="Oval 1353"/>
        <xdr:cNvSpPr>
          <a:spLocks noChangeArrowheads="1"/>
        </xdr:cNvSpPr>
      </xdr:nvSpPr>
      <xdr:spPr bwMode="auto">
        <a:xfrm>
          <a:off x="3562350" y="30032325"/>
          <a:ext cx="228600" cy="20955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4</a:t>
          </a:r>
        </a:p>
        <a:p>
          <a:pPr algn="l" rtl="0">
            <a:defRPr sz="1000"/>
          </a:pPr>
          <a:endParaRPr lang="tr-TR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tr-TR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12</xdr:col>
      <xdr:colOff>47625</xdr:colOff>
      <xdr:row>159</xdr:row>
      <xdr:rowOff>95250</xdr:rowOff>
    </xdr:from>
    <xdr:to>
      <xdr:col>13</xdr:col>
      <xdr:colOff>28575</xdr:colOff>
      <xdr:row>160</xdr:row>
      <xdr:rowOff>142875</xdr:rowOff>
    </xdr:to>
    <xdr:sp macro="" textlink="">
      <xdr:nvSpPr>
        <xdr:cNvPr id="193" name="Oval 1354"/>
        <xdr:cNvSpPr>
          <a:spLocks noChangeArrowheads="1"/>
        </xdr:cNvSpPr>
      </xdr:nvSpPr>
      <xdr:spPr bwMode="auto">
        <a:xfrm>
          <a:off x="5057775" y="26431875"/>
          <a:ext cx="361950" cy="20955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4</a:t>
          </a:r>
        </a:p>
        <a:p>
          <a:pPr algn="l" rtl="0">
            <a:defRPr sz="1000"/>
          </a:pPr>
          <a:endParaRPr lang="tr-TR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4</a:t>
          </a:r>
        </a:p>
        <a:p>
          <a:pPr algn="l" rtl="0">
            <a:defRPr sz="1000"/>
          </a:pPr>
          <a:endParaRPr lang="tr-TR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tr-TR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tr-TR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tr-TR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10</xdr:col>
      <xdr:colOff>47625</xdr:colOff>
      <xdr:row>180</xdr:row>
      <xdr:rowOff>142875</xdr:rowOff>
    </xdr:from>
    <xdr:to>
      <xdr:col>10</xdr:col>
      <xdr:colOff>295275</xdr:colOff>
      <xdr:row>182</xdr:row>
      <xdr:rowOff>28575</xdr:rowOff>
    </xdr:to>
    <xdr:sp macro="" textlink="">
      <xdr:nvSpPr>
        <xdr:cNvPr id="194" name="Oval 1355"/>
        <xdr:cNvSpPr>
          <a:spLocks noChangeArrowheads="1"/>
        </xdr:cNvSpPr>
      </xdr:nvSpPr>
      <xdr:spPr bwMode="auto">
        <a:xfrm>
          <a:off x="4295775" y="30041850"/>
          <a:ext cx="247650" cy="20955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10</a:t>
          </a:r>
        </a:p>
        <a:p>
          <a:pPr algn="l" rtl="0">
            <a:defRPr sz="1000"/>
          </a:pPr>
          <a:endParaRPr lang="tr-TR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12</xdr:col>
      <xdr:colOff>114300</xdr:colOff>
      <xdr:row>155</xdr:row>
      <xdr:rowOff>142875</xdr:rowOff>
    </xdr:from>
    <xdr:to>
      <xdr:col>13</xdr:col>
      <xdr:colOff>95250</xdr:colOff>
      <xdr:row>157</xdr:row>
      <xdr:rowOff>28575</xdr:rowOff>
    </xdr:to>
    <xdr:sp macro="" textlink="">
      <xdr:nvSpPr>
        <xdr:cNvPr id="195" name="Oval 1356"/>
        <xdr:cNvSpPr>
          <a:spLocks noChangeArrowheads="1"/>
        </xdr:cNvSpPr>
      </xdr:nvSpPr>
      <xdr:spPr bwMode="auto">
        <a:xfrm>
          <a:off x="5124450" y="25831800"/>
          <a:ext cx="361950" cy="20955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10</a:t>
          </a:r>
        </a:p>
      </xdr:txBody>
    </xdr:sp>
    <xdr:clientData/>
  </xdr:twoCellAnchor>
  <xdr:twoCellAnchor>
    <xdr:from>
      <xdr:col>10</xdr:col>
      <xdr:colOff>66675</xdr:colOff>
      <xdr:row>182</xdr:row>
      <xdr:rowOff>28575</xdr:rowOff>
    </xdr:from>
    <xdr:to>
      <xdr:col>10</xdr:col>
      <xdr:colOff>133350</xdr:colOff>
      <xdr:row>184</xdr:row>
      <xdr:rowOff>28575</xdr:rowOff>
    </xdr:to>
    <xdr:sp macro="" textlink="">
      <xdr:nvSpPr>
        <xdr:cNvPr id="196" name="Line 1357"/>
        <xdr:cNvSpPr>
          <a:spLocks noChangeShapeType="1"/>
        </xdr:cNvSpPr>
      </xdr:nvSpPr>
      <xdr:spPr bwMode="auto">
        <a:xfrm flipV="1">
          <a:off x="4314825" y="30251400"/>
          <a:ext cx="66675" cy="323850"/>
        </a:xfrm>
        <a:prstGeom prst="line">
          <a:avLst/>
        </a:prstGeom>
        <a:noFill/>
        <a:ln w="9525">
          <a:solidFill>
            <a:srgbClr val="000000"/>
          </a:solidFill>
          <a:round/>
          <a:headEnd type="arrow" w="med" len="med"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</xdr:col>
      <xdr:colOff>200025</xdr:colOff>
      <xdr:row>182</xdr:row>
      <xdr:rowOff>28575</xdr:rowOff>
    </xdr:from>
    <xdr:to>
      <xdr:col>10</xdr:col>
      <xdr:colOff>285750</xdr:colOff>
      <xdr:row>184</xdr:row>
      <xdr:rowOff>28575</xdr:rowOff>
    </xdr:to>
    <xdr:sp macro="" textlink="">
      <xdr:nvSpPr>
        <xdr:cNvPr id="197" name="Line 1358"/>
        <xdr:cNvSpPr>
          <a:spLocks noChangeShapeType="1"/>
        </xdr:cNvSpPr>
      </xdr:nvSpPr>
      <xdr:spPr bwMode="auto">
        <a:xfrm flipH="1" flipV="1">
          <a:off x="4448175" y="30251400"/>
          <a:ext cx="85725" cy="323850"/>
        </a:xfrm>
        <a:prstGeom prst="line">
          <a:avLst/>
        </a:prstGeom>
        <a:noFill/>
        <a:ln w="9525">
          <a:solidFill>
            <a:srgbClr val="000000"/>
          </a:solidFill>
          <a:round/>
          <a:headEnd type="arrow" w="med" len="med"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</xdr:col>
      <xdr:colOff>352425</xdr:colOff>
      <xdr:row>164</xdr:row>
      <xdr:rowOff>95250</xdr:rowOff>
    </xdr:from>
    <xdr:to>
      <xdr:col>8</xdr:col>
      <xdr:colOff>190500</xdr:colOff>
      <xdr:row>165</xdr:row>
      <xdr:rowOff>142875</xdr:rowOff>
    </xdr:to>
    <xdr:sp macro="" textlink="">
      <xdr:nvSpPr>
        <xdr:cNvPr id="198" name="Oval 1359"/>
        <xdr:cNvSpPr>
          <a:spLocks noChangeArrowheads="1"/>
        </xdr:cNvSpPr>
      </xdr:nvSpPr>
      <xdr:spPr bwMode="auto">
        <a:xfrm>
          <a:off x="3495675" y="27241500"/>
          <a:ext cx="219075" cy="20955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1</a:t>
          </a:r>
        </a:p>
      </xdr:txBody>
    </xdr:sp>
    <xdr:clientData/>
  </xdr:twoCellAnchor>
  <xdr:twoCellAnchor>
    <xdr:from>
      <xdr:col>7</xdr:col>
      <xdr:colOff>314325</xdr:colOff>
      <xdr:row>163</xdr:row>
      <xdr:rowOff>38100</xdr:rowOff>
    </xdr:from>
    <xdr:to>
      <xdr:col>8</xdr:col>
      <xdr:colOff>142875</xdr:colOff>
      <xdr:row>164</xdr:row>
      <xdr:rowOff>85725</xdr:rowOff>
    </xdr:to>
    <xdr:sp macro="" textlink="">
      <xdr:nvSpPr>
        <xdr:cNvPr id="199" name="Oval 1360"/>
        <xdr:cNvSpPr>
          <a:spLocks noChangeArrowheads="1"/>
        </xdr:cNvSpPr>
      </xdr:nvSpPr>
      <xdr:spPr bwMode="auto">
        <a:xfrm>
          <a:off x="3457575" y="27022425"/>
          <a:ext cx="209550" cy="20955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2</a:t>
          </a:r>
        </a:p>
        <a:p>
          <a:pPr algn="l" rtl="0">
            <a:defRPr sz="1000"/>
          </a:pPr>
          <a:endParaRPr lang="tr-TR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7</xdr:col>
      <xdr:colOff>28575</xdr:colOff>
      <xdr:row>160</xdr:row>
      <xdr:rowOff>95250</xdr:rowOff>
    </xdr:from>
    <xdr:to>
      <xdr:col>7</xdr:col>
      <xdr:colOff>266700</xdr:colOff>
      <xdr:row>161</xdr:row>
      <xdr:rowOff>142875</xdr:rowOff>
    </xdr:to>
    <xdr:sp macro="" textlink="">
      <xdr:nvSpPr>
        <xdr:cNvPr id="200" name="Oval 1361"/>
        <xdr:cNvSpPr>
          <a:spLocks noChangeArrowheads="1"/>
        </xdr:cNvSpPr>
      </xdr:nvSpPr>
      <xdr:spPr bwMode="auto">
        <a:xfrm>
          <a:off x="3171825" y="26593800"/>
          <a:ext cx="238125" cy="20955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3</a:t>
          </a:r>
        </a:p>
      </xdr:txBody>
    </xdr:sp>
    <xdr:clientData/>
  </xdr:twoCellAnchor>
  <xdr:twoCellAnchor>
    <xdr:from>
      <xdr:col>6</xdr:col>
      <xdr:colOff>38100</xdr:colOff>
      <xdr:row>160</xdr:row>
      <xdr:rowOff>104775</xdr:rowOff>
    </xdr:from>
    <xdr:to>
      <xdr:col>6</xdr:col>
      <xdr:colOff>257175</xdr:colOff>
      <xdr:row>161</xdr:row>
      <xdr:rowOff>152400</xdr:rowOff>
    </xdr:to>
    <xdr:sp macro="" textlink="">
      <xdr:nvSpPr>
        <xdr:cNvPr id="201" name="Oval 1362"/>
        <xdr:cNvSpPr>
          <a:spLocks noChangeArrowheads="1"/>
        </xdr:cNvSpPr>
      </xdr:nvSpPr>
      <xdr:spPr bwMode="auto">
        <a:xfrm>
          <a:off x="2800350" y="26603325"/>
          <a:ext cx="219075" cy="20955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4</a:t>
          </a:r>
        </a:p>
        <a:p>
          <a:pPr algn="l" rtl="0">
            <a:defRPr sz="1000"/>
          </a:pPr>
          <a:endParaRPr lang="tr-TR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13</xdr:col>
      <xdr:colOff>142875</xdr:colOff>
      <xdr:row>182</xdr:row>
      <xdr:rowOff>152400</xdr:rowOff>
    </xdr:from>
    <xdr:to>
      <xdr:col>19</xdr:col>
      <xdr:colOff>523875</xdr:colOff>
      <xdr:row>184</xdr:row>
      <xdr:rowOff>142875</xdr:rowOff>
    </xdr:to>
    <xdr:sp macro="" textlink="">
      <xdr:nvSpPr>
        <xdr:cNvPr id="202" name="Freeform 1363"/>
        <xdr:cNvSpPr>
          <a:spLocks/>
        </xdr:cNvSpPr>
      </xdr:nvSpPr>
      <xdr:spPr bwMode="auto">
        <a:xfrm>
          <a:off x="5534025" y="30375225"/>
          <a:ext cx="2914650" cy="314325"/>
        </a:xfrm>
        <a:custGeom>
          <a:avLst/>
          <a:gdLst>
            <a:gd name="T0" fmla="*/ 2147483646 w 259"/>
            <a:gd name="T1" fmla="*/ 2147483646 h 33"/>
            <a:gd name="T2" fmla="*/ 0 w 259"/>
            <a:gd name="T3" fmla="*/ 2147483646 h 33"/>
            <a:gd name="T4" fmla="*/ 2147483646 w 259"/>
            <a:gd name="T5" fmla="*/ 0 h 33"/>
            <a:gd name="T6" fmla="*/ 2147483646 w 259"/>
            <a:gd name="T7" fmla="*/ 2147483646 h 33"/>
            <a:gd name="T8" fmla="*/ 2147483646 w 259"/>
            <a:gd name="T9" fmla="*/ 2147483646 h 33"/>
            <a:gd name="T10" fmla="*/ 2147483646 w 259"/>
            <a:gd name="T11" fmla="*/ 2147483646 h 33"/>
            <a:gd name="T12" fmla="*/ 2147483646 w 259"/>
            <a:gd name="T13" fmla="*/ 2147483646 h 33"/>
            <a:gd name="T14" fmla="*/ 2147483646 w 259"/>
            <a:gd name="T15" fmla="*/ 0 h 33"/>
            <a:gd name="T16" fmla="*/ 2147483646 w 259"/>
            <a:gd name="T17" fmla="*/ 2147483646 h 33"/>
            <a:gd name="T18" fmla="*/ 2147483646 w 259"/>
            <a:gd name="T19" fmla="*/ 2147483646 h 33"/>
            <a:gd name="T20" fmla="*/ 0 60000 65536"/>
            <a:gd name="T21" fmla="*/ 0 60000 65536"/>
            <a:gd name="T22" fmla="*/ 0 60000 65536"/>
            <a:gd name="T23" fmla="*/ 0 60000 65536"/>
            <a:gd name="T24" fmla="*/ 0 60000 65536"/>
            <a:gd name="T25" fmla="*/ 0 60000 65536"/>
            <a:gd name="T26" fmla="*/ 0 60000 65536"/>
            <a:gd name="T27" fmla="*/ 0 60000 65536"/>
            <a:gd name="T28" fmla="*/ 0 60000 65536"/>
            <a:gd name="T29" fmla="*/ 0 60000 65536"/>
          </a:gdLst>
          <a:ahLst/>
          <a:cxnLst>
            <a:cxn ang="T20">
              <a:pos x="T0" y="T1"/>
            </a:cxn>
            <a:cxn ang="T21">
              <a:pos x="T2" y="T3"/>
            </a:cxn>
            <a:cxn ang="T22">
              <a:pos x="T4" y="T5"/>
            </a:cxn>
            <a:cxn ang="T23">
              <a:pos x="T6" y="T7"/>
            </a:cxn>
            <a:cxn ang="T24">
              <a:pos x="T8" y="T9"/>
            </a:cxn>
            <a:cxn ang="T25">
              <a:pos x="T10" y="T11"/>
            </a:cxn>
            <a:cxn ang="T26">
              <a:pos x="T12" y="T13"/>
            </a:cxn>
            <a:cxn ang="T27">
              <a:pos x="T14" y="T15"/>
            </a:cxn>
            <a:cxn ang="T28">
              <a:pos x="T16" y="T17"/>
            </a:cxn>
            <a:cxn ang="T29">
              <a:pos x="T18" y="T19"/>
            </a:cxn>
          </a:cxnLst>
          <a:rect l="0" t="0" r="r" b="b"/>
          <a:pathLst>
            <a:path w="259" h="33">
              <a:moveTo>
                <a:pt x="9" y="15"/>
              </a:moveTo>
              <a:lnTo>
                <a:pt x="0" y="9"/>
              </a:lnTo>
              <a:lnTo>
                <a:pt x="5" y="0"/>
              </a:lnTo>
              <a:lnTo>
                <a:pt x="64" y="1"/>
              </a:lnTo>
              <a:lnTo>
                <a:pt x="80" y="33"/>
              </a:lnTo>
              <a:lnTo>
                <a:pt x="183" y="33"/>
              </a:lnTo>
              <a:lnTo>
                <a:pt x="201" y="1"/>
              </a:lnTo>
              <a:lnTo>
                <a:pt x="256" y="0"/>
              </a:lnTo>
              <a:lnTo>
                <a:pt x="259" y="8"/>
              </a:lnTo>
              <a:lnTo>
                <a:pt x="253" y="14"/>
              </a:lnTo>
            </a:path>
          </a:pathLst>
        </a:custGeom>
        <a:noFill/>
        <a:ln w="19050" cmpd="sng">
          <a:solidFill>
            <a:srgbClr val="993366"/>
          </a:solidFill>
          <a:round/>
          <a:headEnd type="none" w="med" len="med"/>
          <a:tailEnd type="none" w="med" len="med"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13</xdr:col>
      <xdr:colOff>142875</xdr:colOff>
      <xdr:row>188</xdr:row>
      <xdr:rowOff>152400</xdr:rowOff>
    </xdr:from>
    <xdr:to>
      <xdr:col>20</xdr:col>
      <xdr:colOff>0</xdr:colOff>
      <xdr:row>190</xdr:row>
      <xdr:rowOff>142875</xdr:rowOff>
    </xdr:to>
    <xdr:sp macro="" textlink="">
      <xdr:nvSpPr>
        <xdr:cNvPr id="203" name="Freeform 1364"/>
        <xdr:cNvSpPr>
          <a:spLocks/>
        </xdr:cNvSpPr>
      </xdr:nvSpPr>
      <xdr:spPr bwMode="auto">
        <a:xfrm>
          <a:off x="5534025" y="31375350"/>
          <a:ext cx="2914650" cy="314325"/>
        </a:xfrm>
        <a:custGeom>
          <a:avLst/>
          <a:gdLst>
            <a:gd name="T0" fmla="*/ 2147483646 w 259"/>
            <a:gd name="T1" fmla="*/ 2147483646 h 33"/>
            <a:gd name="T2" fmla="*/ 0 w 259"/>
            <a:gd name="T3" fmla="*/ 2147483646 h 33"/>
            <a:gd name="T4" fmla="*/ 2147483646 w 259"/>
            <a:gd name="T5" fmla="*/ 0 h 33"/>
            <a:gd name="T6" fmla="*/ 2147483646 w 259"/>
            <a:gd name="T7" fmla="*/ 2147483646 h 33"/>
            <a:gd name="T8" fmla="*/ 2147483646 w 259"/>
            <a:gd name="T9" fmla="*/ 2147483646 h 33"/>
            <a:gd name="T10" fmla="*/ 2147483646 w 259"/>
            <a:gd name="T11" fmla="*/ 2147483646 h 33"/>
            <a:gd name="T12" fmla="*/ 2147483646 w 259"/>
            <a:gd name="T13" fmla="*/ 2147483646 h 33"/>
            <a:gd name="T14" fmla="*/ 2147483646 w 259"/>
            <a:gd name="T15" fmla="*/ 0 h 33"/>
            <a:gd name="T16" fmla="*/ 2147483646 w 259"/>
            <a:gd name="T17" fmla="*/ 2147483646 h 33"/>
            <a:gd name="T18" fmla="*/ 2147483646 w 259"/>
            <a:gd name="T19" fmla="*/ 2147483646 h 33"/>
            <a:gd name="T20" fmla="*/ 0 60000 65536"/>
            <a:gd name="T21" fmla="*/ 0 60000 65536"/>
            <a:gd name="T22" fmla="*/ 0 60000 65536"/>
            <a:gd name="T23" fmla="*/ 0 60000 65536"/>
            <a:gd name="T24" fmla="*/ 0 60000 65536"/>
            <a:gd name="T25" fmla="*/ 0 60000 65536"/>
            <a:gd name="T26" fmla="*/ 0 60000 65536"/>
            <a:gd name="T27" fmla="*/ 0 60000 65536"/>
            <a:gd name="T28" fmla="*/ 0 60000 65536"/>
            <a:gd name="T29" fmla="*/ 0 60000 65536"/>
          </a:gdLst>
          <a:ahLst/>
          <a:cxnLst>
            <a:cxn ang="T20">
              <a:pos x="T0" y="T1"/>
            </a:cxn>
            <a:cxn ang="T21">
              <a:pos x="T2" y="T3"/>
            </a:cxn>
            <a:cxn ang="T22">
              <a:pos x="T4" y="T5"/>
            </a:cxn>
            <a:cxn ang="T23">
              <a:pos x="T6" y="T7"/>
            </a:cxn>
            <a:cxn ang="T24">
              <a:pos x="T8" y="T9"/>
            </a:cxn>
            <a:cxn ang="T25">
              <a:pos x="T10" y="T11"/>
            </a:cxn>
            <a:cxn ang="T26">
              <a:pos x="T12" y="T13"/>
            </a:cxn>
            <a:cxn ang="T27">
              <a:pos x="T14" y="T15"/>
            </a:cxn>
            <a:cxn ang="T28">
              <a:pos x="T16" y="T17"/>
            </a:cxn>
            <a:cxn ang="T29">
              <a:pos x="T18" y="T19"/>
            </a:cxn>
          </a:cxnLst>
          <a:rect l="0" t="0" r="r" b="b"/>
          <a:pathLst>
            <a:path w="259" h="33">
              <a:moveTo>
                <a:pt x="9" y="15"/>
              </a:moveTo>
              <a:lnTo>
                <a:pt x="0" y="9"/>
              </a:lnTo>
              <a:lnTo>
                <a:pt x="5" y="0"/>
              </a:lnTo>
              <a:lnTo>
                <a:pt x="64" y="1"/>
              </a:lnTo>
              <a:lnTo>
                <a:pt x="80" y="33"/>
              </a:lnTo>
              <a:lnTo>
                <a:pt x="183" y="33"/>
              </a:lnTo>
              <a:lnTo>
                <a:pt x="201" y="1"/>
              </a:lnTo>
              <a:lnTo>
                <a:pt x="256" y="0"/>
              </a:lnTo>
              <a:lnTo>
                <a:pt x="259" y="8"/>
              </a:lnTo>
              <a:lnTo>
                <a:pt x="253" y="14"/>
              </a:lnTo>
            </a:path>
          </a:pathLst>
        </a:custGeom>
        <a:noFill/>
        <a:ln w="19050" cmpd="sng">
          <a:solidFill>
            <a:srgbClr val="993366"/>
          </a:solidFill>
          <a:round/>
          <a:headEnd type="none" w="med" len="med"/>
          <a:tailEnd type="none" w="med" len="med"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4</xdr:col>
      <xdr:colOff>0</xdr:colOff>
      <xdr:row>170</xdr:row>
      <xdr:rowOff>133350</xdr:rowOff>
    </xdr:from>
    <xdr:to>
      <xdr:col>10</xdr:col>
      <xdr:colOff>371475</xdr:colOff>
      <xdr:row>170</xdr:row>
      <xdr:rowOff>133350</xdr:rowOff>
    </xdr:to>
    <xdr:sp macro="" textlink="">
      <xdr:nvSpPr>
        <xdr:cNvPr id="204" name="Line 1365"/>
        <xdr:cNvSpPr>
          <a:spLocks noChangeShapeType="1"/>
        </xdr:cNvSpPr>
      </xdr:nvSpPr>
      <xdr:spPr bwMode="auto">
        <a:xfrm>
          <a:off x="2000250" y="28251150"/>
          <a:ext cx="261937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</xdr:col>
      <xdr:colOff>476250</xdr:colOff>
      <xdr:row>195</xdr:row>
      <xdr:rowOff>19050</xdr:rowOff>
    </xdr:from>
    <xdr:to>
      <xdr:col>20</xdr:col>
      <xdr:colOff>9525</xdr:colOff>
      <xdr:row>197</xdr:row>
      <xdr:rowOff>28575</xdr:rowOff>
    </xdr:to>
    <xdr:sp macro="" textlink="">
      <xdr:nvSpPr>
        <xdr:cNvPr id="205" name="Freeform 1367"/>
        <xdr:cNvSpPr>
          <a:spLocks/>
        </xdr:cNvSpPr>
      </xdr:nvSpPr>
      <xdr:spPr bwMode="auto">
        <a:xfrm>
          <a:off x="5867400" y="32375475"/>
          <a:ext cx="2590800" cy="323850"/>
        </a:xfrm>
        <a:custGeom>
          <a:avLst/>
          <a:gdLst>
            <a:gd name="T0" fmla="*/ 2147483646 w 291"/>
            <a:gd name="T1" fmla="*/ 2147483646 h 35"/>
            <a:gd name="T2" fmla="*/ 0 w 291"/>
            <a:gd name="T3" fmla="*/ 2147483646 h 35"/>
            <a:gd name="T4" fmla="*/ 0 w 291"/>
            <a:gd name="T5" fmla="*/ 0 h 35"/>
            <a:gd name="T6" fmla="*/ 2147483646 w 291"/>
            <a:gd name="T7" fmla="*/ 0 h 35"/>
            <a:gd name="T8" fmla="*/ 2147483646 w 291"/>
            <a:gd name="T9" fmla="*/ 2147483646 h 35"/>
            <a:gd name="T10" fmla="*/ 2147483646 w 291"/>
            <a:gd name="T11" fmla="*/ 2147483646 h 35"/>
            <a:gd name="T12" fmla="*/ 0 60000 65536"/>
            <a:gd name="T13" fmla="*/ 0 60000 65536"/>
            <a:gd name="T14" fmla="*/ 0 60000 65536"/>
            <a:gd name="T15" fmla="*/ 0 60000 65536"/>
            <a:gd name="T16" fmla="*/ 0 60000 65536"/>
            <a:gd name="T17" fmla="*/ 0 60000 65536"/>
          </a:gdLst>
          <a:ahLst/>
          <a:cxnLst>
            <a:cxn ang="T12">
              <a:pos x="T0" y="T1"/>
            </a:cxn>
            <a:cxn ang="T13">
              <a:pos x="T2" y="T3"/>
            </a:cxn>
            <a:cxn ang="T14">
              <a:pos x="T4" y="T5"/>
            </a:cxn>
            <a:cxn ang="T15">
              <a:pos x="T6" y="T7"/>
            </a:cxn>
            <a:cxn ang="T16">
              <a:pos x="T8" y="T9"/>
            </a:cxn>
            <a:cxn ang="T17">
              <a:pos x="T10" y="T11"/>
            </a:cxn>
          </a:cxnLst>
          <a:rect l="0" t="0" r="r" b="b"/>
          <a:pathLst>
            <a:path w="291" h="35">
              <a:moveTo>
                <a:pt x="40" y="34"/>
              </a:moveTo>
              <a:lnTo>
                <a:pt x="0" y="34"/>
              </a:lnTo>
              <a:lnTo>
                <a:pt x="0" y="0"/>
              </a:lnTo>
              <a:lnTo>
                <a:pt x="291" y="0"/>
              </a:lnTo>
              <a:lnTo>
                <a:pt x="291" y="35"/>
              </a:lnTo>
              <a:lnTo>
                <a:pt x="254" y="35"/>
              </a:lnTo>
            </a:path>
          </a:pathLst>
        </a:custGeom>
        <a:noFill/>
        <a:ln w="19050" cap="flat" cmpd="sng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</xdr:col>
      <xdr:colOff>466725</xdr:colOff>
      <xdr:row>204</xdr:row>
      <xdr:rowOff>152400</xdr:rowOff>
    </xdr:from>
    <xdr:to>
      <xdr:col>20</xdr:col>
      <xdr:colOff>0</xdr:colOff>
      <xdr:row>207</xdr:row>
      <xdr:rowOff>0</xdr:rowOff>
    </xdr:to>
    <xdr:sp macro="" textlink="">
      <xdr:nvSpPr>
        <xdr:cNvPr id="206" name="Freeform 1368"/>
        <xdr:cNvSpPr>
          <a:spLocks/>
        </xdr:cNvSpPr>
      </xdr:nvSpPr>
      <xdr:spPr bwMode="auto">
        <a:xfrm>
          <a:off x="5857875" y="33956625"/>
          <a:ext cx="2590800" cy="333375"/>
        </a:xfrm>
        <a:custGeom>
          <a:avLst/>
          <a:gdLst>
            <a:gd name="T0" fmla="*/ 2147483646 w 291"/>
            <a:gd name="T1" fmla="*/ 2147483646 h 35"/>
            <a:gd name="T2" fmla="*/ 0 w 291"/>
            <a:gd name="T3" fmla="*/ 2147483646 h 35"/>
            <a:gd name="T4" fmla="*/ 0 w 291"/>
            <a:gd name="T5" fmla="*/ 0 h 35"/>
            <a:gd name="T6" fmla="*/ 2147483646 w 291"/>
            <a:gd name="T7" fmla="*/ 0 h 35"/>
            <a:gd name="T8" fmla="*/ 2147483646 w 291"/>
            <a:gd name="T9" fmla="*/ 2147483646 h 35"/>
            <a:gd name="T10" fmla="*/ 2147483646 w 291"/>
            <a:gd name="T11" fmla="*/ 2147483646 h 35"/>
            <a:gd name="T12" fmla="*/ 0 60000 65536"/>
            <a:gd name="T13" fmla="*/ 0 60000 65536"/>
            <a:gd name="T14" fmla="*/ 0 60000 65536"/>
            <a:gd name="T15" fmla="*/ 0 60000 65536"/>
            <a:gd name="T16" fmla="*/ 0 60000 65536"/>
            <a:gd name="T17" fmla="*/ 0 60000 65536"/>
          </a:gdLst>
          <a:ahLst/>
          <a:cxnLst>
            <a:cxn ang="T12">
              <a:pos x="T0" y="T1"/>
            </a:cxn>
            <a:cxn ang="T13">
              <a:pos x="T2" y="T3"/>
            </a:cxn>
            <a:cxn ang="T14">
              <a:pos x="T4" y="T5"/>
            </a:cxn>
            <a:cxn ang="T15">
              <a:pos x="T6" y="T7"/>
            </a:cxn>
            <a:cxn ang="T16">
              <a:pos x="T8" y="T9"/>
            </a:cxn>
            <a:cxn ang="T17">
              <a:pos x="T10" y="T11"/>
            </a:cxn>
          </a:cxnLst>
          <a:rect l="0" t="0" r="r" b="b"/>
          <a:pathLst>
            <a:path w="291" h="35">
              <a:moveTo>
                <a:pt x="40" y="34"/>
              </a:moveTo>
              <a:lnTo>
                <a:pt x="0" y="34"/>
              </a:lnTo>
              <a:lnTo>
                <a:pt x="0" y="0"/>
              </a:lnTo>
              <a:lnTo>
                <a:pt x="291" y="0"/>
              </a:lnTo>
              <a:lnTo>
                <a:pt x="291" y="35"/>
              </a:lnTo>
              <a:lnTo>
                <a:pt x="254" y="35"/>
              </a:lnTo>
            </a:path>
          </a:pathLst>
        </a:custGeom>
        <a:noFill/>
        <a:ln w="19050" cap="flat" cmpd="sng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</xdr:col>
      <xdr:colOff>66675</xdr:colOff>
      <xdr:row>194</xdr:row>
      <xdr:rowOff>133350</xdr:rowOff>
    </xdr:from>
    <xdr:to>
      <xdr:col>11</xdr:col>
      <xdr:colOff>0</xdr:colOff>
      <xdr:row>206</xdr:row>
      <xdr:rowOff>0</xdr:rowOff>
    </xdr:to>
    <xdr:sp macro="" textlink="">
      <xdr:nvSpPr>
        <xdr:cNvPr id="207" name="Freeform 1369"/>
        <xdr:cNvSpPr>
          <a:spLocks/>
        </xdr:cNvSpPr>
      </xdr:nvSpPr>
      <xdr:spPr bwMode="auto">
        <a:xfrm>
          <a:off x="4314825" y="32327850"/>
          <a:ext cx="314325" cy="1800225"/>
        </a:xfrm>
        <a:custGeom>
          <a:avLst/>
          <a:gdLst>
            <a:gd name="T0" fmla="*/ 2147483646 w 33"/>
            <a:gd name="T1" fmla="*/ 0 h 190"/>
            <a:gd name="T2" fmla="*/ 2147483646 w 33"/>
            <a:gd name="T3" fmla="*/ 2147483646 h 190"/>
            <a:gd name="T4" fmla="*/ 0 w 33"/>
            <a:gd name="T5" fmla="*/ 2147483646 h 190"/>
            <a:gd name="T6" fmla="*/ 0 60000 65536"/>
            <a:gd name="T7" fmla="*/ 0 60000 65536"/>
            <a:gd name="T8" fmla="*/ 0 60000 65536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0" t="0" r="r" b="b"/>
          <a:pathLst>
            <a:path w="33" h="190">
              <a:moveTo>
                <a:pt x="33" y="0"/>
              </a:moveTo>
              <a:lnTo>
                <a:pt x="33" y="190"/>
              </a:lnTo>
              <a:lnTo>
                <a:pt x="0" y="190"/>
              </a:lnTo>
            </a:path>
          </a:pathLst>
        </a:custGeom>
        <a:noFill/>
        <a:ln w="19050" cap="flat" cmpd="sng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</xdr:col>
      <xdr:colOff>133350</xdr:colOff>
      <xdr:row>15</xdr:row>
      <xdr:rowOff>28575</xdr:rowOff>
    </xdr:from>
    <xdr:to>
      <xdr:col>5</xdr:col>
      <xdr:colOff>295275</xdr:colOff>
      <xdr:row>17</xdr:row>
      <xdr:rowOff>76200</xdr:rowOff>
    </xdr:to>
    <xdr:sp macro="" textlink="">
      <xdr:nvSpPr>
        <xdr:cNvPr id="208" name="Akış Çizelgesi: Sonlandırıcı 207"/>
        <xdr:cNvSpPr/>
      </xdr:nvSpPr>
      <xdr:spPr>
        <a:xfrm>
          <a:off x="2133600" y="2514600"/>
          <a:ext cx="542925" cy="371475"/>
        </a:xfrm>
        <a:prstGeom prst="flowChartTerminator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4</xdr:col>
      <xdr:colOff>123825</xdr:colOff>
      <xdr:row>17</xdr:row>
      <xdr:rowOff>95250</xdr:rowOff>
    </xdr:from>
    <xdr:to>
      <xdr:col>6</xdr:col>
      <xdr:colOff>0</xdr:colOff>
      <xdr:row>17</xdr:row>
      <xdr:rowOff>152399</xdr:rowOff>
    </xdr:to>
    <xdr:sp macro="" textlink="">
      <xdr:nvSpPr>
        <xdr:cNvPr id="209" name="Çerçeve 208"/>
        <xdr:cNvSpPr/>
      </xdr:nvSpPr>
      <xdr:spPr>
        <a:xfrm>
          <a:off x="2124075" y="2905125"/>
          <a:ext cx="638175" cy="57149"/>
        </a:xfrm>
        <a:prstGeom prst="frame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1</xdr:col>
      <xdr:colOff>314324</xdr:colOff>
      <xdr:row>16</xdr:row>
      <xdr:rowOff>133350</xdr:rowOff>
    </xdr:from>
    <xdr:to>
      <xdr:col>2</xdr:col>
      <xdr:colOff>295274</xdr:colOff>
      <xdr:row>19</xdr:row>
      <xdr:rowOff>57150</xdr:rowOff>
    </xdr:to>
    <xdr:sp macro="" textlink="">
      <xdr:nvSpPr>
        <xdr:cNvPr id="210" name="Yay 209"/>
        <xdr:cNvSpPr/>
      </xdr:nvSpPr>
      <xdr:spPr>
        <a:xfrm flipH="1">
          <a:off x="1038224" y="2781300"/>
          <a:ext cx="409575" cy="409575"/>
        </a:xfrm>
        <a:prstGeom prst="arc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9</xdr:col>
      <xdr:colOff>0</xdr:colOff>
      <xdr:row>15</xdr:row>
      <xdr:rowOff>47625</xdr:rowOff>
    </xdr:from>
    <xdr:to>
      <xdr:col>10</xdr:col>
      <xdr:colOff>76200</xdr:colOff>
      <xdr:row>16</xdr:row>
      <xdr:rowOff>0</xdr:rowOff>
    </xdr:to>
    <xdr:sp macro="" textlink="">
      <xdr:nvSpPr>
        <xdr:cNvPr id="211" name="Yay 210"/>
        <xdr:cNvSpPr/>
      </xdr:nvSpPr>
      <xdr:spPr>
        <a:xfrm flipV="1">
          <a:off x="3905250" y="2533650"/>
          <a:ext cx="419100" cy="114300"/>
        </a:xfrm>
        <a:prstGeom prst="arc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1</xdr:col>
      <xdr:colOff>228599</xdr:colOff>
      <xdr:row>16</xdr:row>
      <xdr:rowOff>47625</xdr:rowOff>
    </xdr:from>
    <xdr:to>
      <xdr:col>2</xdr:col>
      <xdr:colOff>314323</xdr:colOff>
      <xdr:row>19</xdr:row>
      <xdr:rowOff>28575</xdr:rowOff>
    </xdr:to>
    <xdr:sp macro="" textlink="">
      <xdr:nvSpPr>
        <xdr:cNvPr id="212" name="Yay 211"/>
        <xdr:cNvSpPr/>
      </xdr:nvSpPr>
      <xdr:spPr>
        <a:xfrm flipH="1">
          <a:off x="952499" y="2695575"/>
          <a:ext cx="514349" cy="466725"/>
        </a:xfrm>
        <a:prstGeom prst="arc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8</xdr:col>
      <xdr:colOff>276225</xdr:colOff>
      <xdr:row>14</xdr:row>
      <xdr:rowOff>66672</xdr:rowOff>
    </xdr:from>
    <xdr:to>
      <xdr:col>10</xdr:col>
      <xdr:colOff>180975</xdr:colOff>
      <xdr:row>16</xdr:row>
      <xdr:rowOff>76199</xdr:rowOff>
    </xdr:to>
    <xdr:sp macro="" textlink="">
      <xdr:nvSpPr>
        <xdr:cNvPr id="213" name="Yay 212"/>
        <xdr:cNvSpPr/>
      </xdr:nvSpPr>
      <xdr:spPr>
        <a:xfrm flipV="1">
          <a:off x="3800475" y="2390772"/>
          <a:ext cx="628650" cy="333377"/>
        </a:xfrm>
        <a:prstGeom prst="arc">
          <a:avLst>
            <a:gd name="adj1" fmla="val 16200000"/>
            <a:gd name="adj2" fmla="val 20831303"/>
          </a:avLst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2</xdr:col>
      <xdr:colOff>19050</xdr:colOff>
      <xdr:row>38</xdr:row>
      <xdr:rowOff>0</xdr:rowOff>
    </xdr:from>
    <xdr:to>
      <xdr:col>10</xdr:col>
      <xdr:colOff>0</xdr:colOff>
      <xdr:row>38</xdr:row>
      <xdr:rowOff>0</xdr:rowOff>
    </xdr:to>
    <xdr:sp macro="" textlink="">
      <xdr:nvSpPr>
        <xdr:cNvPr id="214" name="Line 1027"/>
        <xdr:cNvSpPr>
          <a:spLocks noChangeShapeType="1"/>
        </xdr:cNvSpPr>
      </xdr:nvSpPr>
      <xdr:spPr bwMode="auto">
        <a:xfrm>
          <a:off x="1171575" y="6210300"/>
          <a:ext cx="3076575" cy="0"/>
        </a:xfrm>
        <a:prstGeom prst="line">
          <a:avLst/>
        </a:prstGeom>
        <a:noFill/>
        <a:ln w="9525">
          <a:solidFill>
            <a:srgbClr val="000000"/>
          </a:solidFill>
          <a:prstDash val="dash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228600</xdr:colOff>
      <xdr:row>17</xdr:row>
      <xdr:rowOff>123825</xdr:rowOff>
    </xdr:from>
    <xdr:to>
      <xdr:col>1</xdr:col>
      <xdr:colOff>323850</xdr:colOff>
      <xdr:row>20</xdr:row>
      <xdr:rowOff>152400</xdr:rowOff>
    </xdr:to>
    <xdr:sp macro="" textlink="">
      <xdr:nvSpPr>
        <xdr:cNvPr id="215" name="Rectangle 1170"/>
        <xdr:cNvSpPr>
          <a:spLocks noChangeArrowheads="1"/>
        </xdr:cNvSpPr>
      </xdr:nvSpPr>
      <xdr:spPr bwMode="auto">
        <a:xfrm>
          <a:off x="952500" y="2933700"/>
          <a:ext cx="95250" cy="514350"/>
        </a:xfrm>
        <a:prstGeom prst="rect">
          <a:avLst/>
        </a:prstGeom>
        <a:solidFill>
          <a:srgbClr val="FFFFFF"/>
        </a:solidFill>
        <a:ln w="3175" algn="ctr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</xdr:col>
      <xdr:colOff>28575</xdr:colOff>
      <xdr:row>14</xdr:row>
      <xdr:rowOff>66675</xdr:rowOff>
    </xdr:from>
    <xdr:to>
      <xdr:col>11</xdr:col>
      <xdr:colOff>228600</xdr:colOff>
      <xdr:row>14</xdr:row>
      <xdr:rowOff>142875</xdr:rowOff>
    </xdr:to>
    <xdr:sp macro="" textlink="">
      <xdr:nvSpPr>
        <xdr:cNvPr id="216" name="Rectangle 1170"/>
        <xdr:cNvSpPr>
          <a:spLocks noChangeArrowheads="1"/>
        </xdr:cNvSpPr>
      </xdr:nvSpPr>
      <xdr:spPr bwMode="auto">
        <a:xfrm rot="-2550505">
          <a:off x="4276725" y="2390775"/>
          <a:ext cx="581025" cy="76200"/>
        </a:xfrm>
        <a:prstGeom prst="rect">
          <a:avLst/>
        </a:prstGeom>
        <a:solidFill>
          <a:srgbClr val="FFFFFF"/>
        </a:solidFill>
        <a:ln w="3175" algn="ctr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</xdr:col>
      <xdr:colOff>347663</xdr:colOff>
      <xdr:row>32</xdr:row>
      <xdr:rowOff>90491</xdr:rowOff>
    </xdr:from>
    <xdr:to>
      <xdr:col>5</xdr:col>
      <xdr:colOff>228600</xdr:colOff>
      <xdr:row>36</xdr:row>
      <xdr:rowOff>66679</xdr:rowOff>
    </xdr:to>
    <xdr:sp macro="" textlink="">
      <xdr:nvSpPr>
        <xdr:cNvPr id="217" name="Akış Çizelgesi: Sonlandırıcı 216"/>
        <xdr:cNvSpPr/>
      </xdr:nvSpPr>
      <xdr:spPr>
        <a:xfrm rot="5400000">
          <a:off x="2166938" y="5510216"/>
          <a:ext cx="623888" cy="261937"/>
        </a:xfrm>
        <a:prstGeom prst="flowChartTerminator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3</xdr:col>
      <xdr:colOff>171450</xdr:colOff>
      <xdr:row>24</xdr:row>
      <xdr:rowOff>38100</xdr:rowOff>
    </xdr:from>
    <xdr:to>
      <xdr:col>6</xdr:col>
      <xdr:colOff>9525</xdr:colOff>
      <xdr:row>29</xdr:row>
      <xdr:rowOff>142875</xdr:rowOff>
    </xdr:to>
    <xdr:sp macro="" textlink="">
      <xdr:nvSpPr>
        <xdr:cNvPr id="218" name="Arc 1098"/>
        <xdr:cNvSpPr>
          <a:spLocks/>
        </xdr:cNvSpPr>
      </xdr:nvSpPr>
      <xdr:spPr bwMode="auto">
        <a:xfrm>
          <a:off x="1790700" y="3981450"/>
          <a:ext cx="981075" cy="914400"/>
        </a:xfrm>
        <a:custGeom>
          <a:avLst/>
          <a:gdLst>
            <a:gd name="T0" fmla="*/ 0 w 21600"/>
            <a:gd name="T1" fmla="*/ 0 h 21600"/>
            <a:gd name="T2" fmla="*/ 2147483646 w 21600"/>
            <a:gd name="T3" fmla="*/ 2147483646 h 21600"/>
            <a:gd name="T4" fmla="*/ 0 w 21600"/>
            <a:gd name="T5" fmla="*/ 2147483646 h 21600"/>
            <a:gd name="T6" fmla="*/ 0 60000 65536"/>
            <a:gd name="T7" fmla="*/ 0 60000 65536"/>
            <a:gd name="T8" fmla="*/ 0 60000 65536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0" t="0" r="r" b="b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lnTo>
                <a:pt x="-1" y="0"/>
              </a:lnTo>
              <a:close/>
            </a:path>
          </a:pathLst>
        </a:custGeom>
        <a:noFill/>
        <a:ln w="9525">
          <a:solidFill>
            <a:srgbClr val="000000"/>
          </a:solidFill>
          <a:prstDash val="sysDash"/>
          <a:round/>
          <a:headEnd type="stealth" w="med" len="med"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  <xdr:twoCellAnchor>
    <xdr:from>
      <xdr:col>3</xdr:col>
      <xdr:colOff>161925</xdr:colOff>
      <xdr:row>24</xdr:row>
      <xdr:rowOff>0</xdr:rowOff>
    </xdr:from>
    <xdr:to>
      <xdr:col>3</xdr:col>
      <xdr:colOff>161925</xdr:colOff>
      <xdr:row>30</xdr:row>
      <xdr:rowOff>0</xdr:rowOff>
    </xdr:to>
    <xdr:sp macro="" textlink="">
      <xdr:nvSpPr>
        <xdr:cNvPr id="219" name="Line 1048"/>
        <xdr:cNvSpPr>
          <a:spLocks noChangeShapeType="1"/>
        </xdr:cNvSpPr>
      </xdr:nvSpPr>
      <xdr:spPr bwMode="auto">
        <a:xfrm>
          <a:off x="1781175" y="3943350"/>
          <a:ext cx="0" cy="971550"/>
        </a:xfrm>
        <a:prstGeom prst="line">
          <a:avLst/>
        </a:prstGeom>
        <a:noFill/>
        <a:ln w="9525">
          <a:solidFill>
            <a:srgbClr val="000000"/>
          </a:solidFill>
          <a:prstDash val="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180975</xdr:colOff>
      <xdr:row>25</xdr:row>
      <xdr:rowOff>38100</xdr:rowOff>
    </xdr:from>
    <xdr:to>
      <xdr:col>8</xdr:col>
      <xdr:colOff>190500</xdr:colOff>
      <xdr:row>30</xdr:row>
      <xdr:rowOff>47625</xdr:rowOff>
    </xdr:to>
    <xdr:sp macro="" textlink="">
      <xdr:nvSpPr>
        <xdr:cNvPr id="220" name="Line 1048"/>
        <xdr:cNvSpPr>
          <a:spLocks noChangeShapeType="1"/>
        </xdr:cNvSpPr>
      </xdr:nvSpPr>
      <xdr:spPr bwMode="auto">
        <a:xfrm>
          <a:off x="3324225" y="4143375"/>
          <a:ext cx="390525" cy="819150"/>
        </a:xfrm>
        <a:prstGeom prst="line">
          <a:avLst/>
        </a:prstGeom>
        <a:noFill/>
        <a:ln w="19050">
          <a:solidFill>
            <a:srgbClr val="000000"/>
          </a:solidFill>
          <a:prstDash val="dash"/>
          <a:round/>
          <a:headEnd type="arrow" w="med" len="med"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333375</xdr:colOff>
      <xdr:row>37</xdr:row>
      <xdr:rowOff>104775</xdr:rowOff>
    </xdr:from>
    <xdr:to>
      <xdr:col>5</xdr:col>
      <xdr:colOff>266700</xdr:colOff>
      <xdr:row>38</xdr:row>
      <xdr:rowOff>85725</xdr:rowOff>
    </xdr:to>
    <xdr:sp macro="" textlink="">
      <xdr:nvSpPr>
        <xdr:cNvPr id="221" name="Akış Çizelgesi: Sonlandırıcı 220"/>
        <xdr:cNvSpPr/>
      </xdr:nvSpPr>
      <xdr:spPr>
        <a:xfrm>
          <a:off x="2333625" y="6153150"/>
          <a:ext cx="314325" cy="142875"/>
        </a:xfrm>
        <a:prstGeom prst="flowChartTerminator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5</xdr:col>
      <xdr:colOff>57150</xdr:colOff>
      <xdr:row>36</xdr:row>
      <xdr:rowOff>57150</xdr:rowOff>
    </xdr:from>
    <xdr:to>
      <xdr:col>5</xdr:col>
      <xdr:colOff>152400</xdr:colOff>
      <xdr:row>37</xdr:row>
      <xdr:rowOff>104775</xdr:rowOff>
    </xdr:to>
    <xdr:sp macro="" textlink="">
      <xdr:nvSpPr>
        <xdr:cNvPr id="222" name="Rectangle 1160"/>
        <xdr:cNvSpPr>
          <a:spLocks noChangeArrowheads="1"/>
        </xdr:cNvSpPr>
      </xdr:nvSpPr>
      <xdr:spPr bwMode="auto">
        <a:xfrm>
          <a:off x="2438400" y="5943600"/>
          <a:ext cx="95250" cy="209550"/>
        </a:xfrm>
        <a:prstGeom prst="rect">
          <a:avLst/>
        </a:prstGeom>
        <a:solidFill>
          <a:srgbClr val="1F497D"/>
        </a:solidFill>
        <a:ln w="3175" algn="ctr">
          <a:solidFill>
            <a:srgbClr val="4F81BD"/>
          </a:solidFill>
          <a:miter lim="800000"/>
          <a:headEnd/>
          <a:tailEnd/>
        </a:ln>
      </xdr:spPr>
    </xdr:sp>
    <xdr:clientData/>
  </xdr:twoCellAnchor>
  <xdr:twoCellAnchor>
    <xdr:from>
      <xdr:col>5</xdr:col>
      <xdr:colOff>114300</xdr:colOff>
      <xdr:row>15</xdr:row>
      <xdr:rowOff>161925</xdr:rowOff>
    </xdr:from>
    <xdr:to>
      <xdr:col>9</xdr:col>
      <xdr:colOff>209550</xdr:colOff>
      <xdr:row>16</xdr:row>
      <xdr:rowOff>76200</xdr:rowOff>
    </xdr:to>
    <xdr:sp macro="" textlink="">
      <xdr:nvSpPr>
        <xdr:cNvPr id="223" name="Rectangle 1170"/>
        <xdr:cNvSpPr>
          <a:spLocks noChangeArrowheads="1"/>
        </xdr:cNvSpPr>
      </xdr:nvSpPr>
      <xdr:spPr bwMode="auto">
        <a:xfrm>
          <a:off x="2495550" y="2647950"/>
          <a:ext cx="1619250" cy="76200"/>
        </a:xfrm>
        <a:prstGeom prst="rect">
          <a:avLst/>
        </a:prstGeom>
        <a:solidFill>
          <a:srgbClr val="FFFFFF"/>
        </a:solidFill>
        <a:ln w="3175" algn="ctr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</xdr:col>
      <xdr:colOff>57150</xdr:colOff>
      <xdr:row>16</xdr:row>
      <xdr:rowOff>47625</xdr:rowOff>
    </xdr:from>
    <xdr:to>
      <xdr:col>4</xdr:col>
      <xdr:colOff>276225</xdr:colOff>
      <xdr:row>16</xdr:row>
      <xdr:rowOff>133350</xdr:rowOff>
    </xdr:to>
    <xdr:sp macro="" textlink="">
      <xdr:nvSpPr>
        <xdr:cNvPr id="224" name="Rectangle 1170"/>
        <xdr:cNvSpPr>
          <a:spLocks noChangeArrowheads="1"/>
        </xdr:cNvSpPr>
      </xdr:nvSpPr>
      <xdr:spPr bwMode="auto">
        <a:xfrm>
          <a:off x="1209675" y="2695575"/>
          <a:ext cx="1066800" cy="85725"/>
        </a:xfrm>
        <a:prstGeom prst="rect">
          <a:avLst/>
        </a:prstGeom>
        <a:solidFill>
          <a:srgbClr val="FFFFFF"/>
        </a:solidFill>
        <a:ln w="3175" algn="ctr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</xdr:col>
      <xdr:colOff>276225</xdr:colOff>
      <xdr:row>15</xdr:row>
      <xdr:rowOff>114300</xdr:rowOff>
    </xdr:from>
    <xdr:to>
      <xdr:col>5</xdr:col>
      <xdr:colOff>142875</xdr:colOff>
      <xdr:row>17</xdr:row>
      <xdr:rowOff>38100</xdr:rowOff>
    </xdr:to>
    <xdr:sp macro="" textlink="">
      <xdr:nvSpPr>
        <xdr:cNvPr id="225" name="Halka 224"/>
        <xdr:cNvSpPr/>
      </xdr:nvSpPr>
      <xdr:spPr>
        <a:xfrm>
          <a:off x="2276475" y="2600325"/>
          <a:ext cx="247650" cy="247650"/>
        </a:xfrm>
        <a:prstGeom prst="donut">
          <a:avLst/>
        </a:prstGeom>
        <a:solidFill>
          <a:srgbClr val="FFFF00"/>
        </a:solidFill>
        <a:ln>
          <a:solidFill>
            <a:srgbClr val="FFC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5</xdr:col>
      <xdr:colOff>161925</xdr:colOff>
      <xdr:row>16</xdr:row>
      <xdr:rowOff>38100</xdr:rowOff>
    </xdr:from>
    <xdr:to>
      <xdr:col>9</xdr:col>
      <xdr:colOff>276225</xdr:colOff>
      <xdr:row>16</xdr:row>
      <xdr:rowOff>38100</xdr:rowOff>
    </xdr:to>
    <xdr:sp macro="" textlink="">
      <xdr:nvSpPr>
        <xdr:cNvPr id="226" name="Line 1027"/>
        <xdr:cNvSpPr>
          <a:spLocks noChangeShapeType="1"/>
        </xdr:cNvSpPr>
      </xdr:nvSpPr>
      <xdr:spPr bwMode="auto">
        <a:xfrm>
          <a:off x="2543175" y="2686050"/>
          <a:ext cx="1638300" cy="0"/>
        </a:xfrm>
        <a:prstGeom prst="line">
          <a:avLst/>
        </a:prstGeom>
        <a:noFill/>
        <a:ln w="9525">
          <a:solidFill>
            <a:srgbClr val="000000"/>
          </a:solidFill>
          <a:prstDash val="dash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209550</xdr:colOff>
      <xdr:row>16</xdr:row>
      <xdr:rowOff>95250</xdr:rowOff>
    </xdr:from>
    <xdr:to>
      <xdr:col>5</xdr:col>
      <xdr:colOff>123825</xdr:colOff>
      <xdr:row>16</xdr:row>
      <xdr:rowOff>95250</xdr:rowOff>
    </xdr:to>
    <xdr:sp macro="" textlink="">
      <xdr:nvSpPr>
        <xdr:cNvPr id="227" name="Line 1027"/>
        <xdr:cNvSpPr>
          <a:spLocks noChangeShapeType="1"/>
        </xdr:cNvSpPr>
      </xdr:nvSpPr>
      <xdr:spPr bwMode="auto">
        <a:xfrm>
          <a:off x="933450" y="2743200"/>
          <a:ext cx="1571625" cy="0"/>
        </a:xfrm>
        <a:prstGeom prst="line">
          <a:avLst/>
        </a:prstGeom>
        <a:noFill/>
        <a:ln w="9525">
          <a:solidFill>
            <a:srgbClr val="000000"/>
          </a:solidFill>
          <a:prstDash val="dash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152400</xdr:colOff>
      <xdr:row>29</xdr:row>
      <xdr:rowOff>152400</xdr:rowOff>
    </xdr:from>
    <xdr:to>
      <xdr:col>8</xdr:col>
      <xdr:colOff>209550</xdr:colOff>
      <xdr:row>30</xdr:row>
      <xdr:rowOff>133350</xdr:rowOff>
    </xdr:to>
    <xdr:sp macro="" textlink="">
      <xdr:nvSpPr>
        <xdr:cNvPr id="228" name="Rectangle 1033"/>
        <xdr:cNvSpPr>
          <a:spLocks noChangeArrowheads="1"/>
        </xdr:cNvSpPr>
      </xdr:nvSpPr>
      <xdr:spPr bwMode="auto">
        <a:xfrm>
          <a:off x="1771650" y="4905375"/>
          <a:ext cx="1962150" cy="1428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</xdr:col>
      <xdr:colOff>171450</xdr:colOff>
      <xdr:row>30</xdr:row>
      <xdr:rowOff>66675</xdr:rowOff>
    </xdr:from>
    <xdr:to>
      <xdr:col>8</xdr:col>
      <xdr:colOff>209550</xdr:colOff>
      <xdr:row>30</xdr:row>
      <xdr:rowOff>66675</xdr:rowOff>
    </xdr:to>
    <xdr:sp macro="" textlink="">
      <xdr:nvSpPr>
        <xdr:cNvPr id="229" name="Line 1035"/>
        <xdr:cNvSpPr>
          <a:spLocks noChangeShapeType="1"/>
        </xdr:cNvSpPr>
      </xdr:nvSpPr>
      <xdr:spPr bwMode="auto">
        <a:xfrm flipH="1" flipV="1">
          <a:off x="1790700" y="4981575"/>
          <a:ext cx="1943100" cy="0"/>
        </a:xfrm>
        <a:prstGeom prst="line">
          <a:avLst/>
        </a:prstGeom>
        <a:noFill/>
        <a:ln w="57150" cmpd="tri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142875</xdr:colOff>
      <xdr:row>30</xdr:row>
      <xdr:rowOff>9525</xdr:rowOff>
    </xdr:from>
    <xdr:to>
      <xdr:col>8</xdr:col>
      <xdr:colOff>209550</xdr:colOff>
      <xdr:row>30</xdr:row>
      <xdr:rowOff>85725</xdr:rowOff>
    </xdr:to>
    <xdr:sp macro="" textlink="">
      <xdr:nvSpPr>
        <xdr:cNvPr id="230" name="Halka 229"/>
        <xdr:cNvSpPr/>
      </xdr:nvSpPr>
      <xdr:spPr>
        <a:xfrm>
          <a:off x="3667125" y="4924425"/>
          <a:ext cx="66675" cy="76200"/>
        </a:xfrm>
        <a:prstGeom prst="donut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3</xdr:col>
      <xdr:colOff>142875</xdr:colOff>
      <xdr:row>30</xdr:row>
      <xdr:rowOff>9525</xdr:rowOff>
    </xdr:from>
    <xdr:to>
      <xdr:col>3</xdr:col>
      <xdr:colOff>209550</xdr:colOff>
      <xdr:row>30</xdr:row>
      <xdr:rowOff>85725</xdr:rowOff>
    </xdr:to>
    <xdr:sp macro="" textlink="">
      <xdr:nvSpPr>
        <xdr:cNvPr id="231" name="Halka 230"/>
        <xdr:cNvSpPr/>
      </xdr:nvSpPr>
      <xdr:spPr>
        <a:xfrm>
          <a:off x="1762125" y="4924425"/>
          <a:ext cx="66675" cy="76200"/>
        </a:xfrm>
        <a:prstGeom prst="donut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2</xdr:col>
      <xdr:colOff>219075</xdr:colOff>
      <xdr:row>18</xdr:row>
      <xdr:rowOff>152400</xdr:rowOff>
    </xdr:from>
    <xdr:to>
      <xdr:col>9</xdr:col>
      <xdr:colOff>228600</xdr:colOff>
      <xdr:row>19</xdr:row>
      <xdr:rowOff>152400</xdr:rowOff>
    </xdr:to>
    <xdr:sp macro="" textlink="">
      <xdr:nvSpPr>
        <xdr:cNvPr id="232" name="Rectangle 1033"/>
        <xdr:cNvSpPr>
          <a:spLocks noChangeArrowheads="1"/>
        </xdr:cNvSpPr>
      </xdr:nvSpPr>
      <xdr:spPr bwMode="auto">
        <a:xfrm>
          <a:off x="1371600" y="3124200"/>
          <a:ext cx="2762250" cy="1619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</xdr:col>
      <xdr:colOff>323850</xdr:colOff>
      <xdr:row>7</xdr:row>
      <xdr:rowOff>114300</xdr:rowOff>
    </xdr:from>
    <xdr:to>
      <xdr:col>5</xdr:col>
      <xdr:colOff>76200</xdr:colOff>
      <xdr:row>8</xdr:row>
      <xdr:rowOff>142875</xdr:rowOff>
    </xdr:to>
    <xdr:cxnSp macro="">
      <xdr:nvCxnSpPr>
        <xdr:cNvPr id="233" name="Eğri Bağlayıcı 232"/>
        <xdr:cNvCxnSpPr/>
      </xdr:nvCxnSpPr>
      <xdr:spPr>
        <a:xfrm rot="16200000" flipH="1">
          <a:off x="2295525" y="1304925"/>
          <a:ext cx="190500" cy="133350"/>
        </a:xfrm>
        <a:prstGeom prst="curvedConnector3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361949</xdr:colOff>
      <xdr:row>6</xdr:row>
      <xdr:rowOff>95251</xdr:rowOff>
    </xdr:from>
    <xdr:to>
      <xdr:col>10</xdr:col>
      <xdr:colOff>17859</xdr:colOff>
      <xdr:row>7</xdr:row>
      <xdr:rowOff>85727</xdr:rowOff>
    </xdr:to>
    <xdr:cxnSp macro="">
      <xdr:nvCxnSpPr>
        <xdr:cNvPr id="234" name="Eğri Bağlayıcı 233"/>
        <xdr:cNvCxnSpPr>
          <a:stCxn id="12" idx="1"/>
        </xdr:cNvCxnSpPr>
      </xdr:nvCxnSpPr>
      <xdr:spPr>
        <a:xfrm rot="5400000" flipH="1" flipV="1">
          <a:off x="3999903" y="981672"/>
          <a:ext cx="152401" cy="379810"/>
        </a:xfrm>
        <a:prstGeom prst="curvedConnector2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209550</xdr:colOff>
      <xdr:row>31</xdr:row>
      <xdr:rowOff>66675</xdr:rowOff>
    </xdr:from>
    <xdr:to>
      <xdr:col>9</xdr:col>
      <xdr:colOff>38100</xdr:colOff>
      <xdr:row>34</xdr:row>
      <xdr:rowOff>142875</xdr:rowOff>
    </xdr:to>
    <xdr:sp macro="" textlink="">
      <xdr:nvSpPr>
        <xdr:cNvPr id="235" name="Rectangle 1033"/>
        <xdr:cNvSpPr>
          <a:spLocks noChangeArrowheads="1"/>
        </xdr:cNvSpPr>
      </xdr:nvSpPr>
      <xdr:spPr bwMode="auto">
        <a:xfrm>
          <a:off x="3733800" y="5143500"/>
          <a:ext cx="209550" cy="561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</xdr:col>
      <xdr:colOff>352425</xdr:colOff>
      <xdr:row>18</xdr:row>
      <xdr:rowOff>0</xdr:rowOff>
    </xdr:from>
    <xdr:to>
      <xdr:col>6</xdr:col>
      <xdr:colOff>180975</xdr:colOff>
      <xdr:row>18</xdr:row>
      <xdr:rowOff>152400</xdr:rowOff>
    </xdr:to>
    <xdr:sp macro="" textlink="">
      <xdr:nvSpPr>
        <xdr:cNvPr id="236" name="Rectangle 1033"/>
        <xdr:cNvSpPr>
          <a:spLocks noChangeArrowheads="1"/>
        </xdr:cNvSpPr>
      </xdr:nvSpPr>
      <xdr:spPr bwMode="auto">
        <a:xfrm>
          <a:off x="1971675" y="2971800"/>
          <a:ext cx="971550" cy="1524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666750</xdr:colOff>
      <xdr:row>95</xdr:row>
      <xdr:rowOff>114300</xdr:rowOff>
    </xdr:from>
    <xdr:to>
      <xdr:col>5</xdr:col>
      <xdr:colOff>257175</xdr:colOff>
      <xdr:row>110</xdr:row>
      <xdr:rowOff>66675</xdr:rowOff>
    </xdr:to>
    <xdr:sp macro="" textlink="">
      <xdr:nvSpPr>
        <xdr:cNvPr id="237" name="Rectangle 1043"/>
        <xdr:cNvSpPr>
          <a:spLocks noChangeArrowheads="1"/>
        </xdr:cNvSpPr>
      </xdr:nvSpPr>
      <xdr:spPr bwMode="auto">
        <a:xfrm>
          <a:off x="666750" y="16163925"/>
          <a:ext cx="1971675" cy="2390775"/>
        </a:xfrm>
        <a:prstGeom prst="rect">
          <a:avLst/>
        </a:prstGeom>
        <a:solidFill>
          <a:srgbClr val="FF0000"/>
        </a:solidFill>
        <a:ln w="349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</xdr:col>
      <xdr:colOff>180975</xdr:colOff>
      <xdr:row>25</xdr:row>
      <xdr:rowOff>114300</xdr:rowOff>
    </xdr:from>
    <xdr:to>
      <xdr:col>5</xdr:col>
      <xdr:colOff>38100</xdr:colOff>
      <xdr:row>30</xdr:row>
      <xdr:rowOff>57150</xdr:rowOff>
    </xdr:to>
    <xdr:sp macro="" textlink="">
      <xdr:nvSpPr>
        <xdr:cNvPr id="238" name="Line 1048"/>
        <xdr:cNvSpPr>
          <a:spLocks noChangeShapeType="1"/>
        </xdr:cNvSpPr>
      </xdr:nvSpPr>
      <xdr:spPr bwMode="auto">
        <a:xfrm flipH="1">
          <a:off x="1800225" y="4219575"/>
          <a:ext cx="619125" cy="752475"/>
        </a:xfrm>
        <a:prstGeom prst="line">
          <a:avLst/>
        </a:prstGeom>
        <a:noFill/>
        <a:ln w="19050">
          <a:solidFill>
            <a:srgbClr val="000000"/>
          </a:solidFill>
          <a:prstDash val="dash"/>
          <a:round/>
          <a:headEnd type="arrow" w="med" len="med"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723900</xdr:colOff>
      <xdr:row>96</xdr:row>
      <xdr:rowOff>0</xdr:rowOff>
    </xdr:from>
    <xdr:to>
      <xdr:col>3</xdr:col>
      <xdr:colOff>9525</xdr:colOff>
      <xdr:row>110</xdr:row>
      <xdr:rowOff>0</xdr:rowOff>
    </xdr:to>
    <xdr:sp macro="" textlink="">
      <xdr:nvSpPr>
        <xdr:cNvPr id="239" name="Rectangle 1033"/>
        <xdr:cNvSpPr>
          <a:spLocks noChangeArrowheads="1"/>
        </xdr:cNvSpPr>
      </xdr:nvSpPr>
      <xdr:spPr bwMode="auto">
        <a:xfrm>
          <a:off x="723900" y="16211550"/>
          <a:ext cx="904875" cy="2276475"/>
        </a:xfrm>
        <a:prstGeom prst="rect">
          <a:avLst/>
        </a:prstGeom>
        <a:pattFill prst="solidDmnd">
          <a:fgClr>
            <a:srgbClr val="4F81BD"/>
          </a:fgClr>
          <a:bgClr>
            <a:srgbClr val="FFFFFF"/>
          </a:bgClr>
        </a:pattFill>
        <a:ln w="44450" cmpd="dbl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</xdr:col>
      <xdr:colOff>57150</xdr:colOff>
      <xdr:row>96</xdr:row>
      <xdr:rowOff>0</xdr:rowOff>
    </xdr:from>
    <xdr:to>
      <xdr:col>5</xdr:col>
      <xdr:colOff>200025</xdr:colOff>
      <xdr:row>110</xdr:row>
      <xdr:rowOff>0</xdr:rowOff>
    </xdr:to>
    <xdr:sp macro="" textlink="">
      <xdr:nvSpPr>
        <xdr:cNvPr id="240" name="Rectangle 1033"/>
        <xdr:cNvSpPr>
          <a:spLocks noChangeArrowheads="1"/>
        </xdr:cNvSpPr>
      </xdr:nvSpPr>
      <xdr:spPr bwMode="auto">
        <a:xfrm>
          <a:off x="1676400" y="16211550"/>
          <a:ext cx="904875" cy="2276475"/>
        </a:xfrm>
        <a:prstGeom prst="rect">
          <a:avLst/>
        </a:prstGeom>
        <a:pattFill prst="solidDmnd">
          <a:fgClr>
            <a:srgbClr val="4F81BD"/>
          </a:fgClr>
          <a:bgClr>
            <a:srgbClr val="FFFFFF"/>
          </a:bgClr>
        </a:pattFill>
        <a:ln w="44450" cmpd="dbl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10</xdr:col>
      <xdr:colOff>152400</xdr:colOff>
      <xdr:row>95</xdr:row>
      <xdr:rowOff>66675</xdr:rowOff>
    </xdr:from>
    <xdr:to>
      <xdr:col>10</xdr:col>
      <xdr:colOff>152400</xdr:colOff>
      <xdr:row>110</xdr:row>
      <xdr:rowOff>76200</xdr:rowOff>
    </xdr:to>
    <xdr:sp macro="" textlink="">
      <xdr:nvSpPr>
        <xdr:cNvPr id="241" name="Line 1172"/>
        <xdr:cNvSpPr>
          <a:spLocks noChangeShapeType="1"/>
        </xdr:cNvSpPr>
      </xdr:nvSpPr>
      <xdr:spPr bwMode="auto">
        <a:xfrm>
          <a:off x="4400550" y="16116300"/>
          <a:ext cx="0" cy="2447925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</xdr:col>
      <xdr:colOff>114300</xdr:colOff>
      <xdr:row>110</xdr:row>
      <xdr:rowOff>47625</xdr:rowOff>
    </xdr:from>
    <xdr:to>
      <xdr:col>10</xdr:col>
      <xdr:colOff>200025</xdr:colOff>
      <xdr:row>110</xdr:row>
      <xdr:rowOff>47625</xdr:rowOff>
    </xdr:to>
    <xdr:sp macro="" textlink="">
      <xdr:nvSpPr>
        <xdr:cNvPr id="242" name="Line 1177"/>
        <xdr:cNvSpPr>
          <a:spLocks noChangeShapeType="1"/>
        </xdr:cNvSpPr>
      </xdr:nvSpPr>
      <xdr:spPr bwMode="auto">
        <a:xfrm>
          <a:off x="4362450" y="18535650"/>
          <a:ext cx="857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</xdr:col>
      <xdr:colOff>95250</xdr:colOff>
      <xdr:row>95</xdr:row>
      <xdr:rowOff>114300</xdr:rowOff>
    </xdr:from>
    <xdr:to>
      <xdr:col>10</xdr:col>
      <xdr:colOff>180975</xdr:colOff>
      <xdr:row>95</xdr:row>
      <xdr:rowOff>114300</xdr:rowOff>
    </xdr:to>
    <xdr:sp macro="" textlink="">
      <xdr:nvSpPr>
        <xdr:cNvPr id="243" name="Line 1179"/>
        <xdr:cNvSpPr>
          <a:spLocks noChangeShapeType="1"/>
        </xdr:cNvSpPr>
      </xdr:nvSpPr>
      <xdr:spPr bwMode="auto">
        <a:xfrm>
          <a:off x="4343400" y="16163925"/>
          <a:ext cx="857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457200</xdr:colOff>
      <xdr:row>113</xdr:row>
      <xdr:rowOff>9525</xdr:rowOff>
    </xdr:from>
    <xdr:to>
      <xdr:col>5</xdr:col>
      <xdr:colOff>352425</xdr:colOff>
      <xdr:row>113</xdr:row>
      <xdr:rowOff>9525</xdr:rowOff>
    </xdr:to>
    <xdr:sp macro="" textlink="">
      <xdr:nvSpPr>
        <xdr:cNvPr id="244" name="Line 1053"/>
        <xdr:cNvSpPr>
          <a:spLocks noChangeShapeType="1"/>
        </xdr:cNvSpPr>
      </xdr:nvSpPr>
      <xdr:spPr bwMode="auto">
        <a:xfrm>
          <a:off x="457200" y="19011900"/>
          <a:ext cx="22764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704850</xdr:colOff>
      <xdr:row>111</xdr:row>
      <xdr:rowOff>142875</xdr:rowOff>
    </xdr:from>
    <xdr:to>
      <xdr:col>0</xdr:col>
      <xdr:colOff>704850</xdr:colOff>
      <xdr:row>113</xdr:row>
      <xdr:rowOff>152400</xdr:rowOff>
    </xdr:to>
    <xdr:sp macro="" textlink="">
      <xdr:nvSpPr>
        <xdr:cNvPr id="245" name="Line 1166"/>
        <xdr:cNvSpPr>
          <a:spLocks noChangeShapeType="1"/>
        </xdr:cNvSpPr>
      </xdr:nvSpPr>
      <xdr:spPr bwMode="auto">
        <a:xfrm>
          <a:off x="704850" y="18792825"/>
          <a:ext cx="0" cy="36195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</xdr:col>
      <xdr:colOff>0</xdr:colOff>
      <xdr:row>111</xdr:row>
      <xdr:rowOff>152400</xdr:rowOff>
    </xdr:from>
    <xdr:to>
      <xdr:col>3</xdr:col>
      <xdr:colOff>0</xdr:colOff>
      <xdr:row>114</xdr:row>
      <xdr:rowOff>0</xdr:rowOff>
    </xdr:to>
    <xdr:sp macro="" textlink="">
      <xdr:nvSpPr>
        <xdr:cNvPr id="246" name="Line 1166"/>
        <xdr:cNvSpPr>
          <a:spLocks noChangeShapeType="1"/>
        </xdr:cNvSpPr>
      </xdr:nvSpPr>
      <xdr:spPr bwMode="auto">
        <a:xfrm>
          <a:off x="1619250" y="18802350"/>
          <a:ext cx="0" cy="36195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</xdr:col>
      <xdr:colOff>238125</xdr:colOff>
      <xdr:row>111</xdr:row>
      <xdr:rowOff>133350</xdr:rowOff>
    </xdr:from>
    <xdr:to>
      <xdr:col>5</xdr:col>
      <xdr:colOff>238125</xdr:colOff>
      <xdr:row>113</xdr:row>
      <xdr:rowOff>142875</xdr:rowOff>
    </xdr:to>
    <xdr:sp macro="" textlink="">
      <xdr:nvSpPr>
        <xdr:cNvPr id="247" name="Line 1166"/>
        <xdr:cNvSpPr>
          <a:spLocks noChangeShapeType="1"/>
        </xdr:cNvSpPr>
      </xdr:nvSpPr>
      <xdr:spPr bwMode="auto">
        <a:xfrm>
          <a:off x="2619375" y="18783300"/>
          <a:ext cx="0" cy="36195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723899</xdr:colOff>
      <xdr:row>102</xdr:row>
      <xdr:rowOff>157163</xdr:rowOff>
    </xdr:from>
    <xdr:to>
      <xdr:col>3</xdr:col>
      <xdr:colOff>9524</xdr:colOff>
      <xdr:row>102</xdr:row>
      <xdr:rowOff>157163</xdr:rowOff>
    </xdr:to>
    <xdr:cxnSp macro="">
      <xdr:nvCxnSpPr>
        <xdr:cNvPr id="248" name="Düz Bağlayıcı 247"/>
        <xdr:cNvCxnSpPr>
          <a:stCxn id="239" idx="1"/>
          <a:endCxn id="239" idx="3"/>
        </xdr:cNvCxnSpPr>
      </xdr:nvCxnSpPr>
      <xdr:spPr>
        <a:xfrm>
          <a:off x="723899" y="17349788"/>
          <a:ext cx="904875" cy="0"/>
        </a:xfrm>
        <a:prstGeom prst="line">
          <a:avLst/>
        </a:prstGeom>
        <a:ln w="44450" cmpd="dbl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57150</xdr:colOff>
      <xdr:row>102</xdr:row>
      <xdr:rowOff>152400</xdr:rowOff>
    </xdr:from>
    <xdr:to>
      <xdr:col>5</xdr:col>
      <xdr:colOff>200025</xdr:colOff>
      <xdr:row>102</xdr:row>
      <xdr:rowOff>152400</xdr:rowOff>
    </xdr:to>
    <xdr:cxnSp macro="">
      <xdr:nvCxnSpPr>
        <xdr:cNvPr id="249" name="Düz Bağlayıcı 248"/>
        <xdr:cNvCxnSpPr/>
      </xdr:nvCxnSpPr>
      <xdr:spPr>
        <a:xfrm>
          <a:off x="1676400" y="17345025"/>
          <a:ext cx="904875" cy="0"/>
        </a:xfrm>
        <a:prstGeom prst="line">
          <a:avLst/>
        </a:prstGeom>
        <a:ln w="44450" cmpd="dbl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104775</xdr:colOff>
      <xdr:row>109</xdr:row>
      <xdr:rowOff>19050</xdr:rowOff>
    </xdr:from>
    <xdr:to>
      <xdr:col>3</xdr:col>
      <xdr:colOff>152400</xdr:colOff>
      <xdr:row>110</xdr:row>
      <xdr:rowOff>66675</xdr:rowOff>
    </xdr:to>
    <xdr:sp macro="" textlink="">
      <xdr:nvSpPr>
        <xdr:cNvPr id="250" name="Yarım Çerçeve 249"/>
        <xdr:cNvSpPr/>
      </xdr:nvSpPr>
      <xdr:spPr>
        <a:xfrm>
          <a:off x="1724025" y="18345150"/>
          <a:ext cx="47625" cy="209550"/>
        </a:xfrm>
        <a:prstGeom prst="halfFrame">
          <a:avLst/>
        </a:prstGeom>
        <a:noFill/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2</xdr:col>
      <xdr:colOff>361950</xdr:colOff>
      <xdr:row>109</xdr:row>
      <xdr:rowOff>19050</xdr:rowOff>
    </xdr:from>
    <xdr:to>
      <xdr:col>2</xdr:col>
      <xdr:colOff>438150</xdr:colOff>
      <xdr:row>110</xdr:row>
      <xdr:rowOff>47625</xdr:rowOff>
    </xdr:to>
    <xdr:sp macro="" textlink="">
      <xdr:nvSpPr>
        <xdr:cNvPr id="251" name="Yarım Çerçeve 250"/>
        <xdr:cNvSpPr/>
      </xdr:nvSpPr>
      <xdr:spPr>
        <a:xfrm flipH="1">
          <a:off x="1514475" y="18345150"/>
          <a:ext cx="76200" cy="190500"/>
        </a:xfrm>
        <a:prstGeom prst="halfFrame">
          <a:avLst/>
        </a:prstGeom>
        <a:noFill/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5</xdr:col>
      <xdr:colOff>276225</xdr:colOff>
      <xdr:row>105</xdr:row>
      <xdr:rowOff>152400</xdr:rowOff>
    </xdr:from>
    <xdr:to>
      <xdr:col>6</xdr:col>
      <xdr:colOff>228600</xdr:colOff>
      <xdr:row>106</xdr:row>
      <xdr:rowOff>76200</xdr:rowOff>
    </xdr:to>
    <xdr:cxnSp macro="">
      <xdr:nvCxnSpPr>
        <xdr:cNvPr id="252" name="Düz Ok Bağlayıcısı 251"/>
        <xdr:cNvCxnSpPr/>
      </xdr:nvCxnSpPr>
      <xdr:spPr>
        <a:xfrm flipV="1">
          <a:off x="2657475" y="17830800"/>
          <a:ext cx="333375" cy="85725"/>
        </a:xfrm>
        <a:prstGeom prst="straightConnector1">
          <a:avLst/>
        </a:prstGeom>
        <a:ln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371475</xdr:colOff>
      <xdr:row>107</xdr:row>
      <xdr:rowOff>85725</xdr:rowOff>
    </xdr:from>
    <xdr:to>
      <xdr:col>6</xdr:col>
      <xdr:colOff>9525</xdr:colOff>
      <xdr:row>107</xdr:row>
      <xdr:rowOff>85725</xdr:rowOff>
    </xdr:to>
    <xdr:cxnSp macro="">
      <xdr:nvCxnSpPr>
        <xdr:cNvPr id="253" name="Düz Ok Bağlayıcısı 252"/>
        <xdr:cNvCxnSpPr/>
      </xdr:nvCxnSpPr>
      <xdr:spPr>
        <a:xfrm>
          <a:off x="2371725" y="18087975"/>
          <a:ext cx="400050" cy="0"/>
        </a:xfrm>
        <a:prstGeom prst="straightConnector1">
          <a:avLst/>
        </a:prstGeom>
        <a:ln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200025</xdr:colOff>
      <xdr:row>98</xdr:row>
      <xdr:rowOff>0</xdr:rowOff>
    </xdr:from>
    <xdr:to>
      <xdr:col>6</xdr:col>
      <xdr:colOff>371475</xdr:colOff>
      <xdr:row>98</xdr:row>
      <xdr:rowOff>123825</xdr:rowOff>
    </xdr:to>
    <xdr:cxnSp macro="">
      <xdr:nvCxnSpPr>
        <xdr:cNvPr id="254" name="Düz Ok Bağlayıcısı 253"/>
        <xdr:cNvCxnSpPr/>
      </xdr:nvCxnSpPr>
      <xdr:spPr>
        <a:xfrm flipV="1">
          <a:off x="2581275" y="16544925"/>
          <a:ext cx="552450" cy="123825"/>
        </a:xfrm>
        <a:prstGeom prst="straightConnector1">
          <a:avLst/>
        </a:prstGeom>
        <a:ln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85726</xdr:colOff>
      <xdr:row>103</xdr:row>
      <xdr:rowOff>57150</xdr:rowOff>
    </xdr:from>
    <xdr:to>
      <xdr:col>3</xdr:col>
      <xdr:colOff>180976</xdr:colOff>
      <xdr:row>103</xdr:row>
      <xdr:rowOff>142875</xdr:rowOff>
    </xdr:to>
    <xdr:sp macro="" textlink="">
      <xdr:nvSpPr>
        <xdr:cNvPr id="255" name="Yuvarlatılmış Dikdörtgen 254"/>
        <xdr:cNvSpPr/>
      </xdr:nvSpPr>
      <xdr:spPr>
        <a:xfrm>
          <a:off x="1704976" y="17411700"/>
          <a:ext cx="95250" cy="85725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2</xdr:col>
      <xdr:colOff>342900</xdr:colOff>
      <xdr:row>103</xdr:row>
      <xdr:rowOff>57150</xdr:rowOff>
    </xdr:from>
    <xdr:to>
      <xdr:col>2</xdr:col>
      <xdr:colOff>438150</xdr:colOff>
      <xdr:row>103</xdr:row>
      <xdr:rowOff>142875</xdr:rowOff>
    </xdr:to>
    <xdr:sp macro="" textlink="">
      <xdr:nvSpPr>
        <xdr:cNvPr id="256" name="Yuvarlatılmış Dikdörtgen 255"/>
        <xdr:cNvSpPr/>
      </xdr:nvSpPr>
      <xdr:spPr>
        <a:xfrm>
          <a:off x="1495425" y="17411700"/>
          <a:ext cx="95250" cy="85725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4</xdr:col>
      <xdr:colOff>38100</xdr:colOff>
      <xdr:row>5</xdr:row>
      <xdr:rowOff>76200</xdr:rowOff>
    </xdr:from>
    <xdr:to>
      <xdr:col>5</xdr:col>
      <xdr:colOff>314325</xdr:colOff>
      <xdr:row>6</xdr:row>
      <xdr:rowOff>0</xdr:rowOff>
    </xdr:to>
    <xdr:sp macro="" textlink="">
      <xdr:nvSpPr>
        <xdr:cNvPr id="257" name="Rectangle 1170"/>
        <xdr:cNvSpPr>
          <a:spLocks noChangeArrowheads="1"/>
        </xdr:cNvSpPr>
      </xdr:nvSpPr>
      <xdr:spPr bwMode="auto">
        <a:xfrm>
          <a:off x="2038350" y="914400"/>
          <a:ext cx="657225" cy="85725"/>
        </a:xfrm>
        <a:prstGeom prst="rect">
          <a:avLst/>
        </a:prstGeom>
        <a:pattFill prst="pct30">
          <a:fgClr>
            <a:srgbClr val="4F81BD"/>
          </a:fgClr>
          <a:bgClr>
            <a:srgbClr val="FFFFFF"/>
          </a:bgClr>
        </a:pattFill>
        <a:ln w="3175" algn="ctr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</xdr:col>
      <xdr:colOff>247650</xdr:colOff>
      <xdr:row>4</xdr:row>
      <xdr:rowOff>123826</xdr:rowOff>
    </xdr:from>
    <xdr:to>
      <xdr:col>5</xdr:col>
      <xdr:colOff>104775</xdr:colOff>
      <xdr:row>6</xdr:row>
      <xdr:rowOff>9526</xdr:rowOff>
    </xdr:to>
    <xdr:sp macro="" textlink="">
      <xdr:nvSpPr>
        <xdr:cNvPr id="258" name="Blok Yay 257"/>
        <xdr:cNvSpPr/>
      </xdr:nvSpPr>
      <xdr:spPr>
        <a:xfrm>
          <a:off x="2247900" y="800101"/>
          <a:ext cx="238125" cy="209550"/>
        </a:xfrm>
        <a:prstGeom prst="blockArc">
          <a:avLst/>
        </a:prstGeom>
        <a:ln w="3175"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tr-TR"/>
        </a:p>
      </xdr:txBody>
    </xdr:sp>
    <xdr:clientData/>
  </xdr:twoCellAnchor>
  <xdr:twoCellAnchor>
    <xdr:from>
      <xdr:col>4</xdr:col>
      <xdr:colOff>352425</xdr:colOff>
      <xdr:row>18</xdr:row>
      <xdr:rowOff>28575</xdr:rowOff>
    </xdr:from>
    <xdr:to>
      <xdr:col>4</xdr:col>
      <xdr:colOff>352425</xdr:colOff>
      <xdr:row>21</xdr:row>
      <xdr:rowOff>123825</xdr:rowOff>
    </xdr:to>
    <xdr:sp macro="" textlink="">
      <xdr:nvSpPr>
        <xdr:cNvPr id="259" name="Line 1013"/>
        <xdr:cNvSpPr>
          <a:spLocks noChangeShapeType="1"/>
        </xdr:cNvSpPr>
      </xdr:nvSpPr>
      <xdr:spPr bwMode="auto">
        <a:xfrm>
          <a:off x="2352675" y="3000375"/>
          <a:ext cx="0" cy="581025"/>
        </a:xfrm>
        <a:prstGeom prst="line">
          <a:avLst/>
        </a:prstGeom>
        <a:noFill/>
        <a:ln w="9525">
          <a:solidFill>
            <a:srgbClr val="000000"/>
          </a:solidFill>
          <a:prstDash val="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66675</xdr:colOff>
      <xdr:row>18</xdr:row>
      <xdr:rowOff>28575</xdr:rowOff>
    </xdr:from>
    <xdr:to>
      <xdr:col>5</xdr:col>
      <xdr:colOff>66675</xdr:colOff>
      <xdr:row>21</xdr:row>
      <xdr:rowOff>123825</xdr:rowOff>
    </xdr:to>
    <xdr:sp macro="" textlink="">
      <xdr:nvSpPr>
        <xdr:cNvPr id="260" name="Line 1013"/>
        <xdr:cNvSpPr>
          <a:spLocks noChangeShapeType="1"/>
        </xdr:cNvSpPr>
      </xdr:nvSpPr>
      <xdr:spPr bwMode="auto">
        <a:xfrm>
          <a:off x="2447925" y="3000375"/>
          <a:ext cx="0" cy="581025"/>
        </a:xfrm>
        <a:prstGeom prst="line">
          <a:avLst/>
        </a:prstGeom>
        <a:noFill/>
        <a:ln w="9525">
          <a:solidFill>
            <a:srgbClr val="000000"/>
          </a:solidFill>
          <a:prstDash val="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57151</xdr:colOff>
      <xdr:row>20</xdr:row>
      <xdr:rowOff>114300</xdr:rowOff>
    </xdr:from>
    <xdr:to>
      <xdr:col>6</xdr:col>
      <xdr:colOff>9525</xdr:colOff>
      <xdr:row>21</xdr:row>
      <xdr:rowOff>66677</xdr:rowOff>
    </xdr:to>
    <xdr:cxnSp macro="">
      <xdr:nvCxnSpPr>
        <xdr:cNvPr id="262" name="Dirsek Bağlayıcısı 261"/>
        <xdr:cNvCxnSpPr/>
      </xdr:nvCxnSpPr>
      <xdr:spPr>
        <a:xfrm flipV="1">
          <a:off x="2438401" y="3409950"/>
          <a:ext cx="333374" cy="114302"/>
        </a:xfrm>
        <a:prstGeom prst="bentConnector3">
          <a:avLst>
            <a:gd name="adj1" fmla="val 50000"/>
          </a:avLst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323850</xdr:colOff>
      <xdr:row>31</xdr:row>
      <xdr:rowOff>66675</xdr:rowOff>
    </xdr:from>
    <xdr:to>
      <xdr:col>8</xdr:col>
      <xdr:colOff>323850</xdr:colOff>
      <xdr:row>34</xdr:row>
      <xdr:rowOff>142875</xdr:rowOff>
    </xdr:to>
    <xdr:sp macro="" textlink="">
      <xdr:nvSpPr>
        <xdr:cNvPr id="263" name="Line 1185"/>
        <xdr:cNvSpPr>
          <a:spLocks noChangeShapeType="1"/>
        </xdr:cNvSpPr>
      </xdr:nvSpPr>
      <xdr:spPr bwMode="auto">
        <a:xfrm>
          <a:off x="3848100" y="5143500"/>
          <a:ext cx="0" cy="561975"/>
        </a:xfrm>
        <a:prstGeom prst="line">
          <a:avLst/>
        </a:prstGeom>
        <a:noFill/>
        <a:ln w="19050">
          <a:solidFill>
            <a:srgbClr val="000000"/>
          </a:solidFill>
          <a:prstDash val="sysDash"/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714375</xdr:colOff>
      <xdr:row>6</xdr:row>
      <xdr:rowOff>83344</xdr:rowOff>
    </xdr:from>
    <xdr:to>
      <xdr:col>0</xdr:col>
      <xdr:colOff>714375</xdr:colOff>
      <xdr:row>19</xdr:row>
      <xdr:rowOff>17859</xdr:rowOff>
    </xdr:to>
    <xdr:cxnSp macro="">
      <xdr:nvCxnSpPr>
        <xdr:cNvPr id="264" name="Düz Ok Bağlayıcısı 263"/>
        <xdr:cNvCxnSpPr/>
      </xdr:nvCxnSpPr>
      <xdr:spPr>
        <a:xfrm>
          <a:off x="714375" y="1083469"/>
          <a:ext cx="0" cy="2068115"/>
        </a:xfrm>
        <a:prstGeom prst="straightConnector1">
          <a:avLst/>
        </a:prstGeom>
        <a:ln>
          <a:headEnd type="triangle"/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386951</xdr:colOff>
      <xdr:row>17</xdr:row>
      <xdr:rowOff>148829</xdr:rowOff>
    </xdr:from>
    <xdr:to>
      <xdr:col>2</xdr:col>
      <xdr:colOff>386953</xdr:colOff>
      <xdr:row>19</xdr:row>
      <xdr:rowOff>5953</xdr:rowOff>
    </xdr:to>
    <xdr:cxnSp macro="">
      <xdr:nvCxnSpPr>
        <xdr:cNvPr id="265" name="Düz Ok Bağlayıcısı 264"/>
        <xdr:cNvCxnSpPr/>
      </xdr:nvCxnSpPr>
      <xdr:spPr>
        <a:xfrm>
          <a:off x="1539476" y="2958704"/>
          <a:ext cx="2" cy="180974"/>
        </a:xfrm>
        <a:prstGeom prst="straightConnector1">
          <a:avLst/>
        </a:prstGeom>
        <a:ln>
          <a:solidFill>
            <a:schemeClr val="tx1"/>
          </a:solidFill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17860</xdr:colOff>
      <xdr:row>18</xdr:row>
      <xdr:rowOff>154782</xdr:rowOff>
    </xdr:from>
    <xdr:to>
      <xdr:col>10</xdr:col>
      <xdr:colOff>23813</xdr:colOff>
      <xdr:row>20</xdr:row>
      <xdr:rowOff>17859</xdr:rowOff>
    </xdr:to>
    <xdr:cxnSp macro="">
      <xdr:nvCxnSpPr>
        <xdr:cNvPr id="266" name="Düz Ok Bağlayıcısı 265"/>
        <xdr:cNvCxnSpPr/>
      </xdr:nvCxnSpPr>
      <xdr:spPr>
        <a:xfrm>
          <a:off x="4266010" y="3126582"/>
          <a:ext cx="5953" cy="186927"/>
        </a:xfrm>
        <a:prstGeom prst="straightConnector1">
          <a:avLst/>
        </a:prstGeom>
        <a:ln>
          <a:solidFill>
            <a:schemeClr val="tx1"/>
          </a:solidFill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89297</xdr:colOff>
      <xdr:row>7</xdr:row>
      <xdr:rowOff>83344</xdr:rowOff>
    </xdr:from>
    <xdr:to>
      <xdr:col>9</xdr:col>
      <xdr:colOff>95250</xdr:colOff>
      <xdr:row>10</xdr:row>
      <xdr:rowOff>107156</xdr:rowOff>
    </xdr:to>
    <xdr:cxnSp macro="">
      <xdr:nvCxnSpPr>
        <xdr:cNvPr id="267" name="Düz Ok Bağlayıcısı 266"/>
        <xdr:cNvCxnSpPr/>
      </xdr:nvCxnSpPr>
      <xdr:spPr>
        <a:xfrm>
          <a:off x="3994547" y="1245394"/>
          <a:ext cx="5953" cy="538162"/>
        </a:xfrm>
        <a:prstGeom prst="straightConnector1">
          <a:avLst/>
        </a:prstGeom>
        <a:ln>
          <a:solidFill>
            <a:schemeClr val="tx1"/>
          </a:solidFill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220266</xdr:colOff>
      <xdr:row>20</xdr:row>
      <xdr:rowOff>107156</xdr:rowOff>
    </xdr:from>
    <xdr:to>
      <xdr:col>3</xdr:col>
      <xdr:colOff>17859</xdr:colOff>
      <xdr:row>20</xdr:row>
      <xdr:rowOff>107156</xdr:rowOff>
    </xdr:to>
    <xdr:cxnSp macro="">
      <xdr:nvCxnSpPr>
        <xdr:cNvPr id="268" name="Düz Ok Bağlayıcısı 267"/>
        <xdr:cNvCxnSpPr/>
      </xdr:nvCxnSpPr>
      <xdr:spPr>
        <a:xfrm>
          <a:off x="1372791" y="3402806"/>
          <a:ext cx="264318" cy="0"/>
        </a:xfrm>
        <a:prstGeom prst="straightConnector1">
          <a:avLst/>
        </a:prstGeom>
        <a:ln>
          <a:solidFill>
            <a:schemeClr val="tx1"/>
          </a:solidFill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5953</xdr:colOff>
      <xdr:row>12</xdr:row>
      <xdr:rowOff>29765</xdr:rowOff>
    </xdr:from>
    <xdr:to>
      <xdr:col>3</xdr:col>
      <xdr:colOff>196453</xdr:colOff>
      <xdr:row>12</xdr:row>
      <xdr:rowOff>41672</xdr:rowOff>
    </xdr:to>
    <xdr:cxnSp macro="">
      <xdr:nvCxnSpPr>
        <xdr:cNvPr id="269" name="Düz Ok Bağlayıcısı 268"/>
        <xdr:cNvCxnSpPr/>
      </xdr:nvCxnSpPr>
      <xdr:spPr>
        <a:xfrm>
          <a:off x="1625203" y="2030015"/>
          <a:ext cx="190500" cy="11907"/>
        </a:xfrm>
        <a:prstGeom prst="straightConnector1">
          <a:avLst/>
        </a:prstGeom>
        <a:ln>
          <a:solidFill>
            <a:schemeClr val="tx1"/>
          </a:solidFill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178594</xdr:colOff>
      <xdr:row>2</xdr:row>
      <xdr:rowOff>154784</xdr:rowOff>
    </xdr:from>
    <xdr:to>
      <xdr:col>8</xdr:col>
      <xdr:colOff>220266</xdr:colOff>
      <xdr:row>3</xdr:row>
      <xdr:rowOff>5953</xdr:rowOff>
    </xdr:to>
    <xdr:cxnSp macro="">
      <xdr:nvCxnSpPr>
        <xdr:cNvPr id="270" name="Düz Ok Bağlayıcısı 269"/>
        <xdr:cNvCxnSpPr/>
      </xdr:nvCxnSpPr>
      <xdr:spPr>
        <a:xfrm>
          <a:off x="1797844" y="507209"/>
          <a:ext cx="1946672" cy="13094"/>
        </a:xfrm>
        <a:prstGeom prst="straightConnector1">
          <a:avLst/>
        </a:prstGeom>
        <a:ln>
          <a:headEnd type="triangle"/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172641</xdr:colOff>
      <xdr:row>44</xdr:row>
      <xdr:rowOff>5953</xdr:rowOff>
    </xdr:from>
    <xdr:to>
      <xdr:col>2</xdr:col>
      <xdr:colOff>375047</xdr:colOff>
      <xdr:row>44</xdr:row>
      <xdr:rowOff>11906</xdr:rowOff>
    </xdr:to>
    <xdr:cxnSp macro="">
      <xdr:nvCxnSpPr>
        <xdr:cNvPr id="271" name="Düz Ok Bağlayıcısı 270"/>
        <xdr:cNvCxnSpPr/>
      </xdr:nvCxnSpPr>
      <xdr:spPr>
        <a:xfrm>
          <a:off x="1325166" y="7187803"/>
          <a:ext cx="202406" cy="5953"/>
        </a:xfrm>
        <a:prstGeom prst="straightConnector1">
          <a:avLst/>
        </a:prstGeom>
        <a:ln>
          <a:headEnd type="triangle"/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381000</xdr:colOff>
      <xdr:row>44</xdr:row>
      <xdr:rowOff>11906</xdr:rowOff>
    </xdr:from>
    <xdr:to>
      <xdr:col>3</xdr:col>
      <xdr:colOff>160734</xdr:colOff>
      <xdr:row>44</xdr:row>
      <xdr:rowOff>11906</xdr:rowOff>
    </xdr:to>
    <xdr:cxnSp macro="">
      <xdr:nvCxnSpPr>
        <xdr:cNvPr id="272" name="Düz Ok Bağlayıcısı 271"/>
        <xdr:cNvCxnSpPr/>
      </xdr:nvCxnSpPr>
      <xdr:spPr>
        <a:xfrm>
          <a:off x="1533525" y="7193756"/>
          <a:ext cx="246459" cy="0"/>
        </a:xfrm>
        <a:prstGeom prst="straightConnector1">
          <a:avLst/>
        </a:prstGeom>
        <a:ln>
          <a:headEnd type="triangle"/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142875</xdr:colOff>
      <xdr:row>44</xdr:row>
      <xdr:rowOff>5953</xdr:rowOff>
    </xdr:from>
    <xdr:to>
      <xdr:col>8</xdr:col>
      <xdr:colOff>178594</xdr:colOff>
      <xdr:row>44</xdr:row>
      <xdr:rowOff>5953</xdr:rowOff>
    </xdr:to>
    <xdr:cxnSp macro="">
      <xdr:nvCxnSpPr>
        <xdr:cNvPr id="273" name="Düz Ok Bağlayıcısı 272"/>
        <xdr:cNvCxnSpPr/>
      </xdr:nvCxnSpPr>
      <xdr:spPr>
        <a:xfrm>
          <a:off x="1762125" y="7187803"/>
          <a:ext cx="1940719" cy="0"/>
        </a:xfrm>
        <a:prstGeom prst="straightConnector1">
          <a:avLst/>
        </a:prstGeom>
        <a:ln>
          <a:headEnd type="triangle"/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172640</xdr:colOff>
      <xdr:row>44</xdr:row>
      <xdr:rowOff>0</xdr:rowOff>
    </xdr:from>
    <xdr:to>
      <xdr:col>9</xdr:col>
      <xdr:colOff>29766</xdr:colOff>
      <xdr:row>44</xdr:row>
      <xdr:rowOff>5953</xdr:rowOff>
    </xdr:to>
    <xdr:cxnSp macro="">
      <xdr:nvCxnSpPr>
        <xdr:cNvPr id="274" name="Düz Ok Bağlayıcısı 273"/>
        <xdr:cNvCxnSpPr/>
      </xdr:nvCxnSpPr>
      <xdr:spPr>
        <a:xfrm>
          <a:off x="3696890" y="7181850"/>
          <a:ext cx="238126" cy="5953"/>
        </a:xfrm>
        <a:prstGeom prst="straightConnector1">
          <a:avLst/>
        </a:prstGeom>
        <a:ln>
          <a:headEnd type="triangle"/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5953</xdr:colOff>
      <xdr:row>44</xdr:row>
      <xdr:rowOff>5953</xdr:rowOff>
    </xdr:from>
    <xdr:to>
      <xdr:col>9</xdr:col>
      <xdr:colOff>261937</xdr:colOff>
      <xdr:row>44</xdr:row>
      <xdr:rowOff>5953</xdr:rowOff>
    </xdr:to>
    <xdr:cxnSp macro="">
      <xdr:nvCxnSpPr>
        <xdr:cNvPr id="275" name="Düz Ok Bağlayıcısı 274"/>
        <xdr:cNvCxnSpPr/>
      </xdr:nvCxnSpPr>
      <xdr:spPr>
        <a:xfrm>
          <a:off x="3911203" y="7187803"/>
          <a:ext cx="255984" cy="0"/>
        </a:xfrm>
        <a:prstGeom prst="straightConnector1">
          <a:avLst/>
        </a:prstGeom>
        <a:ln>
          <a:headEnd type="triangle"/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250031</xdr:colOff>
      <xdr:row>42</xdr:row>
      <xdr:rowOff>59531</xdr:rowOff>
    </xdr:from>
    <xdr:to>
      <xdr:col>9</xdr:col>
      <xdr:colOff>255984</xdr:colOff>
      <xdr:row>44</xdr:row>
      <xdr:rowOff>41672</xdr:rowOff>
    </xdr:to>
    <xdr:cxnSp macro="">
      <xdr:nvCxnSpPr>
        <xdr:cNvPr id="276" name="Düz Bağlayıcı 275"/>
        <xdr:cNvCxnSpPr/>
      </xdr:nvCxnSpPr>
      <xdr:spPr>
        <a:xfrm flipH="1">
          <a:off x="4155281" y="6917531"/>
          <a:ext cx="5953" cy="305991"/>
        </a:xfrm>
        <a:prstGeom prst="line">
          <a:avLst/>
        </a:prstGeom>
        <a:ln w="12700">
          <a:prstDash val="dash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17859</xdr:colOff>
      <xdr:row>42</xdr:row>
      <xdr:rowOff>53578</xdr:rowOff>
    </xdr:from>
    <xdr:to>
      <xdr:col>9</xdr:col>
      <xdr:colOff>17859</xdr:colOff>
      <xdr:row>44</xdr:row>
      <xdr:rowOff>59531</xdr:rowOff>
    </xdr:to>
    <xdr:cxnSp macro="">
      <xdr:nvCxnSpPr>
        <xdr:cNvPr id="277" name="Düz Bağlayıcı 276"/>
        <xdr:cNvCxnSpPr/>
      </xdr:nvCxnSpPr>
      <xdr:spPr>
        <a:xfrm>
          <a:off x="3923109" y="6911578"/>
          <a:ext cx="0" cy="329803"/>
        </a:xfrm>
        <a:prstGeom prst="line">
          <a:avLst/>
        </a:prstGeom>
        <a:ln w="12700">
          <a:prstDash val="dash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178594</xdr:colOff>
      <xdr:row>42</xdr:row>
      <xdr:rowOff>53578</xdr:rowOff>
    </xdr:from>
    <xdr:to>
      <xdr:col>8</xdr:col>
      <xdr:colOff>178594</xdr:colOff>
      <xdr:row>44</xdr:row>
      <xdr:rowOff>59531</xdr:rowOff>
    </xdr:to>
    <xdr:cxnSp macro="">
      <xdr:nvCxnSpPr>
        <xdr:cNvPr id="278" name="Düz Bağlayıcı 277"/>
        <xdr:cNvCxnSpPr/>
      </xdr:nvCxnSpPr>
      <xdr:spPr>
        <a:xfrm>
          <a:off x="3702844" y="6911578"/>
          <a:ext cx="0" cy="329803"/>
        </a:xfrm>
        <a:prstGeom prst="line">
          <a:avLst/>
        </a:prstGeom>
        <a:ln w="12700">
          <a:prstDash val="dash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154782</xdr:colOff>
      <xdr:row>42</xdr:row>
      <xdr:rowOff>59532</xdr:rowOff>
    </xdr:from>
    <xdr:to>
      <xdr:col>3</xdr:col>
      <xdr:colOff>154782</xdr:colOff>
      <xdr:row>44</xdr:row>
      <xdr:rowOff>65485</xdr:rowOff>
    </xdr:to>
    <xdr:cxnSp macro="">
      <xdr:nvCxnSpPr>
        <xdr:cNvPr id="279" name="Düz Bağlayıcı 278"/>
        <xdr:cNvCxnSpPr/>
      </xdr:nvCxnSpPr>
      <xdr:spPr>
        <a:xfrm>
          <a:off x="1774032" y="6917532"/>
          <a:ext cx="0" cy="329803"/>
        </a:xfrm>
        <a:prstGeom prst="line">
          <a:avLst/>
        </a:prstGeom>
        <a:ln w="12700">
          <a:prstDash val="dash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398860</xdr:colOff>
      <xdr:row>42</xdr:row>
      <xdr:rowOff>53579</xdr:rowOff>
    </xdr:from>
    <xdr:to>
      <xdr:col>2</xdr:col>
      <xdr:colOff>398860</xdr:colOff>
      <xdr:row>44</xdr:row>
      <xdr:rowOff>59532</xdr:rowOff>
    </xdr:to>
    <xdr:cxnSp macro="">
      <xdr:nvCxnSpPr>
        <xdr:cNvPr id="280" name="Düz Bağlayıcı 279"/>
        <xdr:cNvCxnSpPr/>
      </xdr:nvCxnSpPr>
      <xdr:spPr>
        <a:xfrm>
          <a:off x="1551385" y="6911579"/>
          <a:ext cx="0" cy="329803"/>
        </a:xfrm>
        <a:prstGeom prst="line">
          <a:avLst/>
        </a:prstGeom>
        <a:ln w="12700">
          <a:prstDash val="dash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190500</xdr:colOff>
      <xdr:row>42</xdr:row>
      <xdr:rowOff>71438</xdr:rowOff>
    </xdr:from>
    <xdr:to>
      <xdr:col>2</xdr:col>
      <xdr:colOff>190500</xdr:colOff>
      <xdr:row>44</xdr:row>
      <xdr:rowOff>77391</xdr:rowOff>
    </xdr:to>
    <xdr:cxnSp macro="">
      <xdr:nvCxnSpPr>
        <xdr:cNvPr id="281" name="Düz Bağlayıcı 280"/>
        <xdr:cNvCxnSpPr/>
      </xdr:nvCxnSpPr>
      <xdr:spPr>
        <a:xfrm>
          <a:off x="1343025" y="6929438"/>
          <a:ext cx="0" cy="329803"/>
        </a:xfrm>
        <a:prstGeom prst="line">
          <a:avLst/>
        </a:prstGeom>
        <a:ln w="12700">
          <a:prstDash val="dash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</xdr:col>
      <xdr:colOff>220266</xdr:colOff>
      <xdr:row>30</xdr:row>
      <xdr:rowOff>119062</xdr:rowOff>
    </xdr:from>
    <xdr:to>
      <xdr:col>1</xdr:col>
      <xdr:colOff>220266</xdr:colOff>
      <xdr:row>40</xdr:row>
      <xdr:rowOff>41672</xdr:rowOff>
    </xdr:to>
    <xdr:cxnSp macro="">
      <xdr:nvCxnSpPr>
        <xdr:cNvPr id="282" name="Düz Ok Bağlayıcısı 281"/>
        <xdr:cNvCxnSpPr/>
      </xdr:nvCxnSpPr>
      <xdr:spPr>
        <a:xfrm>
          <a:off x="944166" y="5033962"/>
          <a:ext cx="0" cy="1541860"/>
        </a:xfrm>
        <a:prstGeom prst="straightConnector1">
          <a:avLst/>
        </a:prstGeom>
        <a:ln>
          <a:headEnd type="triangle"/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</xdr:col>
      <xdr:colOff>208360</xdr:colOff>
      <xdr:row>29</xdr:row>
      <xdr:rowOff>119063</xdr:rowOff>
    </xdr:from>
    <xdr:to>
      <xdr:col>1</xdr:col>
      <xdr:colOff>214313</xdr:colOff>
      <xdr:row>30</xdr:row>
      <xdr:rowOff>136921</xdr:rowOff>
    </xdr:to>
    <xdr:cxnSp macro="">
      <xdr:nvCxnSpPr>
        <xdr:cNvPr id="283" name="Düz Ok Bağlayıcısı 282"/>
        <xdr:cNvCxnSpPr/>
      </xdr:nvCxnSpPr>
      <xdr:spPr>
        <a:xfrm flipH="1" flipV="1">
          <a:off x="932260" y="4872038"/>
          <a:ext cx="5953" cy="179783"/>
        </a:xfrm>
        <a:prstGeom prst="straightConnector1">
          <a:avLst/>
        </a:prstGeom>
        <a:ln>
          <a:headEnd type="triangle"/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</xdr:col>
      <xdr:colOff>202406</xdr:colOff>
      <xdr:row>28</xdr:row>
      <xdr:rowOff>107156</xdr:rowOff>
    </xdr:from>
    <xdr:to>
      <xdr:col>1</xdr:col>
      <xdr:colOff>208359</xdr:colOff>
      <xdr:row>29</xdr:row>
      <xdr:rowOff>125015</xdr:rowOff>
    </xdr:to>
    <xdr:cxnSp macro="">
      <xdr:nvCxnSpPr>
        <xdr:cNvPr id="284" name="Düz Ok Bağlayıcısı 283"/>
        <xdr:cNvCxnSpPr/>
      </xdr:nvCxnSpPr>
      <xdr:spPr>
        <a:xfrm flipH="1" flipV="1">
          <a:off x="926306" y="4698206"/>
          <a:ext cx="5953" cy="179784"/>
        </a:xfrm>
        <a:prstGeom prst="straightConnector1">
          <a:avLst/>
        </a:prstGeom>
        <a:ln>
          <a:headEnd type="triangle"/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</xdr:col>
      <xdr:colOff>220266</xdr:colOff>
      <xdr:row>40</xdr:row>
      <xdr:rowOff>23813</xdr:rowOff>
    </xdr:from>
    <xdr:to>
      <xdr:col>1</xdr:col>
      <xdr:colOff>226219</xdr:colOff>
      <xdr:row>41</xdr:row>
      <xdr:rowOff>41671</xdr:rowOff>
    </xdr:to>
    <xdr:cxnSp macro="">
      <xdr:nvCxnSpPr>
        <xdr:cNvPr id="285" name="Düz Ok Bağlayıcısı 284"/>
        <xdr:cNvCxnSpPr/>
      </xdr:nvCxnSpPr>
      <xdr:spPr>
        <a:xfrm flipH="1" flipV="1">
          <a:off x="944166" y="6557963"/>
          <a:ext cx="5953" cy="179783"/>
        </a:xfrm>
        <a:prstGeom prst="straightConnector1">
          <a:avLst/>
        </a:prstGeom>
        <a:ln>
          <a:headEnd type="triangle"/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</xdr:col>
      <xdr:colOff>226218</xdr:colOff>
      <xdr:row>41</xdr:row>
      <xdr:rowOff>35719</xdr:rowOff>
    </xdr:from>
    <xdr:to>
      <xdr:col>1</xdr:col>
      <xdr:colOff>232171</xdr:colOff>
      <xdr:row>42</xdr:row>
      <xdr:rowOff>53578</xdr:rowOff>
    </xdr:to>
    <xdr:cxnSp macro="">
      <xdr:nvCxnSpPr>
        <xdr:cNvPr id="286" name="Düz Ok Bağlayıcısı 285"/>
        <xdr:cNvCxnSpPr/>
      </xdr:nvCxnSpPr>
      <xdr:spPr>
        <a:xfrm flipH="1" flipV="1">
          <a:off x="950118" y="6731794"/>
          <a:ext cx="5953" cy="179784"/>
        </a:xfrm>
        <a:prstGeom prst="straightConnector1">
          <a:avLst/>
        </a:prstGeom>
        <a:ln>
          <a:headEnd type="triangle"/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0</xdr:col>
      <xdr:colOff>589359</xdr:colOff>
      <xdr:row>28</xdr:row>
      <xdr:rowOff>89297</xdr:rowOff>
    </xdr:from>
    <xdr:to>
      <xdr:col>1</xdr:col>
      <xdr:colOff>220266</xdr:colOff>
      <xdr:row>29</xdr:row>
      <xdr:rowOff>77391</xdr:rowOff>
    </xdr:to>
    <xdr:sp macro="" textlink="">
      <xdr:nvSpPr>
        <xdr:cNvPr id="287" name="Metin kutusu 286"/>
        <xdr:cNvSpPr txBox="1"/>
      </xdr:nvSpPr>
      <xdr:spPr>
        <a:xfrm>
          <a:off x="589359" y="4680347"/>
          <a:ext cx="354807" cy="15001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700">
              <a:latin typeface="Arial" panose="020B0604020202020204" pitchFamily="34" charset="0"/>
              <a:cs typeface="Arial" panose="020B0604020202020204" pitchFamily="34" charset="0"/>
            </a:rPr>
            <a:t>0,20</a:t>
          </a:r>
        </a:p>
      </xdr:txBody>
    </xdr:sp>
    <xdr:clientData/>
  </xdr:twoCellAnchor>
  <xdr:twoCellAnchor>
    <xdr:from>
      <xdr:col>0</xdr:col>
      <xdr:colOff>595313</xdr:colOff>
      <xdr:row>29</xdr:row>
      <xdr:rowOff>142875</xdr:rowOff>
    </xdr:from>
    <xdr:to>
      <xdr:col>1</xdr:col>
      <xdr:colOff>226220</xdr:colOff>
      <xdr:row>30</xdr:row>
      <xdr:rowOff>130968</xdr:rowOff>
    </xdr:to>
    <xdr:sp macro="" textlink="">
      <xdr:nvSpPr>
        <xdr:cNvPr id="288" name="Metin kutusu 287"/>
        <xdr:cNvSpPr txBox="1"/>
      </xdr:nvSpPr>
      <xdr:spPr>
        <a:xfrm>
          <a:off x="595313" y="4895850"/>
          <a:ext cx="354807" cy="15001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700">
              <a:latin typeface="Arial" panose="020B0604020202020204" pitchFamily="34" charset="0"/>
              <a:cs typeface="Arial" panose="020B0604020202020204" pitchFamily="34" charset="0"/>
            </a:rPr>
            <a:t>0,20</a:t>
          </a:r>
        </a:p>
      </xdr:txBody>
    </xdr:sp>
    <xdr:clientData/>
  </xdr:twoCellAnchor>
  <xdr:twoCellAnchor>
    <xdr:from>
      <xdr:col>0</xdr:col>
      <xdr:colOff>595312</xdr:colOff>
      <xdr:row>33</xdr:row>
      <xdr:rowOff>154781</xdr:rowOff>
    </xdr:from>
    <xdr:to>
      <xdr:col>1</xdr:col>
      <xdr:colOff>226219</xdr:colOff>
      <xdr:row>34</xdr:row>
      <xdr:rowOff>142875</xdr:rowOff>
    </xdr:to>
    <xdr:sp macro="" textlink="">
      <xdr:nvSpPr>
        <xdr:cNvPr id="289" name="Metin kutusu 288"/>
        <xdr:cNvSpPr txBox="1"/>
      </xdr:nvSpPr>
      <xdr:spPr>
        <a:xfrm>
          <a:off x="595312" y="5555456"/>
          <a:ext cx="354807" cy="15001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700">
              <a:latin typeface="Arial" panose="020B0604020202020204" pitchFamily="34" charset="0"/>
              <a:cs typeface="Arial" panose="020B0604020202020204" pitchFamily="34" charset="0"/>
            </a:rPr>
            <a:t>3,00</a:t>
          </a:r>
        </a:p>
      </xdr:txBody>
    </xdr:sp>
    <xdr:clientData/>
  </xdr:twoCellAnchor>
  <xdr:twoCellAnchor>
    <xdr:from>
      <xdr:col>0</xdr:col>
      <xdr:colOff>601266</xdr:colOff>
      <xdr:row>39</xdr:row>
      <xdr:rowOff>154781</xdr:rowOff>
    </xdr:from>
    <xdr:to>
      <xdr:col>1</xdr:col>
      <xdr:colOff>232173</xdr:colOff>
      <xdr:row>40</xdr:row>
      <xdr:rowOff>142875</xdr:rowOff>
    </xdr:to>
    <xdr:sp macro="" textlink="">
      <xdr:nvSpPr>
        <xdr:cNvPr id="290" name="Metin kutusu 289"/>
        <xdr:cNvSpPr txBox="1"/>
      </xdr:nvSpPr>
      <xdr:spPr>
        <a:xfrm>
          <a:off x="601266" y="6527006"/>
          <a:ext cx="354807" cy="15001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700">
              <a:latin typeface="Arial" panose="020B0604020202020204" pitchFamily="34" charset="0"/>
              <a:cs typeface="Arial" panose="020B0604020202020204" pitchFamily="34" charset="0"/>
            </a:rPr>
            <a:t>0,20</a:t>
          </a:r>
        </a:p>
      </xdr:txBody>
    </xdr:sp>
    <xdr:clientData/>
  </xdr:twoCellAnchor>
  <xdr:twoCellAnchor>
    <xdr:from>
      <xdr:col>0</xdr:col>
      <xdr:colOff>607219</xdr:colOff>
      <xdr:row>41</xdr:row>
      <xdr:rowOff>23812</xdr:rowOff>
    </xdr:from>
    <xdr:to>
      <xdr:col>1</xdr:col>
      <xdr:colOff>238126</xdr:colOff>
      <xdr:row>42</xdr:row>
      <xdr:rowOff>11906</xdr:rowOff>
    </xdr:to>
    <xdr:sp macro="" textlink="">
      <xdr:nvSpPr>
        <xdr:cNvPr id="291" name="Metin kutusu 290"/>
        <xdr:cNvSpPr txBox="1"/>
      </xdr:nvSpPr>
      <xdr:spPr>
        <a:xfrm>
          <a:off x="607219" y="6719887"/>
          <a:ext cx="354807" cy="15001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700">
              <a:latin typeface="Arial" panose="020B0604020202020204" pitchFamily="34" charset="0"/>
              <a:cs typeface="Arial" panose="020B0604020202020204" pitchFamily="34" charset="0"/>
            </a:rPr>
            <a:t>0,20</a:t>
          </a:r>
        </a:p>
      </xdr:txBody>
    </xdr:sp>
    <xdr:clientData/>
  </xdr:twoCellAnchor>
  <xdr:twoCellAnchor>
    <xdr:from>
      <xdr:col>8</xdr:col>
      <xdr:colOff>238125</xdr:colOff>
      <xdr:row>194</xdr:row>
      <xdr:rowOff>9525</xdr:rowOff>
    </xdr:from>
    <xdr:to>
      <xdr:col>10</xdr:col>
      <xdr:colOff>247650</xdr:colOff>
      <xdr:row>197</xdr:row>
      <xdr:rowOff>19050</xdr:rowOff>
    </xdr:to>
    <xdr:cxnSp macro="">
      <xdr:nvCxnSpPr>
        <xdr:cNvPr id="292" name="Eğri Bağlayıcı 291"/>
        <xdr:cNvCxnSpPr/>
      </xdr:nvCxnSpPr>
      <xdr:spPr>
        <a:xfrm>
          <a:off x="3762375" y="32204025"/>
          <a:ext cx="733425" cy="485775"/>
        </a:xfrm>
        <a:prstGeom prst="curvedConnector3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504824</xdr:colOff>
      <xdr:row>24</xdr:row>
      <xdr:rowOff>28574</xdr:rowOff>
    </xdr:from>
    <xdr:to>
      <xdr:col>23</xdr:col>
      <xdr:colOff>95250</xdr:colOff>
      <xdr:row>54</xdr:row>
      <xdr:rowOff>9525</xdr:rowOff>
    </xdr:to>
    <xdr:sp macro="" textlink="">
      <xdr:nvSpPr>
        <xdr:cNvPr id="52" name="Silindir 51"/>
        <xdr:cNvSpPr/>
      </xdr:nvSpPr>
      <xdr:spPr>
        <a:xfrm rot="10800000">
          <a:off x="12420599" y="3762374"/>
          <a:ext cx="200026" cy="4562476"/>
        </a:xfrm>
        <a:prstGeom prst="can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4</xdr:col>
      <xdr:colOff>600075</xdr:colOff>
      <xdr:row>22</xdr:row>
      <xdr:rowOff>104775</xdr:rowOff>
    </xdr:from>
    <xdr:to>
      <xdr:col>5</xdr:col>
      <xdr:colOff>295275</xdr:colOff>
      <xdr:row>22</xdr:row>
      <xdr:rowOff>104775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1666875" y="3533775"/>
          <a:ext cx="3048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352425</xdr:colOff>
      <xdr:row>22</xdr:row>
      <xdr:rowOff>104775</xdr:rowOff>
    </xdr:from>
    <xdr:to>
      <xdr:col>8</xdr:col>
      <xdr:colOff>9525</xdr:colOff>
      <xdr:row>22</xdr:row>
      <xdr:rowOff>104775</xdr:rowOff>
    </xdr:to>
    <xdr:sp macro="" textlink="">
      <xdr:nvSpPr>
        <xdr:cNvPr id="3" name="Line 2"/>
        <xdr:cNvSpPr>
          <a:spLocks noChangeShapeType="1"/>
        </xdr:cNvSpPr>
      </xdr:nvSpPr>
      <xdr:spPr bwMode="auto">
        <a:xfrm flipH="1">
          <a:off x="3124200" y="3533775"/>
          <a:ext cx="2095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514350</xdr:colOff>
      <xdr:row>17</xdr:row>
      <xdr:rowOff>114300</xdr:rowOff>
    </xdr:from>
    <xdr:to>
      <xdr:col>6</xdr:col>
      <xdr:colOff>600075</xdr:colOff>
      <xdr:row>22</xdr:row>
      <xdr:rowOff>0</xdr:rowOff>
    </xdr:to>
    <xdr:sp macro="" textlink="">
      <xdr:nvSpPr>
        <xdr:cNvPr id="4" name="AutoShape 3"/>
        <xdr:cNvSpPr>
          <a:spLocks noChangeArrowheads="1"/>
        </xdr:cNvSpPr>
      </xdr:nvSpPr>
      <xdr:spPr bwMode="auto">
        <a:xfrm>
          <a:off x="2190750" y="2781300"/>
          <a:ext cx="581025" cy="647700"/>
        </a:xfrm>
        <a:custGeom>
          <a:avLst/>
          <a:gdLst>
            <a:gd name="T0" fmla="*/ 328613 w 21600"/>
            <a:gd name="T1" fmla="*/ 0 h 21600"/>
            <a:gd name="T2" fmla="*/ 96241 w 21600"/>
            <a:gd name="T3" fmla="*/ 101820 h 21600"/>
            <a:gd name="T4" fmla="*/ 0 w 21600"/>
            <a:gd name="T5" fmla="*/ 347663 h 21600"/>
            <a:gd name="T6" fmla="*/ 96241 w 21600"/>
            <a:gd name="T7" fmla="*/ 593505 h 21600"/>
            <a:gd name="T8" fmla="*/ 328613 w 21600"/>
            <a:gd name="T9" fmla="*/ 695325 h 21600"/>
            <a:gd name="T10" fmla="*/ 560984 w 21600"/>
            <a:gd name="T11" fmla="*/ 593505 h 21600"/>
            <a:gd name="T12" fmla="*/ 657225 w 21600"/>
            <a:gd name="T13" fmla="*/ 347663 h 21600"/>
            <a:gd name="T14" fmla="*/ 560984 w 21600"/>
            <a:gd name="T15" fmla="*/ 101820 h 21600"/>
            <a:gd name="T16" fmla="*/ 0 60000 65536"/>
            <a:gd name="T17" fmla="*/ 0 60000 65536"/>
            <a:gd name="T18" fmla="*/ 0 60000 65536"/>
            <a:gd name="T19" fmla="*/ 0 60000 65536"/>
            <a:gd name="T20" fmla="*/ 0 60000 65536"/>
            <a:gd name="T21" fmla="*/ 0 60000 65536"/>
            <a:gd name="T22" fmla="*/ 0 60000 65536"/>
            <a:gd name="T23" fmla="*/ 0 60000 65536"/>
            <a:gd name="T24" fmla="*/ 3163 w 21600"/>
            <a:gd name="T25" fmla="*/ 3163 h 21600"/>
            <a:gd name="T26" fmla="*/ 18437 w 21600"/>
            <a:gd name="T27" fmla="*/ 18437 h 21600"/>
          </a:gdLst>
          <a:ahLst/>
          <a:cxnLst>
            <a:cxn ang="T16">
              <a:pos x="T0" y="T1"/>
            </a:cxn>
            <a:cxn ang="T17">
              <a:pos x="T2" y="T3"/>
            </a:cxn>
            <a:cxn ang="T18">
              <a:pos x="T4" y="T5"/>
            </a:cxn>
            <a:cxn ang="T19">
              <a:pos x="T6" y="T7"/>
            </a:cxn>
            <a:cxn ang="T20">
              <a:pos x="T8" y="T9"/>
            </a:cxn>
            <a:cxn ang="T21">
              <a:pos x="T10" y="T11"/>
            </a:cxn>
            <a:cxn ang="T22">
              <a:pos x="T12" y="T13"/>
            </a:cxn>
            <a:cxn ang="T23">
              <a:pos x="T14" y="T15"/>
            </a:cxn>
          </a:cxnLst>
          <a:rect l="T24" t="T25" r="T26" b="T27"/>
          <a:pathLst>
            <a:path w="21600" h="21600">
              <a:moveTo>
                <a:pt x="0" y="10800"/>
              </a:moveTo>
              <a:cubicBezTo>
                <a:pt x="0" y="4835"/>
                <a:pt x="4835" y="0"/>
                <a:pt x="10800" y="0"/>
              </a:cubicBezTo>
              <a:cubicBezTo>
                <a:pt x="16765" y="0"/>
                <a:pt x="21600" y="4835"/>
                <a:pt x="21600" y="10800"/>
              </a:cubicBezTo>
              <a:cubicBezTo>
                <a:pt x="21600" y="16765"/>
                <a:pt x="16765" y="21600"/>
                <a:pt x="10800" y="21600"/>
              </a:cubicBezTo>
              <a:cubicBezTo>
                <a:pt x="4835" y="21600"/>
                <a:pt x="0" y="16765"/>
                <a:pt x="0" y="10800"/>
              </a:cubicBezTo>
              <a:close/>
              <a:moveTo>
                <a:pt x="2925" y="10800"/>
              </a:moveTo>
              <a:cubicBezTo>
                <a:pt x="2925" y="15149"/>
                <a:pt x="6451" y="18675"/>
                <a:pt x="10800" y="18675"/>
              </a:cubicBezTo>
              <a:cubicBezTo>
                <a:pt x="15149" y="18675"/>
                <a:pt x="18675" y="15149"/>
                <a:pt x="18675" y="10800"/>
              </a:cubicBezTo>
              <a:cubicBezTo>
                <a:pt x="18675" y="6451"/>
                <a:pt x="15149" y="2925"/>
                <a:pt x="10800" y="2925"/>
              </a:cubicBezTo>
              <a:cubicBezTo>
                <a:pt x="6451" y="2925"/>
                <a:pt x="2925" y="6451"/>
                <a:pt x="2925" y="10800"/>
              </a:cubicBezTo>
              <a:close/>
            </a:path>
          </a:pathLst>
        </a:custGeom>
        <a:solidFill>
          <a:srgbClr val="80808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409575</xdr:colOff>
      <xdr:row>22</xdr:row>
      <xdr:rowOff>9525</xdr:rowOff>
    </xdr:from>
    <xdr:to>
      <xdr:col>9</xdr:col>
      <xdr:colOff>76200</xdr:colOff>
      <xdr:row>22</xdr:row>
      <xdr:rowOff>9525</xdr:rowOff>
    </xdr:to>
    <xdr:sp macro="" textlink="">
      <xdr:nvSpPr>
        <xdr:cNvPr id="5" name="Line 4"/>
        <xdr:cNvSpPr>
          <a:spLocks noChangeShapeType="1"/>
        </xdr:cNvSpPr>
      </xdr:nvSpPr>
      <xdr:spPr bwMode="auto">
        <a:xfrm>
          <a:off x="3733800" y="3438525"/>
          <a:ext cx="1428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7</xdr:row>
      <xdr:rowOff>0</xdr:rowOff>
    </xdr:from>
    <xdr:to>
      <xdr:col>8</xdr:col>
      <xdr:colOff>371475</xdr:colOff>
      <xdr:row>7</xdr:row>
      <xdr:rowOff>0</xdr:rowOff>
    </xdr:to>
    <xdr:sp macro="" textlink="">
      <xdr:nvSpPr>
        <xdr:cNvPr id="6" name="Line 5"/>
        <xdr:cNvSpPr>
          <a:spLocks noChangeShapeType="1"/>
        </xdr:cNvSpPr>
      </xdr:nvSpPr>
      <xdr:spPr bwMode="auto">
        <a:xfrm>
          <a:off x="3324225" y="1143000"/>
          <a:ext cx="3714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361950</xdr:colOff>
      <xdr:row>7</xdr:row>
      <xdr:rowOff>0</xdr:rowOff>
    </xdr:from>
    <xdr:to>
      <xdr:col>9</xdr:col>
      <xdr:colOff>95250</xdr:colOff>
      <xdr:row>7</xdr:row>
      <xdr:rowOff>0</xdr:rowOff>
    </xdr:to>
    <xdr:sp macro="" textlink="">
      <xdr:nvSpPr>
        <xdr:cNvPr id="7" name="Line 6"/>
        <xdr:cNvSpPr>
          <a:spLocks noChangeShapeType="1"/>
        </xdr:cNvSpPr>
      </xdr:nvSpPr>
      <xdr:spPr bwMode="auto">
        <a:xfrm>
          <a:off x="3686175" y="1143000"/>
          <a:ext cx="2095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466725</xdr:colOff>
      <xdr:row>6</xdr:row>
      <xdr:rowOff>123825</xdr:rowOff>
    </xdr:from>
    <xdr:to>
      <xdr:col>9</xdr:col>
      <xdr:colOff>76200</xdr:colOff>
      <xdr:row>7</xdr:row>
      <xdr:rowOff>38100</xdr:rowOff>
    </xdr:to>
    <xdr:sp macro="" textlink="">
      <xdr:nvSpPr>
        <xdr:cNvPr id="8" name="Line 7"/>
        <xdr:cNvSpPr>
          <a:spLocks noChangeShapeType="1"/>
        </xdr:cNvSpPr>
      </xdr:nvSpPr>
      <xdr:spPr bwMode="auto">
        <a:xfrm flipH="1">
          <a:off x="3790950" y="1114425"/>
          <a:ext cx="85725" cy="666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447675</xdr:colOff>
      <xdr:row>21</xdr:row>
      <xdr:rowOff>133350</xdr:rowOff>
    </xdr:from>
    <xdr:to>
      <xdr:col>9</xdr:col>
      <xdr:colOff>28575</xdr:colOff>
      <xdr:row>22</xdr:row>
      <xdr:rowOff>47625</xdr:rowOff>
    </xdr:to>
    <xdr:sp macro="" textlink="">
      <xdr:nvSpPr>
        <xdr:cNvPr id="9" name="Line 8"/>
        <xdr:cNvSpPr>
          <a:spLocks noChangeShapeType="1"/>
        </xdr:cNvSpPr>
      </xdr:nvSpPr>
      <xdr:spPr bwMode="auto">
        <a:xfrm flipH="1">
          <a:off x="3771900" y="3409950"/>
          <a:ext cx="57150" cy="666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85725</xdr:colOff>
      <xdr:row>7</xdr:row>
      <xdr:rowOff>0</xdr:rowOff>
    </xdr:from>
    <xdr:to>
      <xdr:col>5</xdr:col>
      <xdr:colOff>0</xdr:colOff>
      <xdr:row>7</xdr:row>
      <xdr:rowOff>9525</xdr:rowOff>
    </xdr:to>
    <xdr:sp macro="" textlink="">
      <xdr:nvSpPr>
        <xdr:cNvPr id="10" name="Freeform 9"/>
        <xdr:cNvSpPr>
          <a:spLocks/>
        </xdr:cNvSpPr>
      </xdr:nvSpPr>
      <xdr:spPr bwMode="auto">
        <a:xfrm>
          <a:off x="1152525" y="1143000"/>
          <a:ext cx="523875" cy="9525"/>
        </a:xfrm>
        <a:custGeom>
          <a:avLst/>
          <a:gdLst>
            <a:gd name="T0" fmla="*/ 0 w 55"/>
            <a:gd name="T1" fmla="*/ 0 h 1"/>
            <a:gd name="T2" fmla="*/ 400050 w 55"/>
            <a:gd name="T3" fmla="*/ 0 h 1"/>
            <a:gd name="T4" fmla="*/ 0 60000 65536"/>
            <a:gd name="T5" fmla="*/ 0 60000 65536"/>
          </a:gdLst>
          <a:ahLst/>
          <a:cxnLst>
            <a:cxn ang="T4">
              <a:pos x="T0" y="T1"/>
            </a:cxn>
            <a:cxn ang="T5">
              <a:pos x="T2" y="T3"/>
            </a:cxn>
          </a:cxnLst>
          <a:rect l="0" t="0" r="r" b="b"/>
          <a:pathLst>
            <a:path w="55" h="1">
              <a:moveTo>
                <a:pt x="0" y="0"/>
              </a:moveTo>
              <a:lnTo>
                <a:pt x="55" y="0"/>
              </a:lnTo>
            </a:path>
          </a:pathLst>
        </a:cu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5</xdr:col>
      <xdr:colOff>0</xdr:colOff>
      <xdr:row>7</xdr:row>
      <xdr:rowOff>9525</xdr:rowOff>
    </xdr:from>
    <xdr:to>
      <xdr:col>5</xdr:col>
      <xdr:colOff>9525</xdr:colOff>
      <xdr:row>21</xdr:row>
      <xdr:rowOff>152400</xdr:rowOff>
    </xdr:to>
    <xdr:sp macro="" textlink="">
      <xdr:nvSpPr>
        <xdr:cNvPr id="11" name="Freeform 10"/>
        <xdr:cNvSpPr>
          <a:spLocks/>
        </xdr:cNvSpPr>
      </xdr:nvSpPr>
      <xdr:spPr bwMode="auto">
        <a:xfrm>
          <a:off x="1676400" y="1152525"/>
          <a:ext cx="9525" cy="2276475"/>
        </a:xfrm>
        <a:custGeom>
          <a:avLst/>
          <a:gdLst>
            <a:gd name="T0" fmla="*/ 0 w 1"/>
            <a:gd name="T1" fmla="*/ 0 h 253"/>
            <a:gd name="T2" fmla="*/ 9525 w 1"/>
            <a:gd name="T3" fmla="*/ 2428875 h 253"/>
            <a:gd name="T4" fmla="*/ 0 60000 65536"/>
            <a:gd name="T5" fmla="*/ 0 60000 65536"/>
          </a:gdLst>
          <a:ahLst/>
          <a:cxnLst>
            <a:cxn ang="T4">
              <a:pos x="T0" y="T1"/>
            </a:cxn>
            <a:cxn ang="T5">
              <a:pos x="T2" y="T3"/>
            </a:cxn>
          </a:cxnLst>
          <a:rect l="0" t="0" r="r" b="b"/>
          <a:pathLst>
            <a:path w="1" h="253">
              <a:moveTo>
                <a:pt x="0" y="0"/>
              </a:moveTo>
              <a:lnTo>
                <a:pt x="1" y="253"/>
              </a:lnTo>
            </a:path>
          </a:pathLst>
        </a:cu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5</xdr:col>
      <xdr:colOff>0</xdr:colOff>
      <xdr:row>22</xdr:row>
      <xdr:rowOff>0</xdr:rowOff>
    </xdr:from>
    <xdr:to>
      <xdr:col>6</xdr:col>
      <xdr:colOff>0</xdr:colOff>
      <xdr:row>22</xdr:row>
      <xdr:rowOff>0</xdr:rowOff>
    </xdr:to>
    <xdr:sp macro="" textlink="">
      <xdr:nvSpPr>
        <xdr:cNvPr id="12" name="Line 11"/>
        <xdr:cNvSpPr>
          <a:spLocks noChangeShapeType="1"/>
        </xdr:cNvSpPr>
      </xdr:nvSpPr>
      <xdr:spPr bwMode="auto">
        <a:xfrm>
          <a:off x="1676400" y="3429000"/>
          <a:ext cx="5334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7</xdr:row>
      <xdr:rowOff>0</xdr:rowOff>
    </xdr:from>
    <xdr:to>
      <xdr:col>8</xdr:col>
      <xdr:colOff>9525</xdr:colOff>
      <xdr:row>22</xdr:row>
      <xdr:rowOff>0</xdr:rowOff>
    </xdr:to>
    <xdr:sp macro="" textlink="">
      <xdr:nvSpPr>
        <xdr:cNvPr id="13" name="Line 12"/>
        <xdr:cNvSpPr>
          <a:spLocks noChangeShapeType="1"/>
        </xdr:cNvSpPr>
      </xdr:nvSpPr>
      <xdr:spPr bwMode="auto">
        <a:xfrm flipH="1">
          <a:off x="3324225" y="1143000"/>
          <a:ext cx="9525" cy="22860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9525</xdr:colOff>
      <xdr:row>22</xdr:row>
      <xdr:rowOff>0</xdr:rowOff>
    </xdr:from>
    <xdr:to>
      <xdr:col>8</xdr:col>
      <xdr:colOff>0</xdr:colOff>
      <xdr:row>22</xdr:row>
      <xdr:rowOff>0</xdr:rowOff>
    </xdr:to>
    <xdr:sp macro="" textlink="">
      <xdr:nvSpPr>
        <xdr:cNvPr id="14" name="Line 13"/>
        <xdr:cNvSpPr>
          <a:spLocks noChangeShapeType="1"/>
        </xdr:cNvSpPr>
      </xdr:nvSpPr>
      <xdr:spPr bwMode="auto">
        <a:xfrm flipH="1">
          <a:off x="2219325" y="3429000"/>
          <a:ext cx="11049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361950</xdr:colOff>
      <xdr:row>18</xdr:row>
      <xdr:rowOff>66675</xdr:rowOff>
    </xdr:from>
    <xdr:to>
      <xdr:col>6</xdr:col>
      <xdr:colOff>523875</xdr:colOff>
      <xdr:row>19</xdr:row>
      <xdr:rowOff>47625</xdr:rowOff>
    </xdr:to>
    <xdr:sp macro="" textlink="">
      <xdr:nvSpPr>
        <xdr:cNvPr id="15" name="Line 14"/>
        <xdr:cNvSpPr>
          <a:spLocks noChangeShapeType="1"/>
        </xdr:cNvSpPr>
      </xdr:nvSpPr>
      <xdr:spPr bwMode="auto">
        <a:xfrm flipV="1">
          <a:off x="2571750" y="2886075"/>
          <a:ext cx="161925" cy="1333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600075</xdr:colOff>
      <xdr:row>20</xdr:row>
      <xdr:rowOff>57150</xdr:rowOff>
    </xdr:from>
    <xdr:to>
      <xdr:col>6</xdr:col>
      <xdr:colOff>142875</xdr:colOff>
      <xdr:row>21</xdr:row>
      <xdr:rowOff>38100</xdr:rowOff>
    </xdr:to>
    <xdr:sp macro="" textlink="">
      <xdr:nvSpPr>
        <xdr:cNvPr id="16" name="Line 15"/>
        <xdr:cNvSpPr>
          <a:spLocks noChangeShapeType="1"/>
        </xdr:cNvSpPr>
      </xdr:nvSpPr>
      <xdr:spPr bwMode="auto">
        <a:xfrm flipH="1">
          <a:off x="2209800" y="3181350"/>
          <a:ext cx="142875" cy="1333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161925</xdr:colOff>
      <xdr:row>19</xdr:row>
      <xdr:rowOff>57150</xdr:rowOff>
    </xdr:from>
    <xdr:to>
      <xdr:col>6</xdr:col>
      <xdr:colOff>304800</xdr:colOff>
      <xdr:row>20</xdr:row>
      <xdr:rowOff>57150</xdr:rowOff>
    </xdr:to>
    <xdr:sp macro="" textlink="">
      <xdr:nvSpPr>
        <xdr:cNvPr id="17" name="Text Box 16"/>
        <xdr:cNvSpPr txBox="1">
          <a:spLocks noChangeArrowheads="1"/>
        </xdr:cNvSpPr>
      </xdr:nvSpPr>
      <xdr:spPr bwMode="auto">
        <a:xfrm>
          <a:off x="2371725" y="3028950"/>
          <a:ext cx="14287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Ø</a:t>
          </a:r>
        </a:p>
      </xdr:txBody>
    </xdr:sp>
    <xdr:clientData/>
  </xdr:twoCellAnchor>
  <xdr:twoCellAnchor>
    <xdr:from>
      <xdr:col>5</xdr:col>
      <xdr:colOff>409575</xdr:colOff>
      <xdr:row>20</xdr:row>
      <xdr:rowOff>0</xdr:rowOff>
    </xdr:from>
    <xdr:to>
      <xdr:col>5</xdr:col>
      <xdr:colOff>523875</xdr:colOff>
      <xdr:row>20</xdr:row>
      <xdr:rowOff>0</xdr:rowOff>
    </xdr:to>
    <xdr:sp macro="" textlink="">
      <xdr:nvSpPr>
        <xdr:cNvPr id="18" name="Line 17"/>
        <xdr:cNvSpPr>
          <a:spLocks noChangeShapeType="1"/>
        </xdr:cNvSpPr>
      </xdr:nvSpPr>
      <xdr:spPr bwMode="auto">
        <a:xfrm>
          <a:off x="2085975" y="3124200"/>
          <a:ext cx="1143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19</xdr:row>
      <xdr:rowOff>152400</xdr:rowOff>
    </xdr:from>
    <xdr:to>
      <xdr:col>5</xdr:col>
      <xdr:colOff>161925</xdr:colOff>
      <xdr:row>19</xdr:row>
      <xdr:rowOff>152400</xdr:rowOff>
    </xdr:to>
    <xdr:sp macro="" textlink="">
      <xdr:nvSpPr>
        <xdr:cNvPr id="19" name="Line 18"/>
        <xdr:cNvSpPr>
          <a:spLocks noChangeShapeType="1"/>
        </xdr:cNvSpPr>
      </xdr:nvSpPr>
      <xdr:spPr bwMode="auto">
        <a:xfrm flipH="1">
          <a:off x="1676400" y="3124200"/>
          <a:ext cx="1619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400050</xdr:colOff>
      <xdr:row>20</xdr:row>
      <xdr:rowOff>0</xdr:rowOff>
    </xdr:from>
    <xdr:to>
      <xdr:col>7</xdr:col>
      <xdr:colOff>523875</xdr:colOff>
      <xdr:row>20</xdr:row>
      <xdr:rowOff>0</xdr:rowOff>
    </xdr:to>
    <xdr:sp macro="" textlink="">
      <xdr:nvSpPr>
        <xdr:cNvPr id="20" name="Line 19"/>
        <xdr:cNvSpPr>
          <a:spLocks noChangeShapeType="1"/>
        </xdr:cNvSpPr>
      </xdr:nvSpPr>
      <xdr:spPr bwMode="auto">
        <a:xfrm>
          <a:off x="3171825" y="3124200"/>
          <a:ext cx="1238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600075</xdr:colOff>
      <xdr:row>20</xdr:row>
      <xdr:rowOff>0</xdr:rowOff>
    </xdr:from>
    <xdr:to>
      <xdr:col>7</xdr:col>
      <xdr:colOff>114300</xdr:colOff>
      <xdr:row>20</xdr:row>
      <xdr:rowOff>0</xdr:rowOff>
    </xdr:to>
    <xdr:sp macro="" textlink="">
      <xdr:nvSpPr>
        <xdr:cNvPr id="21" name="Line 20"/>
        <xdr:cNvSpPr>
          <a:spLocks noChangeShapeType="1"/>
        </xdr:cNvSpPr>
      </xdr:nvSpPr>
      <xdr:spPr bwMode="auto">
        <a:xfrm flipH="1">
          <a:off x="2771775" y="3124200"/>
          <a:ext cx="1143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19050</xdr:colOff>
      <xdr:row>15</xdr:row>
      <xdr:rowOff>0</xdr:rowOff>
    </xdr:from>
    <xdr:to>
      <xdr:col>8</xdr:col>
      <xdr:colOff>0</xdr:colOff>
      <xdr:row>15</xdr:row>
      <xdr:rowOff>0</xdr:rowOff>
    </xdr:to>
    <xdr:sp macro="" textlink="">
      <xdr:nvSpPr>
        <xdr:cNvPr id="22" name="Line 21"/>
        <xdr:cNvSpPr>
          <a:spLocks noChangeShapeType="1"/>
        </xdr:cNvSpPr>
      </xdr:nvSpPr>
      <xdr:spPr bwMode="auto">
        <a:xfrm>
          <a:off x="1695450" y="2362200"/>
          <a:ext cx="16287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9</xdr:col>
      <xdr:colOff>0</xdr:colOff>
      <xdr:row>7</xdr:row>
      <xdr:rowOff>0</xdr:rowOff>
    </xdr:from>
    <xdr:to>
      <xdr:col>9</xdr:col>
      <xdr:colOff>0</xdr:colOff>
      <xdr:row>22</xdr:row>
      <xdr:rowOff>28575</xdr:rowOff>
    </xdr:to>
    <xdr:sp macro="" textlink="">
      <xdr:nvSpPr>
        <xdr:cNvPr id="23" name="Line 22"/>
        <xdr:cNvSpPr>
          <a:spLocks noChangeShapeType="1"/>
        </xdr:cNvSpPr>
      </xdr:nvSpPr>
      <xdr:spPr bwMode="auto">
        <a:xfrm>
          <a:off x="3800475" y="1143000"/>
          <a:ext cx="0" cy="2314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428625</xdr:colOff>
      <xdr:row>14</xdr:row>
      <xdr:rowOff>152400</xdr:rowOff>
    </xdr:from>
    <xdr:to>
      <xdr:col>9</xdr:col>
      <xdr:colOff>76200</xdr:colOff>
      <xdr:row>14</xdr:row>
      <xdr:rowOff>152400</xdr:rowOff>
    </xdr:to>
    <xdr:sp macro="" textlink="">
      <xdr:nvSpPr>
        <xdr:cNvPr id="24" name="Line 23"/>
        <xdr:cNvSpPr>
          <a:spLocks noChangeShapeType="1"/>
        </xdr:cNvSpPr>
      </xdr:nvSpPr>
      <xdr:spPr bwMode="auto">
        <a:xfrm>
          <a:off x="3752850" y="2362200"/>
          <a:ext cx="1238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457200</xdr:colOff>
      <xdr:row>14</xdr:row>
      <xdr:rowOff>85725</xdr:rowOff>
    </xdr:from>
    <xdr:to>
      <xdr:col>9</xdr:col>
      <xdr:colOff>76200</xdr:colOff>
      <xdr:row>15</xdr:row>
      <xdr:rowOff>47625</xdr:rowOff>
    </xdr:to>
    <xdr:sp macro="" textlink="">
      <xdr:nvSpPr>
        <xdr:cNvPr id="25" name="Line 24"/>
        <xdr:cNvSpPr>
          <a:spLocks noChangeShapeType="1"/>
        </xdr:cNvSpPr>
      </xdr:nvSpPr>
      <xdr:spPr bwMode="auto">
        <a:xfrm flipH="1">
          <a:off x="3781425" y="2295525"/>
          <a:ext cx="95250" cy="114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290514</xdr:colOff>
      <xdr:row>10</xdr:row>
      <xdr:rowOff>42865</xdr:rowOff>
    </xdr:from>
    <xdr:to>
      <xdr:col>15</xdr:col>
      <xdr:colOff>238125</xdr:colOff>
      <xdr:row>11</xdr:row>
      <xdr:rowOff>147640</xdr:rowOff>
    </xdr:to>
    <xdr:sp macro="" textlink="">
      <xdr:nvSpPr>
        <xdr:cNvPr id="26" name="Silindir 25"/>
        <xdr:cNvSpPr/>
      </xdr:nvSpPr>
      <xdr:spPr>
        <a:xfrm rot="5400000">
          <a:off x="7403307" y="1216822"/>
          <a:ext cx="257175" cy="1109661"/>
        </a:xfrm>
        <a:prstGeom prst="can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15</xdr:col>
      <xdr:colOff>180976</xdr:colOff>
      <xdr:row>9</xdr:row>
      <xdr:rowOff>76200</xdr:rowOff>
    </xdr:from>
    <xdr:to>
      <xdr:col>15</xdr:col>
      <xdr:colOff>236220</xdr:colOff>
      <xdr:row>12</xdr:row>
      <xdr:rowOff>142875</xdr:rowOff>
    </xdr:to>
    <xdr:sp macro="" textlink="">
      <xdr:nvSpPr>
        <xdr:cNvPr id="27" name="Dikdörtgen 26"/>
        <xdr:cNvSpPr/>
      </xdr:nvSpPr>
      <xdr:spPr>
        <a:xfrm>
          <a:off x="8029576" y="1524000"/>
          <a:ext cx="55244" cy="523875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15</xdr:col>
      <xdr:colOff>295275</xdr:colOff>
      <xdr:row>10</xdr:row>
      <xdr:rowOff>76200</xdr:rowOff>
    </xdr:from>
    <xdr:to>
      <xdr:col>17</xdr:col>
      <xdr:colOff>242886</xdr:colOff>
      <xdr:row>12</xdr:row>
      <xdr:rowOff>28575</xdr:rowOff>
    </xdr:to>
    <xdr:sp macro="" textlink="">
      <xdr:nvSpPr>
        <xdr:cNvPr id="31" name="Silindir 30"/>
        <xdr:cNvSpPr/>
      </xdr:nvSpPr>
      <xdr:spPr>
        <a:xfrm rot="5400000">
          <a:off x="8570118" y="1250157"/>
          <a:ext cx="257175" cy="1109661"/>
        </a:xfrm>
        <a:prstGeom prst="can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15</xdr:col>
      <xdr:colOff>266700</xdr:colOff>
      <xdr:row>9</xdr:row>
      <xdr:rowOff>76200</xdr:rowOff>
    </xdr:from>
    <xdr:to>
      <xdr:col>15</xdr:col>
      <xdr:colOff>321944</xdr:colOff>
      <xdr:row>12</xdr:row>
      <xdr:rowOff>142875</xdr:rowOff>
    </xdr:to>
    <xdr:sp macro="" textlink="">
      <xdr:nvSpPr>
        <xdr:cNvPr id="29" name="Dikdörtgen 28"/>
        <xdr:cNvSpPr/>
      </xdr:nvSpPr>
      <xdr:spPr>
        <a:xfrm>
          <a:off x="8115300" y="1524000"/>
          <a:ext cx="55244" cy="523875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17</xdr:col>
      <xdr:colOff>95250</xdr:colOff>
      <xdr:row>6</xdr:row>
      <xdr:rowOff>28575</xdr:rowOff>
    </xdr:from>
    <xdr:to>
      <xdr:col>19</xdr:col>
      <xdr:colOff>428625</xdr:colOff>
      <xdr:row>15</xdr:row>
      <xdr:rowOff>104775</xdr:rowOff>
    </xdr:to>
    <xdr:sp macro="" textlink="">
      <xdr:nvSpPr>
        <xdr:cNvPr id="32" name="Küp 31"/>
        <xdr:cNvSpPr/>
      </xdr:nvSpPr>
      <xdr:spPr>
        <a:xfrm>
          <a:off x="9105900" y="1019175"/>
          <a:ext cx="1495425" cy="1447800"/>
        </a:xfrm>
        <a:prstGeom prst="cube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19</xdr:col>
      <xdr:colOff>523875</xdr:colOff>
      <xdr:row>10</xdr:row>
      <xdr:rowOff>47625</xdr:rowOff>
    </xdr:from>
    <xdr:to>
      <xdr:col>21</xdr:col>
      <xdr:colOff>471486</xdr:colOff>
      <xdr:row>12</xdr:row>
      <xdr:rowOff>0</xdr:rowOff>
    </xdr:to>
    <xdr:sp macro="" textlink="">
      <xdr:nvSpPr>
        <xdr:cNvPr id="34" name="Silindir 33"/>
        <xdr:cNvSpPr/>
      </xdr:nvSpPr>
      <xdr:spPr>
        <a:xfrm rot="5400000">
          <a:off x="11122818" y="1221582"/>
          <a:ext cx="257175" cy="1109661"/>
        </a:xfrm>
        <a:prstGeom prst="can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19</xdr:col>
      <xdr:colOff>504825</xdr:colOff>
      <xdr:row>9</xdr:row>
      <xdr:rowOff>85725</xdr:rowOff>
    </xdr:from>
    <xdr:to>
      <xdr:col>19</xdr:col>
      <xdr:colOff>560069</xdr:colOff>
      <xdr:row>13</xdr:row>
      <xdr:rowOff>0</xdr:rowOff>
    </xdr:to>
    <xdr:sp macro="" textlink="">
      <xdr:nvSpPr>
        <xdr:cNvPr id="36" name="Dikdörtgen 35"/>
        <xdr:cNvSpPr/>
      </xdr:nvSpPr>
      <xdr:spPr>
        <a:xfrm>
          <a:off x="10677525" y="1533525"/>
          <a:ext cx="55244" cy="523875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21</xdr:col>
      <xdr:colOff>485775</xdr:colOff>
      <xdr:row>10</xdr:row>
      <xdr:rowOff>47626</xdr:rowOff>
    </xdr:from>
    <xdr:to>
      <xdr:col>23</xdr:col>
      <xdr:colOff>95250</xdr:colOff>
      <xdr:row>17</xdr:row>
      <xdr:rowOff>3</xdr:rowOff>
    </xdr:to>
    <xdr:sp macro="" textlink="">
      <xdr:nvSpPr>
        <xdr:cNvPr id="37" name="Bükülü Ok 36"/>
        <xdr:cNvSpPr/>
      </xdr:nvSpPr>
      <xdr:spPr>
        <a:xfrm rot="5400000">
          <a:off x="11710986" y="1757365"/>
          <a:ext cx="1019177" cy="800100"/>
        </a:xfrm>
        <a:prstGeom prst="bentArrow">
          <a:avLst>
            <a:gd name="adj1" fmla="val 25000"/>
            <a:gd name="adj2" fmla="val 13542"/>
            <a:gd name="adj3" fmla="val 23958"/>
            <a:gd name="adj4" fmla="val 43750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22</xdr:col>
      <xdr:colOff>504823</xdr:colOff>
      <xdr:row>15</xdr:row>
      <xdr:rowOff>59529</xdr:rowOff>
    </xdr:from>
    <xdr:to>
      <xdr:col>23</xdr:col>
      <xdr:colOff>85724</xdr:colOff>
      <xdr:row>22</xdr:row>
      <xdr:rowOff>102390</xdr:rowOff>
    </xdr:to>
    <xdr:sp macro="" textlink="">
      <xdr:nvSpPr>
        <xdr:cNvPr id="41" name="Silindir 40"/>
        <xdr:cNvSpPr/>
      </xdr:nvSpPr>
      <xdr:spPr>
        <a:xfrm rot="10800000">
          <a:off x="12420598" y="2421729"/>
          <a:ext cx="190501" cy="1109661"/>
        </a:xfrm>
        <a:prstGeom prst="can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22</xdr:col>
      <xdr:colOff>504825</xdr:colOff>
      <xdr:row>21</xdr:row>
      <xdr:rowOff>104775</xdr:rowOff>
    </xdr:from>
    <xdr:to>
      <xdr:col>23</xdr:col>
      <xdr:colOff>104775</xdr:colOff>
      <xdr:row>23</xdr:row>
      <xdr:rowOff>95250</xdr:rowOff>
    </xdr:to>
    <xdr:sp macro="" textlink="">
      <xdr:nvSpPr>
        <xdr:cNvPr id="42" name="Halka 41"/>
        <xdr:cNvSpPr/>
      </xdr:nvSpPr>
      <xdr:spPr>
        <a:xfrm>
          <a:off x="12420600" y="3381375"/>
          <a:ext cx="209550" cy="295275"/>
        </a:xfrm>
        <a:prstGeom prst="donu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21</xdr:col>
      <xdr:colOff>409575</xdr:colOff>
      <xdr:row>9</xdr:row>
      <xdr:rowOff>66675</xdr:rowOff>
    </xdr:from>
    <xdr:to>
      <xdr:col>21</xdr:col>
      <xdr:colOff>464819</xdr:colOff>
      <xdr:row>12</xdr:row>
      <xdr:rowOff>133350</xdr:rowOff>
    </xdr:to>
    <xdr:sp macro="" textlink="">
      <xdr:nvSpPr>
        <xdr:cNvPr id="44" name="Dikdörtgen 43"/>
        <xdr:cNvSpPr/>
      </xdr:nvSpPr>
      <xdr:spPr>
        <a:xfrm>
          <a:off x="11744325" y="1514475"/>
          <a:ext cx="55244" cy="523875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21</xdr:col>
      <xdr:colOff>485775</xdr:colOff>
      <xdr:row>9</xdr:row>
      <xdr:rowOff>66675</xdr:rowOff>
    </xdr:from>
    <xdr:to>
      <xdr:col>21</xdr:col>
      <xdr:colOff>541019</xdr:colOff>
      <xdr:row>12</xdr:row>
      <xdr:rowOff>133350</xdr:rowOff>
    </xdr:to>
    <xdr:sp macro="" textlink="">
      <xdr:nvSpPr>
        <xdr:cNvPr id="46" name="Dikdörtgen 45"/>
        <xdr:cNvSpPr/>
      </xdr:nvSpPr>
      <xdr:spPr>
        <a:xfrm>
          <a:off x="11820525" y="1514475"/>
          <a:ext cx="55244" cy="523875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22</xdr:col>
      <xdr:colOff>304800</xdr:colOff>
      <xdr:row>15</xdr:row>
      <xdr:rowOff>9525</xdr:rowOff>
    </xdr:from>
    <xdr:to>
      <xdr:col>23</xdr:col>
      <xdr:colOff>304800</xdr:colOff>
      <xdr:row>15</xdr:row>
      <xdr:rowOff>85725</xdr:rowOff>
    </xdr:to>
    <xdr:sp macro="" textlink="">
      <xdr:nvSpPr>
        <xdr:cNvPr id="47" name="Dikdörtgen 46"/>
        <xdr:cNvSpPr/>
      </xdr:nvSpPr>
      <xdr:spPr>
        <a:xfrm>
          <a:off x="12220575" y="2371725"/>
          <a:ext cx="609600" cy="7620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22</xdr:col>
      <xdr:colOff>314325</xdr:colOff>
      <xdr:row>15</xdr:row>
      <xdr:rowOff>104775</xdr:rowOff>
    </xdr:from>
    <xdr:to>
      <xdr:col>23</xdr:col>
      <xdr:colOff>314325</xdr:colOff>
      <xdr:row>16</xdr:row>
      <xdr:rowOff>28575</xdr:rowOff>
    </xdr:to>
    <xdr:sp macro="" textlink="">
      <xdr:nvSpPr>
        <xdr:cNvPr id="49" name="Dikdörtgen 48"/>
        <xdr:cNvSpPr/>
      </xdr:nvSpPr>
      <xdr:spPr>
        <a:xfrm>
          <a:off x="12230100" y="2466975"/>
          <a:ext cx="609600" cy="7620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22</xdr:col>
      <xdr:colOff>295275</xdr:colOff>
      <xdr:row>23</xdr:row>
      <xdr:rowOff>133350</xdr:rowOff>
    </xdr:from>
    <xdr:to>
      <xdr:col>23</xdr:col>
      <xdr:colOff>295275</xdr:colOff>
      <xdr:row>24</xdr:row>
      <xdr:rowOff>57150</xdr:rowOff>
    </xdr:to>
    <xdr:sp macro="" textlink="">
      <xdr:nvSpPr>
        <xdr:cNvPr id="51" name="Dikdörtgen 50"/>
        <xdr:cNvSpPr/>
      </xdr:nvSpPr>
      <xdr:spPr>
        <a:xfrm>
          <a:off x="12211050" y="3714750"/>
          <a:ext cx="609600" cy="7620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22</xdr:col>
      <xdr:colOff>295275</xdr:colOff>
      <xdr:row>53</xdr:row>
      <xdr:rowOff>95250</xdr:rowOff>
    </xdr:from>
    <xdr:to>
      <xdr:col>23</xdr:col>
      <xdr:colOff>295275</xdr:colOff>
      <xdr:row>54</xdr:row>
      <xdr:rowOff>19050</xdr:rowOff>
    </xdr:to>
    <xdr:sp macro="" textlink="">
      <xdr:nvSpPr>
        <xdr:cNvPr id="53" name="Dikdörtgen 52"/>
        <xdr:cNvSpPr/>
      </xdr:nvSpPr>
      <xdr:spPr>
        <a:xfrm>
          <a:off x="12211050" y="8258175"/>
          <a:ext cx="609600" cy="7620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16</xdr:col>
      <xdr:colOff>0</xdr:colOff>
      <xdr:row>8</xdr:row>
      <xdr:rowOff>133350</xdr:rowOff>
    </xdr:from>
    <xdr:to>
      <xdr:col>16</xdr:col>
      <xdr:colOff>85725</xdr:colOff>
      <xdr:row>10</xdr:row>
      <xdr:rowOff>47625</xdr:rowOff>
    </xdr:to>
    <xdr:cxnSp macro="">
      <xdr:nvCxnSpPr>
        <xdr:cNvPr id="55" name="Düz Ok Bağlayıcısı 54"/>
        <xdr:cNvCxnSpPr/>
      </xdr:nvCxnSpPr>
      <xdr:spPr>
        <a:xfrm>
          <a:off x="8429625" y="1428750"/>
          <a:ext cx="85725" cy="219075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85725</xdr:colOff>
      <xdr:row>7</xdr:row>
      <xdr:rowOff>95250</xdr:rowOff>
    </xdr:from>
    <xdr:to>
      <xdr:col>14</xdr:col>
      <xdr:colOff>219075</xdr:colOff>
      <xdr:row>9</xdr:row>
      <xdr:rowOff>133350</xdr:rowOff>
    </xdr:to>
    <xdr:cxnSp macro="">
      <xdr:nvCxnSpPr>
        <xdr:cNvPr id="57" name="Düz Ok Bağlayıcısı 56"/>
        <xdr:cNvCxnSpPr/>
      </xdr:nvCxnSpPr>
      <xdr:spPr>
        <a:xfrm>
          <a:off x="7353300" y="1238250"/>
          <a:ext cx="133350" cy="342900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381000</xdr:colOff>
      <xdr:row>4</xdr:row>
      <xdr:rowOff>57150</xdr:rowOff>
    </xdr:from>
    <xdr:to>
      <xdr:col>18</xdr:col>
      <xdr:colOff>442913</xdr:colOff>
      <xdr:row>6</xdr:row>
      <xdr:rowOff>28575</xdr:rowOff>
    </xdr:to>
    <xdr:cxnSp macro="">
      <xdr:nvCxnSpPr>
        <xdr:cNvPr id="59" name="Düz Ok Bağlayıcısı 58"/>
        <xdr:cNvCxnSpPr>
          <a:endCxn id="32" idx="0"/>
        </xdr:cNvCxnSpPr>
      </xdr:nvCxnSpPr>
      <xdr:spPr>
        <a:xfrm>
          <a:off x="9972675" y="742950"/>
          <a:ext cx="61913" cy="276225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497680</xdr:colOff>
      <xdr:row>9</xdr:row>
      <xdr:rowOff>28575</xdr:rowOff>
    </xdr:from>
    <xdr:to>
      <xdr:col>21</xdr:col>
      <xdr:colOff>123825</xdr:colOff>
      <xdr:row>10</xdr:row>
      <xdr:rowOff>47625</xdr:rowOff>
    </xdr:to>
    <xdr:cxnSp macro="">
      <xdr:nvCxnSpPr>
        <xdr:cNvPr id="61" name="Düz Ok Bağlayıcısı 60"/>
        <xdr:cNvCxnSpPr>
          <a:endCxn id="34" idx="2"/>
        </xdr:cNvCxnSpPr>
      </xdr:nvCxnSpPr>
      <xdr:spPr>
        <a:xfrm flipH="1">
          <a:off x="11251405" y="1476375"/>
          <a:ext cx="207170" cy="171450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342900</xdr:colOff>
      <xdr:row>13</xdr:row>
      <xdr:rowOff>76200</xdr:rowOff>
    </xdr:from>
    <xdr:to>
      <xdr:col>22</xdr:col>
      <xdr:colOff>323850</xdr:colOff>
      <xdr:row>15</xdr:row>
      <xdr:rowOff>38100</xdr:rowOff>
    </xdr:to>
    <xdr:cxnSp macro="">
      <xdr:nvCxnSpPr>
        <xdr:cNvPr id="63" name="Düz Ok Bağlayıcısı 62"/>
        <xdr:cNvCxnSpPr/>
      </xdr:nvCxnSpPr>
      <xdr:spPr>
        <a:xfrm flipV="1">
          <a:off x="11677650" y="2133600"/>
          <a:ext cx="561975" cy="266700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476250</xdr:colOff>
      <xdr:row>17</xdr:row>
      <xdr:rowOff>47625</xdr:rowOff>
    </xdr:from>
    <xdr:to>
      <xdr:col>22</xdr:col>
      <xdr:colOff>504823</xdr:colOff>
      <xdr:row>19</xdr:row>
      <xdr:rowOff>4759</xdr:rowOff>
    </xdr:to>
    <xdr:cxnSp macro="">
      <xdr:nvCxnSpPr>
        <xdr:cNvPr id="65" name="Düz Ok Bağlayıcısı 64"/>
        <xdr:cNvCxnSpPr>
          <a:endCxn id="41" idx="4"/>
        </xdr:cNvCxnSpPr>
      </xdr:nvCxnSpPr>
      <xdr:spPr>
        <a:xfrm>
          <a:off x="11811000" y="2714625"/>
          <a:ext cx="609598" cy="261934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0</xdr:colOff>
      <xdr:row>34</xdr:row>
      <xdr:rowOff>38100</xdr:rowOff>
    </xdr:from>
    <xdr:to>
      <xdr:col>22</xdr:col>
      <xdr:colOff>381000</xdr:colOff>
      <xdr:row>34</xdr:row>
      <xdr:rowOff>47625</xdr:rowOff>
    </xdr:to>
    <xdr:cxnSp macro="">
      <xdr:nvCxnSpPr>
        <xdr:cNvPr id="67" name="Düz Ok Bağlayıcısı 66"/>
        <xdr:cNvCxnSpPr/>
      </xdr:nvCxnSpPr>
      <xdr:spPr>
        <a:xfrm flipV="1">
          <a:off x="11915775" y="5295900"/>
          <a:ext cx="381000" cy="9525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438151</xdr:colOff>
      <xdr:row>54</xdr:row>
      <xdr:rowOff>142875</xdr:rowOff>
    </xdr:from>
    <xdr:to>
      <xdr:col>22</xdr:col>
      <xdr:colOff>561976</xdr:colOff>
      <xdr:row>59</xdr:row>
      <xdr:rowOff>114300</xdr:rowOff>
    </xdr:to>
    <xdr:cxnSp macro="">
      <xdr:nvCxnSpPr>
        <xdr:cNvPr id="69" name="Dirsek Bağlayıcısı 68"/>
        <xdr:cNvCxnSpPr/>
      </xdr:nvCxnSpPr>
      <xdr:spPr>
        <a:xfrm rot="5400000">
          <a:off x="12049126" y="8763000"/>
          <a:ext cx="733425" cy="123825"/>
        </a:xfrm>
        <a:prstGeom prst="bentConnector3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13</xdr:col>
      <xdr:colOff>0</xdr:colOff>
      <xdr:row>67</xdr:row>
      <xdr:rowOff>76200</xdr:rowOff>
    </xdr:from>
    <xdr:to>
      <xdr:col>13</xdr:col>
      <xdr:colOff>152400</xdr:colOff>
      <xdr:row>68</xdr:row>
      <xdr:rowOff>114300</xdr:rowOff>
    </xdr:to>
    <xdr:sp macro="" textlink="">
      <xdr:nvSpPr>
        <xdr:cNvPr id="56" name="Text Box 7"/>
        <xdr:cNvSpPr txBox="1">
          <a:spLocks noChangeArrowheads="1"/>
        </xdr:cNvSpPr>
      </xdr:nvSpPr>
      <xdr:spPr bwMode="auto">
        <a:xfrm>
          <a:off x="247650" y="933450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288" tIns="0" rIns="0" bIns="0" anchor="t" upright="1"/>
        <a:lstStyle/>
        <a:p>
          <a:pPr algn="ctr" rtl="0">
            <a:defRPr sz="1000"/>
          </a:pPr>
          <a:endParaRPr lang="tr-TR"/>
        </a:p>
      </xdr:txBody>
    </xdr:sp>
    <xdr:clientData/>
  </xdr:twoCellAnchor>
  <xdr:oneCellAnchor>
    <xdr:from>
      <xdr:col>13</xdr:col>
      <xdr:colOff>0</xdr:colOff>
      <xdr:row>73</xdr:row>
      <xdr:rowOff>152400</xdr:rowOff>
    </xdr:from>
    <xdr:ext cx="76200" cy="200025"/>
    <xdr:sp macro="" textlink="">
      <xdr:nvSpPr>
        <xdr:cNvPr id="58" name="Text Box 48"/>
        <xdr:cNvSpPr txBox="1">
          <a:spLocks noChangeArrowheads="1"/>
        </xdr:cNvSpPr>
      </xdr:nvSpPr>
      <xdr:spPr bwMode="auto">
        <a:xfrm>
          <a:off x="247650" y="20383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 editAs="oneCell">
    <xdr:from>
      <xdr:col>13</xdr:col>
      <xdr:colOff>0</xdr:colOff>
      <xdr:row>83</xdr:row>
      <xdr:rowOff>85725</xdr:rowOff>
    </xdr:from>
    <xdr:to>
      <xdr:col>14</xdr:col>
      <xdr:colOff>266700</xdr:colOff>
      <xdr:row>84</xdr:row>
      <xdr:rowOff>133350</xdr:rowOff>
    </xdr:to>
    <xdr:sp macro="" textlink="">
      <xdr:nvSpPr>
        <xdr:cNvPr id="60" name="Text Box 51"/>
        <xdr:cNvSpPr txBox="1">
          <a:spLocks noChangeArrowheads="1"/>
        </xdr:cNvSpPr>
      </xdr:nvSpPr>
      <xdr:spPr bwMode="auto">
        <a:xfrm>
          <a:off x="247650" y="3686175"/>
          <a:ext cx="8477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13</xdr:col>
      <xdr:colOff>0</xdr:colOff>
      <xdr:row>87</xdr:row>
      <xdr:rowOff>85725</xdr:rowOff>
    </xdr:from>
    <xdr:to>
      <xdr:col>13</xdr:col>
      <xdr:colOff>285750</xdr:colOff>
      <xdr:row>88</xdr:row>
      <xdr:rowOff>133350</xdr:rowOff>
    </xdr:to>
    <xdr:sp macro="" textlink="">
      <xdr:nvSpPr>
        <xdr:cNvPr id="62" name="Text Box 140"/>
        <xdr:cNvSpPr txBox="1">
          <a:spLocks noChangeArrowheads="1"/>
        </xdr:cNvSpPr>
      </xdr:nvSpPr>
      <xdr:spPr bwMode="auto">
        <a:xfrm>
          <a:off x="247650" y="4371975"/>
          <a:ext cx="28575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288" tIns="0" rIns="0" bIns="0" anchor="t" upright="1"/>
        <a:lstStyle/>
        <a:p>
          <a:pPr algn="ctr" rtl="0">
            <a:defRPr sz="1000"/>
          </a:pPr>
          <a:endParaRPr lang="tr-TR"/>
        </a:p>
      </xdr:txBody>
    </xdr:sp>
    <xdr:clientData/>
  </xdr:twoCellAnchor>
  <xdr:twoCellAnchor>
    <xdr:from>
      <xdr:col>13</xdr:col>
      <xdr:colOff>142875</xdr:colOff>
      <xdr:row>66</xdr:row>
      <xdr:rowOff>0</xdr:rowOff>
    </xdr:from>
    <xdr:to>
      <xdr:col>14</xdr:col>
      <xdr:colOff>0</xdr:colOff>
      <xdr:row>72</xdr:row>
      <xdr:rowOff>28575</xdr:rowOff>
    </xdr:to>
    <xdr:sp macro="" textlink="">
      <xdr:nvSpPr>
        <xdr:cNvPr id="64" name="Rectangle 143"/>
        <xdr:cNvSpPr>
          <a:spLocks noChangeArrowheads="1"/>
        </xdr:cNvSpPr>
      </xdr:nvSpPr>
      <xdr:spPr bwMode="auto">
        <a:xfrm>
          <a:off x="390525" y="685800"/>
          <a:ext cx="466725" cy="10572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13</xdr:col>
      <xdr:colOff>85726</xdr:colOff>
      <xdr:row>65</xdr:row>
      <xdr:rowOff>95250</xdr:rowOff>
    </xdr:from>
    <xdr:to>
      <xdr:col>13</xdr:col>
      <xdr:colOff>542926</xdr:colOff>
      <xdr:row>72</xdr:row>
      <xdr:rowOff>123825</xdr:rowOff>
    </xdr:to>
    <xdr:sp macro="" textlink="">
      <xdr:nvSpPr>
        <xdr:cNvPr id="66" name="Text Box 144"/>
        <xdr:cNvSpPr txBox="1">
          <a:spLocks noChangeArrowheads="1"/>
        </xdr:cNvSpPr>
      </xdr:nvSpPr>
      <xdr:spPr bwMode="auto">
        <a:xfrm>
          <a:off x="6772276" y="10201275"/>
          <a:ext cx="457200" cy="1104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36576" tIns="27432" rIns="36576" bIns="27432" anchor="ctr" upright="1"/>
        <a:lstStyle/>
        <a:p>
          <a:pPr algn="ctr" rtl="0">
            <a:defRPr sz="1000"/>
          </a:pPr>
          <a:r>
            <a:rPr lang="tr-T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MOTOPOMP</a:t>
          </a:r>
        </a:p>
      </xdr:txBody>
    </xdr:sp>
    <xdr:clientData/>
  </xdr:twoCellAnchor>
  <xdr:twoCellAnchor>
    <xdr:from>
      <xdr:col>14</xdr:col>
      <xdr:colOff>342900</xdr:colOff>
      <xdr:row>68</xdr:row>
      <xdr:rowOff>114300</xdr:rowOff>
    </xdr:from>
    <xdr:to>
      <xdr:col>14</xdr:col>
      <xdr:colOff>419100</xdr:colOff>
      <xdr:row>70</xdr:row>
      <xdr:rowOff>66675</xdr:rowOff>
    </xdr:to>
    <xdr:sp macro="" textlink="">
      <xdr:nvSpPr>
        <xdr:cNvPr id="68" name="Rectangle 145"/>
        <xdr:cNvSpPr>
          <a:spLocks noChangeArrowheads="1"/>
        </xdr:cNvSpPr>
      </xdr:nvSpPr>
      <xdr:spPr bwMode="auto">
        <a:xfrm>
          <a:off x="1200150" y="1143000"/>
          <a:ext cx="76200" cy="2952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16</xdr:col>
      <xdr:colOff>590550</xdr:colOff>
      <xdr:row>68</xdr:row>
      <xdr:rowOff>114300</xdr:rowOff>
    </xdr:from>
    <xdr:to>
      <xdr:col>17</xdr:col>
      <xdr:colOff>504825</xdr:colOff>
      <xdr:row>70</xdr:row>
      <xdr:rowOff>66675</xdr:rowOff>
    </xdr:to>
    <xdr:sp macro="" textlink="">
      <xdr:nvSpPr>
        <xdr:cNvPr id="70" name="Rectangle 146"/>
        <xdr:cNvSpPr>
          <a:spLocks noChangeArrowheads="1"/>
        </xdr:cNvSpPr>
      </xdr:nvSpPr>
      <xdr:spPr bwMode="auto">
        <a:xfrm>
          <a:off x="2667000" y="1143000"/>
          <a:ext cx="523875" cy="2952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16</xdr:col>
      <xdr:colOff>561975</xdr:colOff>
      <xdr:row>68</xdr:row>
      <xdr:rowOff>57150</xdr:rowOff>
    </xdr:from>
    <xdr:to>
      <xdr:col>16</xdr:col>
      <xdr:colOff>600075</xdr:colOff>
      <xdr:row>70</xdr:row>
      <xdr:rowOff>114300</xdr:rowOff>
    </xdr:to>
    <xdr:sp macro="" textlink="">
      <xdr:nvSpPr>
        <xdr:cNvPr id="71" name="Rectangle 147"/>
        <xdr:cNvSpPr>
          <a:spLocks noChangeArrowheads="1"/>
        </xdr:cNvSpPr>
      </xdr:nvSpPr>
      <xdr:spPr bwMode="auto">
        <a:xfrm>
          <a:off x="2638425" y="1085850"/>
          <a:ext cx="38100" cy="4000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17</xdr:col>
      <xdr:colOff>485775</xdr:colOff>
      <xdr:row>68</xdr:row>
      <xdr:rowOff>57150</xdr:rowOff>
    </xdr:from>
    <xdr:to>
      <xdr:col>17</xdr:col>
      <xdr:colOff>523875</xdr:colOff>
      <xdr:row>70</xdr:row>
      <xdr:rowOff>114300</xdr:rowOff>
    </xdr:to>
    <xdr:sp macro="" textlink="">
      <xdr:nvSpPr>
        <xdr:cNvPr id="72" name="Rectangle 148"/>
        <xdr:cNvSpPr>
          <a:spLocks noChangeArrowheads="1"/>
        </xdr:cNvSpPr>
      </xdr:nvSpPr>
      <xdr:spPr bwMode="auto">
        <a:xfrm>
          <a:off x="3171825" y="1085850"/>
          <a:ext cx="38100" cy="4000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17</xdr:col>
      <xdr:colOff>104775</xdr:colOff>
      <xdr:row>68</xdr:row>
      <xdr:rowOff>114300</xdr:rowOff>
    </xdr:from>
    <xdr:to>
      <xdr:col>17</xdr:col>
      <xdr:colOff>381000</xdr:colOff>
      <xdr:row>70</xdr:row>
      <xdr:rowOff>66675</xdr:rowOff>
    </xdr:to>
    <xdr:sp macro="" textlink="">
      <xdr:nvSpPr>
        <xdr:cNvPr id="73" name="AutoShape 149"/>
        <xdr:cNvSpPr>
          <a:spLocks noChangeArrowheads="1"/>
        </xdr:cNvSpPr>
      </xdr:nvSpPr>
      <xdr:spPr bwMode="auto">
        <a:xfrm>
          <a:off x="2790825" y="1143000"/>
          <a:ext cx="276225" cy="295275"/>
        </a:xfrm>
        <a:prstGeom prst="flowChartSummingJunction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</xdr:spPr>
    </xdr:sp>
    <xdr:clientData/>
  </xdr:twoCellAnchor>
  <xdr:twoCellAnchor>
    <xdr:from>
      <xdr:col>17</xdr:col>
      <xdr:colOff>571500</xdr:colOff>
      <xdr:row>68</xdr:row>
      <xdr:rowOff>123825</xdr:rowOff>
    </xdr:from>
    <xdr:to>
      <xdr:col>19</xdr:col>
      <xdr:colOff>219075</xdr:colOff>
      <xdr:row>70</xdr:row>
      <xdr:rowOff>66675</xdr:rowOff>
    </xdr:to>
    <xdr:sp macro="" textlink="">
      <xdr:nvSpPr>
        <xdr:cNvPr id="74" name="Rectangle 150"/>
        <xdr:cNvSpPr>
          <a:spLocks noChangeArrowheads="1"/>
        </xdr:cNvSpPr>
      </xdr:nvSpPr>
      <xdr:spPr bwMode="auto">
        <a:xfrm>
          <a:off x="3257550" y="1152525"/>
          <a:ext cx="866775" cy="2857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18</xdr:col>
      <xdr:colOff>247650</xdr:colOff>
      <xdr:row>70</xdr:row>
      <xdr:rowOff>66675</xdr:rowOff>
    </xdr:from>
    <xdr:to>
      <xdr:col>18</xdr:col>
      <xdr:colOff>552450</xdr:colOff>
      <xdr:row>72</xdr:row>
      <xdr:rowOff>38100</xdr:rowOff>
    </xdr:to>
    <xdr:sp macro="" textlink="">
      <xdr:nvSpPr>
        <xdr:cNvPr id="75" name="Rectangle 151"/>
        <xdr:cNvSpPr>
          <a:spLocks noChangeArrowheads="1"/>
        </xdr:cNvSpPr>
      </xdr:nvSpPr>
      <xdr:spPr bwMode="auto">
        <a:xfrm>
          <a:off x="3543300" y="1438275"/>
          <a:ext cx="304800" cy="3143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18</xdr:col>
      <xdr:colOff>247650</xdr:colOff>
      <xdr:row>70</xdr:row>
      <xdr:rowOff>66675</xdr:rowOff>
    </xdr:from>
    <xdr:to>
      <xdr:col>18</xdr:col>
      <xdr:colOff>247650</xdr:colOff>
      <xdr:row>72</xdr:row>
      <xdr:rowOff>38100</xdr:rowOff>
    </xdr:to>
    <xdr:sp macro="" textlink="">
      <xdr:nvSpPr>
        <xdr:cNvPr id="76" name="Line 152"/>
        <xdr:cNvSpPr>
          <a:spLocks noChangeShapeType="1"/>
        </xdr:cNvSpPr>
      </xdr:nvSpPr>
      <xdr:spPr bwMode="auto">
        <a:xfrm>
          <a:off x="3543300" y="1438275"/>
          <a:ext cx="0" cy="3143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247650</xdr:colOff>
      <xdr:row>72</xdr:row>
      <xdr:rowOff>38100</xdr:rowOff>
    </xdr:from>
    <xdr:to>
      <xdr:col>18</xdr:col>
      <xdr:colOff>552450</xdr:colOff>
      <xdr:row>72</xdr:row>
      <xdr:rowOff>38100</xdr:rowOff>
    </xdr:to>
    <xdr:sp macro="" textlink="">
      <xdr:nvSpPr>
        <xdr:cNvPr id="77" name="Line 153"/>
        <xdr:cNvSpPr>
          <a:spLocks noChangeShapeType="1"/>
        </xdr:cNvSpPr>
      </xdr:nvSpPr>
      <xdr:spPr bwMode="auto">
        <a:xfrm flipV="1">
          <a:off x="3543300" y="1752600"/>
          <a:ext cx="3048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552450</xdr:colOff>
      <xdr:row>70</xdr:row>
      <xdr:rowOff>76200</xdr:rowOff>
    </xdr:from>
    <xdr:to>
      <xdr:col>18</xdr:col>
      <xdr:colOff>552450</xdr:colOff>
      <xdr:row>72</xdr:row>
      <xdr:rowOff>28575</xdr:rowOff>
    </xdr:to>
    <xdr:sp macro="" textlink="">
      <xdr:nvSpPr>
        <xdr:cNvPr id="78" name="Line 154"/>
        <xdr:cNvSpPr>
          <a:spLocks noChangeShapeType="1"/>
        </xdr:cNvSpPr>
      </xdr:nvSpPr>
      <xdr:spPr bwMode="auto">
        <a:xfrm flipV="1">
          <a:off x="3848100" y="1447800"/>
          <a:ext cx="0" cy="2952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552450</xdr:colOff>
      <xdr:row>68</xdr:row>
      <xdr:rowOff>57150</xdr:rowOff>
    </xdr:from>
    <xdr:to>
      <xdr:col>17</xdr:col>
      <xdr:colOff>590550</xdr:colOff>
      <xdr:row>70</xdr:row>
      <xdr:rowOff>114300</xdr:rowOff>
    </xdr:to>
    <xdr:sp macro="" textlink="">
      <xdr:nvSpPr>
        <xdr:cNvPr id="79" name="Rectangle 155"/>
        <xdr:cNvSpPr>
          <a:spLocks noChangeArrowheads="1"/>
        </xdr:cNvSpPr>
      </xdr:nvSpPr>
      <xdr:spPr bwMode="auto">
        <a:xfrm>
          <a:off x="3238500" y="1085850"/>
          <a:ext cx="38100" cy="4000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19</xdr:col>
      <xdr:colOff>200025</xdr:colOff>
      <xdr:row>68</xdr:row>
      <xdr:rowOff>57150</xdr:rowOff>
    </xdr:from>
    <xdr:to>
      <xdr:col>19</xdr:col>
      <xdr:colOff>238125</xdr:colOff>
      <xdr:row>70</xdr:row>
      <xdr:rowOff>114300</xdr:rowOff>
    </xdr:to>
    <xdr:sp macro="" textlink="">
      <xdr:nvSpPr>
        <xdr:cNvPr id="80" name="Rectangle 156"/>
        <xdr:cNvSpPr>
          <a:spLocks noChangeArrowheads="1"/>
        </xdr:cNvSpPr>
      </xdr:nvSpPr>
      <xdr:spPr bwMode="auto">
        <a:xfrm>
          <a:off x="4105275" y="1085850"/>
          <a:ext cx="38100" cy="4000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19</xdr:col>
      <xdr:colOff>285749</xdr:colOff>
      <xdr:row>68</xdr:row>
      <xdr:rowOff>123825</xdr:rowOff>
    </xdr:from>
    <xdr:to>
      <xdr:col>21</xdr:col>
      <xdr:colOff>371474</xdr:colOff>
      <xdr:row>70</xdr:row>
      <xdr:rowOff>57150</xdr:rowOff>
    </xdr:to>
    <xdr:sp macro="" textlink="">
      <xdr:nvSpPr>
        <xdr:cNvPr id="81" name="Rectangle 157"/>
        <xdr:cNvSpPr>
          <a:spLocks noChangeArrowheads="1"/>
        </xdr:cNvSpPr>
      </xdr:nvSpPr>
      <xdr:spPr bwMode="auto">
        <a:xfrm>
          <a:off x="4190999" y="1152525"/>
          <a:ext cx="1304925" cy="2762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19</xdr:col>
      <xdr:colOff>266700</xdr:colOff>
      <xdr:row>68</xdr:row>
      <xdr:rowOff>57150</xdr:rowOff>
    </xdr:from>
    <xdr:to>
      <xdr:col>19</xdr:col>
      <xdr:colOff>304800</xdr:colOff>
      <xdr:row>70</xdr:row>
      <xdr:rowOff>114300</xdr:rowOff>
    </xdr:to>
    <xdr:sp macro="" textlink="">
      <xdr:nvSpPr>
        <xdr:cNvPr id="82" name="Rectangle 158"/>
        <xdr:cNvSpPr>
          <a:spLocks noChangeArrowheads="1"/>
        </xdr:cNvSpPr>
      </xdr:nvSpPr>
      <xdr:spPr bwMode="auto">
        <a:xfrm>
          <a:off x="4171950" y="1085850"/>
          <a:ext cx="38100" cy="4000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14</xdr:col>
      <xdr:colOff>0</xdr:colOff>
      <xdr:row>68</xdr:row>
      <xdr:rowOff>114300</xdr:rowOff>
    </xdr:from>
    <xdr:to>
      <xdr:col>14</xdr:col>
      <xdr:colOff>361950</xdr:colOff>
      <xdr:row>68</xdr:row>
      <xdr:rowOff>114300</xdr:rowOff>
    </xdr:to>
    <xdr:sp macro="" textlink="">
      <xdr:nvSpPr>
        <xdr:cNvPr id="83" name="Line 160"/>
        <xdr:cNvSpPr>
          <a:spLocks noChangeShapeType="1"/>
        </xdr:cNvSpPr>
      </xdr:nvSpPr>
      <xdr:spPr bwMode="auto">
        <a:xfrm flipH="1">
          <a:off x="857250" y="1143000"/>
          <a:ext cx="3619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14</xdr:col>
      <xdr:colOff>0</xdr:colOff>
      <xdr:row>70</xdr:row>
      <xdr:rowOff>57150</xdr:rowOff>
    </xdr:from>
    <xdr:to>
      <xdr:col>14</xdr:col>
      <xdr:colOff>333375</xdr:colOff>
      <xdr:row>70</xdr:row>
      <xdr:rowOff>57150</xdr:rowOff>
    </xdr:to>
    <xdr:sp macro="" textlink="">
      <xdr:nvSpPr>
        <xdr:cNvPr id="84" name="Line 161"/>
        <xdr:cNvSpPr>
          <a:spLocks noChangeShapeType="1"/>
        </xdr:cNvSpPr>
      </xdr:nvSpPr>
      <xdr:spPr bwMode="auto">
        <a:xfrm flipH="1">
          <a:off x="857250" y="1428750"/>
          <a:ext cx="3333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14</xdr:col>
      <xdr:colOff>390525</xdr:colOff>
      <xdr:row>68</xdr:row>
      <xdr:rowOff>66675</xdr:rowOff>
    </xdr:from>
    <xdr:to>
      <xdr:col>14</xdr:col>
      <xdr:colOff>428625</xdr:colOff>
      <xdr:row>70</xdr:row>
      <xdr:rowOff>123825</xdr:rowOff>
    </xdr:to>
    <xdr:sp macro="" textlink="">
      <xdr:nvSpPr>
        <xdr:cNvPr id="85" name="Rectangle 162"/>
        <xdr:cNvSpPr>
          <a:spLocks noChangeArrowheads="1"/>
        </xdr:cNvSpPr>
      </xdr:nvSpPr>
      <xdr:spPr bwMode="auto">
        <a:xfrm>
          <a:off x="1247775" y="1095375"/>
          <a:ext cx="38100" cy="4000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18</xdr:col>
      <xdr:colOff>200025</xdr:colOff>
      <xdr:row>72</xdr:row>
      <xdr:rowOff>28575</xdr:rowOff>
    </xdr:from>
    <xdr:to>
      <xdr:col>18</xdr:col>
      <xdr:colOff>600075</xdr:colOff>
      <xdr:row>72</xdr:row>
      <xdr:rowOff>76200</xdr:rowOff>
    </xdr:to>
    <xdr:sp macro="" textlink="">
      <xdr:nvSpPr>
        <xdr:cNvPr id="86" name="Rectangle 163"/>
        <xdr:cNvSpPr>
          <a:spLocks noChangeArrowheads="1"/>
        </xdr:cNvSpPr>
      </xdr:nvSpPr>
      <xdr:spPr bwMode="auto">
        <a:xfrm>
          <a:off x="3495675" y="1743075"/>
          <a:ext cx="400050" cy="476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18</xdr:col>
      <xdr:colOff>257175</xdr:colOff>
      <xdr:row>72</xdr:row>
      <xdr:rowOff>133350</xdr:rowOff>
    </xdr:from>
    <xdr:to>
      <xdr:col>18</xdr:col>
      <xdr:colOff>542925</xdr:colOff>
      <xdr:row>76</xdr:row>
      <xdr:rowOff>9525</xdr:rowOff>
    </xdr:to>
    <xdr:sp macro="" textlink="">
      <xdr:nvSpPr>
        <xdr:cNvPr id="87" name="Rectangle 164"/>
        <xdr:cNvSpPr>
          <a:spLocks noChangeArrowheads="1"/>
        </xdr:cNvSpPr>
      </xdr:nvSpPr>
      <xdr:spPr bwMode="auto">
        <a:xfrm>
          <a:off x="3552825" y="1847850"/>
          <a:ext cx="285750" cy="5619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18</xdr:col>
      <xdr:colOff>200025</xdr:colOff>
      <xdr:row>72</xdr:row>
      <xdr:rowOff>95250</xdr:rowOff>
    </xdr:from>
    <xdr:to>
      <xdr:col>18</xdr:col>
      <xdr:colOff>600075</xdr:colOff>
      <xdr:row>72</xdr:row>
      <xdr:rowOff>142875</xdr:rowOff>
    </xdr:to>
    <xdr:sp macro="" textlink="">
      <xdr:nvSpPr>
        <xdr:cNvPr id="88" name="Rectangle 165"/>
        <xdr:cNvSpPr>
          <a:spLocks noChangeArrowheads="1"/>
        </xdr:cNvSpPr>
      </xdr:nvSpPr>
      <xdr:spPr bwMode="auto">
        <a:xfrm>
          <a:off x="3495675" y="1809750"/>
          <a:ext cx="400050" cy="476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18</xdr:col>
      <xdr:colOff>209550</xdr:colOff>
      <xdr:row>75</xdr:row>
      <xdr:rowOff>152400</xdr:rowOff>
    </xdr:from>
    <xdr:to>
      <xdr:col>19</xdr:col>
      <xdr:colOff>0</xdr:colOff>
      <xdr:row>76</xdr:row>
      <xdr:rowOff>38100</xdr:rowOff>
    </xdr:to>
    <xdr:sp macro="" textlink="">
      <xdr:nvSpPr>
        <xdr:cNvPr id="89" name="Rectangle 166"/>
        <xdr:cNvSpPr>
          <a:spLocks noChangeArrowheads="1"/>
        </xdr:cNvSpPr>
      </xdr:nvSpPr>
      <xdr:spPr bwMode="auto">
        <a:xfrm>
          <a:off x="3505200" y="2381250"/>
          <a:ext cx="400050" cy="571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18</xdr:col>
      <xdr:colOff>257175</xdr:colOff>
      <xdr:row>73</xdr:row>
      <xdr:rowOff>85725</xdr:rowOff>
    </xdr:from>
    <xdr:to>
      <xdr:col>18</xdr:col>
      <xdr:colOff>533400</xdr:colOff>
      <xdr:row>75</xdr:row>
      <xdr:rowOff>47625</xdr:rowOff>
    </xdr:to>
    <xdr:sp macro="" textlink="">
      <xdr:nvSpPr>
        <xdr:cNvPr id="90" name="AutoShape 167"/>
        <xdr:cNvSpPr>
          <a:spLocks noChangeArrowheads="1"/>
        </xdr:cNvSpPr>
      </xdr:nvSpPr>
      <xdr:spPr bwMode="auto">
        <a:xfrm>
          <a:off x="3552825" y="1971675"/>
          <a:ext cx="276225" cy="304800"/>
        </a:xfrm>
        <a:prstGeom prst="flowChartSummingJunction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</xdr:spPr>
    </xdr:sp>
    <xdr:clientData/>
  </xdr:twoCellAnchor>
  <xdr:twoCellAnchor>
    <xdr:from>
      <xdr:col>16</xdr:col>
      <xdr:colOff>390525</xdr:colOff>
      <xdr:row>66</xdr:row>
      <xdr:rowOff>47625</xdr:rowOff>
    </xdr:from>
    <xdr:to>
      <xdr:col>18</xdr:col>
      <xdr:colOff>28575</xdr:colOff>
      <xdr:row>67</xdr:row>
      <xdr:rowOff>38100</xdr:rowOff>
    </xdr:to>
    <xdr:sp macro="" textlink="">
      <xdr:nvSpPr>
        <xdr:cNvPr id="91" name="Text Box 168"/>
        <xdr:cNvSpPr txBox="1">
          <a:spLocks noChangeArrowheads="1"/>
        </xdr:cNvSpPr>
      </xdr:nvSpPr>
      <xdr:spPr bwMode="auto">
        <a:xfrm>
          <a:off x="2466975" y="733425"/>
          <a:ext cx="85725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 Tur"/>
              <a:cs typeface="Arial Tur"/>
            </a:rPr>
            <a:t>Volanlı Vana</a:t>
          </a:r>
        </a:p>
      </xdr:txBody>
    </xdr:sp>
    <xdr:clientData/>
  </xdr:twoCellAnchor>
  <xdr:twoCellAnchor>
    <xdr:from>
      <xdr:col>18</xdr:col>
      <xdr:colOff>228600</xdr:colOff>
      <xdr:row>66</xdr:row>
      <xdr:rowOff>180975</xdr:rowOff>
    </xdr:from>
    <xdr:to>
      <xdr:col>18</xdr:col>
      <xdr:colOff>447675</xdr:colOff>
      <xdr:row>67</xdr:row>
      <xdr:rowOff>152400</xdr:rowOff>
    </xdr:to>
    <xdr:sp macro="" textlink="">
      <xdr:nvSpPr>
        <xdr:cNvPr id="92" name="Text Box 169"/>
        <xdr:cNvSpPr txBox="1">
          <a:spLocks noChangeArrowheads="1"/>
        </xdr:cNvSpPr>
      </xdr:nvSpPr>
      <xdr:spPr bwMode="auto">
        <a:xfrm>
          <a:off x="3524250" y="857250"/>
          <a:ext cx="21907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 Tur"/>
              <a:cs typeface="Arial Tur"/>
            </a:rPr>
            <a:t>PT</a:t>
          </a:r>
        </a:p>
      </xdr:txBody>
    </xdr:sp>
    <xdr:clientData/>
  </xdr:twoCellAnchor>
  <xdr:twoCellAnchor>
    <xdr:from>
      <xdr:col>19</xdr:col>
      <xdr:colOff>428625</xdr:colOff>
      <xdr:row>65</xdr:row>
      <xdr:rowOff>171450</xdr:rowOff>
    </xdr:from>
    <xdr:to>
      <xdr:col>20</xdr:col>
      <xdr:colOff>495300</xdr:colOff>
      <xdr:row>67</xdr:row>
      <xdr:rowOff>76200</xdr:rowOff>
    </xdr:to>
    <xdr:sp macro="" textlink="">
      <xdr:nvSpPr>
        <xdr:cNvPr id="93" name="Text Box 170"/>
        <xdr:cNvSpPr txBox="1">
          <a:spLocks noChangeArrowheads="1"/>
        </xdr:cNvSpPr>
      </xdr:nvSpPr>
      <xdr:spPr bwMode="auto">
        <a:xfrm>
          <a:off x="4333875" y="685800"/>
          <a:ext cx="676275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800" b="0" i="0" u="none" strike="noStrike" baseline="0">
              <a:solidFill>
                <a:srgbClr val="000000"/>
              </a:solidFill>
              <a:latin typeface="Arial Tur"/>
              <a:cs typeface="Arial Tur"/>
            </a:rPr>
            <a:t>Çelik boru</a:t>
          </a:r>
        </a:p>
      </xdr:txBody>
    </xdr:sp>
    <xdr:clientData/>
  </xdr:twoCellAnchor>
  <xdr:twoCellAnchor>
    <xdr:from>
      <xdr:col>17</xdr:col>
      <xdr:colOff>209550</xdr:colOff>
      <xdr:row>67</xdr:row>
      <xdr:rowOff>95250</xdr:rowOff>
    </xdr:from>
    <xdr:to>
      <xdr:col>17</xdr:col>
      <xdr:colOff>209550</xdr:colOff>
      <xdr:row>68</xdr:row>
      <xdr:rowOff>57150</xdr:rowOff>
    </xdr:to>
    <xdr:sp macro="" textlink="">
      <xdr:nvSpPr>
        <xdr:cNvPr id="94" name="Line 171"/>
        <xdr:cNvSpPr>
          <a:spLocks noChangeShapeType="1"/>
        </xdr:cNvSpPr>
      </xdr:nvSpPr>
      <xdr:spPr bwMode="auto">
        <a:xfrm>
          <a:off x="2895600" y="952500"/>
          <a:ext cx="0" cy="1333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342900</xdr:colOff>
      <xdr:row>67</xdr:row>
      <xdr:rowOff>161925</xdr:rowOff>
    </xdr:from>
    <xdr:to>
      <xdr:col>18</xdr:col>
      <xdr:colOff>342900</xdr:colOff>
      <xdr:row>68</xdr:row>
      <xdr:rowOff>114300</xdr:rowOff>
    </xdr:to>
    <xdr:sp macro="" textlink="">
      <xdr:nvSpPr>
        <xdr:cNvPr id="95" name="Line 172"/>
        <xdr:cNvSpPr>
          <a:spLocks noChangeShapeType="1"/>
        </xdr:cNvSpPr>
      </xdr:nvSpPr>
      <xdr:spPr bwMode="auto">
        <a:xfrm>
          <a:off x="3638550" y="1019175"/>
          <a:ext cx="0" cy="1238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19</xdr:col>
      <xdr:colOff>561975</xdr:colOff>
      <xdr:row>67</xdr:row>
      <xdr:rowOff>47625</xdr:rowOff>
    </xdr:from>
    <xdr:to>
      <xdr:col>20</xdr:col>
      <xdr:colOff>57150</xdr:colOff>
      <xdr:row>68</xdr:row>
      <xdr:rowOff>104775</xdr:rowOff>
    </xdr:to>
    <xdr:sp macro="" textlink="">
      <xdr:nvSpPr>
        <xdr:cNvPr id="96" name="Line 173"/>
        <xdr:cNvSpPr>
          <a:spLocks noChangeShapeType="1"/>
        </xdr:cNvSpPr>
      </xdr:nvSpPr>
      <xdr:spPr bwMode="auto">
        <a:xfrm flipH="1">
          <a:off x="4467225" y="904875"/>
          <a:ext cx="104775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19</xdr:col>
      <xdr:colOff>180975</xdr:colOff>
      <xdr:row>72</xdr:row>
      <xdr:rowOff>95250</xdr:rowOff>
    </xdr:from>
    <xdr:to>
      <xdr:col>21</xdr:col>
      <xdr:colOff>9525</xdr:colOff>
      <xdr:row>75</xdr:row>
      <xdr:rowOff>66675</xdr:rowOff>
    </xdr:to>
    <xdr:sp macro="" textlink="">
      <xdr:nvSpPr>
        <xdr:cNvPr id="97" name="Text Box 176"/>
        <xdr:cNvSpPr txBox="1">
          <a:spLocks noChangeArrowheads="1"/>
        </xdr:cNvSpPr>
      </xdr:nvSpPr>
      <xdr:spPr bwMode="auto">
        <a:xfrm>
          <a:off x="4086225" y="1809750"/>
          <a:ext cx="104775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tr-TR" sz="900" b="0" i="0" u="none" strike="noStrike" baseline="0">
              <a:solidFill>
                <a:srgbClr val="000000"/>
              </a:solidFill>
              <a:latin typeface="Arial Tur"/>
              <a:cs typeface="Arial Tur"/>
            </a:rPr>
            <a:t>tahliye</a:t>
          </a:r>
        </a:p>
        <a:p>
          <a:pPr algn="ctr" rtl="0">
            <a:defRPr sz="1000"/>
          </a:pPr>
          <a:r>
            <a:rPr lang="tr-TR" sz="900" b="0" i="0" u="none" strike="noStrike" baseline="0">
              <a:solidFill>
                <a:srgbClr val="000000"/>
              </a:solidFill>
              <a:latin typeface="Arial Tur"/>
              <a:cs typeface="Arial Tur"/>
            </a:rPr>
            <a:t> vanası</a:t>
          </a:r>
        </a:p>
      </xdr:txBody>
    </xdr:sp>
    <xdr:clientData/>
  </xdr:twoCellAnchor>
  <xdr:twoCellAnchor>
    <xdr:from>
      <xdr:col>18</xdr:col>
      <xdr:colOff>590550</xdr:colOff>
      <xdr:row>74</xdr:row>
      <xdr:rowOff>19050</xdr:rowOff>
    </xdr:from>
    <xdr:to>
      <xdr:col>19</xdr:col>
      <xdr:colOff>381000</xdr:colOff>
      <xdr:row>74</xdr:row>
      <xdr:rowOff>19050</xdr:rowOff>
    </xdr:to>
    <xdr:sp macro="" textlink="">
      <xdr:nvSpPr>
        <xdr:cNvPr id="98" name="Line 177"/>
        <xdr:cNvSpPr>
          <a:spLocks noChangeShapeType="1"/>
        </xdr:cNvSpPr>
      </xdr:nvSpPr>
      <xdr:spPr bwMode="auto">
        <a:xfrm flipH="1">
          <a:off x="3886200" y="2076450"/>
          <a:ext cx="4000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266700</xdr:colOff>
      <xdr:row>76</xdr:row>
      <xdr:rowOff>57150</xdr:rowOff>
    </xdr:from>
    <xdr:to>
      <xdr:col>18</xdr:col>
      <xdr:colOff>552450</xdr:colOff>
      <xdr:row>80</xdr:row>
      <xdr:rowOff>0</xdr:rowOff>
    </xdr:to>
    <xdr:sp macro="" textlink="">
      <xdr:nvSpPr>
        <xdr:cNvPr id="99" name="Rectangle 178"/>
        <xdr:cNvSpPr>
          <a:spLocks noChangeArrowheads="1"/>
        </xdr:cNvSpPr>
      </xdr:nvSpPr>
      <xdr:spPr bwMode="auto">
        <a:xfrm>
          <a:off x="3562350" y="2457450"/>
          <a:ext cx="285750" cy="6286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18</xdr:col>
      <xdr:colOff>209550</xdr:colOff>
      <xdr:row>76</xdr:row>
      <xdr:rowOff>47625</xdr:rowOff>
    </xdr:from>
    <xdr:to>
      <xdr:col>19</xdr:col>
      <xdr:colOff>0</xdr:colOff>
      <xdr:row>76</xdr:row>
      <xdr:rowOff>95250</xdr:rowOff>
    </xdr:to>
    <xdr:sp macro="" textlink="">
      <xdr:nvSpPr>
        <xdr:cNvPr id="100" name="Rectangle 179"/>
        <xdr:cNvSpPr>
          <a:spLocks noChangeArrowheads="1"/>
        </xdr:cNvSpPr>
      </xdr:nvSpPr>
      <xdr:spPr bwMode="auto">
        <a:xfrm>
          <a:off x="3505200" y="2447925"/>
          <a:ext cx="400050" cy="476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19</xdr:col>
      <xdr:colOff>381000</xdr:colOff>
      <xdr:row>75</xdr:row>
      <xdr:rowOff>152400</xdr:rowOff>
    </xdr:from>
    <xdr:to>
      <xdr:col>20</xdr:col>
      <xdr:colOff>447675</xdr:colOff>
      <xdr:row>77</xdr:row>
      <xdr:rowOff>28575</xdr:rowOff>
    </xdr:to>
    <xdr:sp macro="" textlink="">
      <xdr:nvSpPr>
        <xdr:cNvPr id="101" name="Text Box 180"/>
        <xdr:cNvSpPr txBox="1">
          <a:spLocks noChangeArrowheads="1"/>
        </xdr:cNvSpPr>
      </xdr:nvSpPr>
      <xdr:spPr bwMode="auto">
        <a:xfrm>
          <a:off x="4286250" y="2381250"/>
          <a:ext cx="67627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800" b="0" i="0" u="none" strike="noStrike" baseline="0">
              <a:solidFill>
                <a:srgbClr val="000000"/>
              </a:solidFill>
              <a:latin typeface="Arial Tur"/>
              <a:cs typeface="Arial Tur"/>
            </a:rPr>
            <a:t>çelik boru</a:t>
          </a:r>
        </a:p>
      </xdr:txBody>
    </xdr:sp>
    <xdr:clientData/>
  </xdr:twoCellAnchor>
  <xdr:twoCellAnchor>
    <xdr:from>
      <xdr:col>16</xdr:col>
      <xdr:colOff>19050</xdr:colOff>
      <xdr:row>68</xdr:row>
      <xdr:rowOff>114300</xdr:rowOff>
    </xdr:from>
    <xdr:to>
      <xdr:col>16</xdr:col>
      <xdr:colOff>542925</xdr:colOff>
      <xdr:row>70</xdr:row>
      <xdr:rowOff>66675</xdr:rowOff>
    </xdr:to>
    <xdr:sp macro="" textlink="">
      <xdr:nvSpPr>
        <xdr:cNvPr id="102" name="Rectangle 181"/>
        <xdr:cNvSpPr>
          <a:spLocks noChangeArrowheads="1"/>
        </xdr:cNvSpPr>
      </xdr:nvSpPr>
      <xdr:spPr bwMode="auto">
        <a:xfrm>
          <a:off x="2095500" y="1143000"/>
          <a:ext cx="523875" cy="2952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16</xdr:col>
      <xdr:colOff>504825</xdr:colOff>
      <xdr:row>68</xdr:row>
      <xdr:rowOff>57150</xdr:rowOff>
    </xdr:from>
    <xdr:to>
      <xdr:col>16</xdr:col>
      <xdr:colOff>542925</xdr:colOff>
      <xdr:row>70</xdr:row>
      <xdr:rowOff>114300</xdr:rowOff>
    </xdr:to>
    <xdr:sp macro="" textlink="">
      <xdr:nvSpPr>
        <xdr:cNvPr id="103" name="Rectangle 182"/>
        <xdr:cNvSpPr>
          <a:spLocks noChangeArrowheads="1"/>
        </xdr:cNvSpPr>
      </xdr:nvSpPr>
      <xdr:spPr bwMode="auto">
        <a:xfrm>
          <a:off x="2581275" y="1085850"/>
          <a:ext cx="38100" cy="4000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16</xdr:col>
      <xdr:colOff>9525</xdr:colOff>
      <xdr:row>68</xdr:row>
      <xdr:rowOff>66675</xdr:rowOff>
    </xdr:from>
    <xdr:to>
      <xdr:col>16</xdr:col>
      <xdr:colOff>47625</xdr:colOff>
      <xdr:row>70</xdr:row>
      <xdr:rowOff>123825</xdr:rowOff>
    </xdr:to>
    <xdr:sp macro="" textlink="">
      <xdr:nvSpPr>
        <xdr:cNvPr id="104" name="Rectangle 183"/>
        <xdr:cNvSpPr>
          <a:spLocks noChangeArrowheads="1"/>
        </xdr:cNvSpPr>
      </xdr:nvSpPr>
      <xdr:spPr bwMode="auto">
        <a:xfrm>
          <a:off x="2085975" y="1095375"/>
          <a:ext cx="38100" cy="4000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14</xdr:col>
      <xdr:colOff>447675</xdr:colOff>
      <xdr:row>68</xdr:row>
      <xdr:rowOff>114300</xdr:rowOff>
    </xdr:from>
    <xdr:to>
      <xdr:col>15</xdr:col>
      <xdr:colOff>600075</xdr:colOff>
      <xdr:row>70</xdr:row>
      <xdr:rowOff>57150</xdr:rowOff>
    </xdr:to>
    <xdr:sp macro="" textlink="">
      <xdr:nvSpPr>
        <xdr:cNvPr id="105" name="Rectangle 184"/>
        <xdr:cNvSpPr>
          <a:spLocks noChangeArrowheads="1"/>
        </xdr:cNvSpPr>
      </xdr:nvSpPr>
      <xdr:spPr bwMode="auto">
        <a:xfrm>
          <a:off x="1304925" y="1143000"/>
          <a:ext cx="762000" cy="2857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15</xdr:col>
      <xdr:colOff>561975</xdr:colOff>
      <xdr:row>68</xdr:row>
      <xdr:rowOff>66675</xdr:rowOff>
    </xdr:from>
    <xdr:to>
      <xdr:col>15</xdr:col>
      <xdr:colOff>600075</xdr:colOff>
      <xdr:row>70</xdr:row>
      <xdr:rowOff>123825</xdr:rowOff>
    </xdr:to>
    <xdr:sp macro="" textlink="">
      <xdr:nvSpPr>
        <xdr:cNvPr id="106" name="Rectangle 185"/>
        <xdr:cNvSpPr>
          <a:spLocks noChangeArrowheads="1"/>
        </xdr:cNvSpPr>
      </xdr:nvSpPr>
      <xdr:spPr bwMode="auto">
        <a:xfrm>
          <a:off x="2028825" y="1095375"/>
          <a:ext cx="38100" cy="4000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14</xdr:col>
      <xdr:colOff>438150</xdr:colOff>
      <xdr:row>68</xdr:row>
      <xdr:rowOff>66675</xdr:rowOff>
    </xdr:from>
    <xdr:to>
      <xdr:col>14</xdr:col>
      <xdr:colOff>476250</xdr:colOff>
      <xdr:row>70</xdr:row>
      <xdr:rowOff>123825</xdr:rowOff>
    </xdr:to>
    <xdr:sp macro="" textlink="">
      <xdr:nvSpPr>
        <xdr:cNvPr id="107" name="Rectangle 186"/>
        <xdr:cNvSpPr>
          <a:spLocks noChangeArrowheads="1"/>
        </xdr:cNvSpPr>
      </xdr:nvSpPr>
      <xdr:spPr bwMode="auto">
        <a:xfrm>
          <a:off x="1295400" y="1095375"/>
          <a:ext cx="38100" cy="4000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16</xdr:col>
      <xdr:colOff>133350</xdr:colOff>
      <xdr:row>68</xdr:row>
      <xdr:rowOff>114300</xdr:rowOff>
    </xdr:from>
    <xdr:to>
      <xdr:col>16</xdr:col>
      <xdr:colOff>419100</xdr:colOff>
      <xdr:row>70</xdr:row>
      <xdr:rowOff>57150</xdr:rowOff>
    </xdr:to>
    <xdr:sp macro="" textlink="">
      <xdr:nvSpPr>
        <xdr:cNvPr id="108" name="AutoShape 187"/>
        <xdr:cNvSpPr>
          <a:spLocks noChangeArrowheads="1"/>
        </xdr:cNvSpPr>
      </xdr:nvSpPr>
      <xdr:spPr bwMode="auto">
        <a:xfrm>
          <a:off x="2209800" y="1143000"/>
          <a:ext cx="285750" cy="285750"/>
        </a:xfrm>
        <a:custGeom>
          <a:avLst/>
          <a:gdLst>
            <a:gd name="G0" fmla="+- 2700 0 0"/>
            <a:gd name="G1" fmla="*/ G0 2 1"/>
            <a:gd name="G2" fmla="+- 21600 0 G1"/>
            <a:gd name="G3" fmla="*/ G2 G2 1"/>
            <a:gd name="G4" fmla="*/ G0 G0 1"/>
            <a:gd name="G5" fmla="+- G3 0 G4"/>
            <a:gd name="G6" fmla="*/ G5 1 8"/>
            <a:gd name="G7" fmla="sqrt G6"/>
            <a:gd name="G8" fmla="*/ G4 1 8"/>
            <a:gd name="G9" fmla="sqrt G8"/>
            <a:gd name="G10" fmla="+- G7 G9 0"/>
            <a:gd name="G11" fmla="+- G7 0 G9"/>
            <a:gd name="G12" fmla="+- G10 10800 0"/>
            <a:gd name="G13" fmla="+- 10800 0 G10"/>
            <a:gd name="G14" fmla="+- G11 10800 0"/>
            <a:gd name="G15" fmla="+- 10800 0 G11"/>
            <a:gd name="G16" fmla="+- 21600 0 G0"/>
            <a:gd name="T0" fmla="*/ 10800 w 21600"/>
            <a:gd name="T1" fmla="*/ 0 h 21600"/>
            <a:gd name="T2" fmla="*/ 3163 w 21600"/>
            <a:gd name="T3" fmla="*/ 3163 h 21600"/>
            <a:gd name="T4" fmla="*/ 0 w 21600"/>
            <a:gd name="T5" fmla="*/ 10800 h 21600"/>
            <a:gd name="T6" fmla="*/ 3163 w 21600"/>
            <a:gd name="T7" fmla="*/ 18437 h 21600"/>
            <a:gd name="T8" fmla="*/ 10800 w 21600"/>
            <a:gd name="T9" fmla="*/ 21600 h 21600"/>
            <a:gd name="T10" fmla="*/ 18437 w 21600"/>
            <a:gd name="T11" fmla="*/ 18437 h 21600"/>
            <a:gd name="T12" fmla="*/ 21600 w 21600"/>
            <a:gd name="T13" fmla="*/ 10800 h 21600"/>
            <a:gd name="T14" fmla="*/ 18437 w 21600"/>
            <a:gd name="T15" fmla="*/ 3163 h 21600"/>
            <a:gd name="T16" fmla="*/ 3163 w 21600"/>
            <a:gd name="T17" fmla="*/ 3163 h 21600"/>
            <a:gd name="T18" fmla="*/ 18437 w 21600"/>
            <a:gd name="T19" fmla="*/ 18437 h 21600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</a:cxnLst>
          <a:rect l="T16" t="T17" r="T18" b="T19"/>
          <a:pathLst>
            <a:path w="21600" h="21600">
              <a:moveTo>
                <a:pt x="0" y="10800"/>
              </a:moveTo>
              <a:cubicBezTo>
                <a:pt x="0" y="4835"/>
                <a:pt x="4835" y="0"/>
                <a:pt x="10800" y="0"/>
              </a:cubicBezTo>
              <a:cubicBezTo>
                <a:pt x="16765" y="0"/>
                <a:pt x="21600" y="4835"/>
                <a:pt x="21600" y="10800"/>
              </a:cubicBezTo>
              <a:cubicBezTo>
                <a:pt x="21600" y="16765"/>
                <a:pt x="16765" y="21600"/>
                <a:pt x="10800" y="21600"/>
              </a:cubicBezTo>
              <a:cubicBezTo>
                <a:pt x="4835" y="21600"/>
                <a:pt x="0" y="16765"/>
                <a:pt x="0" y="10800"/>
              </a:cubicBezTo>
              <a:close/>
              <a:moveTo>
                <a:pt x="17401" y="15493"/>
              </a:moveTo>
              <a:cubicBezTo>
                <a:pt x="18376" y="14122"/>
                <a:pt x="18900" y="12482"/>
                <a:pt x="18900" y="10800"/>
              </a:cubicBezTo>
              <a:cubicBezTo>
                <a:pt x="18900" y="6326"/>
                <a:pt x="15273" y="2700"/>
                <a:pt x="10800" y="2700"/>
              </a:cubicBezTo>
              <a:cubicBezTo>
                <a:pt x="9117" y="2700"/>
                <a:pt x="7477" y="3223"/>
                <a:pt x="6106" y="4198"/>
              </a:cubicBezTo>
              <a:close/>
              <a:moveTo>
                <a:pt x="4198" y="6106"/>
              </a:moveTo>
              <a:cubicBezTo>
                <a:pt x="3223" y="7477"/>
                <a:pt x="2700" y="9117"/>
                <a:pt x="2700" y="10799"/>
              </a:cubicBezTo>
              <a:cubicBezTo>
                <a:pt x="2700" y="15273"/>
                <a:pt x="6326" y="18900"/>
                <a:pt x="10800" y="18900"/>
              </a:cubicBezTo>
              <a:cubicBezTo>
                <a:pt x="12482" y="18900"/>
                <a:pt x="14122" y="18376"/>
                <a:pt x="15493" y="17401"/>
              </a:cubicBezTo>
              <a:close/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15</xdr:col>
      <xdr:colOff>47625</xdr:colOff>
      <xdr:row>68</xdr:row>
      <xdr:rowOff>114300</xdr:rowOff>
    </xdr:from>
    <xdr:to>
      <xdr:col>15</xdr:col>
      <xdr:colOff>361950</xdr:colOff>
      <xdr:row>70</xdr:row>
      <xdr:rowOff>47625</xdr:rowOff>
    </xdr:to>
    <xdr:sp macro="" textlink="">
      <xdr:nvSpPr>
        <xdr:cNvPr id="109" name="AutoShape 188"/>
        <xdr:cNvSpPr>
          <a:spLocks noChangeArrowheads="1"/>
        </xdr:cNvSpPr>
      </xdr:nvSpPr>
      <xdr:spPr bwMode="auto">
        <a:xfrm>
          <a:off x="1514475" y="1143000"/>
          <a:ext cx="314325" cy="276225"/>
        </a:xfrm>
        <a:prstGeom prst="flowChartOr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</xdr:spPr>
    </xdr:sp>
    <xdr:clientData/>
  </xdr:twoCellAnchor>
  <xdr:twoCellAnchor>
    <xdr:from>
      <xdr:col>16</xdr:col>
      <xdr:colOff>95250</xdr:colOff>
      <xdr:row>70</xdr:row>
      <xdr:rowOff>190500</xdr:rowOff>
    </xdr:from>
    <xdr:to>
      <xdr:col>16</xdr:col>
      <xdr:colOff>600075</xdr:colOff>
      <xdr:row>71</xdr:row>
      <xdr:rowOff>180975</xdr:rowOff>
    </xdr:to>
    <xdr:sp macro="" textlink="">
      <xdr:nvSpPr>
        <xdr:cNvPr id="110" name="Text Box 189"/>
        <xdr:cNvSpPr txBox="1">
          <a:spLocks noChangeArrowheads="1"/>
        </xdr:cNvSpPr>
      </xdr:nvSpPr>
      <xdr:spPr bwMode="auto">
        <a:xfrm>
          <a:off x="2171700" y="1543050"/>
          <a:ext cx="50482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 Tur"/>
              <a:cs typeface="Arial Tur"/>
            </a:rPr>
            <a:t>Çekvalf</a:t>
          </a:r>
        </a:p>
      </xdr:txBody>
    </xdr:sp>
    <xdr:clientData/>
  </xdr:twoCellAnchor>
  <xdr:twoCellAnchor>
    <xdr:from>
      <xdr:col>14</xdr:col>
      <xdr:colOff>428625</xdr:colOff>
      <xdr:row>66</xdr:row>
      <xdr:rowOff>161925</xdr:rowOff>
    </xdr:from>
    <xdr:to>
      <xdr:col>15</xdr:col>
      <xdr:colOff>304800</xdr:colOff>
      <xdr:row>67</xdr:row>
      <xdr:rowOff>152400</xdr:rowOff>
    </xdr:to>
    <xdr:sp macro="" textlink="">
      <xdr:nvSpPr>
        <xdr:cNvPr id="111" name="Text Box 190"/>
        <xdr:cNvSpPr txBox="1">
          <a:spLocks noChangeArrowheads="1"/>
        </xdr:cNvSpPr>
      </xdr:nvSpPr>
      <xdr:spPr bwMode="auto">
        <a:xfrm>
          <a:off x="1285875" y="847725"/>
          <a:ext cx="48577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 Tur"/>
              <a:cs typeface="Arial Tur"/>
            </a:rPr>
            <a:t>Vantuz</a:t>
          </a:r>
        </a:p>
      </xdr:txBody>
    </xdr:sp>
    <xdr:clientData/>
  </xdr:twoCellAnchor>
  <xdr:twoCellAnchor>
    <xdr:from>
      <xdr:col>15</xdr:col>
      <xdr:colOff>85725</xdr:colOff>
      <xdr:row>67</xdr:row>
      <xdr:rowOff>104775</xdr:rowOff>
    </xdr:from>
    <xdr:to>
      <xdr:col>15</xdr:col>
      <xdr:colOff>85725</xdr:colOff>
      <xdr:row>68</xdr:row>
      <xdr:rowOff>66675</xdr:rowOff>
    </xdr:to>
    <xdr:sp macro="" textlink="">
      <xdr:nvSpPr>
        <xdr:cNvPr id="112" name="Line 191"/>
        <xdr:cNvSpPr>
          <a:spLocks noChangeShapeType="1"/>
        </xdr:cNvSpPr>
      </xdr:nvSpPr>
      <xdr:spPr bwMode="auto">
        <a:xfrm>
          <a:off x="1552575" y="962025"/>
          <a:ext cx="0" cy="1333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16</xdr:col>
      <xdr:colOff>276225</xdr:colOff>
      <xdr:row>70</xdr:row>
      <xdr:rowOff>85725</xdr:rowOff>
    </xdr:from>
    <xdr:to>
      <xdr:col>16</xdr:col>
      <xdr:colOff>276225</xdr:colOff>
      <xdr:row>71</xdr:row>
      <xdr:rowOff>19050</xdr:rowOff>
    </xdr:to>
    <xdr:sp macro="" textlink="">
      <xdr:nvSpPr>
        <xdr:cNvPr id="113" name="Line 192"/>
        <xdr:cNvSpPr>
          <a:spLocks noChangeShapeType="1"/>
        </xdr:cNvSpPr>
      </xdr:nvSpPr>
      <xdr:spPr bwMode="auto">
        <a:xfrm flipV="1">
          <a:off x="2352675" y="1457325"/>
          <a:ext cx="0" cy="1047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19</xdr:col>
      <xdr:colOff>9525</xdr:colOff>
      <xdr:row>76</xdr:row>
      <xdr:rowOff>104775</xdr:rowOff>
    </xdr:from>
    <xdr:to>
      <xdr:col>19</xdr:col>
      <xdr:colOff>390525</xdr:colOff>
      <xdr:row>77</xdr:row>
      <xdr:rowOff>85725</xdr:rowOff>
    </xdr:to>
    <xdr:sp macro="" textlink="">
      <xdr:nvSpPr>
        <xdr:cNvPr id="114" name="Line 193"/>
        <xdr:cNvSpPr>
          <a:spLocks noChangeShapeType="1"/>
        </xdr:cNvSpPr>
      </xdr:nvSpPr>
      <xdr:spPr bwMode="auto">
        <a:xfrm flipH="1">
          <a:off x="3914775" y="2505075"/>
          <a:ext cx="381000" cy="1524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14</xdr:col>
      <xdr:colOff>161925</xdr:colOff>
      <xdr:row>69</xdr:row>
      <xdr:rowOff>28575</xdr:rowOff>
    </xdr:from>
    <xdr:to>
      <xdr:col>14</xdr:col>
      <xdr:colOff>257175</xdr:colOff>
      <xdr:row>69</xdr:row>
      <xdr:rowOff>161925</xdr:rowOff>
    </xdr:to>
    <xdr:sp macro="" textlink="">
      <xdr:nvSpPr>
        <xdr:cNvPr id="115" name="AutoShape 194"/>
        <xdr:cNvSpPr>
          <a:spLocks noChangeArrowheads="1"/>
        </xdr:cNvSpPr>
      </xdr:nvSpPr>
      <xdr:spPr bwMode="auto">
        <a:xfrm>
          <a:off x="1019175" y="1228725"/>
          <a:ext cx="95250" cy="133350"/>
        </a:xfrm>
        <a:prstGeom prst="sun">
          <a:avLst>
            <a:gd name="adj" fmla="val 25000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14</xdr:col>
      <xdr:colOff>209550</xdr:colOff>
      <xdr:row>69</xdr:row>
      <xdr:rowOff>200025</xdr:rowOff>
    </xdr:from>
    <xdr:to>
      <xdr:col>14</xdr:col>
      <xdr:colOff>361950</xdr:colOff>
      <xdr:row>71</xdr:row>
      <xdr:rowOff>104775</xdr:rowOff>
    </xdr:to>
    <xdr:sp macro="" textlink="">
      <xdr:nvSpPr>
        <xdr:cNvPr id="116" name="Line 195"/>
        <xdr:cNvSpPr>
          <a:spLocks noChangeShapeType="1"/>
        </xdr:cNvSpPr>
      </xdr:nvSpPr>
      <xdr:spPr bwMode="auto">
        <a:xfrm>
          <a:off x="1066800" y="1371600"/>
          <a:ext cx="152400" cy="2762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oneCellAnchor>
    <xdr:from>
      <xdr:col>15</xdr:col>
      <xdr:colOff>47625</xdr:colOff>
      <xdr:row>73</xdr:row>
      <xdr:rowOff>152400</xdr:rowOff>
    </xdr:from>
    <xdr:ext cx="76200" cy="200025"/>
    <xdr:sp macro="" textlink="">
      <xdr:nvSpPr>
        <xdr:cNvPr id="117" name="Text Box 196"/>
        <xdr:cNvSpPr txBox="1">
          <a:spLocks noChangeArrowheads="1"/>
        </xdr:cNvSpPr>
      </xdr:nvSpPr>
      <xdr:spPr bwMode="auto">
        <a:xfrm>
          <a:off x="1514475" y="20383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161925</xdr:colOff>
      <xdr:row>76</xdr:row>
      <xdr:rowOff>123825</xdr:rowOff>
    </xdr:from>
    <xdr:ext cx="76200" cy="200025"/>
    <xdr:sp macro="" textlink="">
      <xdr:nvSpPr>
        <xdr:cNvPr id="118" name="Text Box 197"/>
        <xdr:cNvSpPr txBox="1">
          <a:spLocks noChangeArrowheads="1"/>
        </xdr:cNvSpPr>
      </xdr:nvSpPr>
      <xdr:spPr bwMode="auto">
        <a:xfrm>
          <a:off x="2238375" y="25241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15</xdr:col>
      <xdr:colOff>314325</xdr:colOff>
      <xdr:row>74</xdr:row>
      <xdr:rowOff>66675</xdr:rowOff>
    </xdr:from>
    <xdr:ext cx="76200" cy="200025"/>
    <xdr:sp macro="" textlink="">
      <xdr:nvSpPr>
        <xdr:cNvPr id="119" name="Text Box 198"/>
        <xdr:cNvSpPr txBox="1">
          <a:spLocks noChangeArrowheads="1"/>
        </xdr:cNvSpPr>
      </xdr:nvSpPr>
      <xdr:spPr bwMode="auto">
        <a:xfrm>
          <a:off x="1781175" y="21240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 editAs="oneCell">
    <xdr:from>
      <xdr:col>14</xdr:col>
      <xdr:colOff>400050</xdr:colOff>
      <xdr:row>71</xdr:row>
      <xdr:rowOff>133350</xdr:rowOff>
    </xdr:from>
    <xdr:to>
      <xdr:col>15</xdr:col>
      <xdr:colOff>457200</xdr:colOff>
      <xdr:row>73</xdr:row>
      <xdr:rowOff>57150</xdr:rowOff>
    </xdr:to>
    <xdr:sp macro="" textlink="">
      <xdr:nvSpPr>
        <xdr:cNvPr id="120" name="Text Box 199"/>
        <xdr:cNvSpPr txBox="1">
          <a:spLocks noChangeArrowheads="1"/>
        </xdr:cNvSpPr>
      </xdr:nvSpPr>
      <xdr:spPr bwMode="auto">
        <a:xfrm>
          <a:off x="1257300" y="1676400"/>
          <a:ext cx="638175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manometre</a:t>
          </a:r>
          <a:endParaRPr lang="tr-TR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tr-TR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14</xdr:col>
      <xdr:colOff>190500</xdr:colOff>
      <xdr:row>69</xdr:row>
      <xdr:rowOff>133350</xdr:rowOff>
    </xdr:from>
    <xdr:to>
      <xdr:col>14</xdr:col>
      <xdr:colOff>190500</xdr:colOff>
      <xdr:row>70</xdr:row>
      <xdr:rowOff>57150</xdr:rowOff>
    </xdr:to>
    <xdr:sp macro="" textlink="">
      <xdr:nvSpPr>
        <xdr:cNvPr id="121" name="Line 200"/>
        <xdr:cNvSpPr>
          <a:spLocks noChangeShapeType="1"/>
        </xdr:cNvSpPr>
      </xdr:nvSpPr>
      <xdr:spPr bwMode="auto">
        <a:xfrm>
          <a:off x="1047750" y="1333500"/>
          <a:ext cx="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14</xdr:col>
      <xdr:colOff>209550</xdr:colOff>
      <xdr:row>68</xdr:row>
      <xdr:rowOff>114300</xdr:rowOff>
    </xdr:from>
    <xdr:to>
      <xdr:col>14</xdr:col>
      <xdr:colOff>209550</xdr:colOff>
      <xdr:row>69</xdr:row>
      <xdr:rowOff>38100</xdr:rowOff>
    </xdr:to>
    <xdr:sp macro="" textlink="">
      <xdr:nvSpPr>
        <xdr:cNvPr id="122" name="Line 201"/>
        <xdr:cNvSpPr>
          <a:spLocks noChangeShapeType="1"/>
        </xdr:cNvSpPr>
      </xdr:nvSpPr>
      <xdr:spPr bwMode="auto">
        <a:xfrm flipV="1">
          <a:off x="1066800" y="1143000"/>
          <a:ext cx="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57150</xdr:colOff>
      <xdr:row>89</xdr:row>
      <xdr:rowOff>123825</xdr:rowOff>
    </xdr:from>
    <xdr:to>
      <xdr:col>18</xdr:col>
      <xdr:colOff>38100</xdr:colOff>
      <xdr:row>92</xdr:row>
      <xdr:rowOff>0</xdr:rowOff>
    </xdr:to>
    <xdr:sp macro="" textlink="">
      <xdr:nvSpPr>
        <xdr:cNvPr id="123" name="Rectangle 203"/>
        <xdr:cNvSpPr>
          <a:spLocks noChangeArrowheads="1"/>
        </xdr:cNvSpPr>
      </xdr:nvSpPr>
      <xdr:spPr bwMode="auto">
        <a:xfrm>
          <a:off x="2743200" y="4752975"/>
          <a:ext cx="590550" cy="3905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14</xdr:col>
      <xdr:colOff>416719</xdr:colOff>
      <xdr:row>89</xdr:row>
      <xdr:rowOff>85725</xdr:rowOff>
    </xdr:from>
    <xdr:to>
      <xdr:col>14</xdr:col>
      <xdr:colOff>476250</xdr:colOff>
      <xdr:row>92</xdr:row>
      <xdr:rowOff>28575</xdr:rowOff>
    </xdr:to>
    <xdr:sp macro="" textlink="">
      <xdr:nvSpPr>
        <xdr:cNvPr id="124" name="Rectangle 204"/>
        <xdr:cNvSpPr>
          <a:spLocks noChangeArrowheads="1"/>
        </xdr:cNvSpPr>
      </xdr:nvSpPr>
      <xdr:spPr bwMode="auto">
        <a:xfrm>
          <a:off x="1273969" y="4714875"/>
          <a:ext cx="59531" cy="4572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17</xdr:col>
      <xdr:colOff>19050</xdr:colOff>
      <xdr:row>89</xdr:row>
      <xdr:rowOff>66675</xdr:rowOff>
    </xdr:from>
    <xdr:to>
      <xdr:col>17</xdr:col>
      <xdr:colOff>66675</xdr:colOff>
      <xdr:row>92</xdr:row>
      <xdr:rowOff>9525</xdr:rowOff>
    </xdr:to>
    <xdr:sp macro="" textlink="">
      <xdr:nvSpPr>
        <xdr:cNvPr id="125" name="Rectangle 205"/>
        <xdr:cNvSpPr>
          <a:spLocks noChangeArrowheads="1"/>
        </xdr:cNvSpPr>
      </xdr:nvSpPr>
      <xdr:spPr bwMode="auto">
        <a:xfrm>
          <a:off x="2705100" y="4695825"/>
          <a:ext cx="47625" cy="4572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18</xdr:col>
      <xdr:colOff>9525</xdr:colOff>
      <xdr:row>89</xdr:row>
      <xdr:rowOff>76200</xdr:rowOff>
    </xdr:from>
    <xdr:to>
      <xdr:col>18</xdr:col>
      <xdr:colOff>57150</xdr:colOff>
      <xdr:row>92</xdr:row>
      <xdr:rowOff>19050</xdr:rowOff>
    </xdr:to>
    <xdr:sp macro="" textlink="">
      <xdr:nvSpPr>
        <xdr:cNvPr id="126" name="Rectangle 206"/>
        <xdr:cNvSpPr>
          <a:spLocks noChangeArrowheads="1"/>
        </xdr:cNvSpPr>
      </xdr:nvSpPr>
      <xdr:spPr bwMode="auto">
        <a:xfrm>
          <a:off x="3305175" y="4705350"/>
          <a:ext cx="47625" cy="4572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17</xdr:col>
      <xdr:colOff>276225</xdr:colOff>
      <xdr:row>89</xdr:row>
      <xdr:rowOff>123825</xdr:rowOff>
    </xdr:from>
    <xdr:to>
      <xdr:col>17</xdr:col>
      <xdr:colOff>447675</xdr:colOff>
      <xdr:row>92</xdr:row>
      <xdr:rowOff>0</xdr:rowOff>
    </xdr:to>
    <xdr:sp macro="" textlink="">
      <xdr:nvSpPr>
        <xdr:cNvPr id="127" name="Oval 207"/>
        <xdr:cNvSpPr>
          <a:spLocks noChangeArrowheads="1"/>
        </xdr:cNvSpPr>
      </xdr:nvSpPr>
      <xdr:spPr bwMode="auto">
        <a:xfrm>
          <a:off x="2962275" y="4752975"/>
          <a:ext cx="171450" cy="390525"/>
        </a:xfrm>
        <a:prstGeom prst="ellipse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</xdr:spPr>
    </xdr:sp>
    <xdr:clientData/>
  </xdr:twoCellAnchor>
  <xdr:twoCellAnchor>
    <xdr:from>
      <xdr:col>17</xdr:col>
      <xdr:colOff>361950</xdr:colOff>
      <xdr:row>89</xdr:row>
      <xdr:rowOff>85725</xdr:rowOff>
    </xdr:from>
    <xdr:to>
      <xdr:col>17</xdr:col>
      <xdr:colOff>361950</xdr:colOff>
      <xdr:row>89</xdr:row>
      <xdr:rowOff>123825</xdr:rowOff>
    </xdr:to>
    <xdr:sp macro="" textlink="">
      <xdr:nvSpPr>
        <xdr:cNvPr id="128" name="Line 208"/>
        <xdr:cNvSpPr>
          <a:spLocks noChangeShapeType="1"/>
        </xdr:cNvSpPr>
      </xdr:nvSpPr>
      <xdr:spPr bwMode="auto">
        <a:xfrm flipV="1">
          <a:off x="3048000" y="4714875"/>
          <a:ext cx="0" cy="38100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247650</xdr:colOff>
      <xdr:row>89</xdr:row>
      <xdr:rowOff>38100</xdr:rowOff>
    </xdr:from>
    <xdr:to>
      <xdr:col>17</xdr:col>
      <xdr:colOff>476250</xdr:colOff>
      <xdr:row>89</xdr:row>
      <xdr:rowOff>76200</xdr:rowOff>
    </xdr:to>
    <xdr:sp macro="" textlink="">
      <xdr:nvSpPr>
        <xdr:cNvPr id="129" name="Oval 209"/>
        <xdr:cNvSpPr>
          <a:spLocks noChangeArrowheads="1"/>
        </xdr:cNvSpPr>
      </xdr:nvSpPr>
      <xdr:spPr bwMode="auto">
        <a:xfrm>
          <a:off x="2933700" y="4667250"/>
          <a:ext cx="228600" cy="38100"/>
        </a:xfrm>
        <a:prstGeom prst="ellipse">
          <a:avLst/>
        </a:prstGeom>
        <a:solidFill>
          <a:srgbClr xmlns:mc="http://schemas.openxmlformats.org/markup-compatibility/2006" xmlns:a14="http://schemas.microsoft.com/office/drawing/2010/main" val="000000" mc:Ignorable="a14" a14:legacySpreadsheetColorIndex="8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</xdr:spPr>
    </xdr:sp>
    <xdr:clientData/>
  </xdr:twoCellAnchor>
  <xdr:twoCellAnchor>
    <xdr:from>
      <xdr:col>18</xdr:col>
      <xdr:colOff>114300</xdr:colOff>
      <xdr:row>89</xdr:row>
      <xdr:rowOff>123825</xdr:rowOff>
    </xdr:from>
    <xdr:to>
      <xdr:col>19</xdr:col>
      <xdr:colOff>295275</xdr:colOff>
      <xdr:row>92</xdr:row>
      <xdr:rowOff>0</xdr:rowOff>
    </xdr:to>
    <xdr:sp macro="" textlink="">
      <xdr:nvSpPr>
        <xdr:cNvPr id="130" name="Rectangle 210"/>
        <xdr:cNvSpPr>
          <a:spLocks noChangeArrowheads="1"/>
        </xdr:cNvSpPr>
      </xdr:nvSpPr>
      <xdr:spPr bwMode="auto">
        <a:xfrm>
          <a:off x="3409950" y="4752975"/>
          <a:ext cx="790575" cy="3905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18</xdr:col>
      <xdr:colOff>95250</xdr:colOff>
      <xdr:row>89</xdr:row>
      <xdr:rowOff>85725</xdr:rowOff>
    </xdr:from>
    <xdr:to>
      <xdr:col>18</xdr:col>
      <xdr:colOff>142875</xdr:colOff>
      <xdr:row>92</xdr:row>
      <xdr:rowOff>28575</xdr:rowOff>
    </xdr:to>
    <xdr:sp macro="" textlink="">
      <xdr:nvSpPr>
        <xdr:cNvPr id="131" name="Rectangle 211"/>
        <xdr:cNvSpPr>
          <a:spLocks noChangeArrowheads="1"/>
        </xdr:cNvSpPr>
      </xdr:nvSpPr>
      <xdr:spPr bwMode="auto">
        <a:xfrm>
          <a:off x="3390900" y="4714875"/>
          <a:ext cx="47625" cy="4572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19</xdr:col>
      <xdr:colOff>266700</xdr:colOff>
      <xdr:row>89</xdr:row>
      <xdr:rowOff>85725</xdr:rowOff>
    </xdr:from>
    <xdr:to>
      <xdr:col>19</xdr:col>
      <xdr:colOff>314325</xdr:colOff>
      <xdr:row>92</xdr:row>
      <xdr:rowOff>28575</xdr:rowOff>
    </xdr:to>
    <xdr:sp macro="" textlink="">
      <xdr:nvSpPr>
        <xdr:cNvPr id="132" name="Rectangle 212"/>
        <xdr:cNvSpPr>
          <a:spLocks noChangeArrowheads="1"/>
        </xdr:cNvSpPr>
      </xdr:nvSpPr>
      <xdr:spPr bwMode="auto">
        <a:xfrm>
          <a:off x="4171950" y="4714875"/>
          <a:ext cx="47625" cy="4572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19</xdr:col>
      <xdr:colOff>361949</xdr:colOff>
      <xdr:row>89</xdr:row>
      <xdr:rowOff>123825</xdr:rowOff>
    </xdr:from>
    <xdr:to>
      <xdr:col>21</xdr:col>
      <xdr:colOff>85724</xdr:colOff>
      <xdr:row>92</xdr:row>
      <xdr:rowOff>0</xdr:rowOff>
    </xdr:to>
    <xdr:sp macro="" textlink="">
      <xdr:nvSpPr>
        <xdr:cNvPr id="133" name="Rectangle 213"/>
        <xdr:cNvSpPr>
          <a:spLocks noChangeArrowheads="1"/>
        </xdr:cNvSpPr>
      </xdr:nvSpPr>
      <xdr:spPr bwMode="auto">
        <a:xfrm>
          <a:off x="4267199" y="4752975"/>
          <a:ext cx="942975" cy="3905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19</xdr:col>
      <xdr:colOff>342900</xdr:colOff>
      <xdr:row>89</xdr:row>
      <xdr:rowOff>85725</xdr:rowOff>
    </xdr:from>
    <xdr:to>
      <xdr:col>19</xdr:col>
      <xdr:colOff>390525</xdr:colOff>
      <xdr:row>92</xdr:row>
      <xdr:rowOff>28575</xdr:rowOff>
    </xdr:to>
    <xdr:sp macro="" textlink="">
      <xdr:nvSpPr>
        <xdr:cNvPr id="134" name="Rectangle 214"/>
        <xdr:cNvSpPr>
          <a:spLocks noChangeArrowheads="1"/>
        </xdr:cNvSpPr>
      </xdr:nvSpPr>
      <xdr:spPr bwMode="auto">
        <a:xfrm>
          <a:off x="4248150" y="4714875"/>
          <a:ext cx="47625" cy="4572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18</xdr:col>
      <xdr:colOff>419100</xdr:colOff>
      <xdr:row>89</xdr:row>
      <xdr:rowOff>123825</xdr:rowOff>
    </xdr:from>
    <xdr:to>
      <xdr:col>19</xdr:col>
      <xdr:colOff>28575</xdr:colOff>
      <xdr:row>91</xdr:row>
      <xdr:rowOff>152400</xdr:rowOff>
    </xdr:to>
    <xdr:sp macro="" textlink="">
      <xdr:nvSpPr>
        <xdr:cNvPr id="135" name="Oval 215"/>
        <xdr:cNvSpPr>
          <a:spLocks noChangeArrowheads="1"/>
        </xdr:cNvSpPr>
      </xdr:nvSpPr>
      <xdr:spPr bwMode="auto">
        <a:xfrm>
          <a:off x="3714750" y="4752975"/>
          <a:ext cx="219075" cy="371475"/>
        </a:xfrm>
        <a:prstGeom prst="ellipse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</xdr:spPr>
    </xdr:sp>
    <xdr:clientData/>
  </xdr:twoCellAnchor>
  <xdr:twoCellAnchor>
    <xdr:from>
      <xdr:col>16</xdr:col>
      <xdr:colOff>466725</xdr:colOff>
      <xdr:row>86</xdr:row>
      <xdr:rowOff>95250</xdr:rowOff>
    </xdr:from>
    <xdr:to>
      <xdr:col>18</xdr:col>
      <xdr:colOff>19050</xdr:colOff>
      <xdr:row>87</xdr:row>
      <xdr:rowOff>123825</xdr:rowOff>
    </xdr:to>
    <xdr:sp macro="" textlink="">
      <xdr:nvSpPr>
        <xdr:cNvPr id="136" name="Text Box 218"/>
        <xdr:cNvSpPr txBox="1">
          <a:spLocks noChangeArrowheads="1"/>
        </xdr:cNvSpPr>
      </xdr:nvSpPr>
      <xdr:spPr bwMode="auto">
        <a:xfrm>
          <a:off x="2543175" y="4210050"/>
          <a:ext cx="7715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 Tur"/>
              <a:cs typeface="Arial Tur"/>
            </a:rPr>
            <a:t>Volanlı Vana</a:t>
          </a:r>
        </a:p>
      </xdr:txBody>
    </xdr:sp>
    <xdr:clientData/>
  </xdr:twoCellAnchor>
  <xdr:twoCellAnchor>
    <xdr:from>
      <xdr:col>18</xdr:col>
      <xdr:colOff>123825</xdr:colOff>
      <xdr:row>87</xdr:row>
      <xdr:rowOff>152400</xdr:rowOff>
    </xdr:from>
    <xdr:to>
      <xdr:col>18</xdr:col>
      <xdr:colOff>342900</xdr:colOff>
      <xdr:row>89</xdr:row>
      <xdr:rowOff>0</xdr:rowOff>
    </xdr:to>
    <xdr:sp macro="" textlink="">
      <xdr:nvSpPr>
        <xdr:cNvPr id="137" name="Text Box 219"/>
        <xdr:cNvSpPr txBox="1">
          <a:spLocks noChangeArrowheads="1"/>
        </xdr:cNvSpPr>
      </xdr:nvSpPr>
      <xdr:spPr bwMode="auto">
        <a:xfrm>
          <a:off x="3419475" y="4438650"/>
          <a:ext cx="219075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 Tur"/>
              <a:cs typeface="Arial Tur"/>
            </a:rPr>
            <a:t>PT</a:t>
          </a:r>
        </a:p>
      </xdr:txBody>
    </xdr:sp>
    <xdr:clientData/>
  </xdr:twoCellAnchor>
  <xdr:twoCellAnchor>
    <xdr:from>
      <xdr:col>18</xdr:col>
      <xdr:colOff>323850</xdr:colOff>
      <xdr:row>86</xdr:row>
      <xdr:rowOff>47625</xdr:rowOff>
    </xdr:from>
    <xdr:to>
      <xdr:col>20</xdr:col>
      <xdr:colOff>19050</xdr:colOff>
      <xdr:row>88</xdr:row>
      <xdr:rowOff>28575</xdr:rowOff>
    </xdr:to>
    <xdr:sp macro="" textlink="">
      <xdr:nvSpPr>
        <xdr:cNvPr id="138" name="Text Box 220"/>
        <xdr:cNvSpPr txBox="1">
          <a:spLocks noChangeArrowheads="1"/>
        </xdr:cNvSpPr>
      </xdr:nvSpPr>
      <xdr:spPr bwMode="auto">
        <a:xfrm>
          <a:off x="3619500" y="4162425"/>
          <a:ext cx="91440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tr-TR" sz="800" b="0" i="0" u="none" strike="noStrike" baseline="0">
              <a:solidFill>
                <a:srgbClr val="000000"/>
              </a:solidFill>
              <a:latin typeface="Arial Tur"/>
              <a:cs typeface="Arial Tur"/>
            </a:rPr>
            <a:t>tahliye vanası</a:t>
          </a:r>
        </a:p>
      </xdr:txBody>
    </xdr:sp>
    <xdr:clientData/>
  </xdr:twoCellAnchor>
  <xdr:twoCellAnchor>
    <xdr:from>
      <xdr:col>20</xdr:col>
      <xdr:colOff>19050</xdr:colOff>
      <xdr:row>87</xdr:row>
      <xdr:rowOff>104776</xdr:rowOff>
    </xdr:from>
    <xdr:to>
      <xdr:col>21</xdr:col>
      <xdr:colOff>85725</xdr:colOff>
      <xdr:row>88</xdr:row>
      <xdr:rowOff>142876</xdr:rowOff>
    </xdr:to>
    <xdr:sp macro="" textlink="">
      <xdr:nvSpPr>
        <xdr:cNvPr id="139" name="Text Box 221"/>
        <xdr:cNvSpPr txBox="1">
          <a:spLocks noChangeArrowheads="1"/>
        </xdr:cNvSpPr>
      </xdr:nvSpPr>
      <xdr:spPr bwMode="auto">
        <a:xfrm>
          <a:off x="4533900" y="4391026"/>
          <a:ext cx="67627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rtl="0"/>
          <a:r>
            <a:rPr lang="tr-TR" sz="900" b="0" i="0" baseline="0">
              <a:effectLst/>
              <a:latin typeface="+mn-lt"/>
              <a:ea typeface="+mn-ea"/>
              <a:cs typeface="+mn-cs"/>
            </a:rPr>
            <a:t>Çelik boru</a:t>
          </a:r>
          <a:endParaRPr lang="tr-TR" sz="900">
            <a:effectLst/>
          </a:endParaRPr>
        </a:p>
      </xdr:txBody>
    </xdr:sp>
    <xdr:clientData/>
  </xdr:twoCellAnchor>
  <xdr:twoCellAnchor>
    <xdr:from>
      <xdr:col>17</xdr:col>
      <xdr:colOff>171450</xdr:colOff>
      <xdr:row>88</xdr:row>
      <xdr:rowOff>9525</xdr:rowOff>
    </xdr:from>
    <xdr:to>
      <xdr:col>17</xdr:col>
      <xdr:colOff>219075</xdr:colOff>
      <xdr:row>88</xdr:row>
      <xdr:rowOff>142875</xdr:rowOff>
    </xdr:to>
    <xdr:sp macro="" textlink="">
      <xdr:nvSpPr>
        <xdr:cNvPr id="140" name="Line 222"/>
        <xdr:cNvSpPr>
          <a:spLocks noChangeShapeType="1"/>
        </xdr:cNvSpPr>
      </xdr:nvSpPr>
      <xdr:spPr bwMode="auto">
        <a:xfrm>
          <a:off x="2857500" y="4467225"/>
          <a:ext cx="47625" cy="1333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238125</xdr:colOff>
      <xdr:row>88</xdr:row>
      <xdr:rowOff>123825</xdr:rowOff>
    </xdr:from>
    <xdr:to>
      <xdr:col>18</xdr:col>
      <xdr:colOff>285750</xdr:colOff>
      <xdr:row>89</xdr:row>
      <xdr:rowOff>66675</xdr:rowOff>
    </xdr:to>
    <xdr:sp macro="" textlink="">
      <xdr:nvSpPr>
        <xdr:cNvPr id="141" name="Line 223"/>
        <xdr:cNvSpPr>
          <a:spLocks noChangeShapeType="1"/>
        </xdr:cNvSpPr>
      </xdr:nvSpPr>
      <xdr:spPr bwMode="auto">
        <a:xfrm>
          <a:off x="3533775" y="4581525"/>
          <a:ext cx="47625" cy="1143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19</xdr:col>
      <xdr:colOff>9525</xdr:colOff>
      <xdr:row>88</xdr:row>
      <xdr:rowOff>0</xdr:rowOff>
    </xdr:from>
    <xdr:to>
      <xdr:col>19</xdr:col>
      <xdr:colOff>114300</xdr:colOff>
      <xdr:row>89</xdr:row>
      <xdr:rowOff>85725</xdr:rowOff>
    </xdr:to>
    <xdr:sp macro="" textlink="">
      <xdr:nvSpPr>
        <xdr:cNvPr id="142" name="Line 224"/>
        <xdr:cNvSpPr>
          <a:spLocks noChangeShapeType="1"/>
        </xdr:cNvSpPr>
      </xdr:nvSpPr>
      <xdr:spPr bwMode="auto">
        <a:xfrm flipH="1">
          <a:off x="3914775" y="4457700"/>
          <a:ext cx="104775" cy="2571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19</xdr:col>
      <xdr:colOff>600075</xdr:colOff>
      <xdr:row>89</xdr:row>
      <xdr:rowOff>0</xdr:rowOff>
    </xdr:from>
    <xdr:to>
      <xdr:col>20</xdr:col>
      <xdr:colOff>85725</xdr:colOff>
      <xdr:row>89</xdr:row>
      <xdr:rowOff>104775</xdr:rowOff>
    </xdr:to>
    <xdr:sp macro="" textlink="">
      <xdr:nvSpPr>
        <xdr:cNvPr id="143" name="Line 225"/>
        <xdr:cNvSpPr>
          <a:spLocks noChangeShapeType="1"/>
        </xdr:cNvSpPr>
      </xdr:nvSpPr>
      <xdr:spPr bwMode="auto">
        <a:xfrm flipH="1">
          <a:off x="4505325" y="4629150"/>
          <a:ext cx="95250" cy="1047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16</xdr:col>
      <xdr:colOff>76200</xdr:colOff>
      <xdr:row>89</xdr:row>
      <xdr:rowOff>123825</xdr:rowOff>
    </xdr:from>
    <xdr:to>
      <xdr:col>16</xdr:col>
      <xdr:colOff>581025</xdr:colOff>
      <xdr:row>92</xdr:row>
      <xdr:rowOff>0</xdr:rowOff>
    </xdr:to>
    <xdr:sp macro="" textlink="">
      <xdr:nvSpPr>
        <xdr:cNvPr id="144" name="Rectangle 226"/>
        <xdr:cNvSpPr>
          <a:spLocks noChangeArrowheads="1"/>
        </xdr:cNvSpPr>
      </xdr:nvSpPr>
      <xdr:spPr bwMode="auto">
        <a:xfrm>
          <a:off x="2152650" y="4752975"/>
          <a:ext cx="504825" cy="3905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16</xdr:col>
      <xdr:colOff>561975</xdr:colOff>
      <xdr:row>89</xdr:row>
      <xdr:rowOff>66675</xdr:rowOff>
    </xdr:from>
    <xdr:to>
      <xdr:col>17</xdr:col>
      <xdr:colOff>0</xdr:colOff>
      <xdr:row>92</xdr:row>
      <xdr:rowOff>9525</xdr:rowOff>
    </xdr:to>
    <xdr:sp macro="" textlink="">
      <xdr:nvSpPr>
        <xdr:cNvPr id="145" name="Rectangle 227"/>
        <xdr:cNvSpPr>
          <a:spLocks noChangeArrowheads="1"/>
        </xdr:cNvSpPr>
      </xdr:nvSpPr>
      <xdr:spPr bwMode="auto">
        <a:xfrm>
          <a:off x="2638425" y="4695825"/>
          <a:ext cx="47625" cy="4572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16</xdr:col>
      <xdr:colOff>47625</xdr:colOff>
      <xdr:row>89</xdr:row>
      <xdr:rowOff>76200</xdr:rowOff>
    </xdr:from>
    <xdr:to>
      <xdr:col>16</xdr:col>
      <xdr:colOff>95250</xdr:colOff>
      <xdr:row>92</xdr:row>
      <xdr:rowOff>19050</xdr:rowOff>
    </xdr:to>
    <xdr:sp macro="" textlink="">
      <xdr:nvSpPr>
        <xdr:cNvPr id="146" name="Rectangle 228"/>
        <xdr:cNvSpPr>
          <a:spLocks noChangeArrowheads="1"/>
        </xdr:cNvSpPr>
      </xdr:nvSpPr>
      <xdr:spPr bwMode="auto">
        <a:xfrm>
          <a:off x="2124075" y="4705350"/>
          <a:ext cx="47625" cy="4572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16</xdr:col>
      <xdr:colOff>228600</xdr:colOff>
      <xdr:row>89</xdr:row>
      <xdr:rowOff>123825</xdr:rowOff>
    </xdr:from>
    <xdr:to>
      <xdr:col>16</xdr:col>
      <xdr:colOff>457200</xdr:colOff>
      <xdr:row>92</xdr:row>
      <xdr:rowOff>0</xdr:rowOff>
    </xdr:to>
    <xdr:sp macro="" textlink="">
      <xdr:nvSpPr>
        <xdr:cNvPr id="147" name="AutoShape 229"/>
        <xdr:cNvSpPr>
          <a:spLocks noChangeArrowheads="1"/>
        </xdr:cNvSpPr>
      </xdr:nvSpPr>
      <xdr:spPr bwMode="auto">
        <a:xfrm>
          <a:off x="2305050" y="4752975"/>
          <a:ext cx="228600" cy="390525"/>
        </a:xfrm>
        <a:custGeom>
          <a:avLst/>
          <a:gdLst>
            <a:gd name="G0" fmla="+- 2700 0 0"/>
            <a:gd name="G1" fmla="*/ G0 2 1"/>
            <a:gd name="G2" fmla="+- 21600 0 G1"/>
            <a:gd name="G3" fmla="*/ G2 G2 1"/>
            <a:gd name="G4" fmla="*/ G0 G0 1"/>
            <a:gd name="G5" fmla="+- G3 0 G4"/>
            <a:gd name="G6" fmla="*/ G5 1 8"/>
            <a:gd name="G7" fmla="sqrt G6"/>
            <a:gd name="G8" fmla="*/ G4 1 8"/>
            <a:gd name="G9" fmla="sqrt G8"/>
            <a:gd name="G10" fmla="+- G7 G9 0"/>
            <a:gd name="G11" fmla="+- G7 0 G9"/>
            <a:gd name="G12" fmla="+- G10 10800 0"/>
            <a:gd name="G13" fmla="+- 10800 0 G10"/>
            <a:gd name="G14" fmla="+- G11 10800 0"/>
            <a:gd name="G15" fmla="+- 10800 0 G11"/>
            <a:gd name="G16" fmla="+- 21600 0 G0"/>
            <a:gd name="T0" fmla="*/ 10800 w 21600"/>
            <a:gd name="T1" fmla="*/ 0 h 21600"/>
            <a:gd name="T2" fmla="*/ 3163 w 21600"/>
            <a:gd name="T3" fmla="*/ 3163 h 21600"/>
            <a:gd name="T4" fmla="*/ 0 w 21600"/>
            <a:gd name="T5" fmla="*/ 10800 h 21600"/>
            <a:gd name="T6" fmla="*/ 3163 w 21600"/>
            <a:gd name="T7" fmla="*/ 18437 h 21600"/>
            <a:gd name="T8" fmla="*/ 10800 w 21600"/>
            <a:gd name="T9" fmla="*/ 21600 h 21600"/>
            <a:gd name="T10" fmla="*/ 18437 w 21600"/>
            <a:gd name="T11" fmla="*/ 18437 h 21600"/>
            <a:gd name="T12" fmla="*/ 21600 w 21600"/>
            <a:gd name="T13" fmla="*/ 10800 h 21600"/>
            <a:gd name="T14" fmla="*/ 18437 w 21600"/>
            <a:gd name="T15" fmla="*/ 3163 h 21600"/>
            <a:gd name="T16" fmla="*/ 3163 w 21600"/>
            <a:gd name="T17" fmla="*/ 3163 h 21600"/>
            <a:gd name="T18" fmla="*/ 18437 w 21600"/>
            <a:gd name="T19" fmla="*/ 18437 h 21600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</a:cxnLst>
          <a:rect l="T16" t="T17" r="T18" b="T19"/>
          <a:pathLst>
            <a:path w="21600" h="21600">
              <a:moveTo>
                <a:pt x="0" y="10800"/>
              </a:moveTo>
              <a:cubicBezTo>
                <a:pt x="0" y="4835"/>
                <a:pt x="4835" y="0"/>
                <a:pt x="10800" y="0"/>
              </a:cubicBezTo>
              <a:cubicBezTo>
                <a:pt x="16765" y="0"/>
                <a:pt x="21600" y="4835"/>
                <a:pt x="21600" y="10800"/>
              </a:cubicBezTo>
              <a:cubicBezTo>
                <a:pt x="21600" y="16765"/>
                <a:pt x="16765" y="21600"/>
                <a:pt x="10800" y="21600"/>
              </a:cubicBezTo>
              <a:cubicBezTo>
                <a:pt x="4835" y="21600"/>
                <a:pt x="0" y="16765"/>
                <a:pt x="0" y="10800"/>
              </a:cubicBezTo>
              <a:close/>
              <a:moveTo>
                <a:pt x="17401" y="15493"/>
              </a:moveTo>
              <a:cubicBezTo>
                <a:pt x="18376" y="14122"/>
                <a:pt x="18900" y="12482"/>
                <a:pt x="18900" y="10800"/>
              </a:cubicBezTo>
              <a:cubicBezTo>
                <a:pt x="18900" y="6326"/>
                <a:pt x="15273" y="2700"/>
                <a:pt x="10800" y="2700"/>
              </a:cubicBezTo>
              <a:cubicBezTo>
                <a:pt x="9117" y="2700"/>
                <a:pt x="7477" y="3223"/>
                <a:pt x="6106" y="4198"/>
              </a:cubicBezTo>
              <a:close/>
              <a:moveTo>
                <a:pt x="4198" y="6106"/>
              </a:moveTo>
              <a:cubicBezTo>
                <a:pt x="3223" y="7477"/>
                <a:pt x="2700" y="9117"/>
                <a:pt x="2700" y="10799"/>
              </a:cubicBezTo>
              <a:cubicBezTo>
                <a:pt x="2700" y="15273"/>
                <a:pt x="6326" y="18900"/>
                <a:pt x="10800" y="18900"/>
              </a:cubicBezTo>
              <a:cubicBezTo>
                <a:pt x="12482" y="18900"/>
                <a:pt x="14122" y="18376"/>
                <a:pt x="15493" y="17401"/>
              </a:cubicBezTo>
              <a:close/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miter lim="800000"/>
          <a:headEnd/>
          <a:tailEnd/>
        </a:ln>
      </xdr:spPr>
    </xdr:sp>
    <xdr:clientData/>
  </xdr:twoCellAnchor>
  <xdr:twoCellAnchor>
    <xdr:from>
      <xdr:col>14</xdr:col>
      <xdr:colOff>495300</xdr:colOff>
      <xdr:row>89</xdr:row>
      <xdr:rowOff>133350</xdr:rowOff>
    </xdr:from>
    <xdr:to>
      <xdr:col>16</xdr:col>
      <xdr:colOff>9525</xdr:colOff>
      <xdr:row>92</xdr:row>
      <xdr:rowOff>0</xdr:rowOff>
    </xdr:to>
    <xdr:sp macro="" textlink="">
      <xdr:nvSpPr>
        <xdr:cNvPr id="148" name="Rectangle 230"/>
        <xdr:cNvSpPr>
          <a:spLocks noChangeArrowheads="1"/>
        </xdr:cNvSpPr>
      </xdr:nvSpPr>
      <xdr:spPr bwMode="auto">
        <a:xfrm>
          <a:off x="1352550" y="4762500"/>
          <a:ext cx="733425" cy="3810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15</xdr:col>
      <xdr:colOff>104775</xdr:colOff>
      <xdr:row>88</xdr:row>
      <xdr:rowOff>0</xdr:rowOff>
    </xdr:from>
    <xdr:to>
      <xdr:col>15</xdr:col>
      <xdr:colOff>409575</xdr:colOff>
      <xdr:row>89</xdr:row>
      <xdr:rowOff>133350</xdr:rowOff>
    </xdr:to>
    <xdr:sp macro="" textlink="">
      <xdr:nvSpPr>
        <xdr:cNvPr id="149" name="Rectangle 231"/>
        <xdr:cNvSpPr>
          <a:spLocks noChangeArrowheads="1"/>
        </xdr:cNvSpPr>
      </xdr:nvSpPr>
      <xdr:spPr bwMode="auto">
        <a:xfrm>
          <a:off x="1571625" y="4457700"/>
          <a:ext cx="304800" cy="3048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14</xdr:col>
      <xdr:colOff>504825</xdr:colOff>
      <xdr:row>89</xdr:row>
      <xdr:rowOff>133350</xdr:rowOff>
    </xdr:from>
    <xdr:to>
      <xdr:col>14</xdr:col>
      <xdr:colOff>504825</xdr:colOff>
      <xdr:row>92</xdr:row>
      <xdr:rowOff>9525</xdr:rowOff>
    </xdr:to>
    <xdr:sp macro="" textlink="">
      <xdr:nvSpPr>
        <xdr:cNvPr id="150" name="Line 232"/>
        <xdr:cNvSpPr>
          <a:spLocks noChangeShapeType="1"/>
        </xdr:cNvSpPr>
      </xdr:nvSpPr>
      <xdr:spPr bwMode="auto">
        <a:xfrm flipV="1">
          <a:off x="1362075" y="4762500"/>
          <a:ext cx="0" cy="3905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14</xdr:col>
      <xdr:colOff>504825</xdr:colOff>
      <xdr:row>89</xdr:row>
      <xdr:rowOff>133350</xdr:rowOff>
    </xdr:from>
    <xdr:to>
      <xdr:col>15</xdr:col>
      <xdr:colOff>104775</xdr:colOff>
      <xdr:row>89</xdr:row>
      <xdr:rowOff>133350</xdr:rowOff>
    </xdr:to>
    <xdr:sp macro="" textlink="">
      <xdr:nvSpPr>
        <xdr:cNvPr id="151" name="Line 233"/>
        <xdr:cNvSpPr>
          <a:spLocks noChangeShapeType="1"/>
        </xdr:cNvSpPr>
      </xdr:nvSpPr>
      <xdr:spPr bwMode="auto">
        <a:xfrm>
          <a:off x="1362075" y="4762500"/>
          <a:ext cx="2095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114300</xdr:colOff>
      <xdr:row>88</xdr:row>
      <xdr:rowOff>0</xdr:rowOff>
    </xdr:from>
    <xdr:to>
      <xdr:col>15</xdr:col>
      <xdr:colOff>114300</xdr:colOff>
      <xdr:row>89</xdr:row>
      <xdr:rowOff>133350</xdr:rowOff>
    </xdr:to>
    <xdr:sp macro="" textlink="">
      <xdr:nvSpPr>
        <xdr:cNvPr id="152" name="Line 234"/>
        <xdr:cNvSpPr>
          <a:spLocks noChangeShapeType="1"/>
        </xdr:cNvSpPr>
      </xdr:nvSpPr>
      <xdr:spPr bwMode="auto">
        <a:xfrm flipV="1">
          <a:off x="1581150" y="4457700"/>
          <a:ext cx="0" cy="3048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114300</xdr:colOff>
      <xdr:row>88</xdr:row>
      <xdr:rowOff>0</xdr:rowOff>
    </xdr:from>
    <xdr:to>
      <xdr:col>15</xdr:col>
      <xdr:colOff>419100</xdr:colOff>
      <xdr:row>88</xdr:row>
      <xdr:rowOff>0</xdr:rowOff>
    </xdr:to>
    <xdr:sp macro="" textlink="">
      <xdr:nvSpPr>
        <xdr:cNvPr id="153" name="Line 235"/>
        <xdr:cNvSpPr>
          <a:spLocks noChangeShapeType="1"/>
        </xdr:cNvSpPr>
      </xdr:nvSpPr>
      <xdr:spPr bwMode="auto">
        <a:xfrm>
          <a:off x="1581150" y="4457700"/>
          <a:ext cx="3048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419100</xdr:colOff>
      <xdr:row>88</xdr:row>
      <xdr:rowOff>0</xdr:rowOff>
    </xdr:from>
    <xdr:to>
      <xdr:col>15</xdr:col>
      <xdr:colOff>419100</xdr:colOff>
      <xdr:row>89</xdr:row>
      <xdr:rowOff>142875</xdr:rowOff>
    </xdr:to>
    <xdr:sp macro="" textlink="">
      <xdr:nvSpPr>
        <xdr:cNvPr id="154" name="Line 236"/>
        <xdr:cNvSpPr>
          <a:spLocks noChangeShapeType="1"/>
        </xdr:cNvSpPr>
      </xdr:nvSpPr>
      <xdr:spPr bwMode="auto">
        <a:xfrm>
          <a:off x="1885950" y="4457700"/>
          <a:ext cx="0" cy="3143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419100</xdr:colOff>
      <xdr:row>89</xdr:row>
      <xdr:rowOff>142875</xdr:rowOff>
    </xdr:from>
    <xdr:to>
      <xdr:col>16</xdr:col>
      <xdr:colOff>9525</xdr:colOff>
      <xdr:row>89</xdr:row>
      <xdr:rowOff>142875</xdr:rowOff>
    </xdr:to>
    <xdr:sp macro="" textlink="">
      <xdr:nvSpPr>
        <xdr:cNvPr id="155" name="Line 237"/>
        <xdr:cNvSpPr>
          <a:spLocks noChangeShapeType="1"/>
        </xdr:cNvSpPr>
      </xdr:nvSpPr>
      <xdr:spPr bwMode="auto">
        <a:xfrm>
          <a:off x="1885950" y="4772025"/>
          <a:ext cx="2000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16</xdr:col>
      <xdr:colOff>9525</xdr:colOff>
      <xdr:row>89</xdr:row>
      <xdr:rowOff>142875</xdr:rowOff>
    </xdr:from>
    <xdr:to>
      <xdr:col>16</xdr:col>
      <xdr:colOff>9525</xdr:colOff>
      <xdr:row>92</xdr:row>
      <xdr:rowOff>9525</xdr:rowOff>
    </xdr:to>
    <xdr:sp macro="" textlink="">
      <xdr:nvSpPr>
        <xdr:cNvPr id="156" name="Line 238"/>
        <xdr:cNvSpPr>
          <a:spLocks noChangeShapeType="1"/>
        </xdr:cNvSpPr>
      </xdr:nvSpPr>
      <xdr:spPr bwMode="auto">
        <a:xfrm>
          <a:off x="2085975" y="4772025"/>
          <a:ext cx="0" cy="3810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14</xdr:col>
      <xdr:colOff>504825</xdr:colOff>
      <xdr:row>92</xdr:row>
      <xdr:rowOff>9525</xdr:rowOff>
    </xdr:from>
    <xdr:to>
      <xdr:col>16</xdr:col>
      <xdr:colOff>9525</xdr:colOff>
      <xdr:row>92</xdr:row>
      <xdr:rowOff>9525</xdr:rowOff>
    </xdr:to>
    <xdr:sp macro="" textlink="">
      <xdr:nvSpPr>
        <xdr:cNvPr id="157" name="Line 239"/>
        <xdr:cNvSpPr>
          <a:spLocks noChangeShapeType="1"/>
        </xdr:cNvSpPr>
      </xdr:nvSpPr>
      <xdr:spPr bwMode="auto">
        <a:xfrm>
          <a:off x="1362075" y="5153025"/>
          <a:ext cx="7239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14</xdr:col>
      <xdr:colOff>485775</xdr:colOff>
      <xdr:row>89</xdr:row>
      <xdr:rowOff>85725</xdr:rowOff>
    </xdr:from>
    <xdr:to>
      <xdr:col>14</xdr:col>
      <xdr:colOff>533400</xdr:colOff>
      <xdr:row>92</xdr:row>
      <xdr:rowOff>28575</xdr:rowOff>
    </xdr:to>
    <xdr:sp macro="" textlink="">
      <xdr:nvSpPr>
        <xdr:cNvPr id="158" name="Rectangle 240"/>
        <xdr:cNvSpPr>
          <a:spLocks noChangeArrowheads="1"/>
        </xdr:cNvSpPr>
      </xdr:nvSpPr>
      <xdr:spPr bwMode="auto">
        <a:xfrm>
          <a:off x="1343025" y="4714875"/>
          <a:ext cx="47625" cy="4572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15</xdr:col>
      <xdr:colOff>590550</xdr:colOff>
      <xdr:row>89</xdr:row>
      <xdr:rowOff>85725</xdr:rowOff>
    </xdr:from>
    <xdr:to>
      <xdr:col>16</xdr:col>
      <xdr:colOff>28575</xdr:colOff>
      <xdr:row>92</xdr:row>
      <xdr:rowOff>28575</xdr:rowOff>
    </xdr:to>
    <xdr:sp macro="" textlink="">
      <xdr:nvSpPr>
        <xdr:cNvPr id="159" name="Rectangle 241"/>
        <xdr:cNvSpPr>
          <a:spLocks noChangeArrowheads="1"/>
        </xdr:cNvSpPr>
      </xdr:nvSpPr>
      <xdr:spPr bwMode="auto">
        <a:xfrm>
          <a:off x="2057400" y="4714875"/>
          <a:ext cx="47625" cy="4572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15</xdr:col>
      <xdr:colOff>47625</xdr:colOff>
      <xdr:row>87</xdr:row>
      <xdr:rowOff>133350</xdr:rowOff>
    </xdr:from>
    <xdr:to>
      <xdr:col>15</xdr:col>
      <xdr:colOff>495300</xdr:colOff>
      <xdr:row>88</xdr:row>
      <xdr:rowOff>19050</xdr:rowOff>
    </xdr:to>
    <xdr:sp macro="" textlink="">
      <xdr:nvSpPr>
        <xdr:cNvPr id="160" name="Rectangle 242"/>
        <xdr:cNvSpPr>
          <a:spLocks noChangeArrowheads="1"/>
        </xdr:cNvSpPr>
      </xdr:nvSpPr>
      <xdr:spPr bwMode="auto">
        <a:xfrm>
          <a:off x="1514475" y="4419600"/>
          <a:ext cx="447675" cy="571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15</xdr:col>
      <xdr:colOff>133350</xdr:colOff>
      <xdr:row>86</xdr:row>
      <xdr:rowOff>9525</xdr:rowOff>
    </xdr:from>
    <xdr:to>
      <xdr:col>15</xdr:col>
      <xdr:colOff>409575</xdr:colOff>
      <xdr:row>87</xdr:row>
      <xdr:rowOff>66675</xdr:rowOff>
    </xdr:to>
    <xdr:sp macro="" textlink="">
      <xdr:nvSpPr>
        <xdr:cNvPr id="161" name="Rectangle 243"/>
        <xdr:cNvSpPr>
          <a:spLocks noChangeArrowheads="1"/>
        </xdr:cNvSpPr>
      </xdr:nvSpPr>
      <xdr:spPr bwMode="auto">
        <a:xfrm>
          <a:off x="1600200" y="4124325"/>
          <a:ext cx="276225" cy="2286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15</xdr:col>
      <xdr:colOff>47625</xdr:colOff>
      <xdr:row>87</xdr:row>
      <xdr:rowOff>66675</xdr:rowOff>
    </xdr:from>
    <xdr:to>
      <xdr:col>15</xdr:col>
      <xdr:colOff>495300</xdr:colOff>
      <xdr:row>87</xdr:row>
      <xdr:rowOff>114300</xdr:rowOff>
    </xdr:to>
    <xdr:sp macro="" textlink="">
      <xdr:nvSpPr>
        <xdr:cNvPr id="162" name="Rectangle 244"/>
        <xdr:cNvSpPr>
          <a:spLocks noChangeArrowheads="1"/>
        </xdr:cNvSpPr>
      </xdr:nvSpPr>
      <xdr:spPr bwMode="auto">
        <a:xfrm>
          <a:off x="1514475" y="4352925"/>
          <a:ext cx="447675" cy="476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15</xdr:col>
      <xdr:colOff>104775</xdr:colOff>
      <xdr:row>83</xdr:row>
      <xdr:rowOff>152400</xdr:rowOff>
    </xdr:from>
    <xdr:to>
      <xdr:col>15</xdr:col>
      <xdr:colOff>438150</xdr:colOff>
      <xdr:row>86</xdr:row>
      <xdr:rowOff>9525</xdr:rowOff>
    </xdr:to>
    <xdr:sp macro="" textlink="">
      <xdr:nvSpPr>
        <xdr:cNvPr id="163" name="AutoShape 245"/>
        <xdr:cNvSpPr>
          <a:spLocks noChangeArrowheads="1"/>
        </xdr:cNvSpPr>
      </xdr:nvSpPr>
      <xdr:spPr bwMode="auto">
        <a:xfrm rot="16200000">
          <a:off x="1552575" y="3771900"/>
          <a:ext cx="371475" cy="333375"/>
        </a:xfrm>
        <a:prstGeom prst="flowChartDelay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15</xdr:col>
      <xdr:colOff>161925</xdr:colOff>
      <xdr:row>90</xdr:row>
      <xdr:rowOff>57150</xdr:rowOff>
    </xdr:from>
    <xdr:to>
      <xdr:col>15</xdr:col>
      <xdr:colOff>381000</xdr:colOff>
      <xdr:row>91</xdr:row>
      <xdr:rowOff>66675</xdr:rowOff>
    </xdr:to>
    <xdr:sp macro="" textlink="">
      <xdr:nvSpPr>
        <xdr:cNvPr id="164" name="Text Box 246"/>
        <xdr:cNvSpPr txBox="1">
          <a:spLocks noChangeArrowheads="1"/>
        </xdr:cNvSpPr>
      </xdr:nvSpPr>
      <xdr:spPr bwMode="auto">
        <a:xfrm>
          <a:off x="1628775" y="4857750"/>
          <a:ext cx="219075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 Tur"/>
              <a:cs typeface="Arial Tur"/>
            </a:rPr>
            <a:t>PT</a:t>
          </a:r>
        </a:p>
      </xdr:txBody>
    </xdr:sp>
    <xdr:clientData/>
  </xdr:twoCellAnchor>
  <xdr:twoCellAnchor>
    <xdr:from>
      <xdr:col>16</xdr:col>
      <xdr:colOff>57150</xdr:colOff>
      <xdr:row>87</xdr:row>
      <xdr:rowOff>152400</xdr:rowOff>
    </xdr:from>
    <xdr:to>
      <xdr:col>16</xdr:col>
      <xdr:colOff>600075</xdr:colOff>
      <xdr:row>89</xdr:row>
      <xdr:rowOff>9525</xdr:rowOff>
    </xdr:to>
    <xdr:sp macro="" textlink="">
      <xdr:nvSpPr>
        <xdr:cNvPr id="165" name="Text Box 247"/>
        <xdr:cNvSpPr txBox="1">
          <a:spLocks noChangeArrowheads="1"/>
        </xdr:cNvSpPr>
      </xdr:nvSpPr>
      <xdr:spPr bwMode="auto">
        <a:xfrm>
          <a:off x="2133600" y="4438650"/>
          <a:ext cx="5429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 Tur"/>
              <a:cs typeface="Arial Tur"/>
            </a:rPr>
            <a:t>Çekvalf</a:t>
          </a:r>
        </a:p>
      </xdr:txBody>
    </xdr:sp>
    <xdr:clientData/>
  </xdr:twoCellAnchor>
  <xdr:twoCellAnchor>
    <xdr:from>
      <xdr:col>16</xdr:col>
      <xdr:colOff>314325</xdr:colOff>
      <xdr:row>88</xdr:row>
      <xdr:rowOff>152400</xdr:rowOff>
    </xdr:from>
    <xdr:to>
      <xdr:col>16</xdr:col>
      <xdr:colOff>314325</xdr:colOff>
      <xdr:row>89</xdr:row>
      <xdr:rowOff>95250</xdr:rowOff>
    </xdr:to>
    <xdr:sp macro="" textlink="">
      <xdr:nvSpPr>
        <xdr:cNvPr id="166" name="Line 248"/>
        <xdr:cNvSpPr>
          <a:spLocks noChangeShapeType="1"/>
        </xdr:cNvSpPr>
      </xdr:nvSpPr>
      <xdr:spPr bwMode="auto">
        <a:xfrm>
          <a:off x="2390775" y="4610100"/>
          <a:ext cx="0" cy="1143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57150</xdr:colOff>
      <xdr:row>82</xdr:row>
      <xdr:rowOff>19050</xdr:rowOff>
    </xdr:from>
    <xdr:to>
      <xdr:col>15</xdr:col>
      <xdr:colOff>600075</xdr:colOff>
      <xdr:row>83</xdr:row>
      <xdr:rowOff>38100</xdr:rowOff>
    </xdr:to>
    <xdr:sp macro="" textlink="">
      <xdr:nvSpPr>
        <xdr:cNvPr id="167" name="Text Box 249"/>
        <xdr:cNvSpPr txBox="1">
          <a:spLocks noChangeArrowheads="1"/>
        </xdr:cNvSpPr>
      </xdr:nvSpPr>
      <xdr:spPr bwMode="auto">
        <a:xfrm>
          <a:off x="1524000" y="3448050"/>
          <a:ext cx="542925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 Tur"/>
              <a:cs typeface="Arial Tur"/>
            </a:rPr>
            <a:t>Vantuz</a:t>
          </a:r>
        </a:p>
      </xdr:txBody>
    </xdr:sp>
    <xdr:clientData/>
  </xdr:twoCellAnchor>
  <xdr:twoCellAnchor>
    <xdr:from>
      <xdr:col>15</xdr:col>
      <xdr:colOff>295275</xdr:colOff>
      <xdr:row>83</xdr:row>
      <xdr:rowOff>28575</xdr:rowOff>
    </xdr:from>
    <xdr:to>
      <xdr:col>15</xdr:col>
      <xdr:colOff>295275</xdr:colOff>
      <xdr:row>84</xdr:row>
      <xdr:rowOff>28575</xdr:rowOff>
    </xdr:to>
    <xdr:sp macro="" textlink="">
      <xdr:nvSpPr>
        <xdr:cNvPr id="168" name="Line 250"/>
        <xdr:cNvSpPr>
          <a:spLocks noChangeShapeType="1"/>
        </xdr:cNvSpPr>
      </xdr:nvSpPr>
      <xdr:spPr bwMode="auto">
        <a:xfrm>
          <a:off x="1762125" y="3629025"/>
          <a:ext cx="0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14</xdr:col>
      <xdr:colOff>85725</xdr:colOff>
      <xdr:row>89</xdr:row>
      <xdr:rowOff>76200</xdr:rowOff>
    </xdr:from>
    <xdr:to>
      <xdr:col>14</xdr:col>
      <xdr:colOff>238125</xdr:colOff>
      <xdr:row>89</xdr:row>
      <xdr:rowOff>104775</xdr:rowOff>
    </xdr:to>
    <xdr:sp macro="" textlink="">
      <xdr:nvSpPr>
        <xdr:cNvPr id="169" name="Oval 251"/>
        <xdr:cNvSpPr>
          <a:spLocks noChangeArrowheads="1"/>
        </xdr:cNvSpPr>
      </xdr:nvSpPr>
      <xdr:spPr bwMode="auto">
        <a:xfrm>
          <a:off x="942975" y="4705350"/>
          <a:ext cx="152400" cy="28575"/>
        </a:xfrm>
        <a:prstGeom prst="ellipse">
          <a:avLst/>
        </a:prstGeom>
        <a:solidFill>
          <a:srgbClr xmlns:mc="http://schemas.openxmlformats.org/markup-compatibility/2006" xmlns:a14="http://schemas.microsoft.com/office/drawing/2010/main" val="000000" mc:Ignorable="a14" a14:legacySpreadsheetColorIndex="8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</xdr:spPr>
    </xdr:sp>
    <xdr:clientData/>
  </xdr:twoCellAnchor>
  <xdr:twoCellAnchor>
    <xdr:from>
      <xdr:col>14</xdr:col>
      <xdr:colOff>142875</xdr:colOff>
      <xdr:row>89</xdr:row>
      <xdr:rowOff>95250</xdr:rowOff>
    </xdr:from>
    <xdr:to>
      <xdr:col>14</xdr:col>
      <xdr:colOff>152400</xdr:colOff>
      <xdr:row>89</xdr:row>
      <xdr:rowOff>142875</xdr:rowOff>
    </xdr:to>
    <xdr:sp macro="" textlink="">
      <xdr:nvSpPr>
        <xdr:cNvPr id="170" name="Line 252"/>
        <xdr:cNvSpPr>
          <a:spLocks noChangeShapeType="1"/>
        </xdr:cNvSpPr>
      </xdr:nvSpPr>
      <xdr:spPr bwMode="auto">
        <a:xfrm>
          <a:off x="1000125" y="4724400"/>
          <a:ext cx="9525" cy="476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14</xdr:col>
      <xdr:colOff>76200</xdr:colOff>
      <xdr:row>88</xdr:row>
      <xdr:rowOff>9525</xdr:rowOff>
    </xdr:from>
    <xdr:to>
      <xdr:col>15</xdr:col>
      <xdr:colOff>38100</xdr:colOff>
      <xdr:row>88</xdr:row>
      <xdr:rowOff>133350</xdr:rowOff>
    </xdr:to>
    <xdr:sp macro="" textlink="">
      <xdr:nvSpPr>
        <xdr:cNvPr id="171" name="Text Box 254"/>
        <xdr:cNvSpPr txBox="1">
          <a:spLocks noChangeArrowheads="1"/>
        </xdr:cNvSpPr>
      </xdr:nvSpPr>
      <xdr:spPr bwMode="auto">
        <a:xfrm>
          <a:off x="933450" y="4467225"/>
          <a:ext cx="5429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manometre</a:t>
          </a:r>
        </a:p>
      </xdr:txBody>
    </xdr:sp>
    <xdr:clientData/>
  </xdr:twoCellAnchor>
  <xdr:twoCellAnchor>
    <xdr:from>
      <xdr:col>14</xdr:col>
      <xdr:colOff>190500</xdr:colOff>
      <xdr:row>88</xdr:row>
      <xdr:rowOff>123825</xdr:rowOff>
    </xdr:from>
    <xdr:to>
      <xdr:col>14</xdr:col>
      <xdr:colOff>276225</xdr:colOff>
      <xdr:row>89</xdr:row>
      <xdr:rowOff>38100</xdr:rowOff>
    </xdr:to>
    <xdr:sp macro="" textlink="">
      <xdr:nvSpPr>
        <xdr:cNvPr id="172" name="Line 255"/>
        <xdr:cNvSpPr>
          <a:spLocks noChangeShapeType="1"/>
        </xdr:cNvSpPr>
      </xdr:nvSpPr>
      <xdr:spPr bwMode="auto">
        <a:xfrm flipH="1">
          <a:off x="1047750" y="4581525"/>
          <a:ext cx="85725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142875</xdr:colOff>
      <xdr:row>87</xdr:row>
      <xdr:rowOff>123824</xdr:rowOff>
    </xdr:from>
    <xdr:to>
      <xdr:col>14</xdr:col>
      <xdr:colOff>0</xdr:colOff>
      <xdr:row>94</xdr:row>
      <xdr:rowOff>85724</xdr:rowOff>
    </xdr:to>
    <xdr:sp macro="" textlink="">
      <xdr:nvSpPr>
        <xdr:cNvPr id="173" name="Rectangle 256"/>
        <xdr:cNvSpPr>
          <a:spLocks noChangeArrowheads="1"/>
        </xdr:cNvSpPr>
      </xdr:nvSpPr>
      <xdr:spPr bwMode="auto">
        <a:xfrm>
          <a:off x="6829425" y="13592174"/>
          <a:ext cx="438150" cy="11049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22</xdr:col>
      <xdr:colOff>0</xdr:colOff>
      <xdr:row>69</xdr:row>
      <xdr:rowOff>57150</xdr:rowOff>
    </xdr:from>
    <xdr:to>
      <xdr:col>22</xdr:col>
      <xdr:colOff>0</xdr:colOff>
      <xdr:row>71</xdr:row>
      <xdr:rowOff>104775</xdr:rowOff>
    </xdr:to>
    <xdr:sp macro="" textlink="">
      <xdr:nvSpPr>
        <xdr:cNvPr id="175" name="Line 258"/>
        <xdr:cNvSpPr>
          <a:spLocks noChangeShapeType="1"/>
        </xdr:cNvSpPr>
      </xdr:nvSpPr>
      <xdr:spPr bwMode="auto">
        <a:xfrm>
          <a:off x="5734050" y="1257300"/>
          <a:ext cx="0" cy="3905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57150</xdr:colOff>
      <xdr:row>69</xdr:row>
      <xdr:rowOff>66675</xdr:rowOff>
    </xdr:from>
    <xdr:to>
      <xdr:col>13</xdr:col>
      <xdr:colOff>152400</xdr:colOff>
      <xdr:row>69</xdr:row>
      <xdr:rowOff>66675</xdr:rowOff>
    </xdr:to>
    <xdr:sp macro="" textlink="">
      <xdr:nvSpPr>
        <xdr:cNvPr id="176" name="Line 260"/>
        <xdr:cNvSpPr>
          <a:spLocks noChangeShapeType="1"/>
        </xdr:cNvSpPr>
      </xdr:nvSpPr>
      <xdr:spPr bwMode="auto">
        <a:xfrm>
          <a:off x="304800" y="1266825"/>
          <a:ext cx="952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21</xdr:col>
      <xdr:colOff>333375</xdr:colOff>
      <xdr:row>69</xdr:row>
      <xdr:rowOff>66675</xdr:rowOff>
    </xdr:from>
    <xdr:to>
      <xdr:col>22</xdr:col>
      <xdr:colOff>9525</xdr:colOff>
      <xdr:row>69</xdr:row>
      <xdr:rowOff>66675</xdr:rowOff>
    </xdr:to>
    <xdr:sp macro="" textlink="">
      <xdr:nvSpPr>
        <xdr:cNvPr id="177" name="Line 261"/>
        <xdr:cNvSpPr>
          <a:spLocks noChangeShapeType="1"/>
        </xdr:cNvSpPr>
      </xdr:nvSpPr>
      <xdr:spPr bwMode="auto">
        <a:xfrm>
          <a:off x="5457825" y="1266825"/>
          <a:ext cx="2857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21</xdr:col>
      <xdr:colOff>552450</xdr:colOff>
      <xdr:row>72</xdr:row>
      <xdr:rowOff>0</xdr:rowOff>
    </xdr:from>
    <xdr:to>
      <xdr:col>22</xdr:col>
      <xdr:colOff>95250</xdr:colOff>
      <xdr:row>73</xdr:row>
      <xdr:rowOff>28575</xdr:rowOff>
    </xdr:to>
    <xdr:sp macro="" textlink="">
      <xdr:nvSpPr>
        <xdr:cNvPr id="178" name="Text Box 262"/>
        <xdr:cNvSpPr txBox="1">
          <a:spLocks noChangeArrowheads="1"/>
        </xdr:cNvSpPr>
      </xdr:nvSpPr>
      <xdr:spPr bwMode="auto">
        <a:xfrm>
          <a:off x="5676900" y="1714500"/>
          <a:ext cx="1524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800" b="0" i="0" u="none" strike="noStrike" baseline="0">
              <a:solidFill>
                <a:srgbClr val="000000"/>
              </a:solidFill>
              <a:latin typeface="Arial Tur"/>
              <a:cs typeface="Arial Tur"/>
            </a:rPr>
            <a:t>A</a:t>
          </a:r>
        </a:p>
      </xdr:txBody>
    </xdr:sp>
    <xdr:clientData/>
  </xdr:twoCellAnchor>
  <xdr:twoCellAnchor>
    <xdr:from>
      <xdr:col>13</xdr:col>
      <xdr:colOff>0</xdr:colOff>
      <xdr:row>72</xdr:row>
      <xdr:rowOff>9525</xdr:rowOff>
    </xdr:from>
    <xdr:to>
      <xdr:col>13</xdr:col>
      <xdr:colOff>152400</xdr:colOff>
      <xdr:row>73</xdr:row>
      <xdr:rowOff>38100</xdr:rowOff>
    </xdr:to>
    <xdr:sp macro="" textlink="">
      <xdr:nvSpPr>
        <xdr:cNvPr id="179" name="Text Box 263"/>
        <xdr:cNvSpPr txBox="1">
          <a:spLocks noChangeArrowheads="1"/>
        </xdr:cNvSpPr>
      </xdr:nvSpPr>
      <xdr:spPr bwMode="auto">
        <a:xfrm>
          <a:off x="247650" y="1724025"/>
          <a:ext cx="1524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21</xdr:col>
      <xdr:colOff>352425</xdr:colOff>
      <xdr:row>68</xdr:row>
      <xdr:rowOff>66675</xdr:rowOff>
    </xdr:from>
    <xdr:to>
      <xdr:col>21</xdr:col>
      <xdr:colOff>390525</xdr:colOff>
      <xdr:row>70</xdr:row>
      <xdr:rowOff>123825</xdr:rowOff>
    </xdr:to>
    <xdr:sp macro="" textlink="">
      <xdr:nvSpPr>
        <xdr:cNvPr id="180" name="Rectangle 183"/>
        <xdr:cNvSpPr>
          <a:spLocks noChangeArrowheads="1"/>
        </xdr:cNvSpPr>
      </xdr:nvSpPr>
      <xdr:spPr bwMode="auto">
        <a:xfrm>
          <a:off x="5476875" y="1095375"/>
          <a:ext cx="38100" cy="4000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21</xdr:col>
      <xdr:colOff>76200</xdr:colOff>
      <xdr:row>89</xdr:row>
      <xdr:rowOff>85725</xdr:rowOff>
    </xdr:from>
    <xdr:to>
      <xdr:col>21</xdr:col>
      <xdr:colOff>123825</xdr:colOff>
      <xdr:row>92</xdr:row>
      <xdr:rowOff>28575</xdr:rowOff>
    </xdr:to>
    <xdr:sp macro="" textlink="">
      <xdr:nvSpPr>
        <xdr:cNvPr id="181" name="Rectangle 212"/>
        <xdr:cNvSpPr>
          <a:spLocks noChangeArrowheads="1"/>
        </xdr:cNvSpPr>
      </xdr:nvSpPr>
      <xdr:spPr bwMode="auto">
        <a:xfrm>
          <a:off x="5200650" y="4714875"/>
          <a:ext cx="47625" cy="4572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13</xdr:col>
      <xdr:colOff>534458</xdr:colOff>
      <xdr:row>89</xdr:row>
      <xdr:rowOff>153458</xdr:rowOff>
    </xdr:from>
    <xdr:to>
      <xdr:col>14</xdr:col>
      <xdr:colOff>428623</xdr:colOff>
      <xdr:row>91</xdr:row>
      <xdr:rowOff>125016</xdr:rowOff>
    </xdr:to>
    <xdr:sp macro="" textlink="">
      <xdr:nvSpPr>
        <xdr:cNvPr id="182" name="Rectangle 213"/>
        <xdr:cNvSpPr>
          <a:spLocks noChangeArrowheads="1"/>
        </xdr:cNvSpPr>
      </xdr:nvSpPr>
      <xdr:spPr bwMode="auto">
        <a:xfrm>
          <a:off x="782108" y="4782608"/>
          <a:ext cx="503765" cy="314458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13</xdr:col>
      <xdr:colOff>577453</xdr:colOff>
      <xdr:row>89</xdr:row>
      <xdr:rowOff>142875</xdr:rowOff>
    </xdr:from>
    <xdr:to>
      <xdr:col>14</xdr:col>
      <xdr:colOff>422672</xdr:colOff>
      <xdr:row>89</xdr:row>
      <xdr:rowOff>142875</xdr:rowOff>
    </xdr:to>
    <xdr:cxnSp macro="">
      <xdr:nvCxnSpPr>
        <xdr:cNvPr id="183" name="Düz Bağlayıcı 182"/>
        <xdr:cNvCxnSpPr/>
      </xdr:nvCxnSpPr>
      <xdr:spPr>
        <a:xfrm>
          <a:off x="825103" y="4772025"/>
          <a:ext cx="454819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583407</xdr:colOff>
      <xdr:row>91</xdr:row>
      <xdr:rowOff>136922</xdr:rowOff>
    </xdr:from>
    <xdr:to>
      <xdr:col>14</xdr:col>
      <xdr:colOff>428626</xdr:colOff>
      <xdr:row>91</xdr:row>
      <xdr:rowOff>136922</xdr:rowOff>
    </xdr:to>
    <xdr:cxnSp macro="">
      <xdr:nvCxnSpPr>
        <xdr:cNvPr id="184" name="Düz Bağlayıcı 183"/>
        <xdr:cNvCxnSpPr/>
      </xdr:nvCxnSpPr>
      <xdr:spPr>
        <a:xfrm>
          <a:off x="831057" y="5108972"/>
          <a:ext cx="454819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142875</xdr:colOff>
      <xdr:row>87</xdr:row>
      <xdr:rowOff>123824</xdr:rowOff>
    </xdr:from>
    <xdr:to>
      <xdr:col>14</xdr:col>
      <xdr:colOff>19050</xdr:colOff>
      <xdr:row>94</xdr:row>
      <xdr:rowOff>85724</xdr:rowOff>
    </xdr:to>
    <xdr:sp macro="" textlink="">
      <xdr:nvSpPr>
        <xdr:cNvPr id="185" name="Text Box 144"/>
        <xdr:cNvSpPr txBox="1">
          <a:spLocks noChangeArrowheads="1"/>
        </xdr:cNvSpPr>
      </xdr:nvSpPr>
      <xdr:spPr bwMode="auto">
        <a:xfrm>
          <a:off x="6829425" y="13592174"/>
          <a:ext cx="457200" cy="1104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36576" tIns="27432" rIns="36576" bIns="27432" anchor="ctr" upright="1"/>
        <a:lstStyle/>
        <a:p>
          <a:pPr algn="ctr" rtl="0">
            <a:defRPr sz="1000"/>
          </a:pPr>
          <a:r>
            <a:rPr lang="tr-T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MOTOPOMP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504825</xdr:colOff>
      <xdr:row>24</xdr:row>
      <xdr:rowOff>104775</xdr:rowOff>
    </xdr:from>
    <xdr:to>
      <xdr:col>5</xdr:col>
      <xdr:colOff>85725</xdr:colOff>
      <xdr:row>35</xdr:row>
      <xdr:rowOff>1</xdr:rowOff>
    </xdr:to>
    <xdr:sp macro="" textlink="">
      <xdr:nvSpPr>
        <xdr:cNvPr id="2" name="Oval 1"/>
        <xdr:cNvSpPr/>
      </xdr:nvSpPr>
      <xdr:spPr>
        <a:xfrm>
          <a:off x="1114425" y="4676775"/>
          <a:ext cx="2019300" cy="1990726"/>
        </a:xfrm>
        <a:prstGeom prst="ellipse">
          <a:avLst/>
        </a:prstGeom>
        <a:pattFill prst="smCheck">
          <a:fgClr>
            <a:schemeClr val="accent1"/>
          </a:fgClr>
          <a:bgClr>
            <a:schemeClr val="bg1"/>
          </a:bgClr>
        </a:patt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</xdr:col>
      <xdr:colOff>581025</xdr:colOff>
      <xdr:row>9</xdr:row>
      <xdr:rowOff>19051</xdr:rowOff>
    </xdr:from>
    <xdr:to>
      <xdr:col>4</xdr:col>
      <xdr:colOff>561975</xdr:colOff>
      <xdr:row>22</xdr:row>
      <xdr:rowOff>76201</xdr:rowOff>
    </xdr:to>
    <xdr:sp macro="" textlink="">
      <xdr:nvSpPr>
        <xdr:cNvPr id="3" name="Dikdörtgen 2"/>
        <xdr:cNvSpPr/>
      </xdr:nvSpPr>
      <xdr:spPr>
        <a:xfrm>
          <a:off x="1190625" y="1733551"/>
          <a:ext cx="1809750" cy="2533650"/>
        </a:xfrm>
        <a:prstGeom prst="rect">
          <a:avLst/>
        </a:prstGeom>
        <a:pattFill prst="dkHorz">
          <a:fgClr>
            <a:schemeClr val="accent1"/>
          </a:fgClr>
          <a:bgClr>
            <a:schemeClr val="bg1"/>
          </a:bgClr>
        </a:patt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76200</xdr:colOff>
      <xdr:row>9</xdr:row>
      <xdr:rowOff>0</xdr:rowOff>
    </xdr:from>
    <xdr:to>
      <xdr:col>4</xdr:col>
      <xdr:colOff>466725</xdr:colOff>
      <xdr:row>22</xdr:row>
      <xdr:rowOff>85725</xdr:rowOff>
    </xdr:to>
    <xdr:sp macro="" textlink="">
      <xdr:nvSpPr>
        <xdr:cNvPr id="4" name="Dikdörtgen 3"/>
        <xdr:cNvSpPr/>
      </xdr:nvSpPr>
      <xdr:spPr>
        <a:xfrm>
          <a:off x="1295400" y="1714500"/>
          <a:ext cx="1609725" cy="2562225"/>
        </a:xfrm>
        <a:prstGeom prst="rect">
          <a:avLst/>
        </a:prstGeom>
        <a:solidFill>
          <a:schemeClr val="bg1"/>
        </a:solidFill>
        <a:ln w="12700">
          <a:solidFill>
            <a:schemeClr val="bg1">
              <a:lumMod val="9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</xdr:col>
      <xdr:colOff>514350</xdr:colOff>
      <xdr:row>8</xdr:row>
      <xdr:rowOff>152400</xdr:rowOff>
    </xdr:from>
    <xdr:to>
      <xdr:col>5</xdr:col>
      <xdr:colOff>19050</xdr:colOff>
      <xdr:row>9</xdr:row>
      <xdr:rowOff>9525</xdr:rowOff>
    </xdr:to>
    <xdr:sp macro="" textlink="">
      <xdr:nvSpPr>
        <xdr:cNvPr id="5" name="Dikdörtgen 4"/>
        <xdr:cNvSpPr/>
      </xdr:nvSpPr>
      <xdr:spPr>
        <a:xfrm>
          <a:off x="1123950" y="1676400"/>
          <a:ext cx="1943100" cy="47625"/>
        </a:xfrm>
        <a:prstGeom prst="rect">
          <a:avLst/>
        </a:prstGeom>
        <a:pattFill prst="smCheck">
          <a:fgClr>
            <a:schemeClr val="accent1"/>
          </a:fgClr>
          <a:bgClr>
            <a:schemeClr val="bg1"/>
          </a:bgClr>
        </a:patt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4</xdr:col>
      <xdr:colOff>581025</xdr:colOff>
      <xdr:row>9</xdr:row>
      <xdr:rowOff>19050</xdr:rowOff>
    </xdr:from>
    <xdr:to>
      <xdr:col>5</xdr:col>
      <xdr:colOff>28575</xdr:colOff>
      <xdr:row>10</xdr:row>
      <xdr:rowOff>114300</xdr:rowOff>
    </xdr:to>
    <xdr:sp macro="" textlink="">
      <xdr:nvSpPr>
        <xdr:cNvPr id="6" name="Dikdörtgen 5"/>
        <xdr:cNvSpPr/>
      </xdr:nvSpPr>
      <xdr:spPr>
        <a:xfrm>
          <a:off x="3019425" y="1733550"/>
          <a:ext cx="57150" cy="285750"/>
        </a:xfrm>
        <a:prstGeom prst="rect">
          <a:avLst/>
        </a:prstGeom>
        <a:pattFill prst="ltHorz">
          <a:fgClr>
            <a:schemeClr val="accent1"/>
          </a:fgClr>
          <a:bgClr>
            <a:schemeClr val="bg1"/>
          </a:bgClr>
        </a:pattFill>
        <a:ln w="158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</xdr:col>
      <xdr:colOff>523875</xdr:colOff>
      <xdr:row>9</xdr:row>
      <xdr:rowOff>28575</xdr:rowOff>
    </xdr:from>
    <xdr:to>
      <xdr:col>1</xdr:col>
      <xdr:colOff>581025</xdr:colOff>
      <xdr:row>10</xdr:row>
      <xdr:rowOff>123825</xdr:rowOff>
    </xdr:to>
    <xdr:sp macro="" textlink="">
      <xdr:nvSpPr>
        <xdr:cNvPr id="7" name="Dikdörtgen 6"/>
        <xdr:cNvSpPr/>
      </xdr:nvSpPr>
      <xdr:spPr>
        <a:xfrm>
          <a:off x="1133475" y="1743075"/>
          <a:ext cx="57150" cy="285750"/>
        </a:xfrm>
        <a:prstGeom prst="rect">
          <a:avLst/>
        </a:prstGeom>
        <a:pattFill prst="ltHorz">
          <a:fgClr>
            <a:schemeClr val="accent1"/>
          </a:fgClr>
          <a:bgClr>
            <a:schemeClr val="bg1"/>
          </a:bgClr>
        </a:pattFill>
        <a:ln w="158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266700</xdr:colOff>
      <xdr:row>3</xdr:row>
      <xdr:rowOff>152401</xdr:rowOff>
    </xdr:from>
    <xdr:to>
      <xdr:col>5</xdr:col>
      <xdr:colOff>9524</xdr:colOff>
      <xdr:row>13</xdr:row>
      <xdr:rowOff>123827</xdr:rowOff>
    </xdr:to>
    <xdr:sp macro="" textlink="">
      <xdr:nvSpPr>
        <xdr:cNvPr id="8" name="Yay 7"/>
        <xdr:cNvSpPr/>
      </xdr:nvSpPr>
      <xdr:spPr>
        <a:xfrm>
          <a:off x="1485900" y="723901"/>
          <a:ext cx="1571624" cy="1876426"/>
        </a:xfrm>
        <a:prstGeom prst="arc">
          <a:avLst/>
        </a:prstGeom>
        <a:ln>
          <a:prstDash val="sysDot"/>
          <a:headEnd type="stealth"/>
          <a:tailEnd type="stealt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</xdr:col>
      <xdr:colOff>419100</xdr:colOff>
      <xdr:row>8</xdr:row>
      <xdr:rowOff>95250</xdr:rowOff>
    </xdr:from>
    <xdr:to>
      <xdr:col>1</xdr:col>
      <xdr:colOff>581025</xdr:colOff>
      <xdr:row>9</xdr:row>
      <xdr:rowOff>66675</xdr:rowOff>
    </xdr:to>
    <xdr:sp macro="" textlink="">
      <xdr:nvSpPr>
        <xdr:cNvPr id="9" name="Halka 8"/>
        <xdr:cNvSpPr/>
      </xdr:nvSpPr>
      <xdr:spPr>
        <a:xfrm>
          <a:off x="1028700" y="1619250"/>
          <a:ext cx="161925" cy="161925"/>
        </a:xfrm>
        <a:prstGeom prst="donut">
          <a:avLst/>
        </a:prstGeom>
        <a:noFill/>
        <a:ln w="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4</xdr:col>
      <xdr:colOff>127927</xdr:colOff>
      <xdr:row>8</xdr:row>
      <xdr:rowOff>73369</xdr:rowOff>
    </xdr:from>
    <xdr:to>
      <xdr:col>4</xdr:col>
      <xdr:colOff>375367</xdr:colOff>
      <xdr:row>9</xdr:row>
      <xdr:rowOff>17761</xdr:rowOff>
    </xdr:to>
    <xdr:sp macro="" textlink="">
      <xdr:nvSpPr>
        <xdr:cNvPr id="10" name="Serbest Form 9"/>
        <xdr:cNvSpPr/>
      </xdr:nvSpPr>
      <xdr:spPr>
        <a:xfrm rot="10611077" flipH="1" flipV="1">
          <a:off x="2566327" y="1597369"/>
          <a:ext cx="247440" cy="134892"/>
        </a:xfrm>
        <a:custGeom>
          <a:avLst/>
          <a:gdLst>
            <a:gd name="connsiteX0" fmla="*/ 0 w 210255"/>
            <a:gd name="connsiteY0" fmla="*/ 70924 h 70924"/>
            <a:gd name="connsiteX1" fmla="*/ 57150 w 210255"/>
            <a:gd name="connsiteY1" fmla="*/ 4249 h 70924"/>
            <a:gd name="connsiteX2" fmla="*/ 190500 w 210255"/>
            <a:gd name="connsiteY2" fmla="*/ 13774 h 70924"/>
            <a:gd name="connsiteX3" fmla="*/ 209550 w 210255"/>
            <a:gd name="connsiteY3" fmla="*/ 70924 h 70924"/>
            <a:gd name="connsiteX4" fmla="*/ 209550 w 210255"/>
            <a:gd name="connsiteY4" fmla="*/ 70924 h 70924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</a:cxnLst>
          <a:rect l="l" t="t" r="r" b="b"/>
          <a:pathLst>
            <a:path w="210255" h="70924">
              <a:moveTo>
                <a:pt x="0" y="70924"/>
              </a:moveTo>
              <a:cubicBezTo>
                <a:pt x="12700" y="42349"/>
                <a:pt x="25400" y="13774"/>
                <a:pt x="57150" y="4249"/>
              </a:cubicBezTo>
              <a:cubicBezTo>
                <a:pt x="88900" y="-5276"/>
                <a:pt x="165100" y="2662"/>
                <a:pt x="190500" y="13774"/>
              </a:cubicBezTo>
              <a:cubicBezTo>
                <a:pt x="215900" y="24886"/>
                <a:pt x="209550" y="70924"/>
                <a:pt x="209550" y="70924"/>
              </a:cubicBezTo>
              <a:lnTo>
                <a:pt x="209550" y="70924"/>
              </a:lnTo>
            </a:path>
          </a:pathLst>
        </a:custGeom>
        <a:noFill/>
        <a:ln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5</xdr:col>
      <xdr:colOff>28576</xdr:colOff>
      <xdr:row>9</xdr:row>
      <xdr:rowOff>47625</xdr:rowOff>
    </xdr:from>
    <xdr:to>
      <xdr:col>5</xdr:col>
      <xdr:colOff>142876</xdr:colOff>
      <xdr:row>9</xdr:row>
      <xdr:rowOff>93344</xdr:rowOff>
    </xdr:to>
    <xdr:sp macro="" textlink="">
      <xdr:nvSpPr>
        <xdr:cNvPr id="11" name="Dikdörtgen 10"/>
        <xdr:cNvSpPr/>
      </xdr:nvSpPr>
      <xdr:spPr>
        <a:xfrm>
          <a:off x="3076576" y="1762125"/>
          <a:ext cx="114300" cy="45719"/>
        </a:xfrm>
        <a:prstGeom prst="rect">
          <a:avLst/>
        </a:prstGeom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5</xdr:col>
      <xdr:colOff>28575</xdr:colOff>
      <xdr:row>8</xdr:row>
      <xdr:rowOff>142875</xdr:rowOff>
    </xdr:from>
    <xdr:to>
      <xdr:col>5</xdr:col>
      <xdr:colOff>142875</xdr:colOff>
      <xdr:row>8</xdr:row>
      <xdr:rowOff>188594</xdr:rowOff>
    </xdr:to>
    <xdr:sp macro="" textlink="">
      <xdr:nvSpPr>
        <xdr:cNvPr id="12" name="Dikdörtgen 11"/>
        <xdr:cNvSpPr/>
      </xdr:nvSpPr>
      <xdr:spPr>
        <a:xfrm>
          <a:off x="3076575" y="1666875"/>
          <a:ext cx="114300" cy="45719"/>
        </a:xfrm>
        <a:prstGeom prst="rect">
          <a:avLst/>
        </a:prstGeom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</xdr:col>
      <xdr:colOff>600075</xdr:colOff>
      <xdr:row>25</xdr:row>
      <xdr:rowOff>0</xdr:rowOff>
    </xdr:from>
    <xdr:to>
      <xdr:col>5</xdr:col>
      <xdr:colOff>9525</xdr:colOff>
      <xdr:row>34</xdr:row>
      <xdr:rowOff>114300</xdr:rowOff>
    </xdr:to>
    <xdr:sp macro="" textlink="">
      <xdr:nvSpPr>
        <xdr:cNvPr id="13" name="Oval 12"/>
        <xdr:cNvSpPr/>
      </xdr:nvSpPr>
      <xdr:spPr>
        <a:xfrm>
          <a:off x="1209675" y="4762500"/>
          <a:ext cx="1847850" cy="1828800"/>
        </a:xfrm>
        <a:prstGeom prst="ellipse">
          <a:avLst/>
        </a:prstGeom>
        <a:solidFill>
          <a:schemeClr val="bg2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</xdr:col>
      <xdr:colOff>457199</xdr:colOff>
      <xdr:row>29</xdr:row>
      <xdr:rowOff>9524</xdr:rowOff>
    </xdr:from>
    <xdr:to>
      <xdr:col>1</xdr:col>
      <xdr:colOff>504824</xdr:colOff>
      <xdr:row>30</xdr:row>
      <xdr:rowOff>76199</xdr:rowOff>
    </xdr:to>
    <xdr:sp macro="" textlink="">
      <xdr:nvSpPr>
        <xdr:cNvPr id="14" name="Dikdörtgen 13"/>
        <xdr:cNvSpPr/>
      </xdr:nvSpPr>
      <xdr:spPr>
        <a:xfrm>
          <a:off x="1066799" y="5534024"/>
          <a:ext cx="47625" cy="257175"/>
        </a:xfrm>
        <a:prstGeom prst="rect">
          <a:avLst/>
        </a:prstGeom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5</xdr:col>
      <xdr:colOff>57150</xdr:colOff>
      <xdr:row>29</xdr:row>
      <xdr:rowOff>76200</xdr:rowOff>
    </xdr:from>
    <xdr:to>
      <xdr:col>5</xdr:col>
      <xdr:colOff>219075</xdr:colOff>
      <xdr:row>30</xdr:row>
      <xdr:rowOff>47625</xdr:rowOff>
    </xdr:to>
    <xdr:sp macro="" textlink="">
      <xdr:nvSpPr>
        <xdr:cNvPr id="15" name="Halka 14"/>
        <xdr:cNvSpPr/>
      </xdr:nvSpPr>
      <xdr:spPr>
        <a:xfrm>
          <a:off x="3105150" y="5600700"/>
          <a:ext cx="161925" cy="161925"/>
        </a:xfrm>
        <a:prstGeom prst="donut">
          <a:avLst/>
        </a:prstGeom>
        <a:solidFill>
          <a:schemeClr val="tx2"/>
        </a:solidFill>
        <a:ln w="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4</xdr:col>
      <xdr:colOff>552450</xdr:colOff>
      <xdr:row>14</xdr:row>
      <xdr:rowOff>152400</xdr:rowOff>
    </xdr:from>
    <xdr:to>
      <xdr:col>5</xdr:col>
      <xdr:colOff>514350</xdr:colOff>
      <xdr:row>14</xdr:row>
      <xdr:rowOff>152400</xdr:rowOff>
    </xdr:to>
    <xdr:cxnSp macro="">
      <xdr:nvCxnSpPr>
        <xdr:cNvPr id="16" name="Düz Ok Bağlayıcısı 15"/>
        <xdr:cNvCxnSpPr/>
      </xdr:nvCxnSpPr>
      <xdr:spPr>
        <a:xfrm flipH="1">
          <a:off x="2990850" y="2819400"/>
          <a:ext cx="571500" cy="0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28575</xdr:colOff>
      <xdr:row>9</xdr:row>
      <xdr:rowOff>142875</xdr:rowOff>
    </xdr:from>
    <xdr:to>
      <xdr:col>6</xdr:col>
      <xdr:colOff>76200</xdr:colOff>
      <xdr:row>10</xdr:row>
      <xdr:rowOff>9525</xdr:rowOff>
    </xdr:to>
    <xdr:cxnSp macro="">
      <xdr:nvCxnSpPr>
        <xdr:cNvPr id="17" name="Düz Ok Bağlayıcısı 16"/>
        <xdr:cNvCxnSpPr/>
      </xdr:nvCxnSpPr>
      <xdr:spPr>
        <a:xfrm flipH="1">
          <a:off x="3076575" y="1857375"/>
          <a:ext cx="657225" cy="57150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142875</xdr:colOff>
      <xdr:row>7</xdr:row>
      <xdr:rowOff>133350</xdr:rowOff>
    </xdr:from>
    <xdr:to>
      <xdr:col>6</xdr:col>
      <xdr:colOff>104775</xdr:colOff>
      <xdr:row>8</xdr:row>
      <xdr:rowOff>133350</xdr:rowOff>
    </xdr:to>
    <xdr:cxnSp macro="">
      <xdr:nvCxnSpPr>
        <xdr:cNvPr id="18" name="Düz Ok Bağlayıcısı 17"/>
        <xdr:cNvCxnSpPr/>
      </xdr:nvCxnSpPr>
      <xdr:spPr>
        <a:xfrm flipH="1">
          <a:off x="3190875" y="1466850"/>
          <a:ext cx="571500" cy="190500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219075</xdr:colOff>
      <xdr:row>7</xdr:row>
      <xdr:rowOff>28575</xdr:rowOff>
    </xdr:from>
    <xdr:to>
      <xdr:col>1</xdr:col>
      <xdr:colOff>428625</xdr:colOff>
      <xdr:row>8</xdr:row>
      <xdr:rowOff>133350</xdr:rowOff>
    </xdr:to>
    <xdr:cxnSp macro="">
      <xdr:nvCxnSpPr>
        <xdr:cNvPr id="19" name="Düz Ok Bağlayıcısı 18"/>
        <xdr:cNvCxnSpPr/>
      </xdr:nvCxnSpPr>
      <xdr:spPr>
        <a:xfrm>
          <a:off x="828675" y="1362075"/>
          <a:ext cx="209550" cy="295275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57150</xdr:colOff>
      <xdr:row>31</xdr:row>
      <xdr:rowOff>104775</xdr:rowOff>
    </xdr:from>
    <xdr:to>
      <xdr:col>6</xdr:col>
      <xdr:colOff>19050</xdr:colOff>
      <xdr:row>31</xdr:row>
      <xdr:rowOff>104775</xdr:rowOff>
    </xdr:to>
    <xdr:cxnSp macro="">
      <xdr:nvCxnSpPr>
        <xdr:cNvPr id="20" name="Düz Ok Bağlayıcısı 19"/>
        <xdr:cNvCxnSpPr/>
      </xdr:nvCxnSpPr>
      <xdr:spPr>
        <a:xfrm flipH="1">
          <a:off x="3105150" y="6010275"/>
          <a:ext cx="571500" cy="0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66675</xdr:colOff>
      <xdr:row>39</xdr:row>
      <xdr:rowOff>180975</xdr:rowOff>
    </xdr:from>
    <xdr:to>
      <xdr:col>5</xdr:col>
      <xdr:colOff>600075</xdr:colOff>
      <xdr:row>41</xdr:row>
      <xdr:rowOff>57150</xdr:rowOff>
    </xdr:to>
    <xdr:cxnSp macro="">
      <xdr:nvCxnSpPr>
        <xdr:cNvPr id="21" name="Düz Ok Bağlayıcısı 20"/>
        <xdr:cNvCxnSpPr/>
      </xdr:nvCxnSpPr>
      <xdr:spPr>
        <a:xfrm flipH="1">
          <a:off x="3114675" y="7610475"/>
          <a:ext cx="533400" cy="257175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352425</xdr:colOff>
      <xdr:row>9</xdr:row>
      <xdr:rowOff>76200</xdr:rowOff>
    </xdr:from>
    <xdr:to>
      <xdr:col>6</xdr:col>
      <xdr:colOff>390525</xdr:colOff>
      <xdr:row>11</xdr:row>
      <xdr:rowOff>76200</xdr:rowOff>
    </xdr:to>
    <xdr:cxnSp macro="">
      <xdr:nvCxnSpPr>
        <xdr:cNvPr id="22" name="Düz Ok Bağlayıcısı 21"/>
        <xdr:cNvCxnSpPr/>
      </xdr:nvCxnSpPr>
      <xdr:spPr>
        <a:xfrm flipH="1" flipV="1">
          <a:off x="2181225" y="1790700"/>
          <a:ext cx="1866900" cy="381000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342900</xdr:colOff>
      <xdr:row>37</xdr:row>
      <xdr:rowOff>104775</xdr:rowOff>
    </xdr:from>
    <xdr:to>
      <xdr:col>5</xdr:col>
      <xdr:colOff>342900</xdr:colOff>
      <xdr:row>40</xdr:row>
      <xdr:rowOff>171450</xdr:rowOff>
    </xdr:to>
    <xdr:cxnSp macro="">
      <xdr:nvCxnSpPr>
        <xdr:cNvPr id="23" name="Düz Ok Bağlayıcısı 22"/>
        <xdr:cNvCxnSpPr/>
      </xdr:nvCxnSpPr>
      <xdr:spPr>
        <a:xfrm flipH="1">
          <a:off x="2171700" y="7153275"/>
          <a:ext cx="1219200" cy="638175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557312</xdr:colOff>
      <xdr:row>3</xdr:row>
      <xdr:rowOff>152401</xdr:rowOff>
    </xdr:from>
    <xdr:to>
      <xdr:col>3</xdr:col>
      <xdr:colOff>442912</xdr:colOff>
      <xdr:row>8</xdr:row>
      <xdr:rowOff>118963</xdr:rowOff>
    </xdr:to>
    <xdr:cxnSp macro="">
      <xdr:nvCxnSpPr>
        <xdr:cNvPr id="24" name="Düz Bağlayıcı 23"/>
        <xdr:cNvCxnSpPr>
          <a:stCxn id="9" idx="7"/>
          <a:endCxn id="8" idx="0"/>
        </xdr:cNvCxnSpPr>
      </xdr:nvCxnSpPr>
      <xdr:spPr>
        <a:xfrm flipV="1">
          <a:off x="1166912" y="723901"/>
          <a:ext cx="1104800" cy="919062"/>
        </a:xfrm>
        <a:prstGeom prst="line">
          <a:avLst/>
        </a:prstGeom>
        <a:ln w="31750">
          <a:solidFill>
            <a:schemeClr val="accent1">
              <a:shade val="95000"/>
              <a:satMod val="105000"/>
              <a:alpha val="24000"/>
            </a:schemeClr>
          </a:solidFill>
          <a:prstDash val="sys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457200</xdr:colOff>
      <xdr:row>20</xdr:row>
      <xdr:rowOff>85725</xdr:rowOff>
    </xdr:from>
    <xdr:to>
      <xdr:col>6</xdr:col>
      <xdr:colOff>19050</xdr:colOff>
      <xdr:row>21</xdr:row>
      <xdr:rowOff>38100</xdr:rowOff>
    </xdr:to>
    <xdr:sp macro="" textlink="">
      <xdr:nvSpPr>
        <xdr:cNvPr id="25" name="Dikdörtgen 24"/>
        <xdr:cNvSpPr/>
      </xdr:nvSpPr>
      <xdr:spPr>
        <a:xfrm>
          <a:off x="457200" y="3895725"/>
          <a:ext cx="3219450" cy="142875"/>
        </a:xfrm>
        <a:prstGeom prst="rect">
          <a:avLst/>
        </a:prstGeom>
        <a:noFill/>
        <a:ln w="190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152400</xdr:colOff>
      <xdr:row>20</xdr:row>
      <xdr:rowOff>76201</xdr:rowOff>
    </xdr:from>
    <xdr:to>
      <xdr:col>3</xdr:col>
      <xdr:colOff>495300</xdr:colOff>
      <xdr:row>21</xdr:row>
      <xdr:rowOff>47625</xdr:rowOff>
    </xdr:to>
    <xdr:sp macro="" textlink="">
      <xdr:nvSpPr>
        <xdr:cNvPr id="26" name="Dikdörtgen 25"/>
        <xdr:cNvSpPr/>
      </xdr:nvSpPr>
      <xdr:spPr>
        <a:xfrm>
          <a:off x="1981200" y="3886201"/>
          <a:ext cx="342900" cy="161924"/>
        </a:xfrm>
        <a:prstGeom prst="rect">
          <a:avLst/>
        </a:prstGeom>
        <a:noFill/>
        <a:ln w="190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4</xdr:col>
      <xdr:colOff>85726</xdr:colOff>
      <xdr:row>20</xdr:row>
      <xdr:rowOff>38100</xdr:rowOff>
    </xdr:from>
    <xdr:to>
      <xdr:col>4</xdr:col>
      <xdr:colOff>219075</xdr:colOff>
      <xdr:row>21</xdr:row>
      <xdr:rowOff>76202</xdr:rowOff>
    </xdr:to>
    <xdr:sp macro="" textlink="">
      <xdr:nvSpPr>
        <xdr:cNvPr id="27" name="Dikdörtgen 26"/>
        <xdr:cNvSpPr/>
      </xdr:nvSpPr>
      <xdr:spPr>
        <a:xfrm>
          <a:off x="2524126" y="3848100"/>
          <a:ext cx="133349" cy="228602"/>
        </a:xfrm>
        <a:prstGeom prst="rect">
          <a:avLst/>
        </a:prstGeom>
        <a:pattFill prst="pct70">
          <a:fgClr>
            <a:schemeClr val="accent1"/>
          </a:fgClr>
          <a:bgClr>
            <a:schemeClr val="bg1"/>
          </a:bgClr>
        </a:pattFill>
        <a:ln w="190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590550</xdr:colOff>
      <xdr:row>20</xdr:row>
      <xdr:rowOff>38100</xdr:rowOff>
    </xdr:from>
    <xdr:to>
      <xdr:col>4</xdr:col>
      <xdr:colOff>28575</xdr:colOff>
      <xdr:row>21</xdr:row>
      <xdr:rowOff>85725</xdr:rowOff>
    </xdr:to>
    <xdr:sp macro="" textlink="">
      <xdr:nvSpPr>
        <xdr:cNvPr id="28" name="Dikdörtgen 27"/>
        <xdr:cNvSpPr/>
      </xdr:nvSpPr>
      <xdr:spPr>
        <a:xfrm>
          <a:off x="2419350" y="3848100"/>
          <a:ext cx="47625" cy="238125"/>
        </a:xfrm>
        <a:prstGeom prst="rect">
          <a:avLst/>
        </a:prstGeom>
        <a:solidFill>
          <a:schemeClr val="tx2"/>
        </a:solidFill>
        <a:ln w="952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438151</xdr:colOff>
      <xdr:row>20</xdr:row>
      <xdr:rowOff>47625</xdr:rowOff>
    </xdr:from>
    <xdr:to>
      <xdr:col>2</xdr:col>
      <xdr:colOff>571500</xdr:colOff>
      <xdr:row>21</xdr:row>
      <xdr:rowOff>85727</xdr:rowOff>
    </xdr:to>
    <xdr:sp macro="" textlink="">
      <xdr:nvSpPr>
        <xdr:cNvPr id="29" name="Dikdörtgen 28"/>
        <xdr:cNvSpPr/>
      </xdr:nvSpPr>
      <xdr:spPr>
        <a:xfrm>
          <a:off x="1657351" y="3857625"/>
          <a:ext cx="133349" cy="228602"/>
        </a:xfrm>
        <a:prstGeom prst="rect">
          <a:avLst/>
        </a:prstGeom>
        <a:pattFill prst="trellis">
          <a:fgClr>
            <a:schemeClr val="accent1"/>
          </a:fgClr>
          <a:bgClr>
            <a:schemeClr val="bg1"/>
          </a:bgClr>
        </a:pattFill>
        <a:ln w="190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19050</xdr:colOff>
      <xdr:row>20</xdr:row>
      <xdr:rowOff>38100</xdr:rowOff>
    </xdr:from>
    <xdr:to>
      <xdr:col>3</xdr:col>
      <xdr:colOff>66675</xdr:colOff>
      <xdr:row>21</xdr:row>
      <xdr:rowOff>85725</xdr:rowOff>
    </xdr:to>
    <xdr:sp macro="" textlink="">
      <xdr:nvSpPr>
        <xdr:cNvPr id="30" name="Dikdörtgen 29"/>
        <xdr:cNvSpPr/>
      </xdr:nvSpPr>
      <xdr:spPr>
        <a:xfrm>
          <a:off x="1847850" y="3848100"/>
          <a:ext cx="47625" cy="238125"/>
        </a:xfrm>
        <a:prstGeom prst="rect">
          <a:avLst/>
        </a:prstGeom>
        <a:solidFill>
          <a:schemeClr val="tx2"/>
        </a:solidFill>
        <a:ln w="190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504825</xdr:colOff>
      <xdr:row>20</xdr:row>
      <xdr:rowOff>38100</xdr:rowOff>
    </xdr:from>
    <xdr:to>
      <xdr:col>3</xdr:col>
      <xdr:colOff>552450</xdr:colOff>
      <xdr:row>21</xdr:row>
      <xdr:rowOff>85725</xdr:rowOff>
    </xdr:to>
    <xdr:sp macro="" textlink="">
      <xdr:nvSpPr>
        <xdr:cNvPr id="31" name="Dikdörtgen 30"/>
        <xdr:cNvSpPr/>
      </xdr:nvSpPr>
      <xdr:spPr>
        <a:xfrm>
          <a:off x="2333625" y="3848100"/>
          <a:ext cx="47625" cy="238125"/>
        </a:xfrm>
        <a:prstGeom prst="rect">
          <a:avLst/>
        </a:prstGeom>
        <a:pattFill prst="ltUpDiag">
          <a:fgClr>
            <a:schemeClr val="accent1"/>
          </a:fgClr>
          <a:bgClr>
            <a:schemeClr val="bg1"/>
          </a:bgClr>
        </a:pattFill>
        <a:ln w="190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104775</xdr:colOff>
      <xdr:row>20</xdr:row>
      <xdr:rowOff>38100</xdr:rowOff>
    </xdr:from>
    <xdr:to>
      <xdr:col>3</xdr:col>
      <xdr:colOff>152400</xdr:colOff>
      <xdr:row>21</xdr:row>
      <xdr:rowOff>85725</xdr:rowOff>
    </xdr:to>
    <xdr:sp macro="" textlink="">
      <xdr:nvSpPr>
        <xdr:cNvPr id="32" name="Dikdörtgen 31"/>
        <xdr:cNvSpPr/>
      </xdr:nvSpPr>
      <xdr:spPr>
        <a:xfrm>
          <a:off x="1933575" y="3848100"/>
          <a:ext cx="47625" cy="238125"/>
        </a:xfrm>
        <a:prstGeom prst="rect">
          <a:avLst/>
        </a:prstGeom>
        <a:pattFill prst="ltUpDiag">
          <a:fgClr>
            <a:schemeClr val="accent1"/>
          </a:fgClr>
          <a:bgClr>
            <a:schemeClr val="bg1"/>
          </a:bgClr>
        </a:pattFill>
        <a:ln w="190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247650</xdr:colOff>
      <xdr:row>20</xdr:row>
      <xdr:rowOff>66675</xdr:rowOff>
    </xdr:from>
    <xdr:to>
      <xdr:col>3</xdr:col>
      <xdr:colOff>409575</xdr:colOff>
      <xdr:row>21</xdr:row>
      <xdr:rowOff>38100</xdr:rowOff>
    </xdr:to>
    <xdr:sp macro="" textlink="">
      <xdr:nvSpPr>
        <xdr:cNvPr id="33" name="Halka 32"/>
        <xdr:cNvSpPr/>
      </xdr:nvSpPr>
      <xdr:spPr>
        <a:xfrm>
          <a:off x="2076450" y="3876675"/>
          <a:ext cx="161925" cy="161925"/>
        </a:xfrm>
        <a:prstGeom prst="donut">
          <a:avLst/>
        </a:prstGeom>
        <a:noFill/>
        <a:ln w="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0</xdr:col>
      <xdr:colOff>0</xdr:colOff>
      <xdr:row>20</xdr:row>
      <xdr:rowOff>0</xdr:rowOff>
    </xdr:from>
    <xdr:to>
      <xdr:col>0</xdr:col>
      <xdr:colOff>161925</xdr:colOff>
      <xdr:row>20</xdr:row>
      <xdr:rowOff>161925</xdr:rowOff>
    </xdr:to>
    <xdr:sp macro="" textlink="">
      <xdr:nvSpPr>
        <xdr:cNvPr id="34" name="Halka 33"/>
        <xdr:cNvSpPr/>
      </xdr:nvSpPr>
      <xdr:spPr>
        <a:xfrm>
          <a:off x="0" y="3810000"/>
          <a:ext cx="161925" cy="161925"/>
        </a:xfrm>
        <a:prstGeom prst="donut">
          <a:avLst/>
        </a:prstGeom>
        <a:noFill/>
        <a:ln w="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0</xdr:col>
      <xdr:colOff>457200</xdr:colOff>
      <xdr:row>29</xdr:row>
      <xdr:rowOff>85725</xdr:rowOff>
    </xdr:from>
    <xdr:to>
      <xdr:col>6</xdr:col>
      <xdr:colOff>19050</xdr:colOff>
      <xdr:row>30</xdr:row>
      <xdr:rowOff>38100</xdr:rowOff>
    </xdr:to>
    <xdr:sp macro="" textlink="">
      <xdr:nvSpPr>
        <xdr:cNvPr id="35" name="Dikdörtgen 34"/>
        <xdr:cNvSpPr/>
      </xdr:nvSpPr>
      <xdr:spPr>
        <a:xfrm>
          <a:off x="457200" y="5610225"/>
          <a:ext cx="3219450" cy="142875"/>
        </a:xfrm>
        <a:prstGeom prst="rect">
          <a:avLst/>
        </a:prstGeom>
        <a:noFill/>
        <a:ln w="190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152400</xdr:colOff>
      <xdr:row>29</xdr:row>
      <xdr:rowOff>76201</xdr:rowOff>
    </xdr:from>
    <xdr:to>
      <xdr:col>3</xdr:col>
      <xdr:colOff>495300</xdr:colOff>
      <xdr:row>30</xdr:row>
      <xdr:rowOff>47625</xdr:rowOff>
    </xdr:to>
    <xdr:sp macro="" textlink="">
      <xdr:nvSpPr>
        <xdr:cNvPr id="36" name="Dikdörtgen 35"/>
        <xdr:cNvSpPr/>
      </xdr:nvSpPr>
      <xdr:spPr>
        <a:xfrm>
          <a:off x="1981200" y="5600701"/>
          <a:ext cx="342900" cy="161924"/>
        </a:xfrm>
        <a:prstGeom prst="rect">
          <a:avLst/>
        </a:prstGeom>
        <a:noFill/>
        <a:ln w="190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4</xdr:col>
      <xdr:colOff>85726</xdr:colOff>
      <xdr:row>29</xdr:row>
      <xdr:rowOff>47625</xdr:rowOff>
    </xdr:from>
    <xdr:to>
      <xdr:col>4</xdr:col>
      <xdr:colOff>219075</xdr:colOff>
      <xdr:row>30</xdr:row>
      <xdr:rowOff>85727</xdr:rowOff>
    </xdr:to>
    <xdr:sp macro="" textlink="">
      <xdr:nvSpPr>
        <xdr:cNvPr id="37" name="Dikdörtgen 36"/>
        <xdr:cNvSpPr/>
      </xdr:nvSpPr>
      <xdr:spPr>
        <a:xfrm>
          <a:off x="2524126" y="5572125"/>
          <a:ext cx="133349" cy="228602"/>
        </a:xfrm>
        <a:prstGeom prst="rect">
          <a:avLst/>
        </a:prstGeom>
        <a:pattFill prst="pct70">
          <a:fgClr>
            <a:schemeClr val="accent1"/>
          </a:fgClr>
          <a:bgClr>
            <a:schemeClr val="bg1"/>
          </a:bgClr>
        </a:pattFill>
        <a:ln w="190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590550</xdr:colOff>
      <xdr:row>29</xdr:row>
      <xdr:rowOff>38100</xdr:rowOff>
    </xdr:from>
    <xdr:to>
      <xdr:col>4</xdr:col>
      <xdr:colOff>28575</xdr:colOff>
      <xdr:row>30</xdr:row>
      <xdr:rowOff>85725</xdr:rowOff>
    </xdr:to>
    <xdr:sp macro="" textlink="">
      <xdr:nvSpPr>
        <xdr:cNvPr id="38" name="Dikdörtgen 37"/>
        <xdr:cNvSpPr/>
      </xdr:nvSpPr>
      <xdr:spPr>
        <a:xfrm>
          <a:off x="2419350" y="5562600"/>
          <a:ext cx="47625" cy="238125"/>
        </a:xfrm>
        <a:prstGeom prst="rect">
          <a:avLst/>
        </a:prstGeom>
        <a:solidFill>
          <a:schemeClr val="tx2"/>
        </a:solidFill>
        <a:ln w="190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438151</xdr:colOff>
      <xdr:row>29</xdr:row>
      <xdr:rowOff>47625</xdr:rowOff>
    </xdr:from>
    <xdr:to>
      <xdr:col>2</xdr:col>
      <xdr:colOff>571500</xdr:colOff>
      <xdr:row>30</xdr:row>
      <xdr:rowOff>85727</xdr:rowOff>
    </xdr:to>
    <xdr:sp macro="" textlink="">
      <xdr:nvSpPr>
        <xdr:cNvPr id="39" name="Dikdörtgen 38"/>
        <xdr:cNvSpPr/>
      </xdr:nvSpPr>
      <xdr:spPr>
        <a:xfrm>
          <a:off x="1657351" y="5572125"/>
          <a:ext cx="133349" cy="228602"/>
        </a:xfrm>
        <a:prstGeom prst="rect">
          <a:avLst/>
        </a:prstGeom>
        <a:pattFill prst="trellis">
          <a:fgClr>
            <a:schemeClr val="accent1"/>
          </a:fgClr>
          <a:bgClr>
            <a:schemeClr val="bg1"/>
          </a:bgClr>
        </a:pattFill>
        <a:ln w="190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19050</xdr:colOff>
      <xdr:row>29</xdr:row>
      <xdr:rowOff>38100</xdr:rowOff>
    </xdr:from>
    <xdr:to>
      <xdr:col>3</xdr:col>
      <xdr:colOff>66675</xdr:colOff>
      <xdr:row>30</xdr:row>
      <xdr:rowOff>85725</xdr:rowOff>
    </xdr:to>
    <xdr:sp macro="" textlink="">
      <xdr:nvSpPr>
        <xdr:cNvPr id="40" name="Dikdörtgen 39"/>
        <xdr:cNvSpPr/>
      </xdr:nvSpPr>
      <xdr:spPr>
        <a:xfrm>
          <a:off x="1847850" y="5562600"/>
          <a:ext cx="47625" cy="238125"/>
        </a:xfrm>
        <a:prstGeom prst="rect">
          <a:avLst/>
        </a:prstGeom>
        <a:solidFill>
          <a:schemeClr val="tx2"/>
        </a:solidFill>
        <a:ln w="190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504825</xdr:colOff>
      <xdr:row>29</xdr:row>
      <xdr:rowOff>38100</xdr:rowOff>
    </xdr:from>
    <xdr:to>
      <xdr:col>3</xdr:col>
      <xdr:colOff>552450</xdr:colOff>
      <xdr:row>30</xdr:row>
      <xdr:rowOff>85725</xdr:rowOff>
    </xdr:to>
    <xdr:sp macro="" textlink="">
      <xdr:nvSpPr>
        <xdr:cNvPr id="41" name="Dikdörtgen 40"/>
        <xdr:cNvSpPr/>
      </xdr:nvSpPr>
      <xdr:spPr>
        <a:xfrm>
          <a:off x="2333625" y="5562600"/>
          <a:ext cx="47625" cy="238125"/>
        </a:xfrm>
        <a:prstGeom prst="rect">
          <a:avLst/>
        </a:prstGeom>
        <a:pattFill prst="ltUpDiag">
          <a:fgClr>
            <a:schemeClr val="accent1"/>
          </a:fgClr>
          <a:bgClr>
            <a:schemeClr val="bg1"/>
          </a:bgClr>
        </a:pattFill>
        <a:ln w="190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104775</xdr:colOff>
      <xdr:row>29</xdr:row>
      <xdr:rowOff>38100</xdr:rowOff>
    </xdr:from>
    <xdr:to>
      <xdr:col>3</xdr:col>
      <xdr:colOff>152400</xdr:colOff>
      <xdr:row>30</xdr:row>
      <xdr:rowOff>85725</xdr:rowOff>
    </xdr:to>
    <xdr:sp macro="" textlink="">
      <xdr:nvSpPr>
        <xdr:cNvPr id="42" name="Dikdörtgen 41"/>
        <xdr:cNvSpPr/>
      </xdr:nvSpPr>
      <xdr:spPr>
        <a:xfrm>
          <a:off x="1933575" y="5562600"/>
          <a:ext cx="47625" cy="238125"/>
        </a:xfrm>
        <a:prstGeom prst="rect">
          <a:avLst/>
        </a:prstGeom>
        <a:pattFill prst="ltUpDiag">
          <a:fgClr>
            <a:schemeClr val="accent1"/>
          </a:fgClr>
          <a:bgClr>
            <a:schemeClr val="bg1"/>
          </a:bgClr>
        </a:pattFill>
        <a:ln w="190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247650</xdr:colOff>
      <xdr:row>29</xdr:row>
      <xdr:rowOff>66675</xdr:rowOff>
    </xdr:from>
    <xdr:to>
      <xdr:col>3</xdr:col>
      <xdr:colOff>409575</xdr:colOff>
      <xdr:row>30</xdr:row>
      <xdr:rowOff>38100</xdr:rowOff>
    </xdr:to>
    <xdr:sp macro="" textlink="">
      <xdr:nvSpPr>
        <xdr:cNvPr id="43" name="Halka 42"/>
        <xdr:cNvSpPr/>
      </xdr:nvSpPr>
      <xdr:spPr>
        <a:xfrm>
          <a:off x="2076450" y="5591175"/>
          <a:ext cx="161925" cy="161925"/>
        </a:xfrm>
        <a:prstGeom prst="donut">
          <a:avLst/>
        </a:prstGeom>
        <a:noFill/>
        <a:ln w="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0</xdr:col>
      <xdr:colOff>0</xdr:colOff>
      <xdr:row>29</xdr:row>
      <xdr:rowOff>0</xdr:rowOff>
    </xdr:from>
    <xdr:to>
      <xdr:col>0</xdr:col>
      <xdr:colOff>161925</xdr:colOff>
      <xdr:row>29</xdr:row>
      <xdr:rowOff>161925</xdr:rowOff>
    </xdr:to>
    <xdr:sp macro="" textlink="">
      <xdr:nvSpPr>
        <xdr:cNvPr id="44" name="Halka 43"/>
        <xdr:cNvSpPr/>
      </xdr:nvSpPr>
      <xdr:spPr>
        <a:xfrm>
          <a:off x="0" y="5524500"/>
          <a:ext cx="161925" cy="161925"/>
        </a:xfrm>
        <a:prstGeom prst="donut">
          <a:avLst/>
        </a:prstGeom>
        <a:noFill/>
        <a:ln w="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1</xdr:col>
      <xdr:colOff>533400</xdr:colOff>
      <xdr:row>37</xdr:row>
      <xdr:rowOff>152400</xdr:rowOff>
    </xdr:from>
    <xdr:to>
      <xdr:col>5</xdr:col>
      <xdr:colOff>114300</xdr:colOff>
      <xdr:row>48</xdr:row>
      <xdr:rowOff>47626</xdr:rowOff>
    </xdr:to>
    <xdr:sp macro="" textlink="">
      <xdr:nvSpPr>
        <xdr:cNvPr id="45" name="Oval 44"/>
        <xdr:cNvSpPr/>
      </xdr:nvSpPr>
      <xdr:spPr>
        <a:xfrm>
          <a:off x="1143000" y="7200900"/>
          <a:ext cx="2019300" cy="1990726"/>
        </a:xfrm>
        <a:prstGeom prst="ellipse">
          <a:avLst/>
        </a:prstGeom>
        <a:pattFill prst="openDmnd">
          <a:fgClr>
            <a:schemeClr val="accent1"/>
          </a:fgClr>
          <a:bgClr>
            <a:schemeClr val="bg1"/>
          </a:bgClr>
        </a:patt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5</xdr:col>
      <xdr:colOff>57150</xdr:colOff>
      <xdr:row>42</xdr:row>
      <xdr:rowOff>66675</xdr:rowOff>
    </xdr:from>
    <xdr:to>
      <xdr:col>5</xdr:col>
      <xdr:colOff>219075</xdr:colOff>
      <xdr:row>43</xdr:row>
      <xdr:rowOff>38100</xdr:rowOff>
    </xdr:to>
    <xdr:sp macro="" textlink="">
      <xdr:nvSpPr>
        <xdr:cNvPr id="46" name="Halka 45"/>
        <xdr:cNvSpPr/>
      </xdr:nvSpPr>
      <xdr:spPr>
        <a:xfrm>
          <a:off x="3105150" y="8067675"/>
          <a:ext cx="161925" cy="161925"/>
        </a:xfrm>
        <a:prstGeom prst="donut">
          <a:avLst/>
        </a:prstGeom>
        <a:solidFill>
          <a:schemeClr val="tx2"/>
        </a:solidFill>
        <a:ln w="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1</xdr:col>
      <xdr:colOff>485775</xdr:colOff>
      <xdr:row>42</xdr:row>
      <xdr:rowOff>57150</xdr:rowOff>
    </xdr:from>
    <xdr:to>
      <xdr:col>1</xdr:col>
      <xdr:colOff>533400</xdr:colOff>
      <xdr:row>43</xdr:row>
      <xdr:rowOff>123825</xdr:rowOff>
    </xdr:to>
    <xdr:sp macro="" textlink="">
      <xdr:nvSpPr>
        <xdr:cNvPr id="47" name="Dikdörtgen 46"/>
        <xdr:cNvSpPr/>
      </xdr:nvSpPr>
      <xdr:spPr>
        <a:xfrm>
          <a:off x="1095375" y="8058150"/>
          <a:ext cx="47625" cy="257175"/>
        </a:xfrm>
        <a:prstGeom prst="rect">
          <a:avLst/>
        </a:prstGeom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247649</xdr:colOff>
      <xdr:row>9</xdr:row>
      <xdr:rowOff>19051</xdr:rowOff>
    </xdr:from>
    <xdr:to>
      <xdr:col>3</xdr:col>
      <xdr:colOff>361950</xdr:colOff>
      <xdr:row>9</xdr:row>
      <xdr:rowOff>85725</xdr:rowOff>
    </xdr:to>
    <xdr:sp macro="" textlink="">
      <xdr:nvSpPr>
        <xdr:cNvPr id="48" name="Çerçeve 47"/>
        <xdr:cNvSpPr/>
      </xdr:nvSpPr>
      <xdr:spPr>
        <a:xfrm>
          <a:off x="2076449" y="1733551"/>
          <a:ext cx="114301" cy="66674"/>
        </a:xfrm>
        <a:prstGeom prst="frame">
          <a:avLst/>
        </a:prstGeom>
        <a:pattFill prst="pct5">
          <a:fgClr>
            <a:schemeClr val="accent1"/>
          </a:fgClr>
          <a:bgClr>
            <a:schemeClr val="bg1"/>
          </a:bgClr>
        </a:patt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3</xdr:col>
      <xdr:colOff>247650</xdr:colOff>
      <xdr:row>37</xdr:row>
      <xdr:rowOff>161925</xdr:rowOff>
    </xdr:from>
    <xdr:to>
      <xdr:col>3</xdr:col>
      <xdr:colOff>323850</xdr:colOff>
      <xdr:row>48</xdr:row>
      <xdr:rowOff>38100</xdr:rowOff>
    </xdr:to>
    <xdr:sp macro="" textlink="">
      <xdr:nvSpPr>
        <xdr:cNvPr id="49" name="Dolu Çerçeve 48"/>
        <xdr:cNvSpPr/>
      </xdr:nvSpPr>
      <xdr:spPr>
        <a:xfrm>
          <a:off x="2076450" y="7210425"/>
          <a:ext cx="76200" cy="1971675"/>
        </a:xfrm>
        <a:prstGeom prst="bevel">
          <a:avLst/>
        </a:prstGeom>
        <a:pattFill prst="ltVert">
          <a:fgClr>
            <a:schemeClr val="accent1"/>
          </a:fgClr>
          <a:bgClr>
            <a:schemeClr val="bg1"/>
          </a:bgClr>
        </a:pattFill>
        <a:ln w="3175">
          <a:gradFill>
            <a:gsLst>
              <a:gs pos="0">
                <a:schemeClr val="accent1">
                  <a:lumMod val="5000"/>
                  <a:lumOff val="95000"/>
                </a:schemeClr>
              </a:gs>
              <a:gs pos="74000">
                <a:schemeClr val="accent1">
                  <a:lumMod val="45000"/>
                  <a:lumOff val="55000"/>
                </a:schemeClr>
              </a:gs>
              <a:gs pos="83000">
                <a:schemeClr val="accent1">
                  <a:lumMod val="45000"/>
                  <a:lumOff val="55000"/>
                </a:schemeClr>
              </a:gs>
              <a:gs pos="100000">
                <a:schemeClr val="accent1">
                  <a:lumMod val="30000"/>
                  <a:lumOff val="70000"/>
                </a:schemeClr>
              </a:gs>
            </a:gsLst>
            <a:lin ang="5400000" scaled="1"/>
          </a:gra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</xdr:col>
      <xdr:colOff>542924</xdr:colOff>
      <xdr:row>42</xdr:row>
      <xdr:rowOff>114300</xdr:rowOff>
    </xdr:from>
    <xdr:to>
      <xdr:col>5</xdr:col>
      <xdr:colOff>76199</xdr:colOff>
      <xdr:row>43</xdr:row>
      <xdr:rowOff>57149</xdr:rowOff>
    </xdr:to>
    <xdr:sp macro="" textlink="">
      <xdr:nvSpPr>
        <xdr:cNvPr id="50" name="Dolu Çerçeve 49"/>
        <xdr:cNvSpPr/>
      </xdr:nvSpPr>
      <xdr:spPr>
        <a:xfrm>
          <a:off x="1152524" y="8115300"/>
          <a:ext cx="1971675" cy="133349"/>
        </a:xfrm>
        <a:prstGeom prst="bevel">
          <a:avLst/>
        </a:prstGeom>
        <a:pattFill prst="ltHorz">
          <a:fgClr>
            <a:schemeClr val="accent1"/>
          </a:fgClr>
          <a:bgClr>
            <a:schemeClr val="bg1"/>
          </a:bgClr>
        </a:pattFill>
        <a:ln w="3175">
          <a:solidFill>
            <a:schemeClr val="bg1">
              <a:lumMod val="9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4</xdr:col>
      <xdr:colOff>144781</xdr:colOff>
      <xdr:row>42</xdr:row>
      <xdr:rowOff>28575</xdr:rowOff>
    </xdr:from>
    <xdr:to>
      <xdr:col>4</xdr:col>
      <xdr:colOff>190500</xdr:colOff>
      <xdr:row>43</xdr:row>
      <xdr:rowOff>95250</xdr:rowOff>
    </xdr:to>
    <xdr:sp macro="" textlink="">
      <xdr:nvSpPr>
        <xdr:cNvPr id="51" name="Dikdörtgen 50"/>
        <xdr:cNvSpPr/>
      </xdr:nvSpPr>
      <xdr:spPr>
        <a:xfrm>
          <a:off x="2583181" y="8029575"/>
          <a:ext cx="45719" cy="257175"/>
        </a:xfrm>
        <a:prstGeom prst="rect">
          <a:avLst/>
        </a:prstGeom>
        <a:pattFill prst="narVert">
          <a:fgClr>
            <a:schemeClr val="accent1"/>
          </a:fgClr>
          <a:bgClr>
            <a:schemeClr val="bg1"/>
          </a:bgClr>
        </a:patt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314325</xdr:colOff>
      <xdr:row>5</xdr:row>
      <xdr:rowOff>161925</xdr:rowOff>
    </xdr:from>
    <xdr:to>
      <xdr:col>3</xdr:col>
      <xdr:colOff>314325</xdr:colOff>
      <xdr:row>23</xdr:row>
      <xdr:rowOff>104775</xdr:rowOff>
    </xdr:to>
    <xdr:cxnSp macro="">
      <xdr:nvCxnSpPr>
        <xdr:cNvPr id="52" name="Düz Bağlayıcı 51"/>
        <xdr:cNvCxnSpPr/>
      </xdr:nvCxnSpPr>
      <xdr:spPr>
        <a:xfrm>
          <a:off x="2143125" y="1114425"/>
          <a:ext cx="0" cy="3371850"/>
        </a:xfrm>
        <a:prstGeom prst="line">
          <a:avLst/>
        </a:prstGeom>
        <a:ln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224118</xdr:colOff>
      <xdr:row>12</xdr:row>
      <xdr:rowOff>5603</xdr:rowOff>
    </xdr:from>
    <xdr:to>
      <xdr:col>8</xdr:col>
      <xdr:colOff>285750</xdr:colOff>
      <xdr:row>17</xdr:row>
      <xdr:rowOff>16808</xdr:rowOff>
    </xdr:to>
    <xdr:sp macro="" textlink="">
      <xdr:nvSpPr>
        <xdr:cNvPr id="2" name="Dikdörtgen 1"/>
        <xdr:cNvSpPr/>
      </xdr:nvSpPr>
      <xdr:spPr>
        <a:xfrm>
          <a:off x="5100918" y="2367803"/>
          <a:ext cx="61632" cy="963705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8</xdr:col>
      <xdr:colOff>370914</xdr:colOff>
      <xdr:row>13</xdr:row>
      <xdr:rowOff>22412</xdr:rowOff>
    </xdr:from>
    <xdr:to>
      <xdr:col>8</xdr:col>
      <xdr:colOff>416633</xdr:colOff>
      <xdr:row>16</xdr:row>
      <xdr:rowOff>67235</xdr:rowOff>
    </xdr:to>
    <xdr:sp macro="" textlink="">
      <xdr:nvSpPr>
        <xdr:cNvPr id="3" name="Dikdörtgen 2"/>
        <xdr:cNvSpPr/>
      </xdr:nvSpPr>
      <xdr:spPr>
        <a:xfrm>
          <a:off x="5247714" y="2575112"/>
          <a:ext cx="45719" cy="616323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</xdr:col>
      <xdr:colOff>47626</xdr:colOff>
      <xdr:row>13</xdr:row>
      <xdr:rowOff>19050</xdr:rowOff>
    </xdr:from>
    <xdr:to>
      <xdr:col>8</xdr:col>
      <xdr:colOff>224118</xdr:colOff>
      <xdr:row>16</xdr:row>
      <xdr:rowOff>85725</xdr:rowOff>
    </xdr:to>
    <xdr:sp macro="" textlink="">
      <xdr:nvSpPr>
        <xdr:cNvPr id="4" name="Dikdörtgen 3"/>
        <xdr:cNvSpPr/>
      </xdr:nvSpPr>
      <xdr:spPr>
        <a:xfrm>
          <a:off x="657226" y="2571750"/>
          <a:ext cx="4443692" cy="638175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9525</xdr:colOff>
      <xdr:row>9</xdr:row>
      <xdr:rowOff>1681</xdr:rowOff>
    </xdr:from>
    <xdr:to>
      <xdr:col>2</xdr:col>
      <xdr:colOff>342900</xdr:colOff>
      <xdr:row>13</xdr:row>
      <xdr:rowOff>11206</xdr:rowOff>
    </xdr:to>
    <xdr:sp macro="" textlink="">
      <xdr:nvSpPr>
        <xdr:cNvPr id="5" name="Dikdörtgen 4"/>
        <xdr:cNvSpPr/>
      </xdr:nvSpPr>
      <xdr:spPr>
        <a:xfrm>
          <a:off x="1228725" y="1792381"/>
          <a:ext cx="333375" cy="771525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4</xdr:col>
      <xdr:colOff>314325</xdr:colOff>
      <xdr:row>9</xdr:row>
      <xdr:rowOff>0</xdr:rowOff>
    </xdr:from>
    <xdr:to>
      <xdr:col>5</xdr:col>
      <xdr:colOff>38100</xdr:colOff>
      <xdr:row>13</xdr:row>
      <xdr:rowOff>9525</xdr:rowOff>
    </xdr:to>
    <xdr:sp macro="" textlink="">
      <xdr:nvSpPr>
        <xdr:cNvPr id="6" name="Dikdörtgen 5"/>
        <xdr:cNvSpPr/>
      </xdr:nvSpPr>
      <xdr:spPr>
        <a:xfrm>
          <a:off x="2752725" y="1790700"/>
          <a:ext cx="333375" cy="771525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7</xdr:col>
      <xdr:colOff>6724</xdr:colOff>
      <xdr:row>8</xdr:row>
      <xdr:rowOff>184897</xdr:rowOff>
    </xdr:from>
    <xdr:to>
      <xdr:col>7</xdr:col>
      <xdr:colOff>340099</xdr:colOff>
      <xdr:row>13</xdr:row>
      <xdr:rowOff>3922</xdr:rowOff>
    </xdr:to>
    <xdr:sp macro="" textlink="">
      <xdr:nvSpPr>
        <xdr:cNvPr id="7" name="Dikdörtgen 6"/>
        <xdr:cNvSpPr/>
      </xdr:nvSpPr>
      <xdr:spPr>
        <a:xfrm>
          <a:off x="4273924" y="1785097"/>
          <a:ext cx="333375" cy="771525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9525</xdr:colOff>
      <xdr:row>16</xdr:row>
      <xdr:rowOff>95250</xdr:rowOff>
    </xdr:from>
    <xdr:to>
      <xdr:col>2</xdr:col>
      <xdr:colOff>342900</xdr:colOff>
      <xdr:row>20</xdr:row>
      <xdr:rowOff>104775</xdr:rowOff>
    </xdr:to>
    <xdr:sp macro="" textlink="">
      <xdr:nvSpPr>
        <xdr:cNvPr id="8" name="Dikdörtgen 7"/>
        <xdr:cNvSpPr/>
      </xdr:nvSpPr>
      <xdr:spPr>
        <a:xfrm>
          <a:off x="1228725" y="3219450"/>
          <a:ext cx="333375" cy="771525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4</xdr:col>
      <xdr:colOff>295275</xdr:colOff>
      <xdr:row>16</xdr:row>
      <xdr:rowOff>96116</xdr:rowOff>
    </xdr:from>
    <xdr:to>
      <xdr:col>5</xdr:col>
      <xdr:colOff>19050</xdr:colOff>
      <xdr:row>20</xdr:row>
      <xdr:rowOff>105641</xdr:rowOff>
    </xdr:to>
    <xdr:sp macro="" textlink="">
      <xdr:nvSpPr>
        <xdr:cNvPr id="9" name="Dikdörtgen 8"/>
        <xdr:cNvSpPr/>
      </xdr:nvSpPr>
      <xdr:spPr>
        <a:xfrm>
          <a:off x="2733675" y="3220316"/>
          <a:ext cx="333375" cy="771525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7</xdr:col>
      <xdr:colOff>12886</xdr:colOff>
      <xdr:row>16</xdr:row>
      <xdr:rowOff>93519</xdr:rowOff>
    </xdr:from>
    <xdr:to>
      <xdr:col>7</xdr:col>
      <xdr:colOff>346261</xdr:colOff>
      <xdr:row>20</xdr:row>
      <xdr:rowOff>103044</xdr:rowOff>
    </xdr:to>
    <xdr:sp macro="" textlink="">
      <xdr:nvSpPr>
        <xdr:cNvPr id="10" name="Dikdörtgen 9"/>
        <xdr:cNvSpPr/>
      </xdr:nvSpPr>
      <xdr:spPr>
        <a:xfrm>
          <a:off x="4280086" y="3217719"/>
          <a:ext cx="333375" cy="771525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8</xdr:col>
      <xdr:colOff>313764</xdr:colOff>
      <xdr:row>12</xdr:row>
      <xdr:rowOff>5602</xdr:rowOff>
    </xdr:from>
    <xdr:to>
      <xdr:col>8</xdr:col>
      <xdr:colOff>375396</xdr:colOff>
      <xdr:row>17</xdr:row>
      <xdr:rowOff>16807</xdr:rowOff>
    </xdr:to>
    <xdr:sp macro="" textlink="">
      <xdr:nvSpPr>
        <xdr:cNvPr id="11" name="Dikdörtgen 10"/>
        <xdr:cNvSpPr/>
      </xdr:nvSpPr>
      <xdr:spPr>
        <a:xfrm>
          <a:off x="5190564" y="2367802"/>
          <a:ext cx="61632" cy="963705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</xdr:col>
      <xdr:colOff>553357</xdr:colOff>
      <xdr:row>20</xdr:row>
      <xdr:rowOff>26865</xdr:rowOff>
    </xdr:from>
    <xdr:to>
      <xdr:col>2</xdr:col>
      <xdr:colOff>407865</xdr:colOff>
      <xdr:row>20</xdr:row>
      <xdr:rowOff>138792</xdr:rowOff>
    </xdr:to>
    <xdr:sp macro="" textlink="">
      <xdr:nvSpPr>
        <xdr:cNvPr id="12" name="Eşittir 11"/>
        <xdr:cNvSpPr/>
      </xdr:nvSpPr>
      <xdr:spPr>
        <a:xfrm>
          <a:off x="1162957" y="3913065"/>
          <a:ext cx="464108" cy="111927"/>
        </a:xfrm>
        <a:prstGeom prst="mathEqual">
          <a:avLst/>
        </a:prstGeom>
        <a:solidFill>
          <a:schemeClr val="tx1"/>
        </a:solidFill>
        <a:ln w="952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1</xdr:col>
      <xdr:colOff>554648</xdr:colOff>
      <xdr:row>19</xdr:row>
      <xdr:rowOff>134327</xdr:rowOff>
    </xdr:from>
    <xdr:to>
      <xdr:col>2</xdr:col>
      <xdr:colOff>409156</xdr:colOff>
      <xdr:row>20</xdr:row>
      <xdr:rowOff>55754</xdr:rowOff>
    </xdr:to>
    <xdr:sp macro="" textlink="">
      <xdr:nvSpPr>
        <xdr:cNvPr id="13" name="Eşittir 12"/>
        <xdr:cNvSpPr/>
      </xdr:nvSpPr>
      <xdr:spPr>
        <a:xfrm>
          <a:off x="1164248" y="3830027"/>
          <a:ext cx="464108" cy="111927"/>
        </a:xfrm>
        <a:prstGeom prst="mathEqual">
          <a:avLst/>
        </a:prstGeom>
        <a:solidFill>
          <a:schemeClr val="tx1"/>
        </a:solidFill>
        <a:ln w="952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4</xdr:col>
      <xdr:colOff>230525</xdr:colOff>
      <xdr:row>19</xdr:row>
      <xdr:rowOff>131729</xdr:rowOff>
    </xdr:from>
    <xdr:to>
      <xdr:col>5</xdr:col>
      <xdr:colOff>85033</xdr:colOff>
      <xdr:row>20</xdr:row>
      <xdr:rowOff>53663</xdr:rowOff>
    </xdr:to>
    <xdr:sp macro="" textlink="">
      <xdr:nvSpPr>
        <xdr:cNvPr id="14" name="Eşittir 13"/>
        <xdr:cNvSpPr/>
      </xdr:nvSpPr>
      <xdr:spPr>
        <a:xfrm>
          <a:off x="2668925" y="3827429"/>
          <a:ext cx="464108" cy="112434"/>
        </a:xfrm>
        <a:prstGeom prst="mathEqual">
          <a:avLst/>
        </a:prstGeom>
        <a:solidFill>
          <a:schemeClr val="tx1"/>
        </a:solidFill>
        <a:ln w="952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4</xdr:col>
      <xdr:colOff>233059</xdr:colOff>
      <xdr:row>20</xdr:row>
      <xdr:rowOff>22799</xdr:rowOff>
    </xdr:from>
    <xdr:to>
      <xdr:col>5</xdr:col>
      <xdr:colOff>87567</xdr:colOff>
      <xdr:row>20</xdr:row>
      <xdr:rowOff>134726</xdr:rowOff>
    </xdr:to>
    <xdr:sp macro="" textlink="">
      <xdr:nvSpPr>
        <xdr:cNvPr id="15" name="Eşittir 14"/>
        <xdr:cNvSpPr/>
      </xdr:nvSpPr>
      <xdr:spPr>
        <a:xfrm>
          <a:off x="2671459" y="3908999"/>
          <a:ext cx="464108" cy="111927"/>
        </a:xfrm>
        <a:prstGeom prst="mathEqual">
          <a:avLst/>
        </a:prstGeom>
        <a:solidFill>
          <a:schemeClr val="tx1"/>
        </a:solidFill>
        <a:ln w="952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6</xdr:col>
      <xdr:colOff>557314</xdr:colOff>
      <xdr:row>20</xdr:row>
      <xdr:rowOff>22799</xdr:rowOff>
    </xdr:from>
    <xdr:to>
      <xdr:col>7</xdr:col>
      <xdr:colOff>411822</xdr:colOff>
      <xdr:row>20</xdr:row>
      <xdr:rowOff>134726</xdr:rowOff>
    </xdr:to>
    <xdr:sp macro="" textlink="">
      <xdr:nvSpPr>
        <xdr:cNvPr id="16" name="Eşittir 15"/>
        <xdr:cNvSpPr/>
      </xdr:nvSpPr>
      <xdr:spPr>
        <a:xfrm>
          <a:off x="4214914" y="3908999"/>
          <a:ext cx="464108" cy="111927"/>
        </a:xfrm>
        <a:prstGeom prst="mathEqual">
          <a:avLst/>
        </a:prstGeom>
        <a:solidFill>
          <a:schemeClr val="tx1"/>
        </a:solidFill>
        <a:ln w="952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6</xdr:col>
      <xdr:colOff>559847</xdr:colOff>
      <xdr:row>19</xdr:row>
      <xdr:rowOff>129196</xdr:rowOff>
    </xdr:from>
    <xdr:to>
      <xdr:col>7</xdr:col>
      <xdr:colOff>414355</xdr:colOff>
      <xdr:row>20</xdr:row>
      <xdr:rowOff>51130</xdr:rowOff>
    </xdr:to>
    <xdr:sp macro="" textlink="">
      <xdr:nvSpPr>
        <xdr:cNvPr id="17" name="Eşittir 16"/>
        <xdr:cNvSpPr/>
      </xdr:nvSpPr>
      <xdr:spPr>
        <a:xfrm>
          <a:off x="4217447" y="3824896"/>
          <a:ext cx="464108" cy="112434"/>
        </a:xfrm>
        <a:prstGeom prst="mathEqual">
          <a:avLst/>
        </a:prstGeom>
        <a:solidFill>
          <a:schemeClr val="tx1"/>
        </a:solidFill>
        <a:ln w="952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6</xdr:col>
      <xdr:colOff>552832</xdr:colOff>
      <xdr:row>8</xdr:row>
      <xdr:rowOff>160577</xdr:rowOff>
    </xdr:from>
    <xdr:to>
      <xdr:col>7</xdr:col>
      <xdr:colOff>407340</xdr:colOff>
      <xdr:row>9</xdr:row>
      <xdr:rowOff>82511</xdr:rowOff>
    </xdr:to>
    <xdr:sp macro="" textlink="">
      <xdr:nvSpPr>
        <xdr:cNvPr id="18" name="Eşittir 17"/>
        <xdr:cNvSpPr/>
      </xdr:nvSpPr>
      <xdr:spPr>
        <a:xfrm>
          <a:off x="4210432" y="1760777"/>
          <a:ext cx="464108" cy="112434"/>
        </a:xfrm>
        <a:prstGeom prst="mathEqual">
          <a:avLst/>
        </a:prstGeom>
        <a:solidFill>
          <a:schemeClr val="tx1"/>
        </a:solidFill>
        <a:ln w="952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6</xdr:col>
      <xdr:colOff>552247</xdr:colOff>
      <xdr:row>9</xdr:row>
      <xdr:rowOff>48132</xdr:rowOff>
    </xdr:from>
    <xdr:to>
      <xdr:col>7</xdr:col>
      <xdr:colOff>406755</xdr:colOff>
      <xdr:row>9</xdr:row>
      <xdr:rowOff>160059</xdr:rowOff>
    </xdr:to>
    <xdr:sp macro="" textlink="">
      <xdr:nvSpPr>
        <xdr:cNvPr id="19" name="Eşittir 18"/>
        <xdr:cNvSpPr/>
      </xdr:nvSpPr>
      <xdr:spPr>
        <a:xfrm>
          <a:off x="4209847" y="1838832"/>
          <a:ext cx="464108" cy="111927"/>
        </a:xfrm>
        <a:prstGeom prst="mathEqual">
          <a:avLst/>
        </a:prstGeom>
        <a:solidFill>
          <a:schemeClr val="tx1"/>
        </a:solidFill>
        <a:ln w="952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4</xdr:col>
      <xdr:colOff>252413</xdr:colOff>
      <xdr:row>8</xdr:row>
      <xdr:rowOff>161115</xdr:rowOff>
    </xdr:from>
    <xdr:to>
      <xdr:col>5</xdr:col>
      <xdr:colOff>106921</xdr:colOff>
      <xdr:row>9</xdr:row>
      <xdr:rowOff>83049</xdr:rowOff>
    </xdr:to>
    <xdr:sp macro="" textlink="">
      <xdr:nvSpPr>
        <xdr:cNvPr id="20" name="Eşittir 19"/>
        <xdr:cNvSpPr/>
      </xdr:nvSpPr>
      <xdr:spPr>
        <a:xfrm>
          <a:off x="2690813" y="1761315"/>
          <a:ext cx="464108" cy="112434"/>
        </a:xfrm>
        <a:prstGeom prst="mathEqual">
          <a:avLst/>
        </a:prstGeom>
        <a:solidFill>
          <a:schemeClr val="tx1"/>
        </a:solidFill>
        <a:ln w="952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4</xdr:col>
      <xdr:colOff>250791</xdr:colOff>
      <xdr:row>9</xdr:row>
      <xdr:rowOff>50665</xdr:rowOff>
    </xdr:from>
    <xdr:to>
      <xdr:col>5</xdr:col>
      <xdr:colOff>105299</xdr:colOff>
      <xdr:row>9</xdr:row>
      <xdr:rowOff>162592</xdr:rowOff>
    </xdr:to>
    <xdr:sp macro="" textlink="">
      <xdr:nvSpPr>
        <xdr:cNvPr id="21" name="Eşittir 20"/>
        <xdr:cNvSpPr/>
      </xdr:nvSpPr>
      <xdr:spPr>
        <a:xfrm>
          <a:off x="2689191" y="1841365"/>
          <a:ext cx="464108" cy="111927"/>
        </a:xfrm>
        <a:prstGeom prst="mathEqual">
          <a:avLst/>
        </a:prstGeom>
        <a:solidFill>
          <a:schemeClr val="tx1"/>
        </a:solidFill>
        <a:ln w="952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1</xdr:col>
      <xdr:colOff>554590</xdr:colOff>
      <xdr:row>8</xdr:row>
      <xdr:rowOff>167861</xdr:rowOff>
    </xdr:from>
    <xdr:to>
      <xdr:col>2</xdr:col>
      <xdr:colOff>409098</xdr:colOff>
      <xdr:row>9</xdr:row>
      <xdr:rowOff>89795</xdr:rowOff>
    </xdr:to>
    <xdr:sp macro="" textlink="">
      <xdr:nvSpPr>
        <xdr:cNvPr id="22" name="Eşittir 21"/>
        <xdr:cNvSpPr/>
      </xdr:nvSpPr>
      <xdr:spPr>
        <a:xfrm>
          <a:off x="1164190" y="1768061"/>
          <a:ext cx="464108" cy="112434"/>
        </a:xfrm>
        <a:prstGeom prst="mathEqual">
          <a:avLst/>
        </a:prstGeom>
        <a:solidFill>
          <a:schemeClr val="tx1"/>
        </a:solidFill>
        <a:ln w="952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1</xdr:col>
      <xdr:colOff>552247</xdr:colOff>
      <xdr:row>9</xdr:row>
      <xdr:rowOff>58264</xdr:rowOff>
    </xdr:from>
    <xdr:to>
      <xdr:col>2</xdr:col>
      <xdr:colOff>406755</xdr:colOff>
      <xdr:row>9</xdr:row>
      <xdr:rowOff>170191</xdr:rowOff>
    </xdr:to>
    <xdr:sp macro="" textlink="">
      <xdr:nvSpPr>
        <xdr:cNvPr id="23" name="Eşittir 22"/>
        <xdr:cNvSpPr/>
      </xdr:nvSpPr>
      <xdr:spPr>
        <a:xfrm>
          <a:off x="1161847" y="1848964"/>
          <a:ext cx="464108" cy="111927"/>
        </a:xfrm>
        <a:prstGeom prst="mathEqual">
          <a:avLst/>
        </a:prstGeom>
        <a:solidFill>
          <a:schemeClr val="tx1"/>
        </a:solidFill>
        <a:ln w="952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0</xdr:col>
      <xdr:colOff>606239</xdr:colOff>
      <xdr:row>12</xdr:row>
      <xdr:rowOff>62753</xdr:rowOff>
    </xdr:from>
    <xdr:to>
      <xdr:col>1</xdr:col>
      <xdr:colOff>57150</xdr:colOff>
      <xdr:row>17</xdr:row>
      <xdr:rowOff>73958</xdr:rowOff>
    </xdr:to>
    <xdr:sp macro="" textlink="">
      <xdr:nvSpPr>
        <xdr:cNvPr id="24" name="Dikdörtgen 23"/>
        <xdr:cNvSpPr/>
      </xdr:nvSpPr>
      <xdr:spPr>
        <a:xfrm>
          <a:off x="606239" y="2424953"/>
          <a:ext cx="60511" cy="963705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75595</xdr:colOff>
      <xdr:row>7</xdr:row>
      <xdr:rowOff>28726</xdr:rowOff>
    </xdr:from>
    <xdr:to>
      <xdr:col>2</xdr:col>
      <xdr:colOff>257024</xdr:colOff>
      <xdr:row>8</xdr:row>
      <xdr:rowOff>164797</xdr:rowOff>
    </xdr:to>
    <xdr:sp macro="" textlink="">
      <xdr:nvSpPr>
        <xdr:cNvPr id="25" name="Dikdörtgen 24"/>
        <xdr:cNvSpPr/>
      </xdr:nvSpPr>
      <xdr:spPr>
        <a:xfrm>
          <a:off x="1294795" y="1438426"/>
          <a:ext cx="181429" cy="326571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40822</xdr:colOff>
      <xdr:row>8</xdr:row>
      <xdr:rowOff>95250</xdr:rowOff>
    </xdr:from>
    <xdr:to>
      <xdr:col>2</xdr:col>
      <xdr:colOff>293688</xdr:colOff>
      <xdr:row>8</xdr:row>
      <xdr:rowOff>187854</xdr:rowOff>
    </xdr:to>
    <xdr:sp macro="" textlink="">
      <xdr:nvSpPr>
        <xdr:cNvPr id="26" name="Eşittir 25"/>
        <xdr:cNvSpPr/>
      </xdr:nvSpPr>
      <xdr:spPr>
        <a:xfrm>
          <a:off x="1260022" y="1695450"/>
          <a:ext cx="252866" cy="92604"/>
        </a:xfrm>
        <a:prstGeom prst="mathEqual">
          <a:avLst/>
        </a:prstGeom>
        <a:solidFill>
          <a:schemeClr val="tx1"/>
        </a:solidFill>
        <a:ln w="952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2</xdr:col>
      <xdr:colOff>39688</xdr:colOff>
      <xdr:row>8</xdr:row>
      <xdr:rowOff>29104</xdr:rowOff>
    </xdr:from>
    <xdr:to>
      <xdr:col>2</xdr:col>
      <xdr:colOff>292554</xdr:colOff>
      <xdr:row>8</xdr:row>
      <xdr:rowOff>121708</xdr:rowOff>
    </xdr:to>
    <xdr:sp macro="" textlink="">
      <xdr:nvSpPr>
        <xdr:cNvPr id="27" name="Eşittir 26"/>
        <xdr:cNvSpPr/>
      </xdr:nvSpPr>
      <xdr:spPr>
        <a:xfrm>
          <a:off x="1258888" y="1629304"/>
          <a:ext cx="252866" cy="92604"/>
        </a:xfrm>
        <a:prstGeom prst="mathEqual">
          <a:avLst/>
        </a:prstGeom>
        <a:solidFill>
          <a:schemeClr val="tx1"/>
        </a:solidFill>
        <a:ln w="952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2</xdr:col>
      <xdr:colOff>37042</xdr:colOff>
      <xdr:row>6</xdr:row>
      <xdr:rowOff>177271</xdr:rowOff>
    </xdr:from>
    <xdr:to>
      <xdr:col>2</xdr:col>
      <xdr:colOff>296334</xdr:colOff>
      <xdr:row>7</xdr:row>
      <xdr:rowOff>58208</xdr:rowOff>
    </xdr:to>
    <xdr:sp macro="" textlink="">
      <xdr:nvSpPr>
        <xdr:cNvPr id="28" name="Yuvarlatılmış Dikdörtgen 27"/>
        <xdr:cNvSpPr/>
      </xdr:nvSpPr>
      <xdr:spPr>
        <a:xfrm>
          <a:off x="1256242" y="1396471"/>
          <a:ext cx="259292" cy="71437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4</xdr:col>
      <xdr:colOff>396875</xdr:colOff>
      <xdr:row>7</xdr:row>
      <xdr:rowOff>26458</xdr:rowOff>
    </xdr:from>
    <xdr:to>
      <xdr:col>4</xdr:col>
      <xdr:colOff>578304</xdr:colOff>
      <xdr:row>8</xdr:row>
      <xdr:rowOff>162529</xdr:rowOff>
    </xdr:to>
    <xdr:sp macro="" textlink="">
      <xdr:nvSpPr>
        <xdr:cNvPr id="29" name="Dikdörtgen 28"/>
        <xdr:cNvSpPr/>
      </xdr:nvSpPr>
      <xdr:spPr>
        <a:xfrm>
          <a:off x="2835275" y="1436158"/>
          <a:ext cx="181429" cy="326571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4</xdr:col>
      <xdr:colOff>354542</xdr:colOff>
      <xdr:row>7</xdr:row>
      <xdr:rowOff>5291</xdr:rowOff>
    </xdr:from>
    <xdr:to>
      <xdr:col>5</xdr:col>
      <xdr:colOff>5293</xdr:colOff>
      <xdr:row>7</xdr:row>
      <xdr:rowOff>76728</xdr:rowOff>
    </xdr:to>
    <xdr:sp macro="" textlink="">
      <xdr:nvSpPr>
        <xdr:cNvPr id="30" name="Yuvarlatılmış Dikdörtgen 29"/>
        <xdr:cNvSpPr/>
      </xdr:nvSpPr>
      <xdr:spPr>
        <a:xfrm>
          <a:off x="2792942" y="1414991"/>
          <a:ext cx="260351" cy="71437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4</xdr:col>
      <xdr:colOff>362479</xdr:colOff>
      <xdr:row>8</xdr:row>
      <xdr:rowOff>29104</xdr:rowOff>
    </xdr:from>
    <xdr:to>
      <xdr:col>5</xdr:col>
      <xdr:colOff>6804</xdr:colOff>
      <xdr:row>8</xdr:row>
      <xdr:rowOff>121708</xdr:rowOff>
    </xdr:to>
    <xdr:sp macro="" textlink="">
      <xdr:nvSpPr>
        <xdr:cNvPr id="31" name="Eşittir 30"/>
        <xdr:cNvSpPr/>
      </xdr:nvSpPr>
      <xdr:spPr>
        <a:xfrm>
          <a:off x="2800879" y="1629304"/>
          <a:ext cx="253925" cy="92604"/>
        </a:xfrm>
        <a:prstGeom prst="mathEqual">
          <a:avLst/>
        </a:prstGeom>
        <a:solidFill>
          <a:schemeClr val="tx1"/>
        </a:solidFill>
        <a:ln w="952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4</xdr:col>
      <xdr:colOff>362479</xdr:colOff>
      <xdr:row>8</xdr:row>
      <xdr:rowOff>92604</xdr:rowOff>
    </xdr:from>
    <xdr:to>
      <xdr:col>5</xdr:col>
      <xdr:colOff>6804</xdr:colOff>
      <xdr:row>8</xdr:row>
      <xdr:rowOff>185208</xdr:rowOff>
    </xdr:to>
    <xdr:sp macro="" textlink="">
      <xdr:nvSpPr>
        <xdr:cNvPr id="32" name="Eşittir 31"/>
        <xdr:cNvSpPr/>
      </xdr:nvSpPr>
      <xdr:spPr>
        <a:xfrm>
          <a:off x="2800879" y="1692804"/>
          <a:ext cx="253925" cy="92604"/>
        </a:xfrm>
        <a:prstGeom prst="mathEqual">
          <a:avLst/>
        </a:prstGeom>
        <a:solidFill>
          <a:schemeClr val="tx1"/>
        </a:solidFill>
        <a:ln w="952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7</xdr:col>
      <xdr:colOff>76729</xdr:colOff>
      <xdr:row>7</xdr:row>
      <xdr:rowOff>23813</xdr:rowOff>
    </xdr:from>
    <xdr:to>
      <xdr:col>7</xdr:col>
      <xdr:colOff>258158</xdr:colOff>
      <xdr:row>8</xdr:row>
      <xdr:rowOff>159884</xdr:rowOff>
    </xdr:to>
    <xdr:sp macro="" textlink="">
      <xdr:nvSpPr>
        <xdr:cNvPr id="33" name="Dikdörtgen 32"/>
        <xdr:cNvSpPr/>
      </xdr:nvSpPr>
      <xdr:spPr>
        <a:xfrm>
          <a:off x="4343929" y="1433513"/>
          <a:ext cx="181429" cy="326571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7</xdr:col>
      <xdr:colOff>39687</xdr:colOff>
      <xdr:row>6</xdr:row>
      <xdr:rowOff>182563</xdr:rowOff>
    </xdr:from>
    <xdr:to>
      <xdr:col>7</xdr:col>
      <xdr:colOff>298979</xdr:colOff>
      <xdr:row>7</xdr:row>
      <xdr:rowOff>63500</xdr:rowOff>
    </xdr:to>
    <xdr:sp macro="" textlink="">
      <xdr:nvSpPr>
        <xdr:cNvPr id="34" name="Yuvarlatılmış Dikdörtgen 33"/>
        <xdr:cNvSpPr/>
      </xdr:nvSpPr>
      <xdr:spPr>
        <a:xfrm>
          <a:off x="4306887" y="1401763"/>
          <a:ext cx="259292" cy="71437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7</xdr:col>
      <xdr:colOff>42333</xdr:colOff>
      <xdr:row>8</xdr:row>
      <xdr:rowOff>26458</xdr:rowOff>
    </xdr:from>
    <xdr:to>
      <xdr:col>7</xdr:col>
      <xdr:colOff>295199</xdr:colOff>
      <xdr:row>8</xdr:row>
      <xdr:rowOff>119062</xdr:rowOff>
    </xdr:to>
    <xdr:sp macro="" textlink="">
      <xdr:nvSpPr>
        <xdr:cNvPr id="35" name="Eşittir 34"/>
        <xdr:cNvSpPr/>
      </xdr:nvSpPr>
      <xdr:spPr>
        <a:xfrm>
          <a:off x="4309533" y="1626658"/>
          <a:ext cx="252866" cy="92604"/>
        </a:xfrm>
        <a:prstGeom prst="mathEqual">
          <a:avLst/>
        </a:prstGeom>
        <a:solidFill>
          <a:schemeClr val="tx1"/>
        </a:solidFill>
        <a:ln w="952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7</xdr:col>
      <xdr:colOff>42333</xdr:colOff>
      <xdr:row>8</xdr:row>
      <xdr:rowOff>89959</xdr:rowOff>
    </xdr:from>
    <xdr:to>
      <xdr:col>7</xdr:col>
      <xdr:colOff>295199</xdr:colOff>
      <xdr:row>8</xdr:row>
      <xdr:rowOff>182563</xdr:rowOff>
    </xdr:to>
    <xdr:sp macro="" textlink="">
      <xdr:nvSpPr>
        <xdr:cNvPr id="36" name="Eşittir 35"/>
        <xdr:cNvSpPr/>
      </xdr:nvSpPr>
      <xdr:spPr>
        <a:xfrm>
          <a:off x="4309533" y="1690159"/>
          <a:ext cx="252866" cy="92604"/>
        </a:xfrm>
        <a:prstGeom prst="mathEqual">
          <a:avLst/>
        </a:prstGeom>
        <a:solidFill>
          <a:schemeClr val="tx1"/>
        </a:solidFill>
        <a:ln w="952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7</xdr:col>
      <xdr:colOff>92604</xdr:colOff>
      <xdr:row>20</xdr:row>
      <xdr:rowOff>134937</xdr:rowOff>
    </xdr:from>
    <xdr:to>
      <xdr:col>7</xdr:col>
      <xdr:colOff>274033</xdr:colOff>
      <xdr:row>22</xdr:row>
      <xdr:rowOff>80508</xdr:rowOff>
    </xdr:to>
    <xdr:sp macro="" textlink="">
      <xdr:nvSpPr>
        <xdr:cNvPr id="37" name="Dikdörtgen 36"/>
        <xdr:cNvSpPr/>
      </xdr:nvSpPr>
      <xdr:spPr>
        <a:xfrm>
          <a:off x="4359804" y="4021137"/>
          <a:ext cx="181429" cy="326571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7</xdr:col>
      <xdr:colOff>55562</xdr:colOff>
      <xdr:row>22</xdr:row>
      <xdr:rowOff>34396</xdr:rowOff>
    </xdr:from>
    <xdr:to>
      <xdr:col>7</xdr:col>
      <xdr:colOff>314854</xdr:colOff>
      <xdr:row>22</xdr:row>
      <xdr:rowOff>105833</xdr:rowOff>
    </xdr:to>
    <xdr:sp macro="" textlink="">
      <xdr:nvSpPr>
        <xdr:cNvPr id="38" name="Yuvarlatılmış Dikdörtgen 37"/>
        <xdr:cNvSpPr/>
      </xdr:nvSpPr>
      <xdr:spPr>
        <a:xfrm>
          <a:off x="4322762" y="4301596"/>
          <a:ext cx="259292" cy="71437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7</xdr:col>
      <xdr:colOff>58208</xdr:colOff>
      <xdr:row>20</xdr:row>
      <xdr:rowOff>116417</xdr:rowOff>
    </xdr:from>
    <xdr:to>
      <xdr:col>7</xdr:col>
      <xdr:colOff>311074</xdr:colOff>
      <xdr:row>21</xdr:row>
      <xdr:rowOff>18521</xdr:rowOff>
    </xdr:to>
    <xdr:sp macro="" textlink="">
      <xdr:nvSpPr>
        <xdr:cNvPr id="39" name="Eşittir 38"/>
        <xdr:cNvSpPr/>
      </xdr:nvSpPr>
      <xdr:spPr>
        <a:xfrm>
          <a:off x="4325408" y="4002617"/>
          <a:ext cx="252866" cy="92604"/>
        </a:xfrm>
        <a:prstGeom prst="mathEqual">
          <a:avLst/>
        </a:prstGeom>
        <a:solidFill>
          <a:schemeClr val="tx1"/>
        </a:solidFill>
        <a:ln w="952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7</xdr:col>
      <xdr:colOff>58209</xdr:colOff>
      <xdr:row>20</xdr:row>
      <xdr:rowOff>179917</xdr:rowOff>
    </xdr:from>
    <xdr:to>
      <xdr:col>7</xdr:col>
      <xdr:colOff>311075</xdr:colOff>
      <xdr:row>21</xdr:row>
      <xdr:rowOff>82021</xdr:rowOff>
    </xdr:to>
    <xdr:sp macro="" textlink="">
      <xdr:nvSpPr>
        <xdr:cNvPr id="40" name="Eşittir 39"/>
        <xdr:cNvSpPr/>
      </xdr:nvSpPr>
      <xdr:spPr>
        <a:xfrm>
          <a:off x="4325409" y="4066117"/>
          <a:ext cx="252866" cy="92604"/>
        </a:xfrm>
        <a:prstGeom prst="mathEqual">
          <a:avLst/>
        </a:prstGeom>
        <a:solidFill>
          <a:schemeClr val="tx1"/>
        </a:solidFill>
        <a:ln w="952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4</xdr:col>
      <xdr:colOff>373063</xdr:colOff>
      <xdr:row>20</xdr:row>
      <xdr:rowOff>137583</xdr:rowOff>
    </xdr:from>
    <xdr:to>
      <xdr:col>4</xdr:col>
      <xdr:colOff>554492</xdr:colOff>
      <xdr:row>22</xdr:row>
      <xdr:rowOff>83154</xdr:rowOff>
    </xdr:to>
    <xdr:sp macro="" textlink="">
      <xdr:nvSpPr>
        <xdr:cNvPr id="41" name="Dikdörtgen 40"/>
        <xdr:cNvSpPr/>
      </xdr:nvSpPr>
      <xdr:spPr>
        <a:xfrm>
          <a:off x="2811463" y="4023783"/>
          <a:ext cx="181429" cy="326571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4</xdr:col>
      <xdr:colOff>336020</xdr:colOff>
      <xdr:row>22</xdr:row>
      <xdr:rowOff>37042</xdr:rowOff>
    </xdr:from>
    <xdr:to>
      <xdr:col>4</xdr:col>
      <xdr:colOff>595312</xdr:colOff>
      <xdr:row>22</xdr:row>
      <xdr:rowOff>108479</xdr:rowOff>
    </xdr:to>
    <xdr:sp macro="" textlink="">
      <xdr:nvSpPr>
        <xdr:cNvPr id="42" name="Yuvarlatılmış Dikdörtgen 41"/>
        <xdr:cNvSpPr/>
      </xdr:nvSpPr>
      <xdr:spPr>
        <a:xfrm>
          <a:off x="2774420" y="4304242"/>
          <a:ext cx="259292" cy="71437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4</xdr:col>
      <xdr:colOff>338667</xdr:colOff>
      <xdr:row>20</xdr:row>
      <xdr:rowOff>116416</xdr:rowOff>
    </xdr:from>
    <xdr:to>
      <xdr:col>4</xdr:col>
      <xdr:colOff>591533</xdr:colOff>
      <xdr:row>21</xdr:row>
      <xdr:rowOff>18520</xdr:rowOff>
    </xdr:to>
    <xdr:sp macro="" textlink="">
      <xdr:nvSpPr>
        <xdr:cNvPr id="43" name="Eşittir 42"/>
        <xdr:cNvSpPr/>
      </xdr:nvSpPr>
      <xdr:spPr>
        <a:xfrm>
          <a:off x="2777067" y="4002616"/>
          <a:ext cx="252866" cy="92604"/>
        </a:xfrm>
        <a:prstGeom prst="mathEqual">
          <a:avLst/>
        </a:prstGeom>
        <a:solidFill>
          <a:schemeClr val="tx1"/>
        </a:solidFill>
        <a:ln w="952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4</xdr:col>
      <xdr:colOff>338666</xdr:colOff>
      <xdr:row>20</xdr:row>
      <xdr:rowOff>182563</xdr:rowOff>
    </xdr:from>
    <xdr:to>
      <xdr:col>4</xdr:col>
      <xdr:colOff>591532</xdr:colOff>
      <xdr:row>21</xdr:row>
      <xdr:rowOff>84667</xdr:rowOff>
    </xdr:to>
    <xdr:sp macro="" textlink="">
      <xdr:nvSpPr>
        <xdr:cNvPr id="44" name="Eşittir 43"/>
        <xdr:cNvSpPr/>
      </xdr:nvSpPr>
      <xdr:spPr>
        <a:xfrm>
          <a:off x="2777066" y="4068763"/>
          <a:ext cx="252866" cy="92604"/>
        </a:xfrm>
        <a:prstGeom prst="mathEqual">
          <a:avLst/>
        </a:prstGeom>
        <a:solidFill>
          <a:schemeClr val="tx1"/>
        </a:solidFill>
        <a:ln w="952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2</xdr:col>
      <xdr:colOff>74083</xdr:colOff>
      <xdr:row>20</xdr:row>
      <xdr:rowOff>132292</xdr:rowOff>
    </xdr:from>
    <xdr:to>
      <xdr:col>2</xdr:col>
      <xdr:colOff>255512</xdr:colOff>
      <xdr:row>22</xdr:row>
      <xdr:rowOff>77863</xdr:rowOff>
    </xdr:to>
    <xdr:sp macro="" textlink="">
      <xdr:nvSpPr>
        <xdr:cNvPr id="45" name="Dikdörtgen 44"/>
        <xdr:cNvSpPr/>
      </xdr:nvSpPr>
      <xdr:spPr>
        <a:xfrm>
          <a:off x="1293283" y="4018492"/>
          <a:ext cx="181429" cy="326571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39687</xdr:colOff>
      <xdr:row>22</xdr:row>
      <xdr:rowOff>39688</xdr:rowOff>
    </xdr:from>
    <xdr:to>
      <xdr:col>2</xdr:col>
      <xdr:colOff>298979</xdr:colOff>
      <xdr:row>22</xdr:row>
      <xdr:rowOff>111125</xdr:rowOff>
    </xdr:to>
    <xdr:sp macro="" textlink="">
      <xdr:nvSpPr>
        <xdr:cNvPr id="46" name="Yuvarlatılmış Dikdörtgen 45"/>
        <xdr:cNvSpPr/>
      </xdr:nvSpPr>
      <xdr:spPr>
        <a:xfrm>
          <a:off x="1258887" y="4306888"/>
          <a:ext cx="259292" cy="71437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39687</xdr:colOff>
      <xdr:row>20</xdr:row>
      <xdr:rowOff>111124</xdr:rowOff>
    </xdr:from>
    <xdr:to>
      <xdr:col>2</xdr:col>
      <xdr:colOff>292553</xdr:colOff>
      <xdr:row>21</xdr:row>
      <xdr:rowOff>13228</xdr:rowOff>
    </xdr:to>
    <xdr:sp macro="" textlink="">
      <xdr:nvSpPr>
        <xdr:cNvPr id="47" name="Eşittir 46"/>
        <xdr:cNvSpPr/>
      </xdr:nvSpPr>
      <xdr:spPr>
        <a:xfrm>
          <a:off x="1258887" y="3997324"/>
          <a:ext cx="252866" cy="92604"/>
        </a:xfrm>
        <a:prstGeom prst="mathEqual">
          <a:avLst/>
        </a:prstGeom>
        <a:solidFill>
          <a:schemeClr val="tx1"/>
        </a:solidFill>
        <a:ln w="952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2</xdr:col>
      <xdr:colOff>39688</xdr:colOff>
      <xdr:row>20</xdr:row>
      <xdr:rowOff>174626</xdr:rowOff>
    </xdr:from>
    <xdr:to>
      <xdr:col>2</xdr:col>
      <xdr:colOff>292554</xdr:colOff>
      <xdr:row>21</xdr:row>
      <xdr:rowOff>76730</xdr:rowOff>
    </xdr:to>
    <xdr:sp macro="" textlink="">
      <xdr:nvSpPr>
        <xdr:cNvPr id="48" name="Eşittir 47"/>
        <xdr:cNvSpPr/>
      </xdr:nvSpPr>
      <xdr:spPr>
        <a:xfrm>
          <a:off x="1258888" y="4060826"/>
          <a:ext cx="252866" cy="92604"/>
        </a:xfrm>
        <a:prstGeom prst="mathEqual">
          <a:avLst/>
        </a:prstGeom>
        <a:solidFill>
          <a:schemeClr val="tx1"/>
        </a:solidFill>
        <a:ln w="952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2</xdr:col>
      <xdr:colOff>466531</xdr:colOff>
      <xdr:row>18</xdr:row>
      <xdr:rowOff>0</xdr:rowOff>
    </xdr:from>
    <xdr:to>
      <xdr:col>4</xdr:col>
      <xdr:colOff>136072</xdr:colOff>
      <xdr:row>18</xdr:row>
      <xdr:rowOff>0</xdr:rowOff>
    </xdr:to>
    <xdr:cxnSp macro="">
      <xdr:nvCxnSpPr>
        <xdr:cNvPr id="49" name="Düz Ok Bağlayıcısı 48"/>
        <xdr:cNvCxnSpPr/>
      </xdr:nvCxnSpPr>
      <xdr:spPr>
        <a:xfrm>
          <a:off x="1685731" y="3505200"/>
          <a:ext cx="888741" cy="0"/>
        </a:xfrm>
        <a:prstGeom prst="straightConnector1">
          <a:avLst/>
        </a:prstGeom>
        <a:ln>
          <a:solidFill>
            <a:schemeClr val="tx1"/>
          </a:solidFill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38878</xdr:colOff>
      <xdr:row>18</xdr:row>
      <xdr:rowOff>9720</xdr:rowOff>
    </xdr:from>
    <xdr:to>
      <xdr:col>4</xdr:col>
      <xdr:colOff>19438</xdr:colOff>
      <xdr:row>19</xdr:row>
      <xdr:rowOff>87475</xdr:rowOff>
    </xdr:to>
    <xdr:sp macro="" textlink="">
      <xdr:nvSpPr>
        <xdr:cNvPr id="50" name="Metin kutusu 49"/>
        <xdr:cNvSpPr txBox="1"/>
      </xdr:nvSpPr>
      <xdr:spPr>
        <a:xfrm>
          <a:off x="1867678" y="3514920"/>
          <a:ext cx="590160" cy="26825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1100"/>
            <a:t>20 cm</a:t>
          </a:r>
        </a:p>
      </xdr:txBody>
    </xdr:sp>
    <xdr:clientData/>
  </xdr:twoCellAnchor>
  <xdr:twoCellAnchor>
    <xdr:from>
      <xdr:col>5</xdr:col>
      <xdr:colOff>174949</xdr:colOff>
      <xdr:row>17</xdr:row>
      <xdr:rowOff>184668</xdr:rowOff>
    </xdr:from>
    <xdr:to>
      <xdr:col>6</xdr:col>
      <xdr:colOff>456811</xdr:colOff>
      <xdr:row>17</xdr:row>
      <xdr:rowOff>184668</xdr:rowOff>
    </xdr:to>
    <xdr:cxnSp macro="">
      <xdr:nvCxnSpPr>
        <xdr:cNvPr id="51" name="Düz Ok Bağlayıcısı 50"/>
        <xdr:cNvCxnSpPr/>
      </xdr:nvCxnSpPr>
      <xdr:spPr>
        <a:xfrm>
          <a:off x="3222949" y="3499368"/>
          <a:ext cx="891462" cy="0"/>
        </a:xfrm>
        <a:prstGeom prst="straightConnector1">
          <a:avLst/>
        </a:prstGeom>
        <a:ln>
          <a:solidFill>
            <a:schemeClr val="tx1"/>
          </a:solidFill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388775</xdr:colOff>
      <xdr:row>18</xdr:row>
      <xdr:rowOff>9719</xdr:rowOff>
    </xdr:from>
    <xdr:to>
      <xdr:col>6</xdr:col>
      <xdr:colOff>369335</xdr:colOff>
      <xdr:row>19</xdr:row>
      <xdr:rowOff>87474</xdr:rowOff>
    </xdr:to>
    <xdr:sp macro="" textlink="">
      <xdr:nvSpPr>
        <xdr:cNvPr id="52" name="Metin kutusu 51"/>
        <xdr:cNvSpPr txBox="1"/>
      </xdr:nvSpPr>
      <xdr:spPr>
        <a:xfrm>
          <a:off x="3436775" y="3514919"/>
          <a:ext cx="590160" cy="26825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1100"/>
            <a:t>20 cm</a:t>
          </a:r>
        </a:p>
      </xdr:txBody>
    </xdr:sp>
    <xdr:clientData/>
  </xdr:twoCellAnchor>
  <xdr:twoCellAnchor>
    <xdr:from>
      <xdr:col>7</xdr:col>
      <xdr:colOff>359617</xdr:colOff>
      <xdr:row>17</xdr:row>
      <xdr:rowOff>194387</xdr:rowOff>
    </xdr:from>
    <xdr:to>
      <xdr:col>8</xdr:col>
      <xdr:colOff>233266</xdr:colOff>
      <xdr:row>17</xdr:row>
      <xdr:rowOff>194387</xdr:rowOff>
    </xdr:to>
    <xdr:cxnSp macro="">
      <xdr:nvCxnSpPr>
        <xdr:cNvPr id="53" name="Düz Ok Bağlayıcısı 52"/>
        <xdr:cNvCxnSpPr/>
      </xdr:nvCxnSpPr>
      <xdr:spPr>
        <a:xfrm>
          <a:off x="4626817" y="3509087"/>
          <a:ext cx="483249" cy="0"/>
        </a:xfrm>
        <a:prstGeom prst="straightConnector1">
          <a:avLst/>
        </a:prstGeom>
        <a:ln>
          <a:solidFill>
            <a:schemeClr val="tx1"/>
          </a:solidFill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349898</xdr:colOff>
      <xdr:row>18</xdr:row>
      <xdr:rowOff>38878</xdr:rowOff>
    </xdr:from>
    <xdr:to>
      <xdr:col>8</xdr:col>
      <xdr:colOff>330459</xdr:colOff>
      <xdr:row>19</xdr:row>
      <xdr:rowOff>116633</xdr:rowOff>
    </xdr:to>
    <xdr:sp macro="" textlink="">
      <xdr:nvSpPr>
        <xdr:cNvPr id="54" name="Metin kutusu 53"/>
        <xdr:cNvSpPr txBox="1"/>
      </xdr:nvSpPr>
      <xdr:spPr>
        <a:xfrm>
          <a:off x="4617098" y="3544078"/>
          <a:ext cx="590161" cy="26825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1100"/>
            <a:t>15 cm</a:t>
          </a:r>
        </a:p>
      </xdr:txBody>
    </xdr:sp>
    <xdr:clientData/>
  </xdr:twoCellAnchor>
  <xdr:twoCellAnchor>
    <xdr:from>
      <xdr:col>1</xdr:col>
      <xdr:colOff>106913</xdr:colOff>
      <xdr:row>17</xdr:row>
      <xdr:rowOff>184669</xdr:rowOff>
    </xdr:from>
    <xdr:to>
      <xdr:col>1</xdr:col>
      <xdr:colOff>592883</xdr:colOff>
      <xdr:row>17</xdr:row>
      <xdr:rowOff>184669</xdr:rowOff>
    </xdr:to>
    <xdr:cxnSp macro="">
      <xdr:nvCxnSpPr>
        <xdr:cNvPr id="55" name="Düz Ok Bağlayıcısı 54"/>
        <xdr:cNvCxnSpPr/>
      </xdr:nvCxnSpPr>
      <xdr:spPr>
        <a:xfrm>
          <a:off x="716513" y="3499369"/>
          <a:ext cx="485970" cy="0"/>
        </a:xfrm>
        <a:prstGeom prst="straightConnector1">
          <a:avLst/>
        </a:prstGeom>
        <a:ln>
          <a:solidFill>
            <a:schemeClr val="tx1"/>
          </a:solidFill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77755</xdr:colOff>
      <xdr:row>18</xdr:row>
      <xdr:rowOff>68035</xdr:rowOff>
    </xdr:from>
    <xdr:to>
      <xdr:col>2</xdr:col>
      <xdr:colOff>58315</xdr:colOff>
      <xdr:row>19</xdr:row>
      <xdr:rowOff>145790</xdr:rowOff>
    </xdr:to>
    <xdr:sp macro="" textlink="">
      <xdr:nvSpPr>
        <xdr:cNvPr id="56" name="Metin kutusu 55"/>
        <xdr:cNvSpPr txBox="1"/>
      </xdr:nvSpPr>
      <xdr:spPr>
        <a:xfrm>
          <a:off x="687355" y="3573235"/>
          <a:ext cx="590160" cy="26825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1100"/>
            <a:t>15 cm</a:t>
          </a:r>
        </a:p>
      </xdr:txBody>
    </xdr:sp>
    <xdr:clientData/>
  </xdr:twoCellAnchor>
  <xdr:twoCellAnchor>
    <xdr:from>
      <xdr:col>7</xdr:col>
      <xdr:colOff>340099</xdr:colOff>
      <xdr:row>9</xdr:row>
      <xdr:rowOff>145791</xdr:rowOff>
    </xdr:from>
    <xdr:to>
      <xdr:col>8</xdr:col>
      <xdr:colOff>262424</xdr:colOff>
      <xdr:row>10</xdr:row>
      <xdr:rowOff>191604</xdr:rowOff>
    </xdr:to>
    <xdr:cxnSp macro="">
      <xdr:nvCxnSpPr>
        <xdr:cNvPr id="57" name="Düz Ok Bağlayıcısı 56"/>
        <xdr:cNvCxnSpPr>
          <a:stCxn id="7" idx="3"/>
        </xdr:cNvCxnSpPr>
      </xdr:nvCxnSpPr>
      <xdr:spPr>
        <a:xfrm flipV="1">
          <a:off x="4607299" y="1936491"/>
          <a:ext cx="531925" cy="236313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437373</xdr:colOff>
      <xdr:row>7</xdr:row>
      <xdr:rowOff>77755</xdr:rowOff>
    </xdr:from>
    <xdr:to>
      <xdr:col>11</xdr:col>
      <xdr:colOff>116632</xdr:colOff>
      <xdr:row>10</xdr:row>
      <xdr:rowOff>87475</xdr:rowOff>
    </xdr:to>
    <xdr:sp macro="" textlink="">
      <xdr:nvSpPr>
        <xdr:cNvPr id="58" name="Metin kutusu 57"/>
        <xdr:cNvSpPr txBox="1"/>
      </xdr:nvSpPr>
      <xdr:spPr>
        <a:xfrm>
          <a:off x="5314173" y="1487455"/>
          <a:ext cx="1508059" cy="58122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1100"/>
            <a:t>50 mm (2") içten dişli (dişi) çelik boru</a:t>
          </a:r>
        </a:p>
      </xdr:txBody>
    </xdr:sp>
    <xdr:clientData/>
  </xdr:twoCellAnchor>
  <xdr:twoCellAnchor>
    <xdr:from>
      <xdr:col>4</xdr:col>
      <xdr:colOff>578304</xdr:colOff>
      <xdr:row>7</xdr:row>
      <xdr:rowOff>174949</xdr:rowOff>
    </xdr:from>
    <xdr:to>
      <xdr:col>5</xdr:col>
      <xdr:colOff>262424</xdr:colOff>
      <xdr:row>7</xdr:row>
      <xdr:rowOff>191688</xdr:rowOff>
    </xdr:to>
    <xdr:cxnSp macro="">
      <xdr:nvCxnSpPr>
        <xdr:cNvPr id="59" name="Düz Ok Bağlayıcısı 58"/>
        <xdr:cNvCxnSpPr>
          <a:stCxn id="29" idx="3"/>
        </xdr:cNvCxnSpPr>
      </xdr:nvCxnSpPr>
      <xdr:spPr>
        <a:xfrm flipV="1">
          <a:off x="3016704" y="1584649"/>
          <a:ext cx="293720" cy="16739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554005</xdr:colOff>
      <xdr:row>7</xdr:row>
      <xdr:rowOff>189043</xdr:rowOff>
    </xdr:from>
    <xdr:to>
      <xdr:col>7</xdr:col>
      <xdr:colOff>76729</xdr:colOff>
      <xdr:row>8</xdr:row>
      <xdr:rowOff>58316</xdr:rowOff>
    </xdr:to>
    <xdr:cxnSp macro="">
      <xdr:nvCxnSpPr>
        <xdr:cNvPr id="60" name="Düz Ok Bağlayıcısı 59"/>
        <xdr:cNvCxnSpPr>
          <a:stCxn id="33" idx="1"/>
        </xdr:cNvCxnSpPr>
      </xdr:nvCxnSpPr>
      <xdr:spPr>
        <a:xfrm flipH="1">
          <a:off x="4211605" y="1598743"/>
          <a:ext cx="132324" cy="59773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204106</xdr:colOff>
      <xdr:row>7</xdr:row>
      <xdr:rowOff>136071</xdr:rowOff>
    </xdr:from>
    <xdr:to>
      <xdr:col>7</xdr:col>
      <xdr:colOff>68036</xdr:colOff>
      <xdr:row>11</xdr:row>
      <xdr:rowOff>0</xdr:rowOff>
    </xdr:to>
    <xdr:sp macro="" textlink="">
      <xdr:nvSpPr>
        <xdr:cNvPr id="61" name="Metin kutusu 60"/>
        <xdr:cNvSpPr txBox="1"/>
      </xdr:nvSpPr>
      <xdr:spPr>
        <a:xfrm>
          <a:off x="3252106" y="1545771"/>
          <a:ext cx="1083130" cy="6259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1100"/>
            <a:t>50 mm (2") dış dişli (erkek) körtapa</a:t>
          </a:r>
        </a:p>
      </xdr:txBody>
    </xdr:sp>
    <xdr:clientData/>
  </xdr:twoCellAnchor>
  <xdr:twoCellAnchor>
    <xdr:from>
      <xdr:col>8</xdr:col>
      <xdr:colOff>437373</xdr:colOff>
      <xdr:row>17</xdr:row>
      <xdr:rowOff>9720</xdr:rowOff>
    </xdr:from>
    <xdr:to>
      <xdr:col>9</xdr:col>
      <xdr:colOff>233265</xdr:colOff>
      <xdr:row>17</xdr:row>
      <xdr:rowOff>145791</xdr:rowOff>
    </xdr:to>
    <xdr:cxnSp macro="">
      <xdr:nvCxnSpPr>
        <xdr:cNvPr id="62" name="Düz Ok Bağlayıcısı 61"/>
        <xdr:cNvCxnSpPr/>
      </xdr:nvCxnSpPr>
      <xdr:spPr>
        <a:xfrm>
          <a:off x="5314173" y="3324420"/>
          <a:ext cx="405492" cy="136071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165229</xdr:colOff>
      <xdr:row>17</xdr:row>
      <xdr:rowOff>19439</xdr:rowOff>
    </xdr:from>
    <xdr:to>
      <xdr:col>10</xdr:col>
      <xdr:colOff>602602</xdr:colOff>
      <xdr:row>19</xdr:row>
      <xdr:rowOff>194387</xdr:rowOff>
    </xdr:to>
    <xdr:sp macro="" textlink="">
      <xdr:nvSpPr>
        <xdr:cNvPr id="63" name="Metin kutusu 62"/>
        <xdr:cNvSpPr txBox="1"/>
      </xdr:nvSpPr>
      <xdr:spPr>
        <a:xfrm>
          <a:off x="5651629" y="3334139"/>
          <a:ext cx="1046973" cy="55594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1100"/>
            <a:t>Kör flanş</a:t>
          </a:r>
        </a:p>
      </xdr:txBody>
    </xdr:sp>
    <xdr:clientData/>
  </xdr:twoCellAnchor>
  <xdr:twoCellAnchor>
    <xdr:from>
      <xdr:col>0</xdr:col>
      <xdr:colOff>602602</xdr:colOff>
      <xdr:row>9</xdr:row>
      <xdr:rowOff>97194</xdr:rowOff>
    </xdr:from>
    <xdr:to>
      <xdr:col>1</xdr:col>
      <xdr:colOff>330460</xdr:colOff>
      <xdr:row>12</xdr:row>
      <xdr:rowOff>106913</xdr:rowOff>
    </xdr:to>
    <xdr:cxnSp macro="">
      <xdr:nvCxnSpPr>
        <xdr:cNvPr id="64" name="Düz Ok Bağlayıcısı 63"/>
        <xdr:cNvCxnSpPr/>
      </xdr:nvCxnSpPr>
      <xdr:spPr>
        <a:xfrm flipH="1" flipV="1">
          <a:off x="602602" y="1887894"/>
          <a:ext cx="337458" cy="581219"/>
        </a:xfrm>
        <a:prstGeom prst="straightConnector1">
          <a:avLst/>
        </a:prstGeom>
        <a:ln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97777</xdr:colOff>
      <xdr:row>6</xdr:row>
      <xdr:rowOff>86698</xdr:rowOff>
    </xdr:from>
    <xdr:to>
      <xdr:col>1</xdr:col>
      <xdr:colOff>437956</xdr:colOff>
      <xdr:row>10</xdr:row>
      <xdr:rowOff>19050</xdr:rowOff>
    </xdr:to>
    <xdr:sp macro="" textlink="">
      <xdr:nvSpPr>
        <xdr:cNvPr id="65" name="Metin kutusu 64"/>
        <xdr:cNvSpPr txBox="1"/>
      </xdr:nvSpPr>
      <xdr:spPr>
        <a:xfrm>
          <a:off x="97777" y="1305898"/>
          <a:ext cx="949779" cy="6943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1100"/>
            <a:t>Ø 100 mm Flanşlı çelik boru</a:t>
          </a:r>
        </a:p>
      </xdr:txBody>
    </xdr:sp>
    <xdr:clientData/>
  </xdr:twoCellAnchor>
  <xdr:twoCellAnchor>
    <xdr:from>
      <xdr:col>6</xdr:col>
      <xdr:colOff>155510</xdr:colOff>
      <xdr:row>26</xdr:row>
      <xdr:rowOff>87474</xdr:rowOff>
    </xdr:from>
    <xdr:to>
      <xdr:col>6</xdr:col>
      <xdr:colOff>398494</xdr:colOff>
      <xdr:row>45</xdr:row>
      <xdr:rowOff>87475</xdr:rowOff>
    </xdr:to>
    <xdr:sp macro="" textlink="">
      <xdr:nvSpPr>
        <xdr:cNvPr id="66" name="Yuvarlatılmış Dikdörtgen 65"/>
        <xdr:cNvSpPr/>
      </xdr:nvSpPr>
      <xdr:spPr>
        <a:xfrm>
          <a:off x="3813110" y="5116674"/>
          <a:ext cx="242984" cy="3619501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5</xdr:col>
      <xdr:colOff>0</xdr:colOff>
      <xdr:row>44</xdr:row>
      <xdr:rowOff>155511</xdr:rowOff>
    </xdr:from>
    <xdr:to>
      <xdr:col>7</xdr:col>
      <xdr:colOff>554005</xdr:colOff>
      <xdr:row>45</xdr:row>
      <xdr:rowOff>184669</xdr:rowOff>
    </xdr:to>
    <xdr:sp macro="" textlink="">
      <xdr:nvSpPr>
        <xdr:cNvPr id="67" name="Elmas 66"/>
        <xdr:cNvSpPr/>
      </xdr:nvSpPr>
      <xdr:spPr>
        <a:xfrm>
          <a:off x="3048000" y="8613711"/>
          <a:ext cx="1773205" cy="219658"/>
        </a:xfrm>
        <a:prstGeom prst="diamond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6</xdr:col>
      <xdr:colOff>476250</xdr:colOff>
      <xdr:row>35</xdr:row>
      <xdr:rowOff>48597</xdr:rowOff>
    </xdr:from>
    <xdr:to>
      <xdr:col>7</xdr:col>
      <xdr:colOff>447092</xdr:colOff>
      <xdr:row>35</xdr:row>
      <xdr:rowOff>58316</xdr:rowOff>
    </xdr:to>
    <xdr:cxnSp macro="">
      <xdr:nvCxnSpPr>
        <xdr:cNvPr id="68" name="Düz Ok Bağlayıcısı 67"/>
        <xdr:cNvCxnSpPr/>
      </xdr:nvCxnSpPr>
      <xdr:spPr>
        <a:xfrm>
          <a:off x="4133850" y="6792297"/>
          <a:ext cx="580442" cy="9719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408215</xdr:colOff>
      <xdr:row>34</xdr:row>
      <xdr:rowOff>68036</xdr:rowOff>
    </xdr:from>
    <xdr:to>
      <xdr:col>9</xdr:col>
      <xdr:colOff>68036</xdr:colOff>
      <xdr:row>37</xdr:row>
      <xdr:rowOff>58317</xdr:rowOff>
    </xdr:to>
    <xdr:sp macro="" textlink="">
      <xdr:nvSpPr>
        <xdr:cNvPr id="69" name="Metin kutusu 68"/>
        <xdr:cNvSpPr txBox="1"/>
      </xdr:nvSpPr>
      <xdr:spPr>
        <a:xfrm>
          <a:off x="4675415" y="6621236"/>
          <a:ext cx="879021" cy="56178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1100"/>
            <a:t>50 mm.</a:t>
          </a:r>
          <a:r>
            <a:rPr lang="tr-TR" sz="1100" baseline="0"/>
            <a:t> çelik boru</a:t>
          </a:r>
          <a:endParaRPr lang="tr-TR" sz="1100"/>
        </a:p>
      </xdr:txBody>
    </xdr:sp>
    <xdr:clientData/>
  </xdr:twoCellAnchor>
  <xdr:twoCellAnchor>
    <xdr:from>
      <xdr:col>7</xdr:col>
      <xdr:colOff>155510</xdr:colOff>
      <xdr:row>43</xdr:row>
      <xdr:rowOff>87474</xdr:rowOff>
    </xdr:from>
    <xdr:to>
      <xdr:col>8</xdr:col>
      <xdr:colOff>242985</xdr:colOff>
      <xdr:row>45</xdr:row>
      <xdr:rowOff>48597</xdr:rowOff>
    </xdr:to>
    <xdr:cxnSp macro="">
      <xdr:nvCxnSpPr>
        <xdr:cNvPr id="70" name="Düz Ok Bağlayıcısı 69"/>
        <xdr:cNvCxnSpPr/>
      </xdr:nvCxnSpPr>
      <xdr:spPr>
        <a:xfrm flipV="1">
          <a:off x="4422710" y="8355174"/>
          <a:ext cx="697075" cy="342123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223546</xdr:colOff>
      <xdr:row>42</xdr:row>
      <xdr:rowOff>48597</xdr:rowOff>
    </xdr:from>
    <xdr:to>
      <xdr:col>10</xdr:col>
      <xdr:colOff>68036</xdr:colOff>
      <xdr:row>45</xdr:row>
      <xdr:rowOff>19439</xdr:rowOff>
    </xdr:to>
    <xdr:sp macro="" textlink="">
      <xdr:nvSpPr>
        <xdr:cNvPr id="71" name="Metin kutusu 70"/>
        <xdr:cNvSpPr txBox="1"/>
      </xdr:nvSpPr>
      <xdr:spPr>
        <a:xfrm>
          <a:off x="5100346" y="8125797"/>
          <a:ext cx="1063690" cy="54234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1100"/>
            <a:t>20 x 20 cm kare sac</a:t>
          </a:r>
        </a:p>
      </xdr:txBody>
    </xdr:sp>
    <xdr:clientData/>
  </xdr:twoCellAnchor>
  <xdr:twoCellAnchor>
    <xdr:from>
      <xdr:col>2</xdr:col>
      <xdr:colOff>242985</xdr:colOff>
      <xdr:row>26</xdr:row>
      <xdr:rowOff>19438</xdr:rowOff>
    </xdr:from>
    <xdr:to>
      <xdr:col>5</xdr:col>
      <xdr:colOff>87474</xdr:colOff>
      <xdr:row>27</xdr:row>
      <xdr:rowOff>106913</xdr:rowOff>
    </xdr:to>
    <xdr:sp macro="" textlink="">
      <xdr:nvSpPr>
        <xdr:cNvPr id="72" name="Metin kutusu 71"/>
        <xdr:cNvSpPr txBox="1"/>
      </xdr:nvSpPr>
      <xdr:spPr>
        <a:xfrm>
          <a:off x="1462185" y="5048638"/>
          <a:ext cx="1673289" cy="2779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1100" b="1"/>
            <a:t>KOLLEKTÖR ALTI AYAK </a:t>
          </a:r>
        </a:p>
      </xdr:txBody>
    </xdr:sp>
    <xdr:clientData/>
  </xdr:twoCellAnchor>
  <xdr:twoCellAnchor>
    <xdr:from>
      <xdr:col>5</xdr:col>
      <xdr:colOff>349898</xdr:colOff>
      <xdr:row>26</xdr:row>
      <xdr:rowOff>87474</xdr:rowOff>
    </xdr:from>
    <xdr:to>
      <xdr:col>5</xdr:col>
      <xdr:colOff>379056</xdr:colOff>
      <xdr:row>45</xdr:row>
      <xdr:rowOff>87475</xdr:rowOff>
    </xdr:to>
    <xdr:cxnSp macro="">
      <xdr:nvCxnSpPr>
        <xdr:cNvPr id="73" name="Düz Ok Bağlayıcısı 72"/>
        <xdr:cNvCxnSpPr/>
      </xdr:nvCxnSpPr>
      <xdr:spPr>
        <a:xfrm>
          <a:off x="3397898" y="5116674"/>
          <a:ext cx="29158" cy="3619501"/>
        </a:xfrm>
        <a:prstGeom prst="straightConnector1">
          <a:avLst/>
        </a:prstGeom>
        <a:ln>
          <a:headEnd type="triangle"/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476250</xdr:colOff>
      <xdr:row>35</xdr:row>
      <xdr:rowOff>58315</xdr:rowOff>
    </xdr:from>
    <xdr:to>
      <xdr:col>6</xdr:col>
      <xdr:colOff>116633</xdr:colOff>
      <xdr:row>37</xdr:row>
      <xdr:rowOff>29158</xdr:rowOff>
    </xdr:to>
    <xdr:sp macro="" textlink="">
      <xdr:nvSpPr>
        <xdr:cNvPr id="74" name="Metin kutusu 73"/>
        <xdr:cNvSpPr txBox="1"/>
      </xdr:nvSpPr>
      <xdr:spPr>
        <a:xfrm>
          <a:off x="2914650" y="6802015"/>
          <a:ext cx="859583" cy="3518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1100"/>
            <a:t>1,00</a:t>
          </a:r>
          <a:r>
            <a:rPr lang="tr-TR" sz="1100" baseline="0"/>
            <a:t> m</a:t>
          </a:r>
          <a:endParaRPr lang="tr-TR" sz="1100"/>
        </a:p>
      </xdr:txBody>
    </xdr:sp>
    <xdr:clientData/>
  </xdr:twoCellAnchor>
  <xdr:twoCellAnchor>
    <xdr:from>
      <xdr:col>5</xdr:col>
      <xdr:colOff>301302</xdr:colOff>
      <xdr:row>24</xdr:row>
      <xdr:rowOff>97193</xdr:rowOff>
    </xdr:from>
    <xdr:to>
      <xdr:col>7</xdr:col>
      <xdr:colOff>262424</xdr:colOff>
      <xdr:row>26</xdr:row>
      <xdr:rowOff>116633</xdr:rowOff>
    </xdr:to>
    <xdr:sp macro="" textlink="">
      <xdr:nvSpPr>
        <xdr:cNvPr id="75" name="Blok Yay 74"/>
        <xdr:cNvSpPr/>
      </xdr:nvSpPr>
      <xdr:spPr>
        <a:xfrm rot="10800000">
          <a:off x="3349302" y="4745393"/>
          <a:ext cx="1180322" cy="400440"/>
        </a:xfrm>
        <a:prstGeom prst="blockArc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238125</xdr:colOff>
      <xdr:row>4</xdr:row>
      <xdr:rowOff>19050</xdr:rowOff>
    </xdr:from>
    <xdr:to>
      <xdr:col>29</xdr:col>
      <xdr:colOff>219075</xdr:colOff>
      <xdr:row>7</xdr:row>
      <xdr:rowOff>47625</xdr:rowOff>
    </xdr:to>
    <xdr:sp macro="" textlink="">
      <xdr:nvSpPr>
        <xdr:cNvPr id="125" name="Oval 92"/>
        <xdr:cNvSpPr>
          <a:spLocks noChangeArrowheads="1"/>
        </xdr:cNvSpPr>
      </xdr:nvSpPr>
      <xdr:spPr bwMode="auto">
        <a:xfrm>
          <a:off x="2066925" y="447675"/>
          <a:ext cx="590550" cy="533400"/>
        </a:xfrm>
        <a:prstGeom prst="ellipse">
          <a:avLst/>
        </a:prstGeom>
        <a:noFill/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24</xdr:col>
      <xdr:colOff>0</xdr:colOff>
      <xdr:row>11</xdr:row>
      <xdr:rowOff>0</xdr:rowOff>
    </xdr:from>
    <xdr:to>
      <xdr:col>24</xdr:col>
      <xdr:colOff>76200</xdr:colOff>
      <xdr:row>12</xdr:row>
      <xdr:rowOff>9525</xdr:rowOff>
    </xdr:to>
    <xdr:sp macro="" textlink="">
      <xdr:nvSpPr>
        <xdr:cNvPr id="126" name="Text Box 1176"/>
        <xdr:cNvSpPr txBox="1">
          <a:spLocks noChangeArrowheads="1"/>
        </xdr:cNvSpPr>
      </xdr:nvSpPr>
      <xdr:spPr bwMode="auto">
        <a:xfrm>
          <a:off x="0" y="17430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29</xdr:col>
      <xdr:colOff>238125</xdr:colOff>
      <xdr:row>10</xdr:row>
      <xdr:rowOff>152400</xdr:rowOff>
    </xdr:from>
    <xdr:to>
      <xdr:col>32</xdr:col>
      <xdr:colOff>28575</xdr:colOff>
      <xdr:row>10</xdr:row>
      <xdr:rowOff>152400</xdr:rowOff>
    </xdr:to>
    <xdr:sp macro="" textlink="">
      <xdr:nvSpPr>
        <xdr:cNvPr id="128" name="Line 1204"/>
        <xdr:cNvSpPr>
          <a:spLocks noChangeShapeType="1"/>
        </xdr:cNvSpPr>
      </xdr:nvSpPr>
      <xdr:spPr bwMode="auto">
        <a:xfrm>
          <a:off x="2676525" y="1571625"/>
          <a:ext cx="11049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9525</xdr:colOff>
      <xdr:row>11</xdr:row>
      <xdr:rowOff>0</xdr:rowOff>
    </xdr:from>
    <xdr:to>
      <xdr:col>28</xdr:col>
      <xdr:colOff>381000</xdr:colOff>
      <xdr:row>11</xdr:row>
      <xdr:rowOff>0</xdr:rowOff>
    </xdr:to>
    <xdr:sp macro="" textlink="">
      <xdr:nvSpPr>
        <xdr:cNvPr id="129" name="Line 1205"/>
        <xdr:cNvSpPr>
          <a:spLocks noChangeShapeType="1"/>
        </xdr:cNvSpPr>
      </xdr:nvSpPr>
      <xdr:spPr bwMode="auto">
        <a:xfrm flipH="1">
          <a:off x="619125" y="1581150"/>
          <a:ext cx="15906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342900</xdr:colOff>
      <xdr:row>11</xdr:row>
      <xdr:rowOff>9525</xdr:rowOff>
    </xdr:from>
    <xdr:to>
      <xdr:col>28</xdr:col>
      <xdr:colOff>400050</xdr:colOff>
      <xdr:row>11</xdr:row>
      <xdr:rowOff>95250</xdr:rowOff>
    </xdr:to>
    <xdr:sp macro="" textlink="">
      <xdr:nvSpPr>
        <xdr:cNvPr id="130" name="Line 1206"/>
        <xdr:cNvSpPr>
          <a:spLocks noChangeShapeType="1"/>
        </xdr:cNvSpPr>
      </xdr:nvSpPr>
      <xdr:spPr bwMode="auto">
        <a:xfrm flipH="1">
          <a:off x="2171700" y="1590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342900</xdr:colOff>
      <xdr:row>11</xdr:row>
      <xdr:rowOff>9525</xdr:rowOff>
    </xdr:from>
    <xdr:to>
      <xdr:col>28</xdr:col>
      <xdr:colOff>400050</xdr:colOff>
      <xdr:row>11</xdr:row>
      <xdr:rowOff>95250</xdr:rowOff>
    </xdr:to>
    <xdr:sp macro="" textlink="">
      <xdr:nvSpPr>
        <xdr:cNvPr id="131" name="Line 1207"/>
        <xdr:cNvSpPr>
          <a:spLocks noChangeShapeType="1"/>
        </xdr:cNvSpPr>
      </xdr:nvSpPr>
      <xdr:spPr bwMode="auto">
        <a:xfrm flipH="1">
          <a:off x="2171700" y="1590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285750</xdr:colOff>
      <xdr:row>11</xdr:row>
      <xdr:rowOff>9525</xdr:rowOff>
    </xdr:from>
    <xdr:to>
      <xdr:col>28</xdr:col>
      <xdr:colOff>342900</xdr:colOff>
      <xdr:row>11</xdr:row>
      <xdr:rowOff>95250</xdr:rowOff>
    </xdr:to>
    <xdr:sp macro="" textlink="">
      <xdr:nvSpPr>
        <xdr:cNvPr id="132" name="Line 1208"/>
        <xdr:cNvSpPr>
          <a:spLocks noChangeShapeType="1"/>
        </xdr:cNvSpPr>
      </xdr:nvSpPr>
      <xdr:spPr bwMode="auto">
        <a:xfrm flipH="1">
          <a:off x="2114550" y="1590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238125</xdr:colOff>
      <xdr:row>11</xdr:row>
      <xdr:rowOff>9525</xdr:rowOff>
    </xdr:from>
    <xdr:to>
      <xdr:col>28</xdr:col>
      <xdr:colOff>295275</xdr:colOff>
      <xdr:row>11</xdr:row>
      <xdr:rowOff>95250</xdr:rowOff>
    </xdr:to>
    <xdr:sp macro="" textlink="">
      <xdr:nvSpPr>
        <xdr:cNvPr id="133" name="Line 1209"/>
        <xdr:cNvSpPr>
          <a:spLocks noChangeShapeType="1"/>
        </xdr:cNvSpPr>
      </xdr:nvSpPr>
      <xdr:spPr bwMode="auto">
        <a:xfrm flipH="1">
          <a:off x="2066925" y="1590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171450</xdr:colOff>
      <xdr:row>11</xdr:row>
      <xdr:rowOff>0</xdr:rowOff>
    </xdr:from>
    <xdr:to>
      <xdr:col>28</xdr:col>
      <xdr:colOff>228600</xdr:colOff>
      <xdr:row>11</xdr:row>
      <xdr:rowOff>95250</xdr:rowOff>
    </xdr:to>
    <xdr:sp macro="" textlink="">
      <xdr:nvSpPr>
        <xdr:cNvPr id="134" name="Line 1210"/>
        <xdr:cNvSpPr>
          <a:spLocks noChangeShapeType="1"/>
        </xdr:cNvSpPr>
      </xdr:nvSpPr>
      <xdr:spPr bwMode="auto">
        <a:xfrm>
          <a:off x="2000250" y="1581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123825</xdr:colOff>
      <xdr:row>11</xdr:row>
      <xdr:rowOff>0</xdr:rowOff>
    </xdr:from>
    <xdr:to>
      <xdr:col>28</xdr:col>
      <xdr:colOff>180975</xdr:colOff>
      <xdr:row>11</xdr:row>
      <xdr:rowOff>95250</xdr:rowOff>
    </xdr:to>
    <xdr:sp macro="" textlink="">
      <xdr:nvSpPr>
        <xdr:cNvPr id="135" name="Line 1211"/>
        <xdr:cNvSpPr>
          <a:spLocks noChangeShapeType="1"/>
        </xdr:cNvSpPr>
      </xdr:nvSpPr>
      <xdr:spPr bwMode="auto">
        <a:xfrm>
          <a:off x="1952625" y="1581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76200</xdr:colOff>
      <xdr:row>11</xdr:row>
      <xdr:rowOff>9525</xdr:rowOff>
    </xdr:from>
    <xdr:to>
      <xdr:col>28</xdr:col>
      <xdr:colOff>133350</xdr:colOff>
      <xdr:row>11</xdr:row>
      <xdr:rowOff>104775</xdr:rowOff>
    </xdr:to>
    <xdr:sp macro="" textlink="">
      <xdr:nvSpPr>
        <xdr:cNvPr id="136" name="Line 1212"/>
        <xdr:cNvSpPr>
          <a:spLocks noChangeShapeType="1"/>
        </xdr:cNvSpPr>
      </xdr:nvSpPr>
      <xdr:spPr bwMode="auto">
        <a:xfrm>
          <a:off x="1905000" y="15906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495300</xdr:colOff>
      <xdr:row>11</xdr:row>
      <xdr:rowOff>9525</xdr:rowOff>
    </xdr:from>
    <xdr:to>
      <xdr:col>27</xdr:col>
      <xdr:colOff>466725</xdr:colOff>
      <xdr:row>11</xdr:row>
      <xdr:rowOff>104775</xdr:rowOff>
    </xdr:to>
    <xdr:sp macro="" textlink="">
      <xdr:nvSpPr>
        <xdr:cNvPr id="137" name="Line 1213"/>
        <xdr:cNvSpPr>
          <a:spLocks noChangeShapeType="1"/>
        </xdr:cNvSpPr>
      </xdr:nvSpPr>
      <xdr:spPr bwMode="auto">
        <a:xfrm>
          <a:off x="1714500" y="1590675"/>
          <a:ext cx="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447675</xdr:colOff>
      <xdr:row>11</xdr:row>
      <xdr:rowOff>9525</xdr:rowOff>
    </xdr:from>
    <xdr:to>
      <xdr:col>27</xdr:col>
      <xdr:colOff>466725</xdr:colOff>
      <xdr:row>11</xdr:row>
      <xdr:rowOff>104775</xdr:rowOff>
    </xdr:to>
    <xdr:sp macro="" textlink="">
      <xdr:nvSpPr>
        <xdr:cNvPr id="138" name="Line 1214"/>
        <xdr:cNvSpPr>
          <a:spLocks noChangeShapeType="1"/>
        </xdr:cNvSpPr>
      </xdr:nvSpPr>
      <xdr:spPr bwMode="auto">
        <a:xfrm>
          <a:off x="1666875" y="1590675"/>
          <a:ext cx="190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400050</xdr:colOff>
      <xdr:row>11</xdr:row>
      <xdr:rowOff>9525</xdr:rowOff>
    </xdr:from>
    <xdr:to>
      <xdr:col>27</xdr:col>
      <xdr:colOff>457200</xdr:colOff>
      <xdr:row>11</xdr:row>
      <xdr:rowOff>104775</xdr:rowOff>
    </xdr:to>
    <xdr:sp macro="" textlink="">
      <xdr:nvSpPr>
        <xdr:cNvPr id="139" name="Line 1215"/>
        <xdr:cNvSpPr>
          <a:spLocks noChangeShapeType="1"/>
        </xdr:cNvSpPr>
      </xdr:nvSpPr>
      <xdr:spPr bwMode="auto">
        <a:xfrm>
          <a:off x="1619250" y="15906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209550</xdr:colOff>
      <xdr:row>11</xdr:row>
      <xdr:rowOff>0</xdr:rowOff>
    </xdr:from>
    <xdr:to>
      <xdr:col>27</xdr:col>
      <xdr:colOff>266700</xdr:colOff>
      <xdr:row>11</xdr:row>
      <xdr:rowOff>95250</xdr:rowOff>
    </xdr:to>
    <xdr:sp macro="" textlink="">
      <xdr:nvSpPr>
        <xdr:cNvPr id="140" name="Line 1216"/>
        <xdr:cNvSpPr>
          <a:spLocks noChangeShapeType="1"/>
        </xdr:cNvSpPr>
      </xdr:nvSpPr>
      <xdr:spPr bwMode="auto">
        <a:xfrm>
          <a:off x="1428750" y="1581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11</xdr:row>
      <xdr:rowOff>9525</xdr:rowOff>
    </xdr:from>
    <xdr:to>
      <xdr:col>28</xdr:col>
      <xdr:colOff>57150</xdr:colOff>
      <xdr:row>11</xdr:row>
      <xdr:rowOff>95250</xdr:rowOff>
    </xdr:to>
    <xdr:sp macro="" textlink="">
      <xdr:nvSpPr>
        <xdr:cNvPr id="141" name="Line 1217"/>
        <xdr:cNvSpPr>
          <a:spLocks noChangeShapeType="1"/>
        </xdr:cNvSpPr>
      </xdr:nvSpPr>
      <xdr:spPr bwMode="auto">
        <a:xfrm flipH="1">
          <a:off x="1828800" y="1590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561975</xdr:colOff>
      <xdr:row>11</xdr:row>
      <xdr:rowOff>9525</xdr:rowOff>
    </xdr:from>
    <xdr:to>
      <xdr:col>28</xdr:col>
      <xdr:colOff>9525</xdr:colOff>
      <xdr:row>11</xdr:row>
      <xdr:rowOff>95250</xdr:rowOff>
    </xdr:to>
    <xdr:sp macro="" textlink="">
      <xdr:nvSpPr>
        <xdr:cNvPr id="142" name="Line 1218"/>
        <xdr:cNvSpPr>
          <a:spLocks noChangeShapeType="1"/>
        </xdr:cNvSpPr>
      </xdr:nvSpPr>
      <xdr:spPr bwMode="auto">
        <a:xfrm flipH="1">
          <a:off x="1781175" y="1590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542925</xdr:colOff>
      <xdr:row>11</xdr:row>
      <xdr:rowOff>0</xdr:rowOff>
    </xdr:from>
    <xdr:to>
      <xdr:col>27</xdr:col>
      <xdr:colOff>466725</xdr:colOff>
      <xdr:row>11</xdr:row>
      <xdr:rowOff>57150</xdr:rowOff>
    </xdr:to>
    <xdr:sp macro="" textlink="">
      <xdr:nvSpPr>
        <xdr:cNvPr id="143" name="Line 1219"/>
        <xdr:cNvSpPr>
          <a:spLocks noChangeShapeType="1"/>
        </xdr:cNvSpPr>
      </xdr:nvSpPr>
      <xdr:spPr bwMode="auto">
        <a:xfrm flipH="1">
          <a:off x="1762125" y="1581150"/>
          <a:ext cx="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323850</xdr:colOff>
      <xdr:row>11</xdr:row>
      <xdr:rowOff>19050</xdr:rowOff>
    </xdr:from>
    <xdr:to>
      <xdr:col>27</xdr:col>
      <xdr:colOff>381000</xdr:colOff>
      <xdr:row>11</xdr:row>
      <xdr:rowOff>104775</xdr:rowOff>
    </xdr:to>
    <xdr:sp macro="" textlink="">
      <xdr:nvSpPr>
        <xdr:cNvPr id="144" name="Line 1220"/>
        <xdr:cNvSpPr>
          <a:spLocks noChangeShapeType="1"/>
        </xdr:cNvSpPr>
      </xdr:nvSpPr>
      <xdr:spPr bwMode="auto">
        <a:xfrm flipH="1">
          <a:off x="1543050" y="160020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266700</xdr:colOff>
      <xdr:row>11</xdr:row>
      <xdr:rowOff>0</xdr:rowOff>
    </xdr:from>
    <xdr:to>
      <xdr:col>27</xdr:col>
      <xdr:colOff>295275</xdr:colOff>
      <xdr:row>11</xdr:row>
      <xdr:rowOff>57150</xdr:rowOff>
    </xdr:to>
    <xdr:sp macro="" textlink="">
      <xdr:nvSpPr>
        <xdr:cNvPr id="145" name="Line 1222"/>
        <xdr:cNvSpPr>
          <a:spLocks noChangeShapeType="1"/>
        </xdr:cNvSpPr>
      </xdr:nvSpPr>
      <xdr:spPr bwMode="auto">
        <a:xfrm flipH="1">
          <a:off x="1485900" y="1581150"/>
          <a:ext cx="28575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161925</xdr:colOff>
      <xdr:row>11</xdr:row>
      <xdr:rowOff>9525</xdr:rowOff>
    </xdr:from>
    <xdr:to>
      <xdr:col>27</xdr:col>
      <xdr:colOff>219075</xdr:colOff>
      <xdr:row>11</xdr:row>
      <xdr:rowOff>104775</xdr:rowOff>
    </xdr:to>
    <xdr:sp macro="" textlink="">
      <xdr:nvSpPr>
        <xdr:cNvPr id="146" name="Line 1223"/>
        <xdr:cNvSpPr>
          <a:spLocks noChangeShapeType="1"/>
        </xdr:cNvSpPr>
      </xdr:nvSpPr>
      <xdr:spPr bwMode="auto">
        <a:xfrm>
          <a:off x="1381125" y="15906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238125</xdr:colOff>
      <xdr:row>11</xdr:row>
      <xdr:rowOff>0</xdr:rowOff>
    </xdr:from>
    <xdr:to>
      <xdr:col>29</xdr:col>
      <xdr:colOff>295275</xdr:colOff>
      <xdr:row>11</xdr:row>
      <xdr:rowOff>85725</xdr:rowOff>
    </xdr:to>
    <xdr:sp macro="" textlink="">
      <xdr:nvSpPr>
        <xdr:cNvPr id="147" name="Line 1224"/>
        <xdr:cNvSpPr>
          <a:spLocks noChangeShapeType="1"/>
        </xdr:cNvSpPr>
      </xdr:nvSpPr>
      <xdr:spPr bwMode="auto">
        <a:xfrm flipH="1">
          <a:off x="2676525" y="15811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276225</xdr:colOff>
      <xdr:row>11</xdr:row>
      <xdr:rowOff>9525</xdr:rowOff>
    </xdr:from>
    <xdr:to>
      <xdr:col>29</xdr:col>
      <xdr:colOff>333375</xdr:colOff>
      <xdr:row>11</xdr:row>
      <xdr:rowOff>95250</xdr:rowOff>
    </xdr:to>
    <xdr:sp macro="" textlink="">
      <xdr:nvSpPr>
        <xdr:cNvPr id="148" name="Line 1225"/>
        <xdr:cNvSpPr>
          <a:spLocks noChangeShapeType="1"/>
        </xdr:cNvSpPr>
      </xdr:nvSpPr>
      <xdr:spPr bwMode="auto">
        <a:xfrm flipH="1">
          <a:off x="2714625" y="1590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314325</xdr:colOff>
      <xdr:row>11</xdr:row>
      <xdr:rowOff>9525</xdr:rowOff>
    </xdr:from>
    <xdr:to>
      <xdr:col>29</xdr:col>
      <xdr:colOff>371475</xdr:colOff>
      <xdr:row>11</xdr:row>
      <xdr:rowOff>95250</xdr:rowOff>
    </xdr:to>
    <xdr:sp macro="" textlink="">
      <xdr:nvSpPr>
        <xdr:cNvPr id="149" name="Line 1226"/>
        <xdr:cNvSpPr>
          <a:spLocks noChangeShapeType="1"/>
        </xdr:cNvSpPr>
      </xdr:nvSpPr>
      <xdr:spPr bwMode="auto">
        <a:xfrm flipH="1">
          <a:off x="2752725" y="1590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542925</xdr:colOff>
      <xdr:row>11</xdr:row>
      <xdr:rowOff>9525</xdr:rowOff>
    </xdr:from>
    <xdr:to>
      <xdr:col>29</xdr:col>
      <xdr:colOff>504825</xdr:colOff>
      <xdr:row>11</xdr:row>
      <xdr:rowOff>95250</xdr:rowOff>
    </xdr:to>
    <xdr:sp macro="" textlink="">
      <xdr:nvSpPr>
        <xdr:cNvPr id="150" name="Line 1227"/>
        <xdr:cNvSpPr>
          <a:spLocks noChangeShapeType="1"/>
        </xdr:cNvSpPr>
      </xdr:nvSpPr>
      <xdr:spPr bwMode="auto">
        <a:xfrm flipH="1">
          <a:off x="2943225" y="1590675"/>
          <a:ext cx="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390525</xdr:colOff>
      <xdr:row>11</xdr:row>
      <xdr:rowOff>9525</xdr:rowOff>
    </xdr:from>
    <xdr:to>
      <xdr:col>29</xdr:col>
      <xdr:colOff>447675</xdr:colOff>
      <xdr:row>11</xdr:row>
      <xdr:rowOff>104775</xdr:rowOff>
    </xdr:to>
    <xdr:sp macro="" textlink="">
      <xdr:nvSpPr>
        <xdr:cNvPr id="151" name="Line 1231"/>
        <xdr:cNvSpPr>
          <a:spLocks noChangeShapeType="1"/>
        </xdr:cNvSpPr>
      </xdr:nvSpPr>
      <xdr:spPr bwMode="auto">
        <a:xfrm>
          <a:off x="2828925" y="15906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438150</xdr:colOff>
      <xdr:row>11</xdr:row>
      <xdr:rowOff>9525</xdr:rowOff>
    </xdr:from>
    <xdr:to>
      <xdr:col>29</xdr:col>
      <xdr:colOff>495300</xdr:colOff>
      <xdr:row>11</xdr:row>
      <xdr:rowOff>104775</xdr:rowOff>
    </xdr:to>
    <xdr:sp macro="" textlink="">
      <xdr:nvSpPr>
        <xdr:cNvPr id="152" name="Line 1232"/>
        <xdr:cNvSpPr>
          <a:spLocks noChangeShapeType="1"/>
        </xdr:cNvSpPr>
      </xdr:nvSpPr>
      <xdr:spPr bwMode="auto">
        <a:xfrm>
          <a:off x="2876550" y="15906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476250</xdr:colOff>
      <xdr:row>11</xdr:row>
      <xdr:rowOff>9525</xdr:rowOff>
    </xdr:from>
    <xdr:to>
      <xdr:col>29</xdr:col>
      <xdr:colOff>504825</xdr:colOff>
      <xdr:row>11</xdr:row>
      <xdr:rowOff>104775</xdr:rowOff>
    </xdr:to>
    <xdr:sp macro="" textlink="">
      <xdr:nvSpPr>
        <xdr:cNvPr id="153" name="Line 1233"/>
        <xdr:cNvSpPr>
          <a:spLocks noChangeShapeType="1"/>
        </xdr:cNvSpPr>
      </xdr:nvSpPr>
      <xdr:spPr bwMode="auto">
        <a:xfrm>
          <a:off x="2914650" y="1590675"/>
          <a:ext cx="28575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38100</xdr:colOff>
      <xdr:row>6</xdr:row>
      <xdr:rowOff>0</xdr:rowOff>
    </xdr:from>
    <xdr:to>
      <xdr:col>31</xdr:col>
      <xdr:colOff>85725</xdr:colOff>
      <xdr:row>6</xdr:row>
      <xdr:rowOff>0</xdr:rowOff>
    </xdr:to>
    <xdr:sp macro="" textlink="">
      <xdr:nvSpPr>
        <xdr:cNvPr id="154" name="Metin 83"/>
        <xdr:cNvSpPr txBox="1">
          <a:spLocks noChangeArrowheads="1"/>
        </xdr:cNvSpPr>
      </xdr:nvSpPr>
      <xdr:spPr bwMode="auto">
        <a:xfrm>
          <a:off x="3390900" y="771525"/>
          <a:ext cx="47625" cy="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29</xdr:col>
      <xdr:colOff>219075</xdr:colOff>
      <xdr:row>13</xdr:row>
      <xdr:rowOff>9525</xdr:rowOff>
    </xdr:from>
    <xdr:to>
      <xdr:col>29</xdr:col>
      <xdr:colOff>504825</xdr:colOff>
      <xdr:row>13</xdr:row>
      <xdr:rowOff>9525</xdr:rowOff>
    </xdr:to>
    <xdr:sp macro="" textlink="">
      <xdr:nvSpPr>
        <xdr:cNvPr id="155" name="Line 1242"/>
        <xdr:cNvSpPr>
          <a:spLocks noChangeShapeType="1"/>
        </xdr:cNvSpPr>
      </xdr:nvSpPr>
      <xdr:spPr bwMode="auto">
        <a:xfrm>
          <a:off x="2657475" y="1914525"/>
          <a:ext cx="2857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123825</xdr:colOff>
      <xdr:row>12</xdr:row>
      <xdr:rowOff>104775</xdr:rowOff>
    </xdr:from>
    <xdr:to>
      <xdr:col>31</xdr:col>
      <xdr:colOff>476250</xdr:colOff>
      <xdr:row>14</xdr:row>
      <xdr:rowOff>104775</xdr:rowOff>
    </xdr:to>
    <xdr:sp macro="" textlink="">
      <xdr:nvSpPr>
        <xdr:cNvPr id="156" name="Metin 88"/>
        <xdr:cNvSpPr txBox="1">
          <a:spLocks noChangeArrowheads="1"/>
        </xdr:cNvSpPr>
      </xdr:nvSpPr>
      <xdr:spPr bwMode="auto">
        <a:xfrm>
          <a:off x="3067050" y="1847850"/>
          <a:ext cx="685800" cy="32385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/>
        <a:lstStyle/>
        <a:p>
          <a:pPr algn="l" rtl="0">
            <a:defRPr sz="1000"/>
          </a:pPr>
          <a:r>
            <a:rPr lang="tr-TR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Ø 50 mm.çelik boru 1,00 m.</a:t>
          </a:r>
        </a:p>
        <a:p>
          <a:pPr algn="l" rtl="0">
            <a:defRPr sz="1000"/>
          </a:pPr>
          <a:endParaRPr lang="tr-TR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tr-TR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30</xdr:col>
      <xdr:colOff>228600</xdr:colOff>
      <xdr:row>5</xdr:row>
      <xdr:rowOff>38100</xdr:rowOff>
    </xdr:from>
    <xdr:to>
      <xdr:col>32</xdr:col>
      <xdr:colOff>0</xdr:colOff>
      <xdr:row>7</xdr:row>
      <xdr:rowOff>28575</xdr:rowOff>
    </xdr:to>
    <xdr:sp macro="" textlink="">
      <xdr:nvSpPr>
        <xdr:cNvPr id="157" name="Metin 89"/>
        <xdr:cNvSpPr txBox="1">
          <a:spLocks noChangeArrowheads="1"/>
        </xdr:cNvSpPr>
      </xdr:nvSpPr>
      <xdr:spPr bwMode="auto">
        <a:xfrm>
          <a:off x="3171825" y="647700"/>
          <a:ext cx="581025" cy="314325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/>
        <a:lstStyle/>
        <a:p>
          <a:pPr algn="l" rtl="0">
            <a:defRPr sz="1000"/>
          </a:pPr>
          <a:r>
            <a:rPr lang="tr-TR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Ø 50 mm. Vantuz  </a:t>
          </a:r>
        </a:p>
      </xdr:txBody>
    </xdr:sp>
    <xdr:clientData/>
  </xdr:twoCellAnchor>
  <xdr:twoCellAnchor>
    <xdr:from>
      <xdr:col>26</xdr:col>
      <xdr:colOff>323850</xdr:colOff>
      <xdr:row>6</xdr:row>
      <xdr:rowOff>0</xdr:rowOff>
    </xdr:from>
    <xdr:to>
      <xdr:col>26</xdr:col>
      <xdr:colOff>371475</xdr:colOff>
      <xdr:row>6</xdr:row>
      <xdr:rowOff>0</xdr:rowOff>
    </xdr:to>
    <xdr:sp macro="" textlink="">
      <xdr:nvSpPr>
        <xdr:cNvPr id="158" name="Metin 91"/>
        <xdr:cNvSpPr txBox="1">
          <a:spLocks noChangeArrowheads="1"/>
        </xdr:cNvSpPr>
      </xdr:nvSpPr>
      <xdr:spPr bwMode="auto">
        <a:xfrm>
          <a:off x="933450" y="771525"/>
          <a:ext cx="47625" cy="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28</xdr:col>
      <xdr:colOff>209550</xdr:colOff>
      <xdr:row>7</xdr:row>
      <xdr:rowOff>85725</xdr:rowOff>
    </xdr:from>
    <xdr:to>
      <xdr:col>29</xdr:col>
      <xdr:colOff>228600</xdr:colOff>
      <xdr:row>7</xdr:row>
      <xdr:rowOff>152400</xdr:rowOff>
    </xdr:to>
    <xdr:sp macro="" textlink="">
      <xdr:nvSpPr>
        <xdr:cNvPr id="159" name="Rectangle 1402"/>
        <xdr:cNvSpPr>
          <a:spLocks noChangeArrowheads="1"/>
        </xdr:cNvSpPr>
      </xdr:nvSpPr>
      <xdr:spPr bwMode="auto">
        <a:xfrm>
          <a:off x="2038350" y="1019175"/>
          <a:ext cx="628650" cy="66675"/>
        </a:xfrm>
        <a:prstGeom prst="rect">
          <a:avLst/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28</xdr:col>
      <xdr:colOff>209550</xdr:colOff>
      <xdr:row>6</xdr:row>
      <xdr:rowOff>152400</xdr:rowOff>
    </xdr:from>
    <xdr:to>
      <xdr:col>29</xdr:col>
      <xdr:colOff>228600</xdr:colOff>
      <xdr:row>7</xdr:row>
      <xdr:rowOff>66675</xdr:rowOff>
    </xdr:to>
    <xdr:sp macro="" textlink="">
      <xdr:nvSpPr>
        <xdr:cNvPr id="160" name="Rectangle 1403"/>
        <xdr:cNvSpPr>
          <a:spLocks noChangeArrowheads="1"/>
        </xdr:cNvSpPr>
      </xdr:nvSpPr>
      <xdr:spPr bwMode="auto">
        <a:xfrm>
          <a:off x="2038350" y="923925"/>
          <a:ext cx="628650" cy="76200"/>
        </a:xfrm>
        <a:prstGeom prst="rect">
          <a:avLst/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27</xdr:col>
      <xdr:colOff>190500</xdr:colOff>
      <xdr:row>10</xdr:row>
      <xdr:rowOff>0</xdr:rowOff>
    </xdr:from>
    <xdr:to>
      <xdr:col>30</xdr:col>
      <xdr:colOff>466725</xdr:colOff>
      <xdr:row>11</xdr:row>
      <xdr:rowOff>123825</xdr:rowOff>
    </xdr:to>
    <xdr:sp macro="" textlink="">
      <xdr:nvSpPr>
        <xdr:cNvPr id="161" name="AutoShape 55" descr="Küçük konfeti"/>
        <xdr:cNvSpPr>
          <a:spLocks noChangeArrowheads="1"/>
        </xdr:cNvSpPr>
      </xdr:nvSpPr>
      <xdr:spPr bwMode="auto">
        <a:xfrm>
          <a:off x="1409700" y="1419225"/>
          <a:ext cx="1943100" cy="285750"/>
        </a:xfrm>
        <a:prstGeom prst="cube">
          <a:avLst>
            <a:gd name="adj" fmla="val 25000"/>
          </a:avLst>
        </a:prstGeom>
        <a:pattFill prst="smConfetti">
          <a:fgClr>
            <a:srgbClr val="000000"/>
          </a:fgClr>
          <a:bgClr>
            <a:srgbClr val="FFFFFF"/>
          </a:bgClr>
        </a:patt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28</xdr:col>
      <xdr:colOff>333375</xdr:colOff>
      <xdr:row>7</xdr:row>
      <xdr:rowOff>152400</xdr:rowOff>
    </xdr:from>
    <xdr:to>
      <xdr:col>29</xdr:col>
      <xdr:colOff>114300</xdr:colOff>
      <xdr:row>20</xdr:row>
      <xdr:rowOff>19050</xdr:rowOff>
    </xdr:to>
    <xdr:sp macro="" textlink="">
      <xdr:nvSpPr>
        <xdr:cNvPr id="162" name="Rectangle 1188"/>
        <xdr:cNvSpPr>
          <a:spLocks noChangeArrowheads="1"/>
        </xdr:cNvSpPr>
      </xdr:nvSpPr>
      <xdr:spPr bwMode="auto">
        <a:xfrm>
          <a:off x="2162175" y="1085850"/>
          <a:ext cx="390525" cy="1971675"/>
        </a:xfrm>
        <a:prstGeom prst="rect">
          <a:avLst/>
        </a:prstGeom>
        <a:solidFill>
          <a:srgbClr val="FFFFFF"/>
        </a:solidFill>
        <a:ln w="190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27</xdr:col>
      <xdr:colOff>9525</xdr:colOff>
      <xdr:row>11</xdr:row>
      <xdr:rowOff>9525</xdr:rowOff>
    </xdr:from>
    <xdr:to>
      <xdr:col>27</xdr:col>
      <xdr:colOff>66675</xdr:colOff>
      <xdr:row>11</xdr:row>
      <xdr:rowOff>95250</xdr:rowOff>
    </xdr:to>
    <xdr:sp macro="" textlink="">
      <xdr:nvSpPr>
        <xdr:cNvPr id="163" name="Line 57"/>
        <xdr:cNvSpPr>
          <a:spLocks noChangeShapeType="1"/>
        </xdr:cNvSpPr>
      </xdr:nvSpPr>
      <xdr:spPr bwMode="auto">
        <a:xfrm flipH="1">
          <a:off x="1228725" y="1590675"/>
          <a:ext cx="5715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85725</xdr:colOff>
      <xdr:row>11</xdr:row>
      <xdr:rowOff>9525</xdr:rowOff>
    </xdr:from>
    <xdr:to>
      <xdr:col>27</xdr:col>
      <xdr:colOff>142875</xdr:colOff>
      <xdr:row>11</xdr:row>
      <xdr:rowOff>95250</xdr:rowOff>
    </xdr:to>
    <xdr:sp macro="" textlink="">
      <xdr:nvSpPr>
        <xdr:cNvPr id="164" name="Line 58"/>
        <xdr:cNvSpPr>
          <a:spLocks noChangeShapeType="1"/>
        </xdr:cNvSpPr>
      </xdr:nvSpPr>
      <xdr:spPr bwMode="auto">
        <a:xfrm flipH="1">
          <a:off x="1304925" y="1590675"/>
          <a:ext cx="5715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47625</xdr:colOff>
      <xdr:row>11</xdr:row>
      <xdr:rowOff>9525</xdr:rowOff>
    </xdr:from>
    <xdr:to>
      <xdr:col>27</xdr:col>
      <xdr:colOff>104775</xdr:colOff>
      <xdr:row>11</xdr:row>
      <xdr:rowOff>95250</xdr:rowOff>
    </xdr:to>
    <xdr:sp macro="" textlink="">
      <xdr:nvSpPr>
        <xdr:cNvPr id="165" name="Line 59"/>
        <xdr:cNvSpPr>
          <a:spLocks noChangeShapeType="1"/>
        </xdr:cNvSpPr>
      </xdr:nvSpPr>
      <xdr:spPr bwMode="auto">
        <a:xfrm flipH="1">
          <a:off x="1266825" y="1590675"/>
          <a:ext cx="5715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552450</xdr:colOff>
      <xdr:row>11</xdr:row>
      <xdr:rowOff>0</xdr:rowOff>
    </xdr:from>
    <xdr:to>
      <xdr:col>27</xdr:col>
      <xdr:colOff>0</xdr:colOff>
      <xdr:row>11</xdr:row>
      <xdr:rowOff>95250</xdr:rowOff>
    </xdr:to>
    <xdr:sp macro="" textlink="">
      <xdr:nvSpPr>
        <xdr:cNvPr id="166" name="Line 60"/>
        <xdr:cNvSpPr>
          <a:spLocks noChangeShapeType="1"/>
        </xdr:cNvSpPr>
      </xdr:nvSpPr>
      <xdr:spPr bwMode="auto">
        <a:xfrm>
          <a:off x="1162050" y="1581150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476250</xdr:colOff>
      <xdr:row>11</xdr:row>
      <xdr:rowOff>0</xdr:rowOff>
    </xdr:from>
    <xdr:to>
      <xdr:col>26</xdr:col>
      <xdr:colOff>533400</xdr:colOff>
      <xdr:row>11</xdr:row>
      <xdr:rowOff>95250</xdr:rowOff>
    </xdr:to>
    <xdr:sp macro="" textlink="">
      <xdr:nvSpPr>
        <xdr:cNvPr id="167" name="Line 61"/>
        <xdr:cNvSpPr>
          <a:spLocks noChangeShapeType="1"/>
        </xdr:cNvSpPr>
      </xdr:nvSpPr>
      <xdr:spPr bwMode="auto">
        <a:xfrm>
          <a:off x="1085850" y="1581150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514350</xdr:colOff>
      <xdr:row>11</xdr:row>
      <xdr:rowOff>0</xdr:rowOff>
    </xdr:from>
    <xdr:to>
      <xdr:col>26</xdr:col>
      <xdr:colOff>571500</xdr:colOff>
      <xdr:row>11</xdr:row>
      <xdr:rowOff>95250</xdr:rowOff>
    </xdr:to>
    <xdr:sp macro="" textlink="">
      <xdr:nvSpPr>
        <xdr:cNvPr id="168" name="Line 62"/>
        <xdr:cNvSpPr>
          <a:spLocks noChangeShapeType="1"/>
        </xdr:cNvSpPr>
      </xdr:nvSpPr>
      <xdr:spPr bwMode="auto">
        <a:xfrm>
          <a:off x="1123950" y="1581150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247650</xdr:colOff>
      <xdr:row>11</xdr:row>
      <xdr:rowOff>9525</xdr:rowOff>
    </xdr:from>
    <xdr:to>
      <xdr:col>26</xdr:col>
      <xdr:colOff>304800</xdr:colOff>
      <xdr:row>11</xdr:row>
      <xdr:rowOff>104775</xdr:rowOff>
    </xdr:to>
    <xdr:sp macro="" textlink="">
      <xdr:nvSpPr>
        <xdr:cNvPr id="169" name="Line 63"/>
        <xdr:cNvSpPr>
          <a:spLocks noChangeShapeType="1"/>
        </xdr:cNvSpPr>
      </xdr:nvSpPr>
      <xdr:spPr bwMode="auto">
        <a:xfrm>
          <a:off x="857250" y="1590675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295275</xdr:colOff>
      <xdr:row>11</xdr:row>
      <xdr:rowOff>9525</xdr:rowOff>
    </xdr:from>
    <xdr:to>
      <xdr:col>26</xdr:col>
      <xdr:colOff>352425</xdr:colOff>
      <xdr:row>11</xdr:row>
      <xdr:rowOff>104775</xdr:rowOff>
    </xdr:to>
    <xdr:sp macro="" textlink="">
      <xdr:nvSpPr>
        <xdr:cNvPr id="170" name="Line 64"/>
        <xdr:cNvSpPr>
          <a:spLocks noChangeShapeType="1"/>
        </xdr:cNvSpPr>
      </xdr:nvSpPr>
      <xdr:spPr bwMode="auto">
        <a:xfrm>
          <a:off x="904875" y="1590675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200025</xdr:colOff>
      <xdr:row>11</xdr:row>
      <xdr:rowOff>0</xdr:rowOff>
    </xdr:from>
    <xdr:to>
      <xdr:col>26</xdr:col>
      <xdr:colOff>257175</xdr:colOff>
      <xdr:row>11</xdr:row>
      <xdr:rowOff>95250</xdr:rowOff>
    </xdr:to>
    <xdr:sp macro="" textlink="">
      <xdr:nvSpPr>
        <xdr:cNvPr id="171" name="Line 65"/>
        <xdr:cNvSpPr>
          <a:spLocks noChangeShapeType="1"/>
        </xdr:cNvSpPr>
      </xdr:nvSpPr>
      <xdr:spPr bwMode="auto">
        <a:xfrm>
          <a:off x="809625" y="1581150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409575</xdr:colOff>
      <xdr:row>11</xdr:row>
      <xdr:rowOff>0</xdr:rowOff>
    </xdr:from>
    <xdr:to>
      <xdr:col>26</xdr:col>
      <xdr:colOff>466725</xdr:colOff>
      <xdr:row>11</xdr:row>
      <xdr:rowOff>85725</xdr:rowOff>
    </xdr:to>
    <xdr:sp macro="" textlink="">
      <xdr:nvSpPr>
        <xdr:cNvPr id="172" name="Line 66"/>
        <xdr:cNvSpPr>
          <a:spLocks noChangeShapeType="1"/>
        </xdr:cNvSpPr>
      </xdr:nvSpPr>
      <xdr:spPr bwMode="auto">
        <a:xfrm flipH="1">
          <a:off x="1019175" y="1581150"/>
          <a:ext cx="5715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361950</xdr:colOff>
      <xdr:row>11</xdr:row>
      <xdr:rowOff>0</xdr:rowOff>
    </xdr:from>
    <xdr:to>
      <xdr:col>26</xdr:col>
      <xdr:colOff>419100</xdr:colOff>
      <xdr:row>11</xdr:row>
      <xdr:rowOff>85725</xdr:rowOff>
    </xdr:to>
    <xdr:sp macro="" textlink="">
      <xdr:nvSpPr>
        <xdr:cNvPr id="173" name="Line 67"/>
        <xdr:cNvSpPr>
          <a:spLocks noChangeShapeType="1"/>
        </xdr:cNvSpPr>
      </xdr:nvSpPr>
      <xdr:spPr bwMode="auto">
        <a:xfrm flipH="1">
          <a:off x="971550" y="1581150"/>
          <a:ext cx="5715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590550</xdr:colOff>
      <xdr:row>11</xdr:row>
      <xdr:rowOff>0</xdr:rowOff>
    </xdr:from>
    <xdr:to>
      <xdr:col>27</xdr:col>
      <xdr:colOff>19050</xdr:colOff>
      <xdr:row>11</xdr:row>
      <xdr:rowOff>57150</xdr:rowOff>
    </xdr:to>
    <xdr:sp macro="" textlink="">
      <xdr:nvSpPr>
        <xdr:cNvPr id="174" name="Line 68"/>
        <xdr:cNvSpPr>
          <a:spLocks noChangeShapeType="1"/>
        </xdr:cNvSpPr>
      </xdr:nvSpPr>
      <xdr:spPr bwMode="auto">
        <a:xfrm flipH="1">
          <a:off x="1200150" y="1581150"/>
          <a:ext cx="381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457200</xdr:colOff>
      <xdr:row>11</xdr:row>
      <xdr:rowOff>38100</xdr:rowOff>
    </xdr:from>
    <xdr:to>
      <xdr:col>26</xdr:col>
      <xdr:colOff>485775</xdr:colOff>
      <xdr:row>11</xdr:row>
      <xdr:rowOff>95250</xdr:rowOff>
    </xdr:to>
    <xdr:sp macro="" textlink="">
      <xdr:nvSpPr>
        <xdr:cNvPr id="175" name="Line 69"/>
        <xdr:cNvSpPr>
          <a:spLocks noChangeShapeType="1"/>
        </xdr:cNvSpPr>
      </xdr:nvSpPr>
      <xdr:spPr bwMode="auto">
        <a:xfrm flipH="1">
          <a:off x="1066800" y="1619250"/>
          <a:ext cx="28575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495300</xdr:colOff>
      <xdr:row>11</xdr:row>
      <xdr:rowOff>9525</xdr:rowOff>
    </xdr:from>
    <xdr:to>
      <xdr:col>31</xdr:col>
      <xdr:colOff>352425</xdr:colOff>
      <xdr:row>11</xdr:row>
      <xdr:rowOff>104775</xdr:rowOff>
    </xdr:to>
    <xdr:sp macro="" textlink="">
      <xdr:nvSpPr>
        <xdr:cNvPr id="176" name="Line 1213"/>
        <xdr:cNvSpPr>
          <a:spLocks noChangeShapeType="1"/>
        </xdr:cNvSpPr>
      </xdr:nvSpPr>
      <xdr:spPr bwMode="auto">
        <a:xfrm>
          <a:off x="3752850" y="1590675"/>
          <a:ext cx="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447675</xdr:colOff>
      <xdr:row>11</xdr:row>
      <xdr:rowOff>9525</xdr:rowOff>
    </xdr:from>
    <xdr:to>
      <xdr:col>31</xdr:col>
      <xdr:colOff>352425</xdr:colOff>
      <xdr:row>11</xdr:row>
      <xdr:rowOff>104775</xdr:rowOff>
    </xdr:to>
    <xdr:sp macro="" textlink="">
      <xdr:nvSpPr>
        <xdr:cNvPr id="177" name="Line 1214"/>
        <xdr:cNvSpPr>
          <a:spLocks noChangeShapeType="1"/>
        </xdr:cNvSpPr>
      </xdr:nvSpPr>
      <xdr:spPr bwMode="auto">
        <a:xfrm>
          <a:off x="3752850" y="1590675"/>
          <a:ext cx="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400050</xdr:colOff>
      <xdr:row>11</xdr:row>
      <xdr:rowOff>9525</xdr:rowOff>
    </xdr:from>
    <xdr:to>
      <xdr:col>31</xdr:col>
      <xdr:colOff>352425</xdr:colOff>
      <xdr:row>11</xdr:row>
      <xdr:rowOff>104775</xdr:rowOff>
    </xdr:to>
    <xdr:sp macro="" textlink="">
      <xdr:nvSpPr>
        <xdr:cNvPr id="178" name="Line 1215"/>
        <xdr:cNvSpPr>
          <a:spLocks noChangeShapeType="1"/>
        </xdr:cNvSpPr>
      </xdr:nvSpPr>
      <xdr:spPr bwMode="auto">
        <a:xfrm>
          <a:off x="3752850" y="1590675"/>
          <a:ext cx="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209550</xdr:colOff>
      <xdr:row>11</xdr:row>
      <xdr:rowOff>0</xdr:rowOff>
    </xdr:from>
    <xdr:to>
      <xdr:col>31</xdr:col>
      <xdr:colOff>266700</xdr:colOff>
      <xdr:row>11</xdr:row>
      <xdr:rowOff>95250</xdr:rowOff>
    </xdr:to>
    <xdr:sp macro="" textlink="">
      <xdr:nvSpPr>
        <xdr:cNvPr id="179" name="Line 1216"/>
        <xdr:cNvSpPr>
          <a:spLocks noChangeShapeType="1"/>
        </xdr:cNvSpPr>
      </xdr:nvSpPr>
      <xdr:spPr bwMode="auto">
        <a:xfrm>
          <a:off x="3562350" y="1581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561975</xdr:colOff>
      <xdr:row>11</xdr:row>
      <xdr:rowOff>9525</xdr:rowOff>
    </xdr:from>
    <xdr:to>
      <xdr:col>32</xdr:col>
      <xdr:colOff>9525</xdr:colOff>
      <xdr:row>11</xdr:row>
      <xdr:rowOff>95250</xdr:rowOff>
    </xdr:to>
    <xdr:sp macro="" textlink="">
      <xdr:nvSpPr>
        <xdr:cNvPr id="180" name="Line 1218"/>
        <xdr:cNvSpPr>
          <a:spLocks noChangeShapeType="1"/>
        </xdr:cNvSpPr>
      </xdr:nvSpPr>
      <xdr:spPr bwMode="auto">
        <a:xfrm flipH="1">
          <a:off x="3752850" y="1590675"/>
          <a:ext cx="9525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542925</xdr:colOff>
      <xdr:row>11</xdr:row>
      <xdr:rowOff>0</xdr:rowOff>
    </xdr:from>
    <xdr:to>
      <xdr:col>31</xdr:col>
      <xdr:colOff>352425</xdr:colOff>
      <xdr:row>11</xdr:row>
      <xdr:rowOff>57150</xdr:rowOff>
    </xdr:to>
    <xdr:sp macro="" textlink="">
      <xdr:nvSpPr>
        <xdr:cNvPr id="181" name="Line 1219"/>
        <xdr:cNvSpPr>
          <a:spLocks noChangeShapeType="1"/>
        </xdr:cNvSpPr>
      </xdr:nvSpPr>
      <xdr:spPr bwMode="auto">
        <a:xfrm flipH="1">
          <a:off x="3752850" y="1581150"/>
          <a:ext cx="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323850</xdr:colOff>
      <xdr:row>11</xdr:row>
      <xdr:rowOff>19050</xdr:rowOff>
    </xdr:from>
    <xdr:to>
      <xdr:col>31</xdr:col>
      <xdr:colOff>352425</xdr:colOff>
      <xdr:row>11</xdr:row>
      <xdr:rowOff>104775</xdr:rowOff>
    </xdr:to>
    <xdr:sp macro="" textlink="">
      <xdr:nvSpPr>
        <xdr:cNvPr id="182" name="Line 1220"/>
        <xdr:cNvSpPr>
          <a:spLocks noChangeShapeType="1"/>
        </xdr:cNvSpPr>
      </xdr:nvSpPr>
      <xdr:spPr bwMode="auto">
        <a:xfrm flipH="1">
          <a:off x="3676650" y="1600200"/>
          <a:ext cx="28575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266700</xdr:colOff>
      <xdr:row>11</xdr:row>
      <xdr:rowOff>0</xdr:rowOff>
    </xdr:from>
    <xdr:to>
      <xdr:col>31</xdr:col>
      <xdr:colOff>295275</xdr:colOff>
      <xdr:row>11</xdr:row>
      <xdr:rowOff>57150</xdr:rowOff>
    </xdr:to>
    <xdr:sp macro="" textlink="">
      <xdr:nvSpPr>
        <xdr:cNvPr id="183" name="Line 1222"/>
        <xdr:cNvSpPr>
          <a:spLocks noChangeShapeType="1"/>
        </xdr:cNvSpPr>
      </xdr:nvSpPr>
      <xdr:spPr bwMode="auto">
        <a:xfrm flipH="1">
          <a:off x="3619500" y="1581150"/>
          <a:ext cx="28575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161925</xdr:colOff>
      <xdr:row>11</xdr:row>
      <xdr:rowOff>9525</xdr:rowOff>
    </xdr:from>
    <xdr:to>
      <xdr:col>31</xdr:col>
      <xdr:colOff>219075</xdr:colOff>
      <xdr:row>11</xdr:row>
      <xdr:rowOff>104775</xdr:rowOff>
    </xdr:to>
    <xdr:sp macro="" textlink="">
      <xdr:nvSpPr>
        <xdr:cNvPr id="184" name="Line 1223"/>
        <xdr:cNvSpPr>
          <a:spLocks noChangeShapeType="1"/>
        </xdr:cNvSpPr>
      </xdr:nvSpPr>
      <xdr:spPr bwMode="auto">
        <a:xfrm>
          <a:off x="3514725" y="15906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9525</xdr:colOff>
      <xdr:row>11</xdr:row>
      <xdr:rowOff>9525</xdr:rowOff>
    </xdr:from>
    <xdr:to>
      <xdr:col>31</xdr:col>
      <xdr:colOff>66675</xdr:colOff>
      <xdr:row>11</xdr:row>
      <xdr:rowOff>95250</xdr:rowOff>
    </xdr:to>
    <xdr:sp macro="" textlink="">
      <xdr:nvSpPr>
        <xdr:cNvPr id="185" name="Line 79"/>
        <xdr:cNvSpPr>
          <a:spLocks noChangeShapeType="1"/>
        </xdr:cNvSpPr>
      </xdr:nvSpPr>
      <xdr:spPr bwMode="auto">
        <a:xfrm flipH="1">
          <a:off x="3362325" y="1590675"/>
          <a:ext cx="5715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85725</xdr:colOff>
      <xdr:row>11</xdr:row>
      <xdr:rowOff>9525</xdr:rowOff>
    </xdr:from>
    <xdr:to>
      <xdr:col>31</xdr:col>
      <xdr:colOff>142875</xdr:colOff>
      <xdr:row>11</xdr:row>
      <xdr:rowOff>95250</xdr:rowOff>
    </xdr:to>
    <xdr:sp macro="" textlink="">
      <xdr:nvSpPr>
        <xdr:cNvPr id="186" name="Line 80"/>
        <xdr:cNvSpPr>
          <a:spLocks noChangeShapeType="1"/>
        </xdr:cNvSpPr>
      </xdr:nvSpPr>
      <xdr:spPr bwMode="auto">
        <a:xfrm flipH="1">
          <a:off x="3438525" y="1590675"/>
          <a:ext cx="5715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47625</xdr:colOff>
      <xdr:row>11</xdr:row>
      <xdr:rowOff>9525</xdr:rowOff>
    </xdr:from>
    <xdr:to>
      <xdr:col>31</xdr:col>
      <xdr:colOff>104775</xdr:colOff>
      <xdr:row>11</xdr:row>
      <xdr:rowOff>95250</xdr:rowOff>
    </xdr:to>
    <xdr:sp macro="" textlink="">
      <xdr:nvSpPr>
        <xdr:cNvPr id="187" name="Line 81"/>
        <xdr:cNvSpPr>
          <a:spLocks noChangeShapeType="1"/>
        </xdr:cNvSpPr>
      </xdr:nvSpPr>
      <xdr:spPr bwMode="auto">
        <a:xfrm flipH="1">
          <a:off x="3400425" y="1590675"/>
          <a:ext cx="5715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552450</xdr:colOff>
      <xdr:row>11</xdr:row>
      <xdr:rowOff>0</xdr:rowOff>
    </xdr:from>
    <xdr:to>
      <xdr:col>31</xdr:col>
      <xdr:colOff>0</xdr:colOff>
      <xdr:row>11</xdr:row>
      <xdr:rowOff>95250</xdr:rowOff>
    </xdr:to>
    <xdr:sp macro="" textlink="">
      <xdr:nvSpPr>
        <xdr:cNvPr id="188" name="Line 82"/>
        <xdr:cNvSpPr>
          <a:spLocks noChangeShapeType="1"/>
        </xdr:cNvSpPr>
      </xdr:nvSpPr>
      <xdr:spPr bwMode="auto">
        <a:xfrm>
          <a:off x="3352800" y="1581150"/>
          <a:ext cx="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476250</xdr:colOff>
      <xdr:row>11</xdr:row>
      <xdr:rowOff>0</xdr:rowOff>
    </xdr:from>
    <xdr:to>
      <xdr:col>30</xdr:col>
      <xdr:colOff>409575</xdr:colOff>
      <xdr:row>11</xdr:row>
      <xdr:rowOff>95250</xdr:rowOff>
    </xdr:to>
    <xdr:sp macro="" textlink="">
      <xdr:nvSpPr>
        <xdr:cNvPr id="189" name="Line 83"/>
        <xdr:cNvSpPr>
          <a:spLocks noChangeShapeType="1"/>
        </xdr:cNvSpPr>
      </xdr:nvSpPr>
      <xdr:spPr bwMode="auto">
        <a:xfrm>
          <a:off x="3352800" y="1581150"/>
          <a:ext cx="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514350</xdr:colOff>
      <xdr:row>11</xdr:row>
      <xdr:rowOff>0</xdr:rowOff>
    </xdr:from>
    <xdr:to>
      <xdr:col>30</xdr:col>
      <xdr:colOff>409575</xdr:colOff>
      <xdr:row>11</xdr:row>
      <xdr:rowOff>95250</xdr:rowOff>
    </xdr:to>
    <xdr:sp macro="" textlink="">
      <xdr:nvSpPr>
        <xdr:cNvPr id="190" name="Line 84"/>
        <xdr:cNvSpPr>
          <a:spLocks noChangeShapeType="1"/>
        </xdr:cNvSpPr>
      </xdr:nvSpPr>
      <xdr:spPr bwMode="auto">
        <a:xfrm>
          <a:off x="3352800" y="1581150"/>
          <a:ext cx="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409575</xdr:colOff>
      <xdr:row>11</xdr:row>
      <xdr:rowOff>0</xdr:rowOff>
    </xdr:from>
    <xdr:to>
      <xdr:col>30</xdr:col>
      <xdr:colOff>409575</xdr:colOff>
      <xdr:row>11</xdr:row>
      <xdr:rowOff>85725</xdr:rowOff>
    </xdr:to>
    <xdr:sp macro="" textlink="">
      <xdr:nvSpPr>
        <xdr:cNvPr id="191" name="Line 85"/>
        <xdr:cNvSpPr>
          <a:spLocks noChangeShapeType="1"/>
        </xdr:cNvSpPr>
      </xdr:nvSpPr>
      <xdr:spPr bwMode="auto">
        <a:xfrm flipH="1">
          <a:off x="3352800" y="1581150"/>
          <a:ext cx="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590550</xdr:colOff>
      <xdr:row>11</xdr:row>
      <xdr:rowOff>0</xdr:rowOff>
    </xdr:from>
    <xdr:to>
      <xdr:col>31</xdr:col>
      <xdr:colOff>19050</xdr:colOff>
      <xdr:row>11</xdr:row>
      <xdr:rowOff>57150</xdr:rowOff>
    </xdr:to>
    <xdr:sp macro="" textlink="">
      <xdr:nvSpPr>
        <xdr:cNvPr id="192" name="Line 86"/>
        <xdr:cNvSpPr>
          <a:spLocks noChangeShapeType="1"/>
        </xdr:cNvSpPr>
      </xdr:nvSpPr>
      <xdr:spPr bwMode="auto">
        <a:xfrm flipH="1">
          <a:off x="3352800" y="1581150"/>
          <a:ext cx="1905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457200</xdr:colOff>
      <xdr:row>11</xdr:row>
      <xdr:rowOff>38100</xdr:rowOff>
    </xdr:from>
    <xdr:to>
      <xdr:col>30</xdr:col>
      <xdr:colOff>409575</xdr:colOff>
      <xdr:row>11</xdr:row>
      <xdr:rowOff>95250</xdr:rowOff>
    </xdr:to>
    <xdr:sp macro="" textlink="">
      <xdr:nvSpPr>
        <xdr:cNvPr id="193" name="Line 87"/>
        <xdr:cNvSpPr>
          <a:spLocks noChangeShapeType="1"/>
        </xdr:cNvSpPr>
      </xdr:nvSpPr>
      <xdr:spPr bwMode="auto">
        <a:xfrm flipH="1">
          <a:off x="3352800" y="1619250"/>
          <a:ext cx="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161925</xdr:colOff>
      <xdr:row>11</xdr:row>
      <xdr:rowOff>9525</xdr:rowOff>
    </xdr:from>
    <xdr:to>
      <xdr:col>31</xdr:col>
      <xdr:colOff>219075</xdr:colOff>
      <xdr:row>11</xdr:row>
      <xdr:rowOff>104775</xdr:rowOff>
    </xdr:to>
    <xdr:sp macro="" textlink="">
      <xdr:nvSpPr>
        <xdr:cNvPr id="194" name="Line 88"/>
        <xdr:cNvSpPr>
          <a:spLocks noChangeShapeType="1"/>
        </xdr:cNvSpPr>
      </xdr:nvSpPr>
      <xdr:spPr bwMode="auto">
        <a:xfrm>
          <a:off x="3514725" y="1590675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447675</xdr:colOff>
      <xdr:row>6</xdr:row>
      <xdr:rowOff>0</xdr:rowOff>
    </xdr:from>
    <xdr:to>
      <xdr:col>30</xdr:col>
      <xdr:colOff>104775</xdr:colOff>
      <xdr:row>6</xdr:row>
      <xdr:rowOff>0</xdr:rowOff>
    </xdr:to>
    <xdr:sp macro="" textlink="">
      <xdr:nvSpPr>
        <xdr:cNvPr id="195" name="Line 90"/>
        <xdr:cNvSpPr>
          <a:spLocks noChangeShapeType="1"/>
        </xdr:cNvSpPr>
      </xdr:nvSpPr>
      <xdr:spPr bwMode="auto">
        <a:xfrm>
          <a:off x="2886075" y="771525"/>
          <a:ext cx="1619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28</xdr:col>
      <xdr:colOff>171450</xdr:colOff>
      <xdr:row>3</xdr:row>
      <xdr:rowOff>180975</xdr:rowOff>
    </xdr:from>
    <xdr:to>
      <xdr:col>29</xdr:col>
      <xdr:colOff>295275</xdr:colOff>
      <xdr:row>4</xdr:row>
      <xdr:rowOff>66675</xdr:rowOff>
    </xdr:to>
    <xdr:sp macro="" textlink="">
      <xdr:nvSpPr>
        <xdr:cNvPr id="196" name="Oval 91"/>
        <xdr:cNvSpPr>
          <a:spLocks noChangeArrowheads="1"/>
        </xdr:cNvSpPr>
      </xdr:nvSpPr>
      <xdr:spPr bwMode="auto">
        <a:xfrm>
          <a:off x="2000250" y="409575"/>
          <a:ext cx="733425" cy="85725"/>
        </a:xfrm>
        <a:prstGeom prst="ellipse">
          <a:avLst/>
        </a:prstGeom>
        <a:solidFill>
          <a:srgbClr val="000000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31</xdr:col>
      <xdr:colOff>47625</xdr:colOff>
      <xdr:row>9</xdr:row>
      <xdr:rowOff>152400</xdr:rowOff>
    </xdr:from>
    <xdr:to>
      <xdr:col>31</xdr:col>
      <xdr:colOff>381000</xdr:colOff>
      <xdr:row>10</xdr:row>
      <xdr:rowOff>66675</xdr:rowOff>
    </xdr:to>
    <xdr:sp macro="" textlink="">
      <xdr:nvSpPr>
        <xdr:cNvPr id="197" name="Line 94"/>
        <xdr:cNvSpPr>
          <a:spLocks noChangeShapeType="1"/>
        </xdr:cNvSpPr>
      </xdr:nvSpPr>
      <xdr:spPr bwMode="auto">
        <a:xfrm flipV="1">
          <a:off x="3400425" y="1409700"/>
          <a:ext cx="333375" cy="76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28</xdr:col>
      <xdr:colOff>28575</xdr:colOff>
      <xdr:row>21</xdr:row>
      <xdr:rowOff>57150</xdr:rowOff>
    </xdr:from>
    <xdr:to>
      <xdr:col>29</xdr:col>
      <xdr:colOff>428625</xdr:colOff>
      <xdr:row>24</xdr:row>
      <xdr:rowOff>76200</xdr:rowOff>
    </xdr:to>
    <xdr:sp macro="" textlink="">
      <xdr:nvSpPr>
        <xdr:cNvPr id="198" name="Akış Çizelgesi: Manyetik Disk 240"/>
        <xdr:cNvSpPr>
          <a:spLocks noChangeArrowheads="1"/>
        </xdr:cNvSpPr>
      </xdr:nvSpPr>
      <xdr:spPr bwMode="auto">
        <a:xfrm rot="5400000">
          <a:off x="2100262" y="3014663"/>
          <a:ext cx="523875" cy="1009650"/>
        </a:xfrm>
        <a:prstGeom prst="flowChartMagneticDisk">
          <a:avLst/>
        </a:prstGeom>
        <a:pattFill prst="ltUpDiag">
          <a:fgClr>
            <a:srgbClr val="000000">
              <a:alpha val="21176"/>
            </a:srgbClr>
          </a:fgClr>
          <a:bgClr>
            <a:srgbClr val="FFFFFF">
              <a:alpha val="21176"/>
            </a:srgbClr>
          </a:bgClr>
        </a:patt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28</xdr:col>
      <xdr:colOff>304800</xdr:colOff>
      <xdr:row>20</xdr:row>
      <xdr:rowOff>47625</xdr:rowOff>
    </xdr:from>
    <xdr:to>
      <xdr:col>29</xdr:col>
      <xdr:colOff>133350</xdr:colOff>
      <xdr:row>21</xdr:row>
      <xdr:rowOff>85725</xdr:rowOff>
    </xdr:to>
    <xdr:sp macro="" textlink="">
      <xdr:nvSpPr>
        <xdr:cNvPr id="199" name="Akış Çizelgesi: Manyetik Disk 242"/>
        <xdr:cNvSpPr>
          <a:spLocks noChangeArrowheads="1"/>
        </xdr:cNvSpPr>
      </xdr:nvSpPr>
      <xdr:spPr bwMode="auto">
        <a:xfrm>
          <a:off x="2133600" y="3086100"/>
          <a:ext cx="438150" cy="200025"/>
        </a:xfrm>
        <a:prstGeom prst="flowChartMagneticDisk">
          <a:avLst/>
        </a:prstGeom>
        <a:pattFill prst="ltUpDiag">
          <a:fgClr>
            <a:srgbClr val="000000">
              <a:alpha val="21176"/>
            </a:srgbClr>
          </a:fgClr>
          <a:bgClr>
            <a:srgbClr val="FFFFFF">
              <a:alpha val="21176"/>
            </a:srgbClr>
          </a:bgClr>
        </a:patt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28</xdr:col>
      <xdr:colOff>323850</xdr:colOff>
      <xdr:row>19</xdr:row>
      <xdr:rowOff>123825</xdr:rowOff>
    </xdr:from>
    <xdr:to>
      <xdr:col>29</xdr:col>
      <xdr:colOff>123825</xdr:colOff>
      <xdr:row>19</xdr:row>
      <xdr:rowOff>133350</xdr:rowOff>
    </xdr:to>
    <xdr:cxnSp macro="">
      <xdr:nvCxnSpPr>
        <xdr:cNvPr id="200" name="Düz Bağlayıcı 2"/>
        <xdr:cNvCxnSpPr>
          <a:cxnSpLocks noChangeShapeType="1"/>
        </xdr:cNvCxnSpPr>
      </xdr:nvCxnSpPr>
      <xdr:spPr bwMode="auto">
        <a:xfrm>
          <a:off x="2152650" y="3000375"/>
          <a:ext cx="409575" cy="9525"/>
        </a:xfrm>
        <a:prstGeom prst="line">
          <a:avLst/>
        </a:prstGeom>
        <a:noFill/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28</xdr:col>
      <xdr:colOff>323850</xdr:colOff>
      <xdr:row>19</xdr:row>
      <xdr:rowOff>85725</xdr:rowOff>
    </xdr:from>
    <xdr:to>
      <xdr:col>29</xdr:col>
      <xdr:colOff>114300</xdr:colOff>
      <xdr:row>19</xdr:row>
      <xdr:rowOff>85725</xdr:rowOff>
    </xdr:to>
    <xdr:cxnSp macro="">
      <xdr:nvCxnSpPr>
        <xdr:cNvPr id="201" name="Düz Bağlayıcı 93"/>
        <xdr:cNvCxnSpPr>
          <a:cxnSpLocks noChangeShapeType="1"/>
        </xdr:cNvCxnSpPr>
      </xdr:nvCxnSpPr>
      <xdr:spPr bwMode="auto">
        <a:xfrm>
          <a:off x="2152650" y="2962275"/>
          <a:ext cx="400050" cy="0"/>
        </a:xfrm>
        <a:prstGeom prst="line">
          <a:avLst/>
        </a:prstGeom>
        <a:noFill/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28</xdr:col>
      <xdr:colOff>323850</xdr:colOff>
      <xdr:row>19</xdr:row>
      <xdr:rowOff>47625</xdr:rowOff>
    </xdr:from>
    <xdr:to>
      <xdr:col>29</xdr:col>
      <xdr:colOff>114300</xdr:colOff>
      <xdr:row>19</xdr:row>
      <xdr:rowOff>47625</xdr:rowOff>
    </xdr:to>
    <xdr:cxnSp macro="">
      <xdr:nvCxnSpPr>
        <xdr:cNvPr id="202" name="Düz Bağlayıcı 95"/>
        <xdr:cNvCxnSpPr>
          <a:cxnSpLocks noChangeShapeType="1"/>
        </xdr:cNvCxnSpPr>
      </xdr:nvCxnSpPr>
      <xdr:spPr bwMode="auto">
        <a:xfrm>
          <a:off x="2152650" y="2924175"/>
          <a:ext cx="400050" cy="0"/>
        </a:xfrm>
        <a:prstGeom prst="line">
          <a:avLst/>
        </a:prstGeom>
        <a:noFill/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28</xdr:col>
      <xdr:colOff>323850</xdr:colOff>
      <xdr:row>19</xdr:row>
      <xdr:rowOff>0</xdr:rowOff>
    </xdr:from>
    <xdr:to>
      <xdr:col>29</xdr:col>
      <xdr:colOff>114300</xdr:colOff>
      <xdr:row>19</xdr:row>
      <xdr:rowOff>0</xdr:rowOff>
    </xdr:to>
    <xdr:cxnSp macro="">
      <xdr:nvCxnSpPr>
        <xdr:cNvPr id="203" name="Düz Bağlayıcı 96"/>
        <xdr:cNvCxnSpPr>
          <a:cxnSpLocks noChangeShapeType="1"/>
        </xdr:cNvCxnSpPr>
      </xdr:nvCxnSpPr>
      <xdr:spPr bwMode="auto">
        <a:xfrm>
          <a:off x="2152650" y="2876550"/>
          <a:ext cx="400050" cy="0"/>
        </a:xfrm>
        <a:prstGeom prst="line">
          <a:avLst/>
        </a:prstGeom>
        <a:noFill/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39</xdr:col>
      <xdr:colOff>257174</xdr:colOff>
      <xdr:row>16</xdr:row>
      <xdr:rowOff>125785</xdr:rowOff>
    </xdr:from>
    <xdr:to>
      <xdr:col>40</xdr:col>
      <xdr:colOff>192453</xdr:colOff>
      <xdr:row>18</xdr:row>
      <xdr:rowOff>101118</xdr:rowOff>
    </xdr:to>
    <xdr:sp macro="" textlink="">
      <xdr:nvSpPr>
        <xdr:cNvPr id="207" name="Rectangle 28"/>
        <xdr:cNvSpPr>
          <a:spLocks noChangeArrowheads="1"/>
        </xdr:cNvSpPr>
      </xdr:nvSpPr>
      <xdr:spPr bwMode="auto">
        <a:xfrm rot="5400000">
          <a:off x="24125847" y="2746137"/>
          <a:ext cx="356333" cy="544879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39</xdr:col>
      <xdr:colOff>359996</xdr:colOff>
      <xdr:row>16</xdr:row>
      <xdr:rowOff>149225</xdr:rowOff>
    </xdr:from>
    <xdr:to>
      <xdr:col>40</xdr:col>
      <xdr:colOff>93296</xdr:colOff>
      <xdr:row>18</xdr:row>
      <xdr:rowOff>87923</xdr:rowOff>
    </xdr:to>
    <xdr:sp macro="" textlink="">
      <xdr:nvSpPr>
        <xdr:cNvPr id="208" name="AutoShape 29"/>
        <xdr:cNvSpPr>
          <a:spLocks noChangeArrowheads="1"/>
        </xdr:cNvSpPr>
      </xdr:nvSpPr>
      <xdr:spPr bwMode="auto">
        <a:xfrm>
          <a:off x="24134396" y="2863850"/>
          <a:ext cx="342900" cy="319698"/>
        </a:xfrm>
        <a:prstGeom prst="flowChartSummingJunction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40</xdr:col>
      <xdr:colOff>566004</xdr:colOff>
      <xdr:row>14</xdr:row>
      <xdr:rowOff>125415</xdr:rowOff>
    </xdr:from>
    <xdr:to>
      <xdr:col>41</xdr:col>
      <xdr:colOff>374650</xdr:colOff>
      <xdr:row>16</xdr:row>
      <xdr:rowOff>114425</xdr:rowOff>
    </xdr:to>
    <xdr:sp macro="" textlink="">
      <xdr:nvSpPr>
        <xdr:cNvPr id="209" name="Rectangle 38"/>
        <xdr:cNvSpPr>
          <a:spLocks noChangeArrowheads="1"/>
        </xdr:cNvSpPr>
      </xdr:nvSpPr>
      <xdr:spPr bwMode="auto">
        <a:xfrm rot="5400000">
          <a:off x="2714197" y="2006297"/>
          <a:ext cx="293810" cy="418246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42</xdr:col>
      <xdr:colOff>438150</xdr:colOff>
      <xdr:row>15</xdr:row>
      <xdr:rowOff>85725</xdr:rowOff>
    </xdr:from>
    <xdr:to>
      <xdr:col>42</xdr:col>
      <xdr:colOff>449384</xdr:colOff>
      <xdr:row>16</xdr:row>
      <xdr:rowOff>82061</xdr:rowOff>
    </xdr:to>
    <xdr:sp macro="" textlink="">
      <xdr:nvSpPr>
        <xdr:cNvPr id="230" name="Line 81"/>
        <xdr:cNvSpPr>
          <a:spLocks noChangeShapeType="1"/>
        </xdr:cNvSpPr>
      </xdr:nvSpPr>
      <xdr:spPr bwMode="auto">
        <a:xfrm>
          <a:off x="26041350" y="2609850"/>
          <a:ext cx="11234" cy="186836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276225</xdr:colOff>
      <xdr:row>14</xdr:row>
      <xdr:rowOff>60325</xdr:rowOff>
    </xdr:from>
    <xdr:to>
      <xdr:col>43</xdr:col>
      <xdr:colOff>168275</xdr:colOff>
      <xdr:row>15</xdr:row>
      <xdr:rowOff>165100</xdr:rowOff>
    </xdr:to>
    <xdr:sp macro="" textlink="">
      <xdr:nvSpPr>
        <xdr:cNvPr id="231" name="Text Box 82"/>
        <xdr:cNvSpPr txBox="1">
          <a:spLocks noChangeArrowheads="1"/>
        </xdr:cNvSpPr>
      </xdr:nvSpPr>
      <xdr:spPr bwMode="auto">
        <a:xfrm>
          <a:off x="25879425" y="2393950"/>
          <a:ext cx="501650" cy="295275"/>
        </a:xfrm>
        <a:prstGeom prst="rect">
          <a:avLst/>
        </a:prstGeom>
        <a:noFill/>
        <a:ln>
          <a:noFill/>
        </a:ln>
        <a:extLst/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Vana</a:t>
          </a:r>
        </a:p>
      </xdr:txBody>
    </xdr:sp>
    <xdr:clientData/>
  </xdr:twoCellAnchor>
  <xdr:twoCellAnchor>
    <xdr:from>
      <xdr:col>39</xdr:col>
      <xdr:colOff>0</xdr:colOff>
      <xdr:row>12</xdr:row>
      <xdr:rowOff>66676</xdr:rowOff>
    </xdr:from>
    <xdr:to>
      <xdr:col>40</xdr:col>
      <xdr:colOff>380267</xdr:colOff>
      <xdr:row>14</xdr:row>
      <xdr:rowOff>138480</xdr:rowOff>
    </xdr:to>
    <xdr:sp macro="" textlink="">
      <xdr:nvSpPr>
        <xdr:cNvPr id="232" name="Text Box 83"/>
        <xdr:cNvSpPr txBox="1">
          <a:spLocks noChangeArrowheads="1"/>
        </xdr:cNvSpPr>
      </xdr:nvSpPr>
      <xdr:spPr bwMode="auto">
        <a:xfrm>
          <a:off x="23545800" y="2019301"/>
          <a:ext cx="989867" cy="452804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r>
            <a:rPr lang="tr-TR" sz="1100">
              <a:effectLst/>
              <a:latin typeface="+mn-lt"/>
              <a:ea typeface="+mn-ea"/>
              <a:cs typeface="+mn-cs"/>
            </a:rPr>
            <a:t>HDPE FLANŞ ADAPTÖRÜ</a:t>
          </a:r>
          <a:endParaRPr lang="tr-TR" sz="1000">
            <a:effectLst/>
          </a:endParaRPr>
        </a:p>
      </xdr:txBody>
    </xdr:sp>
    <xdr:clientData/>
  </xdr:twoCellAnchor>
  <xdr:twoCellAnchor>
    <xdr:from>
      <xdr:col>40</xdr:col>
      <xdr:colOff>200025</xdr:colOff>
      <xdr:row>13</xdr:row>
      <xdr:rowOff>47625</xdr:rowOff>
    </xdr:from>
    <xdr:to>
      <xdr:col>40</xdr:col>
      <xdr:colOff>485775</xdr:colOff>
      <xdr:row>13</xdr:row>
      <xdr:rowOff>57151</xdr:rowOff>
    </xdr:to>
    <xdr:sp macro="" textlink="">
      <xdr:nvSpPr>
        <xdr:cNvPr id="233" name="Line 84"/>
        <xdr:cNvSpPr>
          <a:spLocks noChangeShapeType="1"/>
        </xdr:cNvSpPr>
      </xdr:nvSpPr>
      <xdr:spPr bwMode="auto">
        <a:xfrm>
          <a:off x="24355425" y="2190750"/>
          <a:ext cx="285750" cy="9526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561975</xdr:colOff>
      <xdr:row>18</xdr:row>
      <xdr:rowOff>142876</xdr:rowOff>
    </xdr:from>
    <xdr:to>
      <xdr:col>39</xdr:col>
      <xdr:colOff>563486</xdr:colOff>
      <xdr:row>20</xdr:row>
      <xdr:rowOff>35170</xdr:rowOff>
    </xdr:to>
    <xdr:sp macro="" textlink="">
      <xdr:nvSpPr>
        <xdr:cNvPr id="234" name="Line 87"/>
        <xdr:cNvSpPr>
          <a:spLocks noChangeShapeType="1"/>
        </xdr:cNvSpPr>
      </xdr:nvSpPr>
      <xdr:spPr bwMode="auto">
        <a:xfrm flipH="1" flipV="1">
          <a:off x="24107775" y="3238501"/>
          <a:ext cx="1511" cy="273294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353647</xdr:colOff>
      <xdr:row>19</xdr:row>
      <xdr:rowOff>189279</xdr:rowOff>
    </xdr:from>
    <xdr:to>
      <xdr:col>40</xdr:col>
      <xdr:colOff>125047</xdr:colOff>
      <xdr:row>21</xdr:row>
      <xdr:rowOff>33704</xdr:rowOff>
    </xdr:to>
    <xdr:sp macro="" textlink="">
      <xdr:nvSpPr>
        <xdr:cNvPr id="235" name="Text Box 90"/>
        <xdr:cNvSpPr txBox="1">
          <a:spLocks noChangeArrowheads="1"/>
        </xdr:cNvSpPr>
      </xdr:nvSpPr>
      <xdr:spPr bwMode="auto">
        <a:xfrm>
          <a:off x="23899447" y="3475404"/>
          <a:ext cx="381000" cy="225425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Vana</a:t>
          </a:r>
        </a:p>
      </xdr:txBody>
    </xdr:sp>
    <xdr:clientData/>
  </xdr:twoCellAnchor>
  <xdr:twoCellAnchor>
    <xdr:from>
      <xdr:col>40</xdr:col>
      <xdr:colOff>489927</xdr:colOff>
      <xdr:row>14</xdr:row>
      <xdr:rowOff>44449</xdr:rowOff>
    </xdr:from>
    <xdr:to>
      <xdr:col>41</xdr:col>
      <xdr:colOff>463550</xdr:colOff>
      <xdr:row>14</xdr:row>
      <xdr:rowOff>149468</xdr:rowOff>
    </xdr:to>
    <xdr:sp macro="" textlink="">
      <xdr:nvSpPr>
        <xdr:cNvPr id="240" name="Rectangle 30"/>
        <xdr:cNvSpPr>
          <a:spLocks noChangeArrowheads="1"/>
        </xdr:cNvSpPr>
      </xdr:nvSpPr>
      <xdr:spPr bwMode="auto">
        <a:xfrm>
          <a:off x="2575902" y="1987549"/>
          <a:ext cx="583223" cy="105019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40</xdr:col>
      <xdr:colOff>359995</xdr:colOff>
      <xdr:row>16</xdr:row>
      <xdr:rowOff>90853</xdr:rowOff>
    </xdr:from>
    <xdr:to>
      <xdr:col>42</xdr:col>
      <xdr:colOff>8302</xdr:colOff>
      <xdr:row>18</xdr:row>
      <xdr:rowOff>122604</xdr:rowOff>
    </xdr:to>
    <xdr:sp macro="" textlink="">
      <xdr:nvSpPr>
        <xdr:cNvPr id="244" name="Rectangle 21"/>
        <xdr:cNvSpPr>
          <a:spLocks noChangeArrowheads="1"/>
        </xdr:cNvSpPr>
      </xdr:nvSpPr>
      <xdr:spPr bwMode="auto">
        <a:xfrm rot="10800000">
          <a:off x="24743995" y="2805478"/>
          <a:ext cx="867507" cy="412751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40</xdr:col>
      <xdr:colOff>273049</xdr:colOff>
      <xdr:row>16</xdr:row>
      <xdr:rowOff>44451</xdr:rowOff>
    </xdr:from>
    <xdr:to>
      <xdr:col>40</xdr:col>
      <xdr:colOff>374650</xdr:colOff>
      <xdr:row>18</xdr:row>
      <xdr:rowOff>171450</xdr:rowOff>
    </xdr:to>
    <xdr:sp macro="" textlink="">
      <xdr:nvSpPr>
        <xdr:cNvPr id="245" name="Rectangle 23"/>
        <xdr:cNvSpPr>
          <a:spLocks noChangeArrowheads="1"/>
        </xdr:cNvSpPr>
      </xdr:nvSpPr>
      <xdr:spPr bwMode="auto">
        <a:xfrm>
          <a:off x="24657049" y="2759076"/>
          <a:ext cx="101601" cy="507999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40</xdr:col>
      <xdr:colOff>137014</xdr:colOff>
      <xdr:row>16</xdr:row>
      <xdr:rowOff>55933</xdr:rowOff>
    </xdr:from>
    <xdr:to>
      <xdr:col>40</xdr:col>
      <xdr:colOff>238615</xdr:colOff>
      <xdr:row>18</xdr:row>
      <xdr:rowOff>182932</xdr:rowOff>
    </xdr:to>
    <xdr:sp macro="" textlink="">
      <xdr:nvSpPr>
        <xdr:cNvPr id="247" name="Rectangle 23"/>
        <xdr:cNvSpPr>
          <a:spLocks noChangeArrowheads="1"/>
        </xdr:cNvSpPr>
      </xdr:nvSpPr>
      <xdr:spPr bwMode="auto">
        <a:xfrm>
          <a:off x="24521014" y="2770558"/>
          <a:ext cx="101601" cy="507999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39</xdr:col>
      <xdr:colOff>200514</xdr:colOff>
      <xdr:row>16</xdr:row>
      <xdr:rowOff>65458</xdr:rowOff>
    </xdr:from>
    <xdr:to>
      <xdr:col>39</xdr:col>
      <xdr:colOff>302115</xdr:colOff>
      <xdr:row>19</xdr:row>
      <xdr:rowOff>1957</xdr:rowOff>
    </xdr:to>
    <xdr:sp macro="" textlink="">
      <xdr:nvSpPr>
        <xdr:cNvPr id="248" name="Rectangle 23"/>
        <xdr:cNvSpPr>
          <a:spLocks noChangeArrowheads="1"/>
        </xdr:cNvSpPr>
      </xdr:nvSpPr>
      <xdr:spPr bwMode="auto">
        <a:xfrm>
          <a:off x="23974914" y="2780083"/>
          <a:ext cx="101601" cy="507999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41</xdr:col>
      <xdr:colOff>579682</xdr:colOff>
      <xdr:row>16</xdr:row>
      <xdr:rowOff>43352</xdr:rowOff>
    </xdr:from>
    <xdr:to>
      <xdr:col>42</xdr:col>
      <xdr:colOff>71683</xdr:colOff>
      <xdr:row>18</xdr:row>
      <xdr:rowOff>170351</xdr:rowOff>
    </xdr:to>
    <xdr:sp macro="" textlink="">
      <xdr:nvSpPr>
        <xdr:cNvPr id="253" name="Rectangle 23"/>
        <xdr:cNvSpPr>
          <a:spLocks noChangeArrowheads="1"/>
        </xdr:cNvSpPr>
      </xdr:nvSpPr>
      <xdr:spPr bwMode="auto">
        <a:xfrm>
          <a:off x="25573282" y="2757977"/>
          <a:ext cx="101601" cy="507999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26</xdr:col>
      <xdr:colOff>76200</xdr:colOff>
      <xdr:row>21</xdr:row>
      <xdr:rowOff>171450</xdr:rowOff>
    </xdr:from>
    <xdr:to>
      <xdr:col>31</xdr:col>
      <xdr:colOff>266700</xdr:colOff>
      <xdr:row>24</xdr:row>
      <xdr:rowOff>19050</xdr:rowOff>
    </xdr:to>
    <xdr:sp macro="" textlink="">
      <xdr:nvSpPr>
        <xdr:cNvPr id="352" name="Silindir 182"/>
        <xdr:cNvSpPr>
          <a:spLocks noChangeArrowheads="1"/>
        </xdr:cNvSpPr>
      </xdr:nvSpPr>
      <xdr:spPr bwMode="auto">
        <a:xfrm rot="5400000">
          <a:off x="13677900" y="2428875"/>
          <a:ext cx="419100" cy="3238500"/>
        </a:xfrm>
        <a:prstGeom prst="can">
          <a:avLst>
            <a:gd name="adj" fmla="val 23969"/>
          </a:avLst>
        </a:prstGeom>
        <a:noFill/>
        <a:ln w="22225" algn="ctr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24</xdr:col>
      <xdr:colOff>0</xdr:colOff>
      <xdr:row>24</xdr:row>
      <xdr:rowOff>152400</xdr:rowOff>
    </xdr:from>
    <xdr:to>
      <xdr:col>28</xdr:col>
      <xdr:colOff>104775</xdr:colOff>
      <xdr:row>26</xdr:row>
      <xdr:rowOff>47625</xdr:rowOff>
    </xdr:to>
    <xdr:sp macro="" textlink="">
      <xdr:nvSpPr>
        <xdr:cNvPr id="353" name="Metin 95"/>
        <xdr:cNvSpPr txBox="1">
          <a:spLocks noChangeArrowheads="1"/>
        </xdr:cNvSpPr>
      </xdr:nvSpPr>
      <xdr:spPr bwMode="auto">
        <a:xfrm>
          <a:off x="11982450" y="4581525"/>
          <a:ext cx="1533525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HDPE Boru</a:t>
          </a:r>
        </a:p>
      </xdr:txBody>
    </xdr:sp>
    <xdr:clientData/>
  </xdr:twoCellAnchor>
  <xdr:twoCellAnchor>
    <xdr:from>
      <xdr:col>26</xdr:col>
      <xdr:colOff>581025</xdr:colOff>
      <xdr:row>24</xdr:row>
      <xdr:rowOff>19050</xdr:rowOff>
    </xdr:from>
    <xdr:to>
      <xdr:col>27</xdr:col>
      <xdr:colOff>400050</xdr:colOff>
      <xdr:row>25</xdr:row>
      <xdr:rowOff>142875</xdr:rowOff>
    </xdr:to>
    <xdr:cxnSp macro="">
      <xdr:nvCxnSpPr>
        <xdr:cNvPr id="355" name="Düz Ok Bağlayıcısı 354"/>
        <xdr:cNvCxnSpPr/>
      </xdr:nvCxnSpPr>
      <xdr:spPr>
        <a:xfrm flipH="1">
          <a:off x="12773025" y="4257675"/>
          <a:ext cx="428625" cy="314325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466725</xdr:colOff>
      <xdr:row>25</xdr:row>
      <xdr:rowOff>171450</xdr:rowOff>
    </xdr:from>
    <xdr:to>
      <xdr:col>30</xdr:col>
      <xdr:colOff>171450</xdr:colOff>
      <xdr:row>27</xdr:row>
      <xdr:rowOff>0</xdr:rowOff>
    </xdr:to>
    <xdr:sp macro="" textlink="">
      <xdr:nvSpPr>
        <xdr:cNvPr id="357" name="Metin 95"/>
        <xdr:cNvSpPr txBox="1">
          <a:spLocks noChangeArrowheads="1"/>
        </xdr:cNvSpPr>
      </xdr:nvSpPr>
      <xdr:spPr bwMode="auto">
        <a:xfrm>
          <a:off x="13268325" y="4600575"/>
          <a:ext cx="1533525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Priz Kolye</a:t>
          </a:r>
        </a:p>
      </xdr:txBody>
    </xdr:sp>
    <xdr:clientData/>
  </xdr:twoCellAnchor>
  <xdr:twoCellAnchor>
    <xdr:from>
      <xdr:col>28</xdr:col>
      <xdr:colOff>533400</xdr:colOff>
      <xdr:row>24</xdr:row>
      <xdr:rowOff>76200</xdr:rowOff>
    </xdr:from>
    <xdr:to>
      <xdr:col>29</xdr:col>
      <xdr:colOff>0</xdr:colOff>
      <xdr:row>25</xdr:row>
      <xdr:rowOff>142875</xdr:rowOff>
    </xdr:to>
    <xdr:cxnSp macro="">
      <xdr:nvCxnSpPr>
        <xdr:cNvPr id="359" name="Düz Ok Bağlayıcısı 358"/>
        <xdr:cNvCxnSpPr>
          <a:stCxn id="198" idx="4"/>
        </xdr:cNvCxnSpPr>
      </xdr:nvCxnSpPr>
      <xdr:spPr>
        <a:xfrm>
          <a:off x="13944600" y="4314825"/>
          <a:ext cx="76200" cy="257175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41</xdr:col>
      <xdr:colOff>83770</xdr:colOff>
      <xdr:row>17</xdr:row>
      <xdr:rowOff>5128</xdr:rowOff>
    </xdr:from>
    <xdr:to>
      <xdr:col>41</xdr:col>
      <xdr:colOff>483577</xdr:colOff>
      <xdr:row>18</xdr:row>
      <xdr:rowOff>34435</xdr:rowOff>
    </xdr:to>
    <xdr:sp macro="" textlink="">
      <xdr:nvSpPr>
        <xdr:cNvPr id="323" name="Text Box 83"/>
        <xdr:cNvSpPr txBox="1">
          <a:spLocks noChangeArrowheads="1"/>
        </xdr:cNvSpPr>
      </xdr:nvSpPr>
      <xdr:spPr bwMode="auto">
        <a:xfrm>
          <a:off x="25077370" y="2910253"/>
          <a:ext cx="399807" cy="219807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PT</a:t>
          </a:r>
        </a:p>
      </xdr:txBody>
    </xdr:sp>
    <xdr:clientData/>
  </xdr:twoCellAnchor>
  <xdr:twoCellAnchor>
    <xdr:from>
      <xdr:col>40</xdr:col>
      <xdr:colOff>590549</xdr:colOff>
      <xdr:row>5</xdr:row>
      <xdr:rowOff>42007</xdr:rowOff>
    </xdr:from>
    <xdr:to>
      <xdr:col>41</xdr:col>
      <xdr:colOff>384175</xdr:colOff>
      <xdr:row>11</xdr:row>
      <xdr:rowOff>66675</xdr:rowOff>
    </xdr:to>
    <xdr:sp macro="" textlink="">
      <xdr:nvSpPr>
        <xdr:cNvPr id="241" name="Rectangle 34"/>
        <xdr:cNvSpPr>
          <a:spLocks noChangeArrowheads="1"/>
        </xdr:cNvSpPr>
      </xdr:nvSpPr>
      <xdr:spPr bwMode="auto">
        <a:xfrm rot="10800000">
          <a:off x="24974549" y="661132"/>
          <a:ext cx="403226" cy="1167668"/>
        </a:xfrm>
        <a:prstGeom prst="rect">
          <a:avLst/>
        </a:prstGeom>
        <a:solidFill>
          <a:srgbClr val="FFFFFF">
            <a:alpha val="0"/>
          </a:srgbClr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40</xdr:col>
      <xdr:colOff>580780</xdr:colOff>
      <xdr:row>11</xdr:row>
      <xdr:rowOff>133350</xdr:rowOff>
    </xdr:from>
    <xdr:to>
      <xdr:col>41</xdr:col>
      <xdr:colOff>368300</xdr:colOff>
      <xdr:row>13</xdr:row>
      <xdr:rowOff>190498</xdr:rowOff>
    </xdr:to>
    <xdr:sp macro="" textlink="">
      <xdr:nvSpPr>
        <xdr:cNvPr id="239" name="Rectangle 34"/>
        <xdr:cNvSpPr>
          <a:spLocks noChangeArrowheads="1"/>
        </xdr:cNvSpPr>
      </xdr:nvSpPr>
      <xdr:spPr bwMode="auto">
        <a:xfrm rot="10800000">
          <a:off x="24964780" y="1895475"/>
          <a:ext cx="397120" cy="438148"/>
        </a:xfrm>
        <a:prstGeom prst="rect">
          <a:avLst/>
        </a:prstGeom>
        <a:solidFill>
          <a:srgbClr val="FFFFFF">
            <a:alpha val="0"/>
          </a:srgbClr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40</xdr:col>
      <xdr:colOff>485775</xdr:colOff>
      <xdr:row>13</xdr:row>
      <xdr:rowOff>142875</xdr:rowOff>
    </xdr:from>
    <xdr:to>
      <xdr:col>41</xdr:col>
      <xdr:colOff>463550</xdr:colOff>
      <xdr:row>14</xdr:row>
      <xdr:rowOff>50555</xdr:rowOff>
    </xdr:to>
    <xdr:sp macro="" textlink="">
      <xdr:nvSpPr>
        <xdr:cNvPr id="242" name="Rectangle 30"/>
        <xdr:cNvSpPr>
          <a:spLocks noChangeArrowheads="1"/>
        </xdr:cNvSpPr>
      </xdr:nvSpPr>
      <xdr:spPr bwMode="auto">
        <a:xfrm>
          <a:off x="24869775" y="2286000"/>
          <a:ext cx="587375" cy="9818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42</xdr:col>
      <xdr:colOff>152399</xdr:colOff>
      <xdr:row>16</xdr:row>
      <xdr:rowOff>123825</xdr:rowOff>
    </xdr:from>
    <xdr:to>
      <xdr:col>43</xdr:col>
      <xdr:colOff>87678</xdr:colOff>
      <xdr:row>18</xdr:row>
      <xdr:rowOff>99158</xdr:rowOff>
    </xdr:to>
    <xdr:sp macro="" textlink="">
      <xdr:nvSpPr>
        <xdr:cNvPr id="326" name="Rectangle 28"/>
        <xdr:cNvSpPr>
          <a:spLocks noChangeArrowheads="1"/>
        </xdr:cNvSpPr>
      </xdr:nvSpPr>
      <xdr:spPr bwMode="auto">
        <a:xfrm rot="5400000">
          <a:off x="25849872" y="2744177"/>
          <a:ext cx="356333" cy="544879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42</xdr:col>
      <xdr:colOff>95249</xdr:colOff>
      <xdr:row>16</xdr:row>
      <xdr:rowOff>47625</xdr:rowOff>
    </xdr:from>
    <xdr:to>
      <xdr:col>42</xdr:col>
      <xdr:colOff>196850</xdr:colOff>
      <xdr:row>18</xdr:row>
      <xdr:rowOff>174624</xdr:rowOff>
    </xdr:to>
    <xdr:sp macro="" textlink="">
      <xdr:nvSpPr>
        <xdr:cNvPr id="330" name="Rectangle 23"/>
        <xdr:cNvSpPr>
          <a:spLocks noChangeArrowheads="1"/>
        </xdr:cNvSpPr>
      </xdr:nvSpPr>
      <xdr:spPr bwMode="auto">
        <a:xfrm>
          <a:off x="25698449" y="2762250"/>
          <a:ext cx="101601" cy="507999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42</xdr:col>
      <xdr:colOff>247649</xdr:colOff>
      <xdr:row>16</xdr:row>
      <xdr:rowOff>133350</xdr:rowOff>
    </xdr:from>
    <xdr:to>
      <xdr:col>42</xdr:col>
      <xdr:colOff>590549</xdr:colOff>
      <xdr:row>18</xdr:row>
      <xdr:rowOff>72048</xdr:rowOff>
    </xdr:to>
    <xdr:sp macro="" textlink="">
      <xdr:nvSpPr>
        <xdr:cNvPr id="331" name="AutoShape 29"/>
        <xdr:cNvSpPr>
          <a:spLocks noChangeArrowheads="1"/>
        </xdr:cNvSpPr>
      </xdr:nvSpPr>
      <xdr:spPr bwMode="auto">
        <a:xfrm>
          <a:off x="25850849" y="2847975"/>
          <a:ext cx="342900" cy="319698"/>
        </a:xfrm>
        <a:prstGeom prst="flowChartSummingJunction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43</xdr:col>
      <xdr:colOff>66674</xdr:colOff>
      <xdr:row>16</xdr:row>
      <xdr:rowOff>47625</xdr:rowOff>
    </xdr:from>
    <xdr:to>
      <xdr:col>43</xdr:col>
      <xdr:colOff>168275</xdr:colOff>
      <xdr:row>18</xdr:row>
      <xdr:rowOff>174624</xdr:rowOff>
    </xdr:to>
    <xdr:sp macro="" textlink="">
      <xdr:nvSpPr>
        <xdr:cNvPr id="341" name="Rectangle 23"/>
        <xdr:cNvSpPr>
          <a:spLocks noChangeArrowheads="1"/>
        </xdr:cNvSpPr>
      </xdr:nvSpPr>
      <xdr:spPr bwMode="auto">
        <a:xfrm>
          <a:off x="26279474" y="2762250"/>
          <a:ext cx="101601" cy="507999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39</xdr:col>
      <xdr:colOff>76200</xdr:colOff>
      <xdr:row>16</xdr:row>
      <xdr:rowOff>66675</xdr:rowOff>
    </xdr:from>
    <xdr:to>
      <xdr:col>39</xdr:col>
      <xdr:colOff>177801</xdr:colOff>
      <xdr:row>19</xdr:row>
      <xdr:rowOff>3174</xdr:rowOff>
    </xdr:to>
    <xdr:sp macro="" textlink="">
      <xdr:nvSpPr>
        <xdr:cNvPr id="356" name="Rectangle 23"/>
        <xdr:cNvSpPr>
          <a:spLocks noChangeArrowheads="1"/>
        </xdr:cNvSpPr>
      </xdr:nvSpPr>
      <xdr:spPr bwMode="auto">
        <a:xfrm>
          <a:off x="23622000" y="2781300"/>
          <a:ext cx="101601" cy="507999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38</xdr:col>
      <xdr:colOff>428625</xdr:colOff>
      <xdr:row>16</xdr:row>
      <xdr:rowOff>133350</xdr:rowOff>
    </xdr:from>
    <xdr:to>
      <xdr:col>39</xdr:col>
      <xdr:colOff>84871</xdr:colOff>
      <xdr:row>18</xdr:row>
      <xdr:rowOff>122360</xdr:rowOff>
    </xdr:to>
    <xdr:sp macro="" textlink="">
      <xdr:nvSpPr>
        <xdr:cNvPr id="345" name="Rectangle 38"/>
        <xdr:cNvSpPr>
          <a:spLocks noChangeArrowheads="1"/>
        </xdr:cNvSpPr>
      </xdr:nvSpPr>
      <xdr:spPr bwMode="auto">
        <a:xfrm rot="5400000">
          <a:off x="27065593" y="2861957"/>
          <a:ext cx="370010" cy="265846"/>
        </a:xfrm>
        <a:prstGeom prst="rect">
          <a:avLst/>
        </a:prstGeom>
        <a:solidFill>
          <a:srgbClr val="FFFFFF">
            <a:alpha val="0"/>
          </a:srgbClr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36</xdr:col>
      <xdr:colOff>208330</xdr:colOff>
      <xdr:row>16</xdr:row>
      <xdr:rowOff>142875</xdr:rowOff>
    </xdr:from>
    <xdr:to>
      <xdr:col>38</xdr:col>
      <xdr:colOff>385398</xdr:colOff>
      <xdr:row>18</xdr:row>
      <xdr:rowOff>156797</xdr:rowOff>
    </xdr:to>
    <xdr:sp macro="" textlink="">
      <xdr:nvSpPr>
        <xdr:cNvPr id="364" name="Rectangle 34"/>
        <xdr:cNvSpPr>
          <a:spLocks noChangeArrowheads="1"/>
        </xdr:cNvSpPr>
      </xdr:nvSpPr>
      <xdr:spPr bwMode="auto">
        <a:xfrm rot="16200000">
          <a:off x="26202666" y="2342539"/>
          <a:ext cx="394922" cy="1348643"/>
        </a:xfrm>
        <a:prstGeom prst="rect">
          <a:avLst/>
        </a:prstGeom>
        <a:solidFill>
          <a:srgbClr val="FFFFFF">
            <a:alpha val="0"/>
          </a:srgbClr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43</xdr:col>
      <xdr:colOff>590552</xdr:colOff>
      <xdr:row>16</xdr:row>
      <xdr:rowOff>95250</xdr:rowOff>
    </xdr:from>
    <xdr:to>
      <xdr:col>45</xdr:col>
      <xdr:colOff>466729</xdr:colOff>
      <xdr:row>18</xdr:row>
      <xdr:rowOff>109172</xdr:rowOff>
    </xdr:to>
    <xdr:sp macro="" textlink="">
      <xdr:nvSpPr>
        <xdr:cNvPr id="373" name="Rectangle 34"/>
        <xdr:cNvSpPr>
          <a:spLocks noChangeArrowheads="1"/>
        </xdr:cNvSpPr>
      </xdr:nvSpPr>
      <xdr:spPr bwMode="auto">
        <a:xfrm rot="16200000">
          <a:off x="30573055" y="2459647"/>
          <a:ext cx="394922" cy="1019177"/>
        </a:xfrm>
        <a:prstGeom prst="rect">
          <a:avLst/>
        </a:prstGeom>
        <a:solidFill>
          <a:srgbClr val="FFFFFF">
            <a:alpha val="0"/>
          </a:srgbClr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43</xdr:col>
      <xdr:colOff>228600</xdr:colOff>
      <xdr:row>16</xdr:row>
      <xdr:rowOff>114300</xdr:rowOff>
    </xdr:from>
    <xdr:to>
      <xdr:col>43</xdr:col>
      <xdr:colOff>533400</xdr:colOff>
      <xdr:row>18</xdr:row>
      <xdr:rowOff>103310</xdr:rowOff>
    </xdr:to>
    <xdr:sp macro="" textlink="">
      <xdr:nvSpPr>
        <xdr:cNvPr id="369" name="Rectangle 38"/>
        <xdr:cNvSpPr>
          <a:spLocks noChangeArrowheads="1"/>
        </xdr:cNvSpPr>
      </xdr:nvSpPr>
      <xdr:spPr bwMode="auto">
        <a:xfrm rot="5400000">
          <a:off x="29866370" y="2823430"/>
          <a:ext cx="370010" cy="304800"/>
        </a:xfrm>
        <a:prstGeom prst="rect">
          <a:avLst/>
        </a:prstGeom>
        <a:solidFill>
          <a:srgbClr val="FFFFFF">
            <a:alpha val="0"/>
          </a:srgbClr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39</xdr:col>
      <xdr:colOff>9526</xdr:colOff>
      <xdr:row>14</xdr:row>
      <xdr:rowOff>66675</xdr:rowOff>
    </xdr:from>
    <xdr:to>
      <xdr:col>39</xdr:col>
      <xdr:colOff>228600</xdr:colOff>
      <xdr:row>16</xdr:row>
      <xdr:rowOff>76200</xdr:rowOff>
    </xdr:to>
    <xdr:cxnSp macro="">
      <xdr:nvCxnSpPr>
        <xdr:cNvPr id="277" name="Düz Ok Bağlayıcısı 276"/>
        <xdr:cNvCxnSpPr/>
      </xdr:nvCxnSpPr>
      <xdr:spPr>
        <a:xfrm flipH="1">
          <a:off x="23555326" y="2400300"/>
          <a:ext cx="219074" cy="390525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43</xdr:col>
      <xdr:colOff>190500</xdr:colOff>
      <xdr:row>16</xdr:row>
      <xdr:rowOff>57150</xdr:rowOff>
    </xdr:from>
    <xdr:to>
      <xdr:col>43</xdr:col>
      <xdr:colOff>292101</xdr:colOff>
      <xdr:row>18</xdr:row>
      <xdr:rowOff>184149</xdr:rowOff>
    </xdr:to>
    <xdr:sp macro="" textlink="">
      <xdr:nvSpPr>
        <xdr:cNvPr id="371" name="Rectangle 23"/>
        <xdr:cNvSpPr>
          <a:spLocks noChangeArrowheads="1"/>
        </xdr:cNvSpPr>
      </xdr:nvSpPr>
      <xdr:spPr bwMode="auto">
        <a:xfrm>
          <a:off x="26174700" y="2771775"/>
          <a:ext cx="101601" cy="507999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41</xdr:col>
      <xdr:colOff>190500</xdr:colOff>
      <xdr:row>8</xdr:row>
      <xdr:rowOff>57150</xdr:rowOff>
    </xdr:from>
    <xdr:to>
      <xdr:col>43</xdr:col>
      <xdr:colOff>504825</xdr:colOff>
      <xdr:row>9</xdr:row>
      <xdr:rowOff>142875</xdr:rowOff>
    </xdr:to>
    <xdr:sp macro="" textlink="">
      <xdr:nvSpPr>
        <xdr:cNvPr id="381" name="Metin 95"/>
        <xdr:cNvSpPr txBox="1">
          <a:spLocks noChangeArrowheads="1"/>
        </xdr:cNvSpPr>
      </xdr:nvSpPr>
      <xdr:spPr bwMode="auto">
        <a:xfrm>
          <a:off x="28689300" y="1209675"/>
          <a:ext cx="148590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HDPE Boru</a:t>
          </a:r>
        </a:p>
      </xdr:txBody>
    </xdr:sp>
    <xdr:clientData/>
  </xdr:twoCellAnchor>
  <xdr:twoCellAnchor>
    <xdr:from>
      <xdr:col>41</xdr:col>
      <xdr:colOff>419100</xdr:colOff>
      <xdr:row>8</xdr:row>
      <xdr:rowOff>161925</xdr:rowOff>
    </xdr:from>
    <xdr:to>
      <xdr:col>42</xdr:col>
      <xdr:colOff>66675</xdr:colOff>
      <xdr:row>9</xdr:row>
      <xdr:rowOff>38100</xdr:rowOff>
    </xdr:to>
    <xdr:cxnSp macro="">
      <xdr:nvCxnSpPr>
        <xdr:cNvPr id="283" name="Düz Ok Bağlayıcısı 282"/>
        <xdr:cNvCxnSpPr/>
      </xdr:nvCxnSpPr>
      <xdr:spPr>
        <a:xfrm flipH="1">
          <a:off x="28917900" y="1314450"/>
          <a:ext cx="209550" cy="66675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35</xdr:col>
      <xdr:colOff>0</xdr:colOff>
      <xdr:row>109</xdr:row>
      <xdr:rowOff>0</xdr:rowOff>
    </xdr:from>
    <xdr:to>
      <xdr:col>35</xdr:col>
      <xdr:colOff>76200</xdr:colOff>
      <xdr:row>110</xdr:row>
      <xdr:rowOff>0</xdr:rowOff>
    </xdr:to>
    <xdr:sp macro="" textlink="">
      <xdr:nvSpPr>
        <xdr:cNvPr id="298" name="Text Box 98"/>
        <xdr:cNvSpPr txBox="1">
          <a:spLocks noChangeArrowheads="1"/>
        </xdr:cNvSpPr>
      </xdr:nvSpPr>
      <xdr:spPr bwMode="auto">
        <a:xfrm>
          <a:off x="11563350" y="6572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36</xdr:col>
      <xdr:colOff>0</xdr:colOff>
      <xdr:row>108</xdr:row>
      <xdr:rowOff>0</xdr:rowOff>
    </xdr:from>
    <xdr:ext cx="76200" cy="200025"/>
    <xdr:sp macro="" textlink="">
      <xdr:nvSpPr>
        <xdr:cNvPr id="300" name="Text Box 98"/>
        <xdr:cNvSpPr txBox="1">
          <a:spLocks noChangeArrowheads="1"/>
        </xdr:cNvSpPr>
      </xdr:nvSpPr>
      <xdr:spPr bwMode="auto">
        <a:xfrm>
          <a:off x="18888075" y="158591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>
    <xdr:from>
      <xdr:col>3</xdr:col>
      <xdr:colOff>456887</xdr:colOff>
      <xdr:row>3</xdr:row>
      <xdr:rowOff>12499</xdr:rowOff>
    </xdr:from>
    <xdr:to>
      <xdr:col>4</xdr:col>
      <xdr:colOff>5234</xdr:colOff>
      <xdr:row>3</xdr:row>
      <xdr:rowOff>12499</xdr:rowOff>
    </xdr:to>
    <xdr:cxnSp macro="">
      <xdr:nvCxnSpPr>
        <xdr:cNvPr id="216" name="Düz Bağlayıcı 215"/>
        <xdr:cNvCxnSpPr/>
      </xdr:nvCxnSpPr>
      <xdr:spPr>
        <a:xfrm>
          <a:off x="2369214" y="591326"/>
          <a:ext cx="156482" cy="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477974</xdr:colOff>
      <xdr:row>3</xdr:row>
      <xdr:rowOff>40945</xdr:rowOff>
    </xdr:from>
    <xdr:to>
      <xdr:col>3</xdr:col>
      <xdr:colOff>584430</xdr:colOff>
      <xdr:row>3</xdr:row>
      <xdr:rowOff>186621</xdr:rowOff>
    </xdr:to>
    <xdr:sp macro="" textlink="">
      <xdr:nvSpPr>
        <xdr:cNvPr id="219" name="Akış Çizelgesi: Harmanla 218"/>
        <xdr:cNvSpPr/>
      </xdr:nvSpPr>
      <xdr:spPr>
        <a:xfrm>
          <a:off x="2390301" y="619772"/>
          <a:ext cx="106456" cy="145676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3</xdr:col>
      <xdr:colOff>451683</xdr:colOff>
      <xdr:row>4</xdr:row>
      <xdr:rowOff>88354</xdr:rowOff>
    </xdr:from>
    <xdr:to>
      <xdr:col>4</xdr:col>
      <xdr:colOff>30</xdr:colOff>
      <xdr:row>4</xdr:row>
      <xdr:rowOff>88354</xdr:rowOff>
    </xdr:to>
    <xdr:cxnSp macro="">
      <xdr:nvCxnSpPr>
        <xdr:cNvPr id="335" name="Düz Bağlayıcı 334"/>
        <xdr:cNvCxnSpPr/>
      </xdr:nvCxnSpPr>
      <xdr:spPr>
        <a:xfrm>
          <a:off x="2364010" y="865008"/>
          <a:ext cx="156482" cy="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521074</xdr:colOff>
      <xdr:row>4</xdr:row>
      <xdr:rowOff>102577</xdr:rowOff>
    </xdr:from>
    <xdr:to>
      <xdr:col>3</xdr:col>
      <xdr:colOff>527538</xdr:colOff>
      <xdr:row>16</xdr:row>
      <xdr:rowOff>84044</xdr:rowOff>
    </xdr:to>
    <xdr:cxnSp macro="">
      <xdr:nvCxnSpPr>
        <xdr:cNvPr id="221" name="Düz Bağlayıcı 220"/>
        <xdr:cNvCxnSpPr/>
      </xdr:nvCxnSpPr>
      <xdr:spPr>
        <a:xfrm flipH="1">
          <a:off x="2433401" y="879231"/>
          <a:ext cx="6464" cy="2267467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442633</xdr:colOff>
      <xdr:row>16</xdr:row>
      <xdr:rowOff>95250</xdr:rowOff>
    </xdr:from>
    <xdr:to>
      <xdr:col>3</xdr:col>
      <xdr:colOff>599115</xdr:colOff>
      <xdr:row>16</xdr:row>
      <xdr:rowOff>95250</xdr:rowOff>
    </xdr:to>
    <xdr:cxnSp macro="">
      <xdr:nvCxnSpPr>
        <xdr:cNvPr id="360" name="Düz Bağlayıcı 359"/>
        <xdr:cNvCxnSpPr/>
      </xdr:nvCxnSpPr>
      <xdr:spPr>
        <a:xfrm>
          <a:off x="1664074" y="2963956"/>
          <a:ext cx="156482" cy="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504267</xdr:colOff>
      <xdr:row>15</xdr:row>
      <xdr:rowOff>178398</xdr:rowOff>
    </xdr:from>
    <xdr:to>
      <xdr:col>3</xdr:col>
      <xdr:colOff>549986</xdr:colOff>
      <xdr:row>16</xdr:row>
      <xdr:rowOff>33617</xdr:rowOff>
    </xdr:to>
    <xdr:sp macro="" textlink="">
      <xdr:nvSpPr>
        <xdr:cNvPr id="224" name="Akış Çizelgesi: Bağlayıcı 223"/>
        <xdr:cNvSpPr/>
      </xdr:nvSpPr>
      <xdr:spPr>
        <a:xfrm>
          <a:off x="1725708" y="2856604"/>
          <a:ext cx="45719" cy="45719"/>
        </a:xfrm>
        <a:prstGeom prst="flowChartConnector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509868</xdr:colOff>
      <xdr:row>13</xdr:row>
      <xdr:rowOff>123265</xdr:rowOff>
    </xdr:from>
    <xdr:to>
      <xdr:col>3</xdr:col>
      <xdr:colOff>555587</xdr:colOff>
      <xdr:row>14</xdr:row>
      <xdr:rowOff>89647</xdr:rowOff>
    </xdr:to>
    <xdr:sp macro="" textlink="">
      <xdr:nvSpPr>
        <xdr:cNvPr id="225" name="Silindir 224"/>
        <xdr:cNvSpPr/>
      </xdr:nvSpPr>
      <xdr:spPr>
        <a:xfrm>
          <a:off x="1731309" y="2420471"/>
          <a:ext cx="45719" cy="156882"/>
        </a:xfrm>
        <a:prstGeom prst="can">
          <a:avLst/>
        </a:prstGeom>
        <a:solidFill>
          <a:schemeClr val="tx2">
            <a:lumMod val="40000"/>
            <a:lumOff val="60000"/>
          </a:schemeClr>
        </a:solidFill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336177</xdr:colOff>
      <xdr:row>14</xdr:row>
      <xdr:rowOff>5603</xdr:rowOff>
    </xdr:from>
    <xdr:to>
      <xdr:col>3</xdr:col>
      <xdr:colOff>504266</xdr:colOff>
      <xdr:row>14</xdr:row>
      <xdr:rowOff>5603</xdr:rowOff>
    </xdr:to>
    <xdr:cxnSp macro="">
      <xdr:nvCxnSpPr>
        <xdr:cNvPr id="227" name="Düz Bağlayıcı 226"/>
        <xdr:cNvCxnSpPr/>
      </xdr:nvCxnSpPr>
      <xdr:spPr>
        <a:xfrm flipH="1">
          <a:off x="1557618" y="2493309"/>
          <a:ext cx="168089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330574</xdr:colOff>
      <xdr:row>13</xdr:row>
      <xdr:rowOff>117662</xdr:rowOff>
    </xdr:from>
    <xdr:to>
      <xdr:col>3</xdr:col>
      <xdr:colOff>330574</xdr:colOff>
      <xdr:row>14</xdr:row>
      <xdr:rowOff>70037</xdr:rowOff>
    </xdr:to>
    <xdr:cxnSp macro="">
      <xdr:nvCxnSpPr>
        <xdr:cNvPr id="366" name="Düz Bağlayıcı 365"/>
        <xdr:cNvCxnSpPr/>
      </xdr:nvCxnSpPr>
      <xdr:spPr>
        <a:xfrm>
          <a:off x="1552015" y="2414868"/>
          <a:ext cx="0" cy="14287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291353</xdr:colOff>
      <xdr:row>13</xdr:row>
      <xdr:rowOff>117662</xdr:rowOff>
    </xdr:from>
    <xdr:to>
      <xdr:col>3</xdr:col>
      <xdr:colOff>291353</xdr:colOff>
      <xdr:row>14</xdr:row>
      <xdr:rowOff>70037</xdr:rowOff>
    </xdr:to>
    <xdr:cxnSp macro="">
      <xdr:nvCxnSpPr>
        <xdr:cNvPr id="368" name="Düz Bağlayıcı 367"/>
        <xdr:cNvCxnSpPr/>
      </xdr:nvCxnSpPr>
      <xdr:spPr>
        <a:xfrm>
          <a:off x="1512794" y="2414868"/>
          <a:ext cx="0" cy="14287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162486</xdr:colOff>
      <xdr:row>13</xdr:row>
      <xdr:rowOff>140073</xdr:rowOff>
    </xdr:from>
    <xdr:to>
      <xdr:col>3</xdr:col>
      <xdr:colOff>291353</xdr:colOff>
      <xdr:row>14</xdr:row>
      <xdr:rowOff>39220</xdr:rowOff>
    </xdr:to>
    <xdr:sp macro="" textlink="">
      <xdr:nvSpPr>
        <xdr:cNvPr id="246" name="Akış Çizelgesi: Bağlayıcı 245"/>
        <xdr:cNvSpPr/>
      </xdr:nvSpPr>
      <xdr:spPr>
        <a:xfrm>
          <a:off x="1383927" y="2437279"/>
          <a:ext cx="128867" cy="89647"/>
        </a:xfrm>
        <a:prstGeom prst="flowChartConnector">
          <a:avLst/>
        </a:prstGeom>
        <a:solidFill>
          <a:schemeClr val="bg1">
            <a:lumMod val="95000"/>
          </a:schemeClr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386603</xdr:colOff>
      <xdr:row>17</xdr:row>
      <xdr:rowOff>117662</xdr:rowOff>
    </xdr:from>
    <xdr:to>
      <xdr:col>4</xdr:col>
      <xdr:colOff>73639</xdr:colOff>
      <xdr:row>17</xdr:row>
      <xdr:rowOff>117662</xdr:rowOff>
    </xdr:to>
    <xdr:cxnSp macro="">
      <xdr:nvCxnSpPr>
        <xdr:cNvPr id="372" name="Düz Bağlayıcı 371"/>
        <xdr:cNvCxnSpPr/>
      </xdr:nvCxnSpPr>
      <xdr:spPr>
        <a:xfrm>
          <a:off x="1608044" y="3176868"/>
          <a:ext cx="297757" cy="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72838</xdr:colOff>
      <xdr:row>17</xdr:row>
      <xdr:rowOff>50427</xdr:rowOff>
    </xdr:from>
    <xdr:to>
      <xdr:col>4</xdr:col>
      <xdr:colOff>72838</xdr:colOff>
      <xdr:row>18</xdr:row>
      <xdr:rowOff>2802</xdr:rowOff>
    </xdr:to>
    <xdr:cxnSp macro="">
      <xdr:nvCxnSpPr>
        <xdr:cNvPr id="374" name="Düz Bağlayıcı 373"/>
        <xdr:cNvCxnSpPr/>
      </xdr:nvCxnSpPr>
      <xdr:spPr>
        <a:xfrm>
          <a:off x="1905000" y="3109633"/>
          <a:ext cx="0" cy="14287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386603</xdr:colOff>
      <xdr:row>17</xdr:row>
      <xdr:rowOff>61632</xdr:rowOff>
    </xdr:from>
    <xdr:to>
      <xdr:col>3</xdr:col>
      <xdr:colOff>386603</xdr:colOff>
      <xdr:row>18</xdr:row>
      <xdr:rowOff>14007</xdr:rowOff>
    </xdr:to>
    <xdr:cxnSp macro="">
      <xdr:nvCxnSpPr>
        <xdr:cNvPr id="376" name="Düz Bağlayıcı 375"/>
        <xdr:cNvCxnSpPr/>
      </xdr:nvCxnSpPr>
      <xdr:spPr>
        <a:xfrm>
          <a:off x="1608044" y="3120838"/>
          <a:ext cx="0" cy="14287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526677</xdr:colOff>
      <xdr:row>16</xdr:row>
      <xdr:rowOff>134471</xdr:rowOff>
    </xdr:from>
    <xdr:to>
      <xdr:col>3</xdr:col>
      <xdr:colOff>526677</xdr:colOff>
      <xdr:row>17</xdr:row>
      <xdr:rowOff>114060</xdr:rowOff>
    </xdr:to>
    <xdr:cxnSp macro="">
      <xdr:nvCxnSpPr>
        <xdr:cNvPr id="378" name="Düz Bağlayıcı 377"/>
        <xdr:cNvCxnSpPr/>
      </xdr:nvCxnSpPr>
      <xdr:spPr>
        <a:xfrm>
          <a:off x="1748118" y="3003177"/>
          <a:ext cx="0" cy="170089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448235</xdr:colOff>
      <xdr:row>16</xdr:row>
      <xdr:rowOff>134470</xdr:rowOff>
    </xdr:from>
    <xdr:to>
      <xdr:col>3</xdr:col>
      <xdr:colOff>604717</xdr:colOff>
      <xdr:row>16</xdr:row>
      <xdr:rowOff>134470</xdr:rowOff>
    </xdr:to>
    <xdr:cxnSp macro="">
      <xdr:nvCxnSpPr>
        <xdr:cNvPr id="382" name="Düz Bağlayıcı 381"/>
        <xdr:cNvCxnSpPr/>
      </xdr:nvCxnSpPr>
      <xdr:spPr>
        <a:xfrm>
          <a:off x="1669676" y="3003176"/>
          <a:ext cx="156482" cy="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112260</xdr:colOff>
      <xdr:row>17</xdr:row>
      <xdr:rowOff>74840</xdr:rowOff>
    </xdr:from>
    <xdr:to>
      <xdr:col>4</xdr:col>
      <xdr:colOff>319768</xdr:colOff>
      <xdr:row>17</xdr:row>
      <xdr:rowOff>173491</xdr:rowOff>
    </xdr:to>
    <xdr:sp macro="" textlink="">
      <xdr:nvSpPr>
        <xdr:cNvPr id="3" name="Akış Çizelgesi: Harmanla 2"/>
        <xdr:cNvSpPr/>
      </xdr:nvSpPr>
      <xdr:spPr>
        <a:xfrm rot="5400000">
          <a:off x="2003652" y="3075216"/>
          <a:ext cx="98651" cy="207508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4</xdr:col>
      <xdr:colOff>360590</xdr:colOff>
      <xdr:row>17</xdr:row>
      <xdr:rowOff>54428</xdr:rowOff>
    </xdr:from>
    <xdr:to>
      <xdr:col>4</xdr:col>
      <xdr:colOff>360590</xdr:colOff>
      <xdr:row>18</xdr:row>
      <xdr:rowOff>6803</xdr:rowOff>
    </xdr:to>
    <xdr:cxnSp macro="">
      <xdr:nvCxnSpPr>
        <xdr:cNvPr id="328" name="Düz Bağlayıcı 327"/>
        <xdr:cNvCxnSpPr/>
      </xdr:nvCxnSpPr>
      <xdr:spPr>
        <a:xfrm>
          <a:off x="2197554" y="3109232"/>
          <a:ext cx="0" cy="14287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102055</xdr:colOff>
      <xdr:row>17</xdr:row>
      <xdr:rowOff>54428</xdr:rowOff>
    </xdr:from>
    <xdr:to>
      <xdr:col>3</xdr:col>
      <xdr:colOff>102055</xdr:colOff>
      <xdr:row>18</xdr:row>
      <xdr:rowOff>6803</xdr:rowOff>
    </xdr:to>
    <xdr:cxnSp macro="">
      <xdr:nvCxnSpPr>
        <xdr:cNvPr id="350" name="Düz Bağlayıcı 349"/>
        <xdr:cNvCxnSpPr/>
      </xdr:nvCxnSpPr>
      <xdr:spPr>
        <a:xfrm>
          <a:off x="1939019" y="3109232"/>
          <a:ext cx="0" cy="14287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142875</xdr:colOff>
      <xdr:row>17</xdr:row>
      <xdr:rowOff>81645</xdr:rowOff>
    </xdr:from>
    <xdr:to>
      <xdr:col>3</xdr:col>
      <xdr:colOff>350383</xdr:colOff>
      <xdr:row>17</xdr:row>
      <xdr:rowOff>180296</xdr:rowOff>
    </xdr:to>
    <xdr:sp macro="" textlink="">
      <xdr:nvSpPr>
        <xdr:cNvPr id="380" name="Akış Çizelgesi: Harmanla 379"/>
        <xdr:cNvSpPr/>
      </xdr:nvSpPr>
      <xdr:spPr>
        <a:xfrm rot="5400000">
          <a:off x="2034267" y="3082021"/>
          <a:ext cx="98651" cy="207508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1</xdr:col>
      <xdr:colOff>176893</xdr:colOff>
      <xdr:row>17</xdr:row>
      <xdr:rowOff>115660</xdr:rowOff>
    </xdr:from>
    <xdr:to>
      <xdr:col>3</xdr:col>
      <xdr:colOff>95250</xdr:colOff>
      <xdr:row>17</xdr:row>
      <xdr:rowOff>115660</xdr:rowOff>
    </xdr:to>
    <xdr:cxnSp macro="">
      <xdr:nvCxnSpPr>
        <xdr:cNvPr id="70" name="Düz Bağlayıcı 69"/>
        <xdr:cNvCxnSpPr/>
      </xdr:nvCxnSpPr>
      <xdr:spPr>
        <a:xfrm>
          <a:off x="789214" y="3170464"/>
          <a:ext cx="1143000" cy="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</xdr:col>
      <xdr:colOff>170089</xdr:colOff>
      <xdr:row>17</xdr:row>
      <xdr:rowOff>47625</xdr:rowOff>
    </xdr:from>
    <xdr:to>
      <xdr:col>1</xdr:col>
      <xdr:colOff>170089</xdr:colOff>
      <xdr:row>18</xdr:row>
      <xdr:rowOff>0</xdr:rowOff>
    </xdr:to>
    <xdr:cxnSp macro="">
      <xdr:nvCxnSpPr>
        <xdr:cNvPr id="385" name="Düz Bağlayıcı 384"/>
        <xdr:cNvCxnSpPr/>
      </xdr:nvCxnSpPr>
      <xdr:spPr>
        <a:xfrm>
          <a:off x="782410" y="3102429"/>
          <a:ext cx="0" cy="14287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</xdr:col>
      <xdr:colOff>244928</xdr:colOff>
      <xdr:row>17</xdr:row>
      <xdr:rowOff>95249</xdr:rowOff>
    </xdr:from>
    <xdr:to>
      <xdr:col>1</xdr:col>
      <xdr:colOff>290647</xdr:colOff>
      <xdr:row>17</xdr:row>
      <xdr:rowOff>140968</xdr:rowOff>
    </xdr:to>
    <xdr:sp macro="" textlink="">
      <xdr:nvSpPr>
        <xdr:cNvPr id="388" name="Akış Çizelgesi: Bağlayıcı 387"/>
        <xdr:cNvSpPr/>
      </xdr:nvSpPr>
      <xdr:spPr>
        <a:xfrm>
          <a:off x="857249" y="3150053"/>
          <a:ext cx="45719" cy="45719"/>
        </a:xfrm>
        <a:prstGeom prst="flowChartConnector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0</xdr:col>
      <xdr:colOff>449036</xdr:colOff>
      <xdr:row>17</xdr:row>
      <xdr:rowOff>115660</xdr:rowOff>
    </xdr:from>
    <xdr:to>
      <xdr:col>1</xdr:col>
      <xdr:colOff>136073</xdr:colOff>
      <xdr:row>17</xdr:row>
      <xdr:rowOff>115660</xdr:rowOff>
    </xdr:to>
    <xdr:cxnSp macro="">
      <xdr:nvCxnSpPr>
        <xdr:cNvPr id="397" name="Düz Bağlayıcı 396"/>
        <xdr:cNvCxnSpPr/>
      </xdr:nvCxnSpPr>
      <xdr:spPr>
        <a:xfrm>
          <a:off x="449036" y="3170464"/>
          <a:ext cx="299358" cy="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</xdr:col>
      <xdr:colOff>6803</xdr:colOff>
      <xdr:row>16</xdr:row>
      <xdr:rowOff>129268</xdr:rowOff>
    </xdr:from>
    <xdr:to>
      <xdr:col>1</xdr:col>
      <xdr:colOff>6803</xdr:colOff>
      <xdr:row>17</xdr:row>
      <xdr:rowOff>108857</xdr:rowOff>
    </xdr:to>
    <xdr:cxnSp macro="">
      <xdr:nvCxnSpPr>
        <xdr:cNvPr id="398" name="Düz Bağlayıcı 397"/>
        <xdr:cNvCxnSpPr/>
      </xdr:nvCxnSpPr>
      <xdr:spPr>
        <a:xfrm>
          <a:off x="619124" y="2993572"/>
          <a:ext cx="0" cy="170089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0</xdr:col>
      <xdr:colOff>544285</xdr:colOff>
      <xdr:row>16</xdr:row>
      <xdr:rowOff>129268</xdr:rowOff>
    </xdr:from>
    <xdr:to>
      <xdr:col>1</xdr:col>
      <xdr:colOff>88446</xdr:colOff>
      <xdr:row>16</xdr:row>
      <xdr:rowOff>129268</xdr:rowOff>
    </xdr:to>
    <xdr:cxnSp macro="">
      <xdr:nvCxnSpPr>
        <xdr:cNvPr id="399" name="Düz Bağlayıcı 398"/>
        <xdr:cNvCxnSpPr/>
      </xdr:nvCxnSpPr>
      <xdr:spPr>
        <a:xfrm>
          <a:off x="544285" y="2993572"/>
          <a:ext cx="156482" cy="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0</xdr:col>
      <xdr:colOff>612321</xdr:colOff>
      <xdr:row>15</xdr:row>
      <xdr:rowOff>6803</xdr:rowOff>
    </xdr:from>
    <xdr:to>
      <xdr:col>0</xdr:col>
      <xdr:colOff>612321</xdr:colOff>
      <xdr:row>16</xdr:row>
      <xdr:rowOff>102053</xdr:rowOff>
    </xdr:to>
    <xdr:cxnSp macro="">
      <xdr:nvCxnSpPr>
        <xdr:cNvPr id="222" name="Düz Bağlayıcı 221"/>
        <xdr:cNvCxnSpPr/>
      </xdr:nvCxnSpPr>
      <xdr:spPr>
        <a:xfrm flipV="1">
          <a:off x="612321" y="2680607"/>
          <a:ext cx="0" cy="28575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0</xdr:col>
      <xdr:colOff>469446</xdr:colOff>
      <xdr:row>15</xdr:row>
      <xdr:rowOff>0</xdr:rowOff>
    </xdr:from>
    <xdr:to>
      <xdr:col>0</xdr:col>
      <xdr:colOff>612321</xdr:colOff>
      <xdr:row>15</xdr:row>
      <xdr:rowOff>0</xdr:rowOff>
    </xdr:to>
    <xdr:cxnSp macro="">
      <xdr:nvCxnSpPr>
        <xdr:cNvPr id="226" name="Düz Bağlayıcı 225"/>
        <xdr:cNvCxnSpPr/>
      </xdr:nvCxnSpPr>
      <xdr:spPr>
        <a:xfrm>
          <a:off x="469446" y="2673804"/>
          <a:ext cx="142875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251732</xdr:colOff>
      <xdr:row>14</xdr:row>
      <xdr:rowOff>142879</xdr:rowOff>
    </xdr:from>
    <xdr:to>
      <xdr:col>0</xdr:col>
      <xdr:colOff>415018</xdr:colOff>
      <xdr:row>15</xdr:row>
      <xdr:rowOff>54434</xdr:rowOff>
    </xdr:to>
    <xdr:sp macro="" textlink="">
      <xdr:nvSpPr>
        <xdr:cNvPr id="400" name="Akış Çizelgesi: Harmanla 399"/>
        <xdr:cNvSpPr/>
      </xdr:nvSpPr>
      <xdr:spPr>
        <a:xfrm rot="5400000">
          <a:off x="683758" y="2595568"/>
          <a:ext cx="102055" cy="163286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0</xdr:col>
      <xdr:colOff>469446</xdr:colOff>
      <xdr:row>14</xdr:row>
      <xdr:rowOff>122464</xdr:rowOff>
    </xdr:from>
    <xdr:to>
      <xdr:col>0</xdr:col>
      <xdr:colOff>469446</xdr:colOff>
      <xdr:row>15</xdr:row>
      <xdr:rowOff>74839</xdr:rowOff>
    </xdr:to>
    <xdr:cxnSp macro="">
      <xdr:nvCxnSpPr>
        <xdr:cNvPr id="401" name="Düz Bağlayıcı 400"/>
        <xdr:cNvCxnSpPr/>
      </xdr:nvCxnSpPr>
      <xdr:spPr>
        <a:xfrm>
          <a:off x="870857" y="2605768"/>
          <a:ext cx="0" cy="14287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197304</xdr:colOff>
      <xdr:row>14</xdr:row>
      <xdr:rowOff>122464</xdr:rowOff>
    </xdr:from>
    <xdr:to>
      <xdr:col>0</xdr:col>
      <xdr:colOff>197304</xdr:colOff>
      <xdr:row>15</xdr:row>
      <xdr:rowOff>74839</xdr:rowOff>
    </xdr:to>
    <xdr:cxnSp macro="">
      <xdr:nvCxnSpPr>
        <xdr:cNvPr id="403" name="Düz Bağlayıcı 402"/>
        <xdr:cNvCxnSpPr/>
      </xdr:nvCxnSpPr>
      <xdr:spPr>
        <a:xfrm>
          <a:off x="598715" y="2605768"/>
          <a:ext cx="0" cy="14287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15</xdr:row>
      <xdr:rowOff>0</xdr:rowOff>
    </xdr:from>
    <xdr:to>
      <xdr:col>0</xdr:col>
      <xdr:colOff>197304</xdr:colOff>
      <xdr:row>15</xdr:row>
      <xdr:rowOff>0</xdr:rowOff>
    </xdr:to>
    <xdr:cxnSp macro="">
      <xdr:nvCxnSpPr>
        <xdr:cNvPr id="229" name="Düz Bağlayıcı 228"/>
        <xdr:cNvCxnSpPr/>
      </xdr:nvCxnSpPr>
      <xdr:spPr>
        <a:xfrm flipH="1">
          <a:off x="326571" y="2673804"/>
          <a:ext cx="272144" cy="0"/>
        </a:xfrm>
        <a:prstGeom prst="line">
          <a:avLst/>
        </a:prstGeom>
        <a:ln w="19050">
          <a:prstDash val="sysDot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</xdr:col>
      <xdr:colOff>136072</xdr:colOff>
      <xdr:row>17</xdr:row>
      <xdr:rowOff>47625</xdr:rowOff>
    </xdr:from>
    <xdr:to>
      <xdr:col>1</xdr:col>
      <xdr:colOff>136072</xdr:colOff>
      <xdr:row>18</xdr:row>
      <xdr:rowOff>0</xdr:rowOff>
    </xdr:to>
    <xdr:cxnSp macro="">
      <xdr:nvCxnSpPr>
        <xdr:cNvPr id="404" name="Düz Bağlayıcı 403"/>
        <xdr:cNvCxnSpPr/>
      </xdr:nvCxnSpPr>
      <xdr:spPr>
        <a:xfrm>
          <a:off x="1149804" y="3102429"/>
          <a:ext cx="0" cy="14287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0</xdr:col>
      <xdr:colOff>442232</xdr:colOff>
      <xdr:row>17</xdr:row>
      <xdr:rowOff>54428</xdr:rowOff>
    </xdr:from>
    <xdr:to>
      <xdr:col>0</xdr:col>
      <xdr:colOff>442232</xdr:colOff>
      <xdr:row>18</xdr:row>
      <xdr:rowOff>6803</xdr:rowOff>
    </xdr:to>
    <xdr:cxnSp macro="">
      <xdr:nvCxnSpPr>
        <xdr:cNvPr id="405" name="Düz Bağlayıcı 404"/>
        <xdr:cNvCxnSpPr/>
      </xdr:nvCxnSpPr>
      <xdr:spPr>
        <a:xfrm>
          <a:off x="843643" y="3109232"/>
          <a:ext cx="0" cy="14287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0</xdr:col>
      <xdr:colOff>375397</xdr:colOff>
      <xdr:row>17</xdr:row>
      <xdr:rowOff>61632</xdr:rowOff>
    </xdr:from>
    <xdr:to>
      <xdr:col>0</xdr:col>
      <xdr:colOff>421116</xdr:colOff>
      <xdr:row>17</xdr:row>
      <xdr:rowOff>184896</xdr:rowOff>
    </xdr:to>
    <xdr:sp macro="" textlink="">
      <xdr:nvSpPr>
        <xdr:cNvPr id="238" name="Sol Köşeli Ayraç 237"/>
        <xdr:cNvSpPr/>
      </xdr:nvSpPr>
      <xdr:spPr>
        <a:xfrm>
          <a:off x="773206" y="3120838"/>
          <a:ext cx="45719" cy="123264"/>
        </a:xfrm>
        <a:prstGeom prst="leftBracket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4</xdr:col>
      <xdr:colOff>369795</xdr:colOff>
      <xdr:row>17</xdr:row>
      <xdr:rowOff>134471</xdr:rowOff>
    </xdr:from>
    <xdr:to>
      <xdr:col>6</xdr:col>
      <xdr:colOff>288153</xdr:colOff>
      <xdr:row>17</xdr:row>
      <xdr:rowOff>134471</xdr:rowOff>
    </xdr:to>
    <xdr:cxnSp macro="">
      <xdr:nvCxnSpPr>
        <xdr:cNvPr id="409" name="Düz Bağlayıcı 408"/>
        <xdr:cNvCxnSpPr/>
      </xdr:nvCxnSpPr>
      <xdr:spPr>
        <a:xfrm>
          <a:off x="3210486" y="3193677"/>
          <a:ext cx="1139799" cy="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420222</xdr:colOff>
      <xdr:row>17</xdr:row>
      <xdr:rowOff>112059</xdr:rowOff>
    </xdr:from>
    <xdr:to>
      <xdr:col>4</xdr:col>
      <xdr:colOff>465941</xdr:colOff>
      <xdr:row>17</xdr:row>
      <xdr:rowOff>157778</xdr:rowOff>
    </xdr:to>
    <xdr:sp macro="" textlink="">
      <xdr:nvSpPr>
        <xdr:cNvPr id="411" name="Akış Çizelgesi: Bağlayıcı 410"/>
        <xdr:cNvSpPr/>
      </xdr:nvSpPr>
      <xdr:spPr>
        <a:xfrm>
          <a:off x="3260913" y="3171265"/>
          <a:ext cx="45719" cy="45719"/>
        </a:xfrm>
        <a:prstGeom prst="flowChartConnector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4801</xdr:colOff>
      <xdr:row>17</xdr:row>
      <xdr:rowOff>100053</xdr:rowOff>
    </xdr:from>
    <xdr:to>
      <xdr:col>3</xdr:col>
      <xdr:colOff>50520</xdr:colOff>
      <xdr:row>17</xdr:row>
      <xdr:rowOff>145772</xdr:rowOff>
    </xdr:to>
    <xdr:sp macro="" textlink="">
      <xdr:nvSpPr>
        <xdr:cNvPr id="413" name="Akış Çizelgesi: Bağlayıcı 412"/>
        <xdr:cNvSpPr/>
      </xdr:nvSpPr>
      <xdr:spPr>
        <a:xfrm>
          <a:off x="2234772" y="3159259"/>
          <a:ext cx="45719" cy="45719"/>
        </a:xfrm>
        <a:prstGeom prst="flowChartConnector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6</xdr:col>
      <xdr:colOff>296956</xdr:colOff>
      <xdr:row>17</xdr:row>
      <xdr:rowOff>56029</xdr:rowOff>
    </xdr:from>
    <xdr:to>
      <xdr:col>6</xdr:col>
      <xdr:colOff>296956</xdr:colOff>
      <xdr:row>18</xdr:row>
      <xdr:rowOff>8404</xdr:rowOff>
    </xdr:to>
    <xdr:cxnSp macro="">
      <xdr:nvCxnSpPr>
        <xdr:cNvPr id="415" name="Düz Bağlayıcı 414"/>
        <xdr:cNvCxnSpPr/>
      </xdr:nvCxnSpPr>
      <xdr:spPr>
        <a:xfrm>
          <a:off x="3838015" y="3115235"/>
          <a:ext cx="0" cy="14287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336176</xdr:colOff>
      <xdr:row>17</xdr:row>
      <xdr:rowOff>56029</xdr:rowOff>
    </xdr:from>
    <xdr:to>
      <xdr:col>6</xdr:col>
      <xdr:colOff>336176</xdr:colOff>
      <xdr:row>18</xdr:row>
      <xdr:rowOff>8404</xdr:rowOff>
    </xdr:to>
    <xdr:cxnSp macro="">
      <xdr:nvCxnSpPr>
        <xdr:cNvPr id="416" name="Düz Bağlayıcı 415"/>
        <xdr:cNvCxnSpPr/>
      </xdr:nvCxnSpPr>
      <xdr:spPr>
        <a:xfrm>
          <a:off x="3877235" y="3115235"/>
          <a:ext cx="0" cy="14287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336177</xdr:colOff>
      <xdr:row>17</xdr:row>
      <xdr:rowOff>128868</xdr:rowOff>
    </xdr:from>
    <xdr:to>
      <xdr:col>7</xdr:col>
      <xdr:colOff>23213</xdr:colOff>
      <xdr:row>17</xdr:row>
      <xdr:rowOff>128868</xdr:rowOff>
    </xdr:to>
    <xdr:cxnSp macro="">
      <xdr:nvCxnSpPr>
        <xdr:cNvPr id="417" name="Düz Bağlayıcı 416"/>
        <xdr:cNvCxnSpPr/>
      </xdr:nvCxnSpPr>
      <xdr:spPr>
        <a:xfrm>
          <a:off x="3877236" y="3188074"/>
          <a:ext cx="297756" cy="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22412</xdr:colOff>
      <xdr:row>17</xdr:row>
      <xdr:rowOff>61632</xdr:rowOff>
    </xdr:from>
    <xdr:to>
      <xdr:col>7</xdr:col>
      <xdr:colOff>22412</xdr:colOff>
      <xdr:row>18</xdr:row>
      <xdr:rowOff>14007</xdr:rowOff>
    </xdr:to>
    <xdr:cxnSp macro="">
      <xdr:nvCxnSpPr>
        <xdr:cNvPr id="419" name="Düz Bağlayıcı 418"/>
        <xdr:cNvCxnSpPr/>
      </xdr:nvCxnSpPr>
      <xdr:spPr>
        <a:xfrm>
          <a:off x="4174191" y="3120838"/>
          <a:ext cx="0" cy="14287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459441</xdr:colOff>
      <xdr:row>17</xdr:row>
      <xdr:rowOff>0</xdr:rowOff>
    </xdr:from>
    <xdr:to>
      <xdr:col>6</xdr:col>
      <xdr:colOff>459441</xdr:colOff>
      <xdr:row>17</xdr:row>
      <xdr:rowOff>125265</xdr:rowOff>
    </xdr:to>
    <xdr:cxnSp macro="">
      <xdr:nvCxnSpPr>
        <xdr:cNvPr id="421" name="Düz Bağlayıcı 420"/>
        <xdr:cNvCxnSpPr/>
      </xdr:nvCxnSpPr>
      <xdr:spPr>
        <a:xfrm>
          <a:off x="4000500" y="3059206"/>
          <a:ext cx="0" cy="12526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386603</xdr:colOff>
      <xdr:row>16</xdr:row>
      <xdr:rowOff>190499</xdr:rowOff>
    </xdr:from>
    <xdr:to>
      <xdr:col>6</xdr:col>
      <xdr:colOff>541485</xdr:colOff>
      <xdr:row>16</xdr:row>
      <xdr:rowOff>190499</xdr:rowOff>
    </xdr:to>
    <xdr:cxnSp macro="">
      <xdr:nvCxnSpPr>
        <xdr:cNvPr id="422" name="Düz Bağlayıcı 421"/>
        <xdr:cNvCxnSpPr/>
      </xdr:nvCxnSpPr>
      <xdr:spPr>
        <a:xfrm>
          <a:off x="3927662" y="3059205"/>
          <a:ext cx="154882" cy="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0</xdr:col>
      <xdr:colOff>543485</xdr:colOff>
      <xdr:row>16</xdr:row>
      <xdr:rowOff>95250</xdr:rowOff>
    </xdr:from>
    <xdr:to>
      <xdr:col>1</xdr:col>
      <xdr:colOff>87646</xdr:colOff>
      <xdr:row>16</xdr:row>
      <xdr:rowOff>95250</xdr:rowOff>
    </xdr:to>
    <xdr:cxnSp macro="">
      <xdr:nvCxnSpPr>
        <xdr:cNvPr id="423" name="Düz Bağlayıcı 422"/>
        <xdr:cNvCxnSpPr/>
      </xdr:nvCxnSpPr>
      <xdr:spPr>
        <a:xfrm>
          <a:off x="543485" y="2963956"/>
          <a:ext cx="154882" cy="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386603</xdr:colOff>
      <xdr:row>16</xdr:row>
      <xdr:rowOff>151279</xdr:rowOff>
    </xdr:from>
    <xdr:to>
      <xdr:col>6</xdr:col>
      <xdr:colOff>541485</xdr:colOff>
      <xdr:row>16</xdr:row>
      <xdr:rowOff>151279</xdr:rowOff>
    </xdr:to>
    <xdr:cxnSp macro="">
      <xdr:nvCxnSpPr>
        <xdr:cNvPr id="425" name="Düz Bağlayıcı 424"/>
        <xdr:cNvCxnSpPr/>
      </xdr:nvCxnSpPr>
      <xdr:spPr>
        <a:xfrm>
          <a:off x="3927662" y="3019985"/>
          <a:ext cx="154882" cy="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448235</xdr:colOff>
      <xdr:row>15</xdr:row>
      <xdr:rowOff>44824</xdr:rowOff>
    </xdr:from>
    <xdr:to>
      <xdr:col>6</xdr:col>
      <xdr:colOff>448235</xdr:colOff>
      <xdr:row>16</xdr:row>
      <xdr:rowOff>140074</xdr:rowOff>
    </xdr:to>
    <xdr:cxnSp macro="">
      <xdr:nvCxnSpPr>
        <xdr:cNvPr id="426" name="Düz Bağlayıcı 425"/>
        <xdr:cNvCxnSpPr/>
      </xdr:nvCxnSpPr>
      <xdr:spPr>
        <a:xfrm flipV="1">
          <a:off x="3989294" y="2723030"/>
          <a:ext cx="0" cy="28575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308162</xdr:colOff>
      <xdr:row>15</xdr:row>
      <xdr:rowOff>39220</xdr:rowOff>
    </xdr:from>
    <xdr:to>
      <xdr:col>6</xdr:col>
      <xdr:colOff>451037</xdr:colOff>
      <xdr:row>15</xdr:row>
      <xdr:rowOff>39220</xdr:rowOff>
    </xdr:to>
    <xdr:cxnSp macro="">
      <xdr:nvCxnSpPr>
        <xdr:cNvPr id="428" name="Düz Bağlayıcı 427"/>
        <xdr:cNvCxnSpPr/>
      </xdr:nvCxnSpPr>
      <xdr:spPr>
        <a:xfrm>
          <a:off x="3849221" y="2717426"/>
          <a:ext cx="142875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302559</xdr:colOff>
      <xdr:row>14</xdr:row>
      <xdr:rowOff>162485</xdr:rowOff>
    </xdr:from>
    <xdr:to>
      <xdr:col>6</xdr:col>
      <xdr:colOff>302559</xdr:colOff>
      <xdr:row>15</xdr:row>
      <xdr:rowOff>114860</xdr:rowOff>
    </xdr:to>
    <xdr:cxnSp macro="">
      <xdr:nvCxnSpPr>
        <xdr:cNvPr id="430" name="Düz Bağlayıcı 429"/>
        <xdr:cNvCxnSpPr/>
      </xdr:nvCxnSpPr>
      <xdr:spPr>
        <a:xfrm>
          <a:off x="3843618" y="2650191"/>
          <a:ext cx="0" cy="14287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112058</xdr:colOff>
      <xdr:row>14</xdr:row>
      <xdr:rowOff>184898</xdr:rowOff>
    </xdr:from>
    <xdr:to>
      <xdr:col>6</xdr:col>
      <xdr:colOff>275344</xdr:colOff>
      <xdr:row>15</xdr:row>
      <xdr:rowOff>96453</xdr:rowOff>
    </xdr:to>
    <xdr:sp macro="" textlink="">
      <xdr:nvSpPr>
        <xdr:cNvPr id="432" name="Akış Çizelgesi: Harmanla 431"/>
        <xdr:cNvSpPr/>
      </xdr:nvSpPr>
      <xdr:spPr>
        <a:xfrm rot="5400000">
          <a:off x="3683732" y="2641989"/>
          <a:ext cx="102055" cy="163286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6</xdr:col>
      <xdr:colOff>72838</xdr:colOff>
      <xdr:row>14</xdr:row>
      <xdr:rowOff>162486</xdr:rowOff>
    </xdr:from>
    <xdr:to>
      <xdr:col>6</xdr:col>
      <xdr:colOff>72838</xdr:colOff>
      <xdr:row>15</xdr:row>
      <xdr:rowOff>114861</xdr:rowOff>
    </xdr:to>
    <xdr:cxnSp macro="">
      <xdr:nvCxnSpPr>
        <xdr:cNvPr id="433" name="Düz Bağlayıcı 432"/>
        <xdr:cNvCxnSpPr/>
      </xdr:nvCxnSpPr>
      <xdr:spPr>
        <a:xfrm>
          <a:off x="3613897" y="2650192"/>
          <a:ext cx="0" cy="14287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364191</xdr:colOff>
      <xdr:row>15</xdr:row>
      <xdr:rowOff>39221</xdr:rowOff>
    </xdr:from>
    <xdr:to>
      <xdr:col>6</xdr:col>
      <xdr:colOff>74039</xdr:colOff>
      <xdr:row>15</xdr:row>
      <xdr:rowOff>39221</xdr:rowOff>
    </xdr:to>
    <xdr:cxnSp macro="">
      <xdr:nvCxnSpPr>
        <xdr:cNvPr id="434" name="Düz Bağlayıcı 433"/>
        <xdr:cNvCxnSpPr/>
      </xdr:nvCxnSpPr>
      <xdr:spPr>
        <a:xfrm flipH="1">
          <a:off x="3417794" y="2717427"/>
          <a:ext cx="197304" cy="0"/>
        </a:xfrm>
        <a:prstGeom prst="line">
          <a:avLst/>
        </a:prstGeom>
        <a:ln w="19050">
          <a:prstDash val="sysDot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190501</xdr:colOff>
      <xdr:row>17</xdr:row>
      <xdr:rowOff>117662</xdr:rowOff>
    </xdr:from>
    <xdr:to>
      <xdr:col>6</xdr:col>
      <xdr:colOff>236220</xdr:colOff>
      <xdr:row>17</xdr:row>
      <xdr:rowOff>163381</xdr:rowOff>
    </xdr:to>
    <xdr:sp macro="" textlink="">
      <xdr:nvSpPr>
        <xdr:cNvPr id="435" name="Akış Çizelgesi: Bağlayıcı 434"/>
        <xdr:cNvSpPr/>
      </xdr:nvSpPr>
      <xdr:spPr>
        <a:xfrm>
          <a:off x="3731560" y="3176868"/>
          <a:ext cx="45719" cy="45719"/>
        </a:xfrm>
        <a:prstGeom prst="flowChartConnector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7</xdr:col>
      <xdr:colOff>84045</xdr:colOff>
      <xdr:row>17</xdr:row>
      <xdr:rowOff>123265</xdr:rowOff>
    </xdr:from>
    <xdr:to>
      <xdr:col>8</xdr:col>
      <xdr:colOff>489859</xdr:colOff>
      <xdr:row>17</xdr:row>
      <xdr:rowOff>123265</xdr:rowOff>
    </xdr:to>
    <xdr:cxnSp macro="">
      <xdr:nvCxnSpPr>
        <xdr:cNvPr id="436" name="Düz Bağlayıcı 435"/>
        <xdr:cNvCxnSpPr/>
      </xdr:nvCxnSpPr>
      <xdr:spPr>
        <a:xfrm>
          <a:off x="4235824" y="3182471"/>
          <a:ext cx="1016535" cy="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78442</xdr:colOff>
      <xdr:row>17</xdr:row>
      <xdr:rowOff>61632</xdr:rowOff>
    </xdr:from>
    <xdr:to>
      <xdr:col>7</xdr:col>
      <xdr:colOff>78442</xdr:colOff>
      <xdr:row>18</xdr:row>
      <xdr:rowOff>14007</xdr:rowOff>
    </xdr:to>
    <xdr:cxnSp macro="">
      <xdr:nvCxnSpPr>
        <xdr:cNvPr id="437" name="Düz Bağlayıcı 436"/>
        <xdr:cNvCxnSpPr/>
      </xdr:nvCxnSpPr>
      <xdr:spPr>
        <a:xfrm>
          <a:off x="4230221" y="3120838"/>
          <a:ext cx="0" cy="14287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487456</xdr:colOff>
      <xdr:row>17</xdr:row>
      <xdr:rowOff>61632</xdr:rowOff>
    </xdr:from>
    <xdr:to>
      <xdr:col>8</xdr:col>
      <xdr:colOff>487456</xdr:colOff>
      <xdr:row>18</xdr:row>
      <xdr:rowOff>14007</xdr:rowOff>
    </xdr:to>
    <xdr:cxnSp macro="">
      <xdr:nvCxnSpPr>
        <xdr:cNvPr id="438" name="Düz Bağlayıcı 437"/>
        <xdr:cNvCxnSpPr/>
      </xdr:nvCxnSpPr>
      <xdr:spPr>
        <a:xfrm>
          <a:off x="5249956" y="3120838"/>
          <a:ext cx="0" cy="14287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521073</xdr:colOff>
      <xdr:row>17</xdr:row>
      <xdr:rowOff>61632</xdr:rowOff>
    </xdr:from>
    <xdr:to>
      <xdr:col>8</xdr:col>
      <xdr:colOff>521073</xdr:colOff>
      <xdr:row>18</xdr:row>
      <xdr:rowOff>14007</xdr:rowOff>
    </xdr:to>
    <xdr:cxnSp macro="">
      <xdr:nvCxnSpPr>
        <xdr:cNvPr id="439" name="Düz Bağlayıcı 438"/>
        <xdr:cNvCxnSpPr/>
      </xdr:nvCxnSpPr>
      <xdr:spPr>
        <a:xfrm>
          <a:off x="5283573" y="3120838"/>
          <a:ext cx="0" cy="14287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515471</xdr:colOff>
      <xdr:row>17</xdr:row>
      <xdr:rowOff>128868</xdr:rowOff>
    </xdr:from>
    <xdr:to>
      <xdr:col>9</xdr:col>
      <xdr:colOff>202506</xdr:colOff>
      <xdr:row>17</xdr:row>
      <xdr:rowOff>128868</xdr:rowOff>
    </xdr:to>
    <xdr:cxnSp macro="">
      <xdr:nvCxnSpPr>
        <xdr:cNvPr id="440" name="Düz Bağlayıcı 439"/>
        <xdr:cNvCxnSpPr/>
      </xdr:nvCxnSpPr>
      <xdr:spPr>
        <a:xfrm>
          <a:off x="5277971" y="3188074"/>
          <a:ext cx="297756" cy="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44824</xdr:colOff>
      <xdr:row>17</xdr:row>
      <xdr:rowOff>0</xdr:rowOff>
    </xdr:from>
    <xdr:to>
      <xdr:col>9</xdr:col>
      <xdr:colOff>44824</xdr:colOff>
      <xdr:row>17</xdr:row>
      <xdr:rowOff>125265</xdr:rowOff>
    </xdr:to>
    <xdr:cxnSp macro="">
      <xdr:nvCxnSpPr>
        <xdr:cNvPr id="442" name="Düz Bağlayıcı 441"/>
        <xdr:cNvCxnSpPr/>
      </xdr:nvCxnSpPr>
      <xdr:spPr>
        <a:xfrm>
          <a:off x="5418045" y="3059206"/>
          <a:ext cx="0" cy="12526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582706</xdr:colOff>
      <xdr:row>17</xdr:row>
      <xdr:rowOff>0</xdr:rowOff>
    </xdr:from>
    <xdr:to>
      <xdr:col>9</xdr:col>
      <xdr:colOff>126867</xdr:colOff>
      <xdr:row>17</xdr:row>
      <xdr:rowOff>0</xdr:rowOff>
    </xdr:to>
    <xdr:cxnSp macro="">
      <xdr:nvCxnSpPr>
        <xdr:cNvPr id="443" name="Düz Bağlayıcı 442"/>
        <xdr:cNvCxnSpPr/>
      </xdr:nvCxnSpPr>
      <xdr:spPr>
        <a:xfrm>
          <a:off x="5345206" y="3059206"/>
          <a:ext cx="154882" cy="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582706</xdr:colOff>
      <xdr:row>16</xdr:row>
      <xdr:rowOff>156882</xdr:rowOff>
    </xdr:from>
    <xdr:to>
      <xdr:col>9</xdr:col>
      <xdr:colOff>126867</xdr:colOff>
      <xdr:row>16</xdr:row>
      <xdr:rowOff>156882</xdr:rowOff>
    </xdr:to>
    <xdr:cxnSp macro="">
      <xdr:nvCxnSpPr>
        <xdr:cNvPr id="445" name="Düz Bağlayıcı 444"/>
        <xdr:cNvCxnSpPr/>
      </xdr:nvCxnSpPr>
      <xdr:spPr>
        <a:xfrm>
          <a:off x="5345206" y="3025588"/>
          <a:ext cx="154882" cy="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39220</xdr:colOff>
      <xdr:row>15</xdr:row>
      <xdr:rowOff>61632</xdr:rowOff>
    </xdr:from>
    <xdr:to>
      <xdr:col>9</xdr:col>
      <xdr:colOff>39220</xdr:colOff>
      <xdr:row>16</xdr:row>
      <xdr:rowOff>156882</xdr:rowOff>
    </xdr:to>
    <xdr:cxnSp macro="">
      <xdr:nvCxnSpPr>
        <xdr:cNvPr id="447" name="Düz Bağlayıcı 446"/>
        <xdr:cNvCxnSpPr/>
      </xdr:nvCxnSpPr>
      <xdr:spPr>
        <a:xfrm flipV="1">
          <a:off x="5412441" y="2739838"/>
          <a:ext cx="0" cy="28575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509868</xdr:colOff>
      <xdr:row>15</xdr:row>
      <xdr:rowOff>56029</xdr:rowOff>
    </xdr:from>
    <xdr:to>
      <xdr:col>9</xdr:col>
      <xdr:colOff>42022</xdr:colOff>
      <xdr:row>15</xdr:row>
      <xdr:rowOff>56029</xdr:rowOff>
    </xdr:to>
    <xdr:cxnSp macro="">
      <xdr:nvCxnSpPr>
        <xdr:cNvPr id="448" name="Düz Bağlayıcı 447"/>
        <xdr:cNvCxnSpPr/>
      </xdr:nvCxnSpPr>
      <xdr:spPr>
        <a:xfrm>
          <a:off x="5272368" y="2734235"/>
          <a:ext cx="142875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509869</xdr:colOff>
      <xdr:row>14</xdr:row>
      <xdr:rowOff>173691</xdr:rowOff>
    </xdr:from>
    <xdr:to>
      <xdr:col>8</xdr:col>
      <xdr:colOff>509869</xdr:colOff>
      <xdr:row>15</xdr:row>
      <xdr:rowOff>126066</xdr:rowOff>
    </xdr:to>
    <xdr:cxnSp macro="">
      <xdr:nvCxnSpPr>
        <xdr:cNvPr id="449" name="Düz Bağlayıcı 448"/>
        <xdr:cNvCxnSpPr/>
      </xdr:nvCxnSpPr>
      <xdr:spPr>
        <a:xfrm>
          <a:off x="5272369" y="2661397"/>
          <a:ext cx="0" cy="14287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319367</xdr:colOff>
      <xdr:row>15</xdr:row>
      <xdr:rowOff>5604</xdr:rowOff>
    </xdr:from>
    <xdr:to>
      <xdr:col>8</xdr:col>
      <xdr:colOff>482653</xdr:colOff>
      <xdr:row>15</xdr:row>
      <xdr:rowOff>107659</xdr:rowOff>
    </xdr:to>
    <xdr:sp macro="" textlink="">
      <xdr:nvSpPr>
        <xdr:cNvPr id="451" name="Akış Çizelgesi: Harmanla 450"/>
        <xdr:cNvSpPr/>
      </xdr:nvSpPr>
      <xdr:spPr>
        <a:xfrm rot="5400000">
          <a:off x="5112482" y="2653195"/>
          <a:ext cx="102055" cy="163286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8</xdr:col>
      <xdr:colOff>285750</xdr:colOff>
      <xdr:row>14</xdr:row>
      <xdr:rowOff>173691</xdr:rowOff>
    </xdr:from>
    <xdr:to>
      <xdr:col>8</xdr:col>
      <xdr:colOff>285750</xdr:colOff>
      <xdr:row>15</xdr:row>
      <xdr:rowOff>126066</xdr:rowOff>
    </xdr:to>
    <xdr:cxnSp macro="">
      <xdr:nvCxnSpPr>
        <xdr:cNvPr id="453" name="Düz Bağlayıcı 452"/>
        <xdr:cNvCxnSpPr/>
      </xdr:nvCxnSpPr>
      <xdr:spPr>
        <a:xfrm>
          <a:off x="5048250" y="2661397"/>
          <a:ext cx="0" cy="14287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</xdr:col>
      <xdr:colOff>89647</xdr:colOff>
      <xdr:row>15</xdr:row>
      <xdr:rowOff>50426</xdr:rowOff>
    </xdr:from>
    <xdr:to>
      <xdr:col>8</xdr:col>
      <xdr:colOff>286951</xdr:colOff>
      <xdr:row>15</xdr:row>
      <xdr:rowOff>50426</xdr:rowOff>
    </xdr:to>
    <xdr:cxnSp macro="">
      <xdr:nvCxnSpPr>
        <xdr:cNvPr id="455" name="Düz Bağlayıcı 454"/>
        <xdr:cNvCxnSpPr/>
      </xdr:nvCxnSpPr>
      <xdr:spPr>
        <a:xfrm flipH="1">
          <a:off x="4852147" y="2728632"/>
          <a:ext cx="197304" cy="0"/>
        </a:xfrm>
        <a:prstGeom prst="line">
          <a:avLst/>
        </a:prstGeom>
        <a:ln w="19050">
          <a:prstDash val="sysDot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207309</xdr:colOff>
      <xdr:row>17</xdr:row>
      <xdr:rowOff>67236</xdr:rowOff>
    </xdr:from>
    <xdr:to>
      <xdr:col>9</xdr:col>
      <xdr:colOff>207309</xdr:colOff>
      <xdr:row>18</xdr:row>
      <xdr:rowOff>19611</xdr:rowOff>
    </xdr:to>
    <xdr:cxnSp macro="">
      <xdr:nvCxnSpPr>
        <xdr:cNvPr id="456" name="Düz Bağlayıcı 455"/>
        <xdr:cNvCxnSpPr/>
      </xdr:nvCxnSpPr>
      <xdr:spPr>
        <a:xfrm>
          <a:off x="5580530" y="3126442"/>
          <a:ext cx="0" cy="14287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229721</xdr:colOff>
      <xdr:row>17</xdr:row>
      <xdr:rowOff>61632</xdr:rowOff>
    </xdr:from>
    <xdr:to>
      <xdr:col>9</xdr:col>
      <xdr:colOff>275440</xdr:colOff>
      <xdr:row>18</xdr:row>
      <xdr:rowOff>22412</xdr:rowOff>
    </xdr:to>
    <xdr:sp macro="" textlink="">
      <xdr:nvSpPr>
        <xdr:cNvPr id="249" name="Sağ Köşeli Ayraç 248"/>
        <xdr:cNvSpPr/>
      </xdr:nvSpPr>
      <xdr:spPr>
        <a:xfrm>
          <a:off x="5602942" y="3120838"/>
          <a:ext cx="45719" cy="151280"/>
        </a:xfrm>
        <a:prstGeom prst="rightBracket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7</xdr:col>
      <xdr:colOff>134472</xdr:colOff>
      <xdr:row>17</xdr:row>
      <xdr:rowOff>106457</xdr:rowOff>
    </xdr:from>
    <xdr:to>
      <xdr:col>7</xdr:col>
      <xdr:colOff>180191</xdr:colOff>
      <xdr:row>17</xdr:row>
      <xdr:rowOff>152176</xdr:rowOff>
    </xdr:to>
    <xdr:sp macro="" textlink="">
      <xdr:nvSpPr>
        <xdr:cNvPr id="457" name="Akış Çizelgesi: Bağlayıcı 456"/>
        <xdr:cNvSpPr/>
      </xdr:nvSpPr>
      <xdr:spPr>
        <a:xfrm>
          <a:off x="4286251" y="3165663"/>
          <a:ext cx="45719" cy="45719"/>
        </a:xfrm>
        <a:prstGeom prst="flowChartConnector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8</xdr:col>
      <xdr:colOff>364192</xdr:colOff>
      <xdr:row>17</xdr:row>
      <xdr:rowOff>100854</xdr:rowOff>
    </xdr:from>
    <xdr:to>
      <xdr:col>8</xdr:col>
      <xdr:colOff>409911</xdr:colOff>
      <xdr:row>17</xdr:row>
      <xdr:rowOff>146573</xdr:rowOff>
    </xdr:to>
    <xdr:sp macro="" textlink="">
      <xdr:nvSpPr>
        <xdr:cNvPr id="458" name="Akış Çizelgesi: Bağlayıcı 457"/>
        <xdr:cNvSpPr/>
      </xdr:nvSpPr>
      <xdr:spPr>
        <a:xfrm>
          <a:off x="5126692" y="3160060"/>
          <a:ext cx="45719" cy="45719"/>
        </a:xfrm>
        <a:prstGeom prst="flowChartConnector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7</xdr:col>
      <xdr:colOff>459721</xdr:colOff>
      <xdr:row>17</xdr:row>
      <xdr:rowOff>95251</xdr:rowOff>
    </xdr:from>
    <xdr:to>
      <xdr:col>8</xdr:col>
      <xdr:colOff>28575</xdr:colOff>
      <xdr:row>17</xdr:row>
      <xdr:rowOff>161926</xdr:rowOff>
    </xdr:to>
    <xdr:sp macro="" textlink="">
      <xdr:nvSpPr>
        <xdr:cNvPr id="402" name="Silindir 401"/>
        <xdr:cNvSpPr/>
      </xdr:nvSpPr>
      <xdr:spPr>
        <a:xfrm rot="5400000">
          <a:off x="4658985" y="3096887"/>
          <a:ext cx="66675" cy="178454"/>
        </a:xfrm>
        <a:prstGeom prst="can">
          <a:avLst/>
        </a:prstGeom>
        <a:solidFill>
          <a:schemeClr val="tx2">
            <a:lumMod val="40000"/>
            <a:lumOff val="60000"/>
          </a:schemeClr>
        </a:solidFill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7</xdr:col>
      <xdr:colOff>543485</xdr:colOff>
      <xdr:row>16</xdr:row>
      <xdr:rowOff>72838</xdr:rowOff>
    </xdr:from>
    <xdr:to>
      <xdr:col>7</xdr:col>
      <xdr:colOff>543486</xdr:colOff>
      <xdr:row>17</xdr:row>
      <xdr:rowOff>84044</xdr:rowOff>
    </xdr:to>
    <xdr:cxnSp macro="">
      <xdr:nvCxnSpPr>
        <xdr:cNvPr id="407" name="Düz Bağlayıcı 406"/>
        <xdr:cNvCxnSpPr/>
      </xdr:nvCxnSpPr>
      <xdr:spPr>
        <a:xfrm flipV="1">
          <a:off x="4695264" y="2941544"/>
          <a:ext cx="1" cy="201706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459441</xdr:colOff>
      <xdr:row>16</xdr:row>
      <xdr:rowOff>67235</xdr:rowOff>
    </xdr:from>
    <xdr:to>
      <xdr:col>8</xdr:col>
      <xdr:colOff>3602</xdr:colOff>
      <xdr:row>16</xdr:row>
      <xdr:rowOff>67235</xdr:rowOff>
    </xdr:to>
    <xdr:cxnSp macro="">
      <xdr:nvCxnSpPr>
        <xdr:cNvPr id="414" name="Düz Bağlayıcı 413"/>
        <xdr:cNvCxnSpPr/>
      </xdr:nvCxnSpPr>
      <xdr:spPr>
        <a:xfrm>
          <a:off x="4611220" y="2935941"/>
          <a:ext cx="154882" cy="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459441</xdr:colOff>
      <xdr:row>16</xdr:row>
      <xdr:rowOff>39220</xdr:rowOff>
    </xdr:from>
    <xdr:to>
      <xdr:col>8</xdr:col>
      <xdr:colOff>3602</xdr:colOff>
      <xdr:row>16</xdr:row>
      <xdr:rowOff>39220</xdr:rowOff>
    </xdr:to>
    <xdr:cxnSp macro="">
      <xdr:nvCxnSpPr>
        <xdr:cNvPr id="420" name="Düz Bağlayıcı 419"/>
        <xdr:cNvCxnSpPr/>
      </xdr:nvCxnSpPr>
      <xdr:spPr>
        <a:xfrm>
          <a:off x="4611220" y="2907926"/>
          <a:ext cx="154882" cy="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490258</xdr:colOff>
      <xdr:row>15</xdr:row>
      <xdr:rowOff>84048</xdr:rowOff>
    </xdr:from>
    <xdr:to>
      <xdr:col>7</xdr:col>
      <xdr:colOff>582705</xdr:colOff>
      <xdr:row>16</xdr:row>
      <xdr:rowOff>30818</xdr:rowOff>
    </xdr:to>
    <xdr:sp macro="" textlink="">
      <xdr:nvSpPr>
        <xdr:cNvPr id="424" name="Akış Çizelgesi: Bağlayıcı 423"/>
        <xdr:cNvSpPr/>
      </xdr:nvSpPr>
      <xdr:spPr>
        <a:xfrm rot="5400000">
          <a:off x="4619626" y="2784665"/>
          <a:ext cx="137270" cy="92447"/>
        </a:xfrm>
        <a:prstGeom prst="flowChartConnector">
          <a:avLst/>
        </a:prstGeom>
        <a:solidFill>
          <a:schemeClr val="bg1">
            <a:lumMod val="95000"/>
          </a:schemeClr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16809</xdr:colOff>
      <xdr:row>12</xdr:row>
      <xdr:rowOff>106456</xdr:rowOff>
    </xdr:from>
    <xdr:to>
      <xdr:col>3</xdr:col>
      <xdr:colOff>123264</xdr:colOff>
      <xdr:row>15</xdr:row>
      <xdr:rowOff>33618</xdr:rowOff>
    </xdr:to>
    <xdr:sp macro="" textlink="">
      <xdr:nvSpPr>
        <xdr:cNvPr id="59" name="Metin kutusu 58"/>
        <xdr:cNvSpPr txBox="1"/>
      </xdr:nvSpPr>
      <xdr:spPr>
        <a:xfrm rot="16200000">
          <a:off x="1652868" y="2409265"/>
          <a:ext cx="498662" cy="10645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tr-TR" sz="600">
              <a:latin typeface="Arial" panose="020B0604020202020204" pitchFamily="34" charset="0"/>
              <a:cs typeface="Arial" panose="020B0604020202020204" pitchFamily="34" charset="0"/>
            </a:rPr>
            <a:t>VANTUZ</a:t>
          </a:r>
        </a:p>
      </xdr:txBody>
    </xdr:sp>
    <xdr:clientData/>
  </xdr:twoCellAnchor>
  <xdr:twoCellAnchor>
    <xdr:from>
      <xdr:col>7</xdr:col>
      <xdr:colOff>67236</xdr:colOff>
      <xdr:row>15</xdr:row>
      <xdr:rowOff>78441</xdr:rowOff>
    </xdr:from>
    <xdr:to>
      <xdr:col>7</xdr:col>
      <xdr:colOff>565898</xdr:colOff>
      <xdr:row>15</xdr:row>
      <xdr:rowOff>184896</xdr:rowOff>
    </xdr:to>
    <xdr:sp macro="" textlink="">
      <xdr:nvSpPr>
        <xdr:cNvPr id="427" name="Metin kutusu 426"/>
        <xdr:cNvSpPr txBox="1"/>
      </xdr:nvSpPr>
      <xdr:spPr>
        <a:xfrm>
          <a:off x="4219015" y="2756647"/>
          <a:ext cx="498662" cy="10645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tr-TR" sz="600">
              <a:latin typeface="Arial" panose="020B0604020202020204" pitchFamily="34" charset="0"/>
              <a:cs typeface="Arial" panose="020B0604020202020204" pitchFamily="34" charset="0"/>
            </a:rPr>
            <a:t>VANTUZ</a:t>
          </a:r>
        </a:p>
      </xdr:txBody>
    </xdr:sp>
    <xdr:clientData/>
  </xdr:twoCellAnchor>
  <xdr:twoCellAnchor>
    <xdr:from>
      <xdr:col>8</xdr:col>
      <xdr:colOff>184897</xdr:colOff>
      <xdr:row>13</xdr:row>
      <xdr:rowOff>95250</xdr:rowOff>
    </xdr:from>
    <xdr:to>
      <xdr:col>9</xdr:col>
      <xdr:colOff>72838</xdr:colOff>
      <xdr:row>15</xdr:row>
      <xdr:rowOff>11206</xdr:rowOff>
    </xdr:to>
    <xdr:sp macro="" textlink="">
      <xdr:nvSpPr>
        <xdr:cNvPr id="431" name="Metin kutusu 430"/>
        <xdr:cNvSpPr txBox="1"/>
      </xdr:nvSpPr>
      <xdr:spPr>
        <a:xfrm>
          <a:off x="4947397" y="2392456"/>
          <a:ext cx="498662" cy="29695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600">
              <a:latin typeface="Arial" panose="020B0604020202020204" pitchFamily="34" charset="0"/>
              <a:cs typeface="Arial" panose="020B0604020202020204" pitchFamily="34" charset="0"/>
            </a:rPr>
            <a:t>VANALI PRİZ</a:t>
          </a:r>
        </a:p>
      </xdr:txBody>
    </xdr:sp>
    <xdr:clientData/>
  </xdr:twoCellAnchor>
  <xdr:twoCellAnchor>
    <xdr:from>
      <xdr:col>5</xdr:col>
      <xdr:colOff>425823</xdr:colOff>
      <xdr:row>13</xdr:row>
      <xdr:rowOff>100853</xdr:rowOff>
    </xdr:from>
    <xdr:to>
      <xdr:col>6</xdr:col>
      <xdr:colOff>437029</xdr:colOff>
      <xdr:row>15</xdr:row>
      <xdr:rowOff>16809</xdr:rowOff>
    </xdr:to>
    <xdr:sp macro="" textlink="">
      <xdr:nvSpPr>
        <xdr:cNvPr id="441" name="Metin kutusu 440"/>
        <xdr:cNvSpPr txBox="1"/>
      </xdr:nvSpPr>
      <xdr:spPr>
        <a:xfrm>
          <a:off x="3479426" y="2398059"/>
          <a:ext cx="498662" cy="29695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600">
              <a:latin typeface="Arial" panose="020B0604020202020204" pitchFamily="34" charset="0"/>
              <a:cs typeface="Arial" panose="020B0604020202020204" pitchFamily="34" charset="0"/>
            </a:rPr>
            <a:t>VANALI PRİZ</a:t>
          </a:r>
        </a:p>
      </xdr:txBody>
    </xdr:sp>
    <xdr:clientData/>
  </xdr:twoCellAnchor>
  <xdr:twoCellAnchor>
    <xdr:from>
      <xdr:col>0</xdr:col>
      <xdr:colOff>89647</xdr:colOff>
      <xdr:row>12</xdr:row>
      <xdr:rowOff>179294</xdr:rowOff>
    </xdr:from>
    <xdr:to>
      <xdr:col>0</xdr:col>
      <xdr:colOff>588309</xdr:colOff>
      <xdr:row>14</xdr:row>
      <xdr:rowOff>95250</xdr:rowOff>
    </xdr:to>
    <xdr:sp macro="" textlink="">
      <xdr:nvSpPr>
        <xdr:cNvPr id="444" name="Metin kutusu 443"/>
        <xdr:cNvSpPr txBox="1"/>
      </xdr:nvSpPr>
      <xdr:spPr>
        <a:xfrm>
          <a:off x="89647" y="2286000"/>
          <a:ext cx="498662" cy="29695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600">
              <a:latin typeface="Arial" panose="020B0604020202020204" pitchFamily="34" charset="0"/>
              <a:cs typeface="Arial" panose="020B0604020202020204" pitchFamily="34" charset="0"/>
            </a:rPr>
            <a:t>VANALI PRİZ</a:t>
          </a:r>
        </a:p>
      </xdr:txBody>
    </xdr:sp>
    <xdr:clientData/>
  </xdr:twoCellAnchor>
  <xdr:twoCellAnchor>
    <xdr:from>
      <xdr:col>31</xdr:col>
      <xdr:colOff>57150</xdr:colOff>
      <xdr:row>8</xdr:row>
      <xdr:rowOff>104775</xdr:rowOff>
    </xdr:from>
    <xdr:to>
      <xdr:col>32</xdr:col>
      <xdr:colOff>342900</xdr:colOff>
      <xdr:row>10</xdr:row>
      <xdr:rowOff>0</xdr:rowOff>
    </xdr:to>
    <xdr:sp macro="" textlink="">
      <xdr:nvSpPr>
        <xdr:cNvPr id="410" name="Metin 83"/>
        <xdr:cNvSpPr txBox="1">
          <a:spLocks noChangeArrowheads="1"/>
        </xdr:cNvSpPr>
      </xdr:nvSpPr>
      <xdr:spPr bwMode="auto">
        <a:xfrm>
          <a:off x="16821150" y="1257300"/>
          <a:ext cx="89535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Toprak yüzeyi</a:t>
          </a:r>
        </a:p>
      </xdr:txBody>
    </xdr:sp>
    <xdr:clientData/>
  </xdr:twoCellAnchor>
  <xdr:twoCellAnchor>
    <xdr:from>
      <xdr:col>38</xdr:col>
      <xdr:colOff>9525</xdr:colOff>
      <xdr:row>5</xdr:row>
      <xdr:rowOff>171450</xdr:rowOff>
    </xdr:from>
    <xdr:to>
      <xdr:col>44</xdr:col>
      <xdr:colOff>457200</xdr:colOff>
      <xdr:row>26</xdr:row>
      <xdr:rowOff>76200</xdr:rowOff>
    </xdr:to>
    <xdr:sp macro="" textlink="">
      <xdr:nvSpPr>
        <xdr:cNvPr id="459" name="Halka 458"/>
        <xdr:cNvSpPr/>
      </xdr:nvSpPr>
      <xdr:spPr>
        <a:xfrm>
          <a:off x="26698575" y="752475"/>
          <a:ext cx="4038600" cy="3895725"/>
        </a:xfrm>
        <a:prstGeom prst="donut">
          <a:avLst>
            <a:gd name="adj" fmla="val 3672"/>
          </a:avLst>
        </a:prstGeom>
      </xdr:spPr>
      <xdr:style>
        <a:lnRef idx="0">
          <a:schemeClr val="dk1"/>
        </a:lnRef>
        <a:fillRef idx="3">
          <a:schemeClr val="dk1"/>
        </a:fillRef>
        <a:effectRef idx="3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44</xdr:col>
      <xdr:colOff>200025</xdr:colOff>
      <xdr:row>16</xdr:row>
      <xdr:rowOff>152400</xdr:rowOff>
    </xdr:from>
    <xdr:to>
      <xdr:col>45</xdr:col>
      <xdr:colOff>447675</xdr:colOff>
      <xdr:row>18</xdr:row>
      <xdr:rowOff>47625</xdr:rowOff>
    </xdr:to>
    <xdr:sp macro="" textlink="">
      <xdr:nvSpPr>
        <xdr:cNvPr id="384" name="Metin 95"/>
        <xdr:cNvSpPr txBox="1">
          <a:spLocks noChangeArrowheads="1"/>
        </xdr:cNvSpPr>
      </xdr:nvSpPr>
      <xdr:spPr bwMode="auto">
        <a:xfrm>
          <a:off x="30480000" y="2828925"/>
          <a:ext cx="781050" cy="276225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HDPE Boru</a:t>
          </a:r>
        </a:p>
      </xdr:txBody>
    </xdr:sp>
    <xdr:clientData/>
  </xdr:twoCellAnchor>
  <xdr:twoCellAnchor>
    <xdr:from>
      <xdr:col>36</xdr:col>
      <xdr:colOff>314325</xdr:colOff>
      <xdr:row>17</xdr:row>
      <xdr:rowOff>38101</xdr:rowOff>
    </xdr:from>
    <xdr:to>
      <xdr:col>38</xdr:col>
      <xdr:colOff>133350</xdr:colOff>
      <xdr:row>18</xdr:row>
      <xdr:rowOff>123826</xdr:rowOff>
    </xdr:to>
    <xdr:sp macro="" textlink="">
      <xdr:nvSpPr>
        <xdr:cNvPr id="383" name="Metin 95"/>
        <xdr:cNvSpPr txBox="1">
          <a:spLocks noChangeArrowheads="1"/>
        </xdr:cNvSpPr>
      </xdr:nvSpPr>
      <xdr:spPr bwMode="auto">
        <a:xfrm>
          <a:off x="25831800" y="2905126"/>
          <a:ext cx="990600" cy="276225"/>
        </a:xfrm>
        <a:prstGeom prst="rect">
          <a:avLst/>
        </a:prstGeom>
        <a:noFill/>
        <a:ln>
          <a:noFill/>
        </a:ln>
        <a:extLst/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HDPE Boru</a:t>
          </a:r>
        </a:p>
      </xdr:txBody>
    </xdr:sp>
    <xdr:clientData/>
  </xdr:twoCellAnchor>
  <xdr:twoCellAnchor>
    <xdr:from>
      <xdr:col>44</xdr:col>
      <xdr:colOff>0</xdr:colOff>
      <xdr:row>6</xdr:row>
      <xdr:rowOff>0</xdr:rowOff>
    </xdr:from>
    <xdr:to>
      <xdr:col>46</xdr:col>
      <xdr:colOff>180975</xdr:colOff>
      <xdr:row>7</xdr:row>
      <xdr:rowOff>44449</xdr:rowOff>
    </xdr:to>
    <xdr:sp macro="" textlink="">
      <xdr:nvSpPr>
        <xdr:cNvPr id="461" name="Text Box 90"/>
        <xdr:cNvSpPr txBox="1">
          <a:spLocks noChangeArrowheads="1"/>
        </xdr:cNvSpPr>
      </xdr:nvSpPr>
      <xdr:spPr bwMode="auto">
        <a:xfrm>
          <a:off x="30279975" y="771525"/>
          <a:ext cx="1257300" cy="234949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KORUGE  BORU</a:t>
          </a:r>
        </a:p>
      </xdr:txBody>
    </xdr:sp>
    <xdr:clientData/>
  </xdr:twoCellAnchor>
  <xdr:twoCellAnchor>
    <xdr:from>
      <xdr:col>43</xdr:col>
      <xdr:colOff>409575</xdr:colOff>
      <xdr:row>7</xdr:row>
      <xdr:rowOff>38100</xdr:rowOff>
    </xdr:from>
    <xdr:to>
      <xdr:col>44</xdr:col>
      <xdr:colOff>124236</xdr:colOff>
      <xdr:row>8</xdr:row>
      <xdr:rowOff>132366</xdr:rowOff>
    </xdr:to>
    <xdr:cxnSp macro="">
      <xdr:nvCxnSpPr>
        <xdr:cNvPr id="462" name="Düz Ok Bağlayıcısı 461"/>
        <xdr:cNvCxnSpPr/>
      </xdr:nvCxnSpPr>
      <xdr:spPr>
        <a:xfrm flipH="1">
          <a:off x="30079950" y="1000125"/>
          <a:ext cx="324261" cy="284766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314325</xdr:colOff>
      <xdr:row>16</xdr:row>
      <xdr:rowOff>19050</xdr:rowOff>
    </xdr:from>
    <xdr:to>
      <xdr:col>17</xdr:col>
      <xdr:colOff>457200</xdr:colOff>
      <xdr:row>17</xdr:row>
      <xdr:rowOff>142875</xdr:rowOff>
    </xdr:to>
    <xdr:sp macro="" textlink="">
      <xdr:nvSpPr>
        <xdr:cNvPr id="370" name="AutoShape 1" descr="Küçük konfeti"/>
        <xdr:cNvSpPr>
          <a:spLocks noChangeArrowheads="1"/>
        </xdr:cNvSpPr>
      </xdr:nvSpPr>
      <xdr:spPr bwMode="auto">
        <a:xfrm>
          <a:off x="63798450" y="2847975"/>
          <a:ext cx="1866900" cy="304800"/>
        </a:xfrm>
        <a:prstGeom prst="cube">
          <a:avLst>
            <a:gd name="adj" fmla="val 25000"/>
          </a:avLst>
        </a:prstGeom>
        <a:pattFill prst="smConfetti">
          <a:fgClr>
            <a:srgbClr val="000000"/>
          </a:fgClr>
          <a:bgClr>
            <a:srgbClr val="FFFFFF"/>
          </a:bgClr>
        </a:patt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15</xdr:col>
      <xdr:colOff>170731</xdr:colOff>
      <xdr:row>30</xdr:row>
      <xdr:rowOff>0</xdr:rowOff>
    </xdr:from>
    <xdr:to>
      <xdr:col>16</xdr:col>
      <xdr:colOff>512194</xdr:colOff>
      <xdr:row>31</xdr:row>
      <xdr:rowOff>161745</xdr:rowOff>
    </xdr:to>
    <xdr:sp macro="" textlink="">
      <xdr:nvSpPr>
        <xdr:cNvPr id="375" name="Rectangle 4"/>
        <xdr:cNvSpPr>
          <a:spLocks noChangeArrowheads="1"/>
        </xdr:cNvSpPr>
      </xdr:nvSpPr>
      <xdr:spPr bwMode="auto">
        <a:xfrm>
          <a:off x="64159681" y="5438775"/>
          <a:ext cx="951063" cy="35224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15</xdr:col>
      <xdr:colOff>466725</xdr:colOff>
      <xdr:row>28</xdr:row>
      <xdr:rowOff>67755</xdr:rowOff>
    </xdr:from>
    <xdr:to>
      <xdr:col>16</xdr:col>
      <xdr:colOff>200025</xdr:colOff>
      <xdr:row>30</xdr:row>
      <xdr:rowOff>1</xdr:rowOff>
    </xdr:to>
    <xdr:sp macro="" textlink="">
      <xdr:nvSpPr>
        <xdr:cNvPr id="387" name="Rectangle 10"/>
        <xdr:cNvSpPr>
          <a:spLocks noChangeArrowheads="1"/>
        </xdr:cNvSpPr>
      </xdr:nvSpPr>
      <xdr:spPr bwMode="auto">
        <a:xfrm>
          <a:off x="64455675" y="5125530"/>
          <a:ext cx="342900" cy="313246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15</xdr:col>
      <xdr:colOff>342361</xdr:colOff>
      <xdr:row>27</xdr:row>
      <xdr:rowOff>143773</xdr:rowOff>
    </xdr:from>
    <xdr:to>
      <xdr:col>16</xdr:col>
      <xdr:colOff>323311</xdr:colOff>
      <xdr:row>28</xdr:row>
      <xdr:rowOff>69371</xdr:rowOff>
    </xdr:to>
    <xdr:sp macro="" textlink="">
      <xdr:nvSpPr>
        <xdr:cNvPr id="429" name="Rectangle 11"/>
        <xdr:cNvSpPr>
          <a:spLocks noChangeArrowheads="1"/>
        </xdr:cNvSpPr>
      </xdr:nvSpPr>
      <xdr:spPr bwMode="auto">
        <a:xfrm>
          <a:off x="64331311" y="5001523"/>
          <a:ext cx="590550" cy="125623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15</xdr:col>
      <xdr:colOff>333375</xdr:colOff>
      <xdr:row>27</xdr:row>
      <xdr:rowOff>9525</xdr:rowOff>
    </xdr:from>
    <xdr:to>
      <xdr:col>16</xdr:col>
      <xdr:colOff>314325</xdr:colOff>
      <xdr:row>27</xdr:row>
      <xdr:rowOff>123825</xdr:rowOff>
    </xdr:to>
    <xdr:sp macro="" textlink="">
      <xdr:nvSpPr>
        <xdr:cNvPr id="446" name="Rectangle 12"/>
        <xdr:cNvSpPr>
          <a:spLocks noChangeArrowheads="1"/>
        </xdr:cNvSpPr>
      </xdr:nvSpPr>
      <xdr:spPr bwMode="auto">
        <a:xfrm>
          <a:off x="64322325" y="4867275"/>
          <a:ext cx="590550" cy="1143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15</xdr:col>
      <xdr:colOff>447675</xdr:colOff>
      <xdr:row>15</xdr:row>
      <xdr:rowOff>104775</xdr:rowOff>
    </xdr:from>
    <xdr:to>
      <xdr:col>16</xdr:col>
      <xdr:colOff>228600</xdr:colOff>
      <xdr:row>16</xdr:row>
      <xdr:rowOff>0</xdr:rowOff>
    </xdr:to>
    <xdr:sp macro="" textlink="">
      <xdr:nvSpPr>
        <xdr:cNvPr id="450" name="Çizim 30"/>
        <xdr:cNvSpPr>
          <a:spLocks/>
        </xdr:cNvSpPr>
      </xdr:nvSpPr>
      <xdr:spPr bwMode="auto">
        <a:xfrm>
          <a:off x="64436625" y="2752725"/>
          <a:ext cx="390525" cy="76200"/>
        </a:xfrm>
        <a:custGeom>
          <a:avLst/>
          <a:gdLst>
            <a:gd name="T0" fmla="*/ 468 w 16384"/>
            <a:gd name="T1" fmla="*/ 8191 h 16384"/>
            <a:gd name="T2" fmla="*/ 468 w 16384"/>
            <a:gd name="T3" fmla="*/ 5461 h 16384"/>
            <a:gd name="T4" fmla="*/ 936 w 16384"/>
            <a:gd name="T5" fmla="*/ 5461 h 16384"/>
            <a:gd name="T6" fmla="*/ 936 w 16384"/>
            <a:gd name="T7" fmla="*/ 2730 h 16384"/>
            <a:gd name="T8" fmla="*/ 1404 w 16384"/>
            <a:gd name="T9" fmla="*/ 2730 h 16384"/>
            <a:gd name="T10" fmla="*/ 1404 w 16384"/>
            <a:gd name="T11" fmla="*/ 0 h 16384"/>
            <a:gd name="T12" fmla="*/ 1872 w 16384"/>
            <a:gd name="T13" fmla="*/ 2730 h 16384"/>
            <a:gd name="T14" fmla="*/ 1872 w 16384"/>
            <a:gd name="T15" fmla="*/ 2730 h 16384"/>
            <a:gd name="T16" fmla="*/ 2341 w 16384"/>
            <a:gd name="T17" fmla="*/ 5461 h 16384"/>
            <a:gd name="T18" fmla="*/ 2341 w 16384"/>
            <a:gd name="T19" fmla="*/ 8191 h 16384"/>
            <a:gd name="T20" fmla="*/ 2341 w 16384"/>
            <a:gd name="T21" fmla="*/ 8191 h 16384"/>
            <a:gd name="T22" fmla="*/ 2809 w 16384"/>
            <a:gd name="T23" fmla="*/ 10923 h 16384"/>
            <a:gd name="T24" fmla="*/ 2809 w 16384"/>
            <a:gd name="T25" fmla="*/ 13653 h 16384"/>
            <a:gd name="T26" fmla="*/ 3277 w 16384"/>
            <a:gd name="T27" fmla="*/ 10923 h 16384"/>
            <a:gd name="T28" fmla="*/ 3745 w 16384"/>
            <a:gd name="T29" fmla="*/ 10923 h 16384"/>
            <a:gd name="T30" fmla="*/ 3745 w 16384"/>
            <a:gd name="T31" fmla="*/ 8191 h 16384"/>
            <a:gd name="T32" fmla="*/ 3745 w 16384"/>
            <a:gd name="T33" fmla="*/ 8191 h 16384"/>
            <a:gd name="T34" fmla="*/ 3745 w 16384"/>
            <a:gd name="T35" fmla="*/ 5461 h 16384"/>
            <a:gd name="T36" fmla="*/ 4213 w 16384"/>
            <a:gd name="T37" fmla="*/ 2730 h 16384"/>
            <a:gd name="T38" fmla="*/ 4213 w 16384"/>
            <a:gd name="T39" fmla="*/ 8191 h 16384"/>
            <a:gd name="T40" fmla="*/ 4681 w 16384"/>
            <a:gd name="T41" fmla="*/ 10923 h 16384"/>
            <a:gd name="T42" fmla="*/ 4681 w 16384"/>
            <a:gd name="T43" fmla="*/ 10923 h 16384"/>
            <a:gd name="T44" fmla="*/ 5149 w 16384"/>
            <a:gd name="T45" fmla="*/ 10923 h 16384"/>
            <a:gd name="T46" fmla="*/ 5149 w 16384"/>
            <a:gd name="T47" fmla="*/ 10923 h 16384"/>
            <a:gd name="T48" fmla="*/ 5617 w 16384"/>
            <a:gd name="T49" fmla="*/ 8191 h 16384"/>
            <a:gd name="T50" fmla="*/ 5617 w 16384"/>
            <a:gd name="T51" fmla="*/ 5461 h 16384"/>
            <a:gd name="T52" fmla="*/ 6085 w 16384"/>
            <a:gd name="T53" fmla="*/ 2730 h 16384"/>
            <a:gd name="T54" fmla="*/ 6085 w 16384"/>
            <a:gd name="T55" fmla="*/ 5461 h 16384"/>
            <a:gd name="T56" fmla="*/ 6554 w 16384"/>
            <a:gd name="T57" fmla="*/ 8191 h 16384"/>
            <a:gd name="T58" fmla="*/ 6554 w 16384"/>
            <a:gd name="T59" fmla="*/ 10923 h 16384"/>
            <a:gd name="T60" fmla="*/ 6554 w 16384"/>
            <a:gd name="T61" fmla="*/ 13653 h 16384"/>
            <a:gd name="T62" fmla="*/ 6554 w 16384"/>
            <a:gd name="T63" fmla="*/ 13653 h 16384"/>
            <a:gd name="T64" fmla="*/ 7022 w 16384"/>
            <a:gd name="T65" fmla="*/ 10923 h 16384"/>
            <a:gd name="T66" fmla="*/ 7490 w 16384"/>
            <a:gd name="T67" fmla="*/ 5461 h 16384"/>
            <a:gd name="T68" fmla="*/ 7490 w 16384"/>
            <a:gd name="T69" fmla="*/ 2730 h 16384"/>
            <a:gd name="T70" fmla="*/ 7958 w 16384"/>
            <a:gd name="T71" fmla="*/ 2730 h 16384"/>
            <a:gd name="T72" fmla="*/ 7958 w 16384"/>
            <a:gd name="T73" fmla="*/ 5461 h 16384"/>
            <a:gd name="T74" fmla="*/ 8894 w 16384"/>
            <a:gd name="T75" fmla="*/ 8191 h 16384"/>
            <a:gd name="T76" fmla="*/ 8894 w 16384"/>
            <a:gd name="T77" fmla="*/ 10923 h 16384"/>
            <a:gd name="T78" fmla="*/ 9362 w 16384"/>
            <a:gd name="T79" fmla="*/ 8191 h 16384"/>
            <a:gd name="T80" fmla="*/ 9830 w 16384"/>
            <a:gd name="T81" fmla="*/ 5461 h 16384"/>
            <a:gd name="T82" fmla="*/ 9830 w 16384"/>
            <a:gd name="T83" fmla="*/ 5461 h 16384"/>
            <a:gd name="T84" fmla="*/ 10298 w 16384"/>
            <a:gd name="T85" fmla="*/ 5461 h 16384"/>
            <a:gd name="T86" fmla="*/ 10298 w 16384"/>
            <a:gd name="T87" fmla="*/ 5461 h 16384"/>
            <a:gd name="T88" fmla="*/ 10298 w 16384"/>
            <a:gd name="T89" fmla="*/ 8191 h 16384"/>
            <a:gd name="T90" fmla="*/ 10767 w 16384"/>
            <a:gd name="T91" fmla="*/ 13653 h 16384"/>
            <a:gd name="T92" fmla="*/ 11703 w 16384"/>
            <a:gd name="T93" fmla="*/ 10923 h 16384"/>
            <a:gd name="T94" fmla="*/ 12171 w 16384"/>
            <a:gd name="T95" fmla="*/ 8191 h 16384"/>
            <a:gd name="T96" fmla="*/ 12171 w 16384"/>
            <a:gd name="T97" fmla="*/ 8191 h 16384"/>
            <a:gd name="T98" fmla="*/ 12639 w 16384"/>
            <a:gd name="T99" fmla="*/ 10923 h 16384"/>
            <a:gd name="T100" fmla="*/ 13107 w 16384"/>
            <a:gd name="T101" fmla="*/ 13653 h 16384"/>
            <a:gd name="T102" fmla="*/ 13107 w 16384"/>
            <a:gd name="T103" fmla="*/ 16384 h 16384"/>
            <a:gd name="T104" fmla="*/ 13575 w 16384"/>
            <a:gd name="T105" fmla="*/ 16384 h 16384"/>
            <a:gd name="T106" fmla="*/ 13575 w 16384"/>
            <a:gd name="T107" fmla="*/ 13653 h 16384"/>
            <a:gd name="T108" fmla="*/ 13575 w 16384"/>
            <a:gd name="T109" fmla="*/ 10923 h 16384"/>
            <a:gd name="T110" fmla="*/ 14043 w 16384"/>
            <a:gd name="T111" fmla="*/ 8191 h 16384"/>
            <a:gd name="T112" fmla="*/ 14043 w 16384"/>
            <a:gd name="T113" fmla="*/ 2730 h 16384"/>
            <a:gd name="T114" fmla="*/ 14511 w 16384"/>
            <a:gd name="T115" fmla="*/ 8191 h 16384"/>
            <a:gd name="T116" fmla="*/ 14980 w 16384"/>
            <a:gd name="T117" fmla="*/ 10923 h 16384"/>
            <a:gd name="T118" fmla="*/ 15448 w 16384"/>
            <a:gd name="T119" fmla="*/ 13653 h 16384"/>
            <a:gd name="T120" fmla="*/ 16384 w 16384"/>
            <a:gd name="T121" fmla="*/ 13653 h 16384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</a:cxnLst>
          <a:rect l="0" t="0" r="r" b="b"/>
          <a:pathLst>
            <a:path w="16384" h="16384">
              <a:moveTo>
                <a:pt x="0" y="10923"/>
              </a:moveTo>
              <a:lnTo>
                <a:pt x="0" y="8191"/>
              </a:lnTo>
              <a:lnTo>
                <a:pt x="468" y="8191"/>
              </a:lnTo>
              <a:lnTo>
                <a:pt x="468" y="5461"/>
              </a:lnTo>
              <a:lnTo>
                <a:pt x="936" y="5461"/>
              </a:lnTo>
              <a:lnTo>
                <a:pt x="936" y="2730"/>
              </a:lnTo>
              <a:lnTo>
                <a:pt x="1404" y="2730"/>
              </a:lnTo>
              <a:lnTo>
                <a:pt x="1404" y="0"/>
              </a:lnTo>
              <a:lnTo>
                <a:pt x="1872" y="2730"/>
              </a:lnTo>
              <a:lnTo>
                <a:pt x="2341" y="5461"/>
              </a:lnTo>
              <a:lnTo>
                <a:pt x="2341" y="8191"/>
              </a:lnTo>
              <a:lnTo>
                <a:pt x="2341" y="10923"/>
              </a:lnTo>
              <a:lnTo>
                <a:pt x="2809" y="10923"/>
              </a:lnTo>
              <a:lnTo>
                <a:pt x="2809" y="13653"/>
              </a:lnTo>
              <a:lnTo>
                <a:pt x="3277" y="13653"/>
              </a:lnTo>
              <a:lnTo>
                <a:pt x="3277" y="10923"/>
              </a:lnTo>
              <a:lnTo>
                <a:pt x="3745" y="10923"/>
              </a:lnTo>
              <a:lnTo>
                <a:pt x="3745" y="8191"/>
              </a:lnTo>
              <a:lnTo>
                <a:pt x="3745" y="5461"/>
              </a:lnTo>
              <a:lnTo>
                <a:pt x="4213" y="5461"/>
              </a:lnTo>
              <a:lnTo>
                <a:pt x="4213" y="2730"/>
              </a:lnTo>
              <a:lnTo>
                <a:pt x="4213" y="5461"/>
              </a:lnTo>
              <a:lnTo>
                <a:pt x="4213" y="8191"/>
              </a:lnTo>
              <a:lnTo>
                <a:pt x="4681" y="8191"/>
              </a:lnTo>
              <a:lnTo>
                <a:pt x="4681" y="10923"/>
              </a:lnTo>
              <a:lnTo>
                <a:pt x="5149" y="10923"/>
              </a:lnTo>
              <a:lnTo>
                <a:pt x="5617" y="10923"/>
              </a:lnTo>
              <a:lnTo>
                <a:pt x="5617" y="8191"/>
              </a:lnTo>
              <a:lnTo>
                <a:pt x="5617" y="5461"/>
              </a:lnTo>
              <a:lnTo>
                <a:pt x="6085" y="2730"/>
              </a:lnTo>
              <a:lnTo>
                <a:pt x="6085" y="5461"/>
              </a:lnTo>
              <a:lnTo>
                <a:pt x="6085" y="8191"/>
              </a:lnTo>
              <a:lnTo>
                <a:pt x="6554" y="8191"/>
              </a:lnTo>
              <a:lnTo>
                <a:pt x="6554" y="10923"/>
              </a:lnTo>
              <a:lnTo>
                <a:pt x="6554" y="13653"/>
              </a:lnTo>
              <a:lnTo>
                <a:pt x="7022" y="13653"/>
              </a:lnTo>
              <a:lnTo>
                <a:pt x="7022" y="10923"/>
              </a:lnTo>
              <a:lnTo>
                <a:pt x="7022" y="8191"/>
              </a:lnTo>
              <a:lnTo>
                <a:pt x="7490" y="8191"/>
              </a:lnTo>
              <a:lnTo>
                <a:pt x="7490" y="5461"/>
              </a:lnTo>
              <a:lnTo>
                <a:pt x="7490" y="2730"/>
              </a:lnTo>
              <a:lnTo>
                <a:pt x="7958" y="2730"/>
              </a:lnTo>
              <a:lnTo>
                <a:pt x="7958" y="5461"/>
              </a:lnTo>
              <a:lnTo>
                <a:pt x="8426" y="5461"/>
              </a:lnTo>
              <a:lnTo>
                <a:pt x="8426" y="8191"/>
              </a:lnTo>
              <a:lnTo>
                <a:pt x="8894" y="8191"/>
              </a:lnTo>
              <a:lnTo>
                <a:pt x="8894" y="10923"/>
              </a:lnTo>
              <a:lnTo>
                <a:pt x="9362" y="8191"/>
              </a:lnTo>
              <a:lnTo>
                <a:pt x="9830" y="8191"/>
              </a:lnTo>
              <a:lnTo>
                <a:pt x="9830" y="5461"/>
              </a:lnTo>
              <a:lnTo>
                <a:pt x="10298" y="5461"/>
              </a:lnTo>
              <a:lnTo>
                <a:pt x="10298" y="8191"/>
              </a:lnTo>
              <a:lnTo>
                <a:pt x="10298" y="10923"/>
              </a:lnTo>
              <a:lnTo>
                <a:pt x="10767" y="10923"/>
              </a:lnTo>
              <a:lnTo>
                <a:pt x="10767" y="13653"/>
              </a:lnTo>
              <a:lnTo>
                <a:pt x="11235" y="13653"/>
              </a:lnTo>
              <a:lnTo>
                <a:pt x="11703" y="10923"/>
              </a:lnTo>
              <a:lnTo>
                <a:pt x="12171" y="8191"/>
              </a:lnTo>
              <a:lnTo>
                <a:pt x="12639" y="8191"/>
              </a:lnTo>
              <a:lnTo>
                <a:pt x="12639" y="10923"/>
              </a:lnTo>
              <a:lnTo>
                <a:pt x="12639" y="13653"/>
              </a:lnTo>
              <a:lnTo>
                <a:pt x="13107" y="13653"/>
              </a:lnTo>
              <a:lnTo>
                <a:pt x="13107" y="16384"/>
              </a:lnTo>
              <a:lnTo>
                <a:pt x="13575" y="16384"/>
              </a:lnTo>
              <a:lnTo>
                <a:pt x="13575" y="13653"/>
              </a:lnTo>
              <a:lnTo>
                <a:pt x="13575" y="10923"/>
              </a:lnTo>
              <a:lnTo>
                <a:pt x="14043" y="10923"/>
              </a:lnTo>
              <a:lnTo>
                <a:pt x="14043" y="8191"/>
              </a:lnTo>
              <a:lnTo>
                <a:pt x="14043" y="5461"/>
              </a:lnTo>
              <a:lnTo>
                <a:pt x="14043" y="2730"/>
              </a:lnTo>
              <a:lnTo>
                <a:pt x="14511" y="2730"/>
              </a:lnTo>
              <a:lnTo>
                <a:pt x="14511" y="5461"/>
              </a:lnTo>
              <a:lnTo>
                <a:pt x="14511" y="8191"/>
              </a:lnTo>
              <a:lnTo>
                <a:pt x="14980" y="10923"/>
              </a:lnTo>
              <a:lnTo>
                <a:pt x="14980" y="13653"/>
              </a:lnTo>
              <a:lnTo>
                <a:pt x="15448" y="13653"/>
              </a:lnTo>
              <a:lnTo>
                <a:pt x="15916" y="13653"/>
              </a:lnTo>
              <a:lnTo>
                <a:pt x="16384" y="13653"/>
              </a:lnTo>
            </a:path>
          </a:pathLst>
        </a:custGeom>
        <a:noFill/>
        <a:ln w="9525">
          <a:solidFill>
            <a:srgbClr val="000000"/>
          </a:solidFill>
          <a:prstDash val="solid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18</xdr:col>
      <xdr:colOff>95250</xdr:colOff>
      <xdr:row>8</xdr:row>
      <xdr:rowOff>9525</xdr:rowOff>
    </xdr:from>
    <xdr:to>
      <xdr:col>19</xdr:col>
      <xdr:colOff>123825</xdr:colOff>
      <xdr:row>10</xdr:row>
      <xdr:rowOff>66675</xdr:rowOff>
    </xdr:to>
    <xdr:sp macro="" textlink="">
      <xdr:nvSpPr>
        <xdr:cNvPr id="454" name="Rectangle 15"/>
        <xdr:cNvSpPr>
          <a:spLocks noChangeArrowheads="1"/>
        </xdr:cNvSpPr>
      </xdr:nvSpPr>
      <xdr:spPr bwMode="auto">
        <a:xfrm>
          <a:off x="65913000" y="1390650"/>
          <a:ext cx="590550" cy="4191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18</xdr:col>
      <xdr:colOff>333375</xdr:colOff>
      <xdr:row>8</xdr:row>
      <xdr:rowOff>9525</xdr:rowOff>
    </xdr:from>
    <xdr:to>
      <xdr:col>18</xdr:col>
      <xdr:colOff>504825</xdr:colOff>
      <xdr:row>10</xdr:row>
      <xdr:rowOff>57150</xdr:rowOff>
    </xdr:to>
    <xdr:sp macro="" textlink="">
      <xdr:nvSpPr>
        <xdr:cNvPr id="460" name="Oval 459"/>
        <xdr:cNvSpPr>
          <a:spLocks noChangeArrowheads="1"/>
        </xdr:cNvSpPr>
      </xdr:nvSpPr>
      <xdr:spPr bwMode="auto">
        <a:xfrm>
          <a:off x="66151125" y="1390650"/>
          <a:ext cx="171450" cy="409575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prstDash val="dash"/>
          <a:round/>
          <a:headEnd/>
          <a:tailEnd/>
        </a:ln>
      </xdr:spPr>
    </xdr:sp>
    <xdr:clientData/>
  </xdr:twoCellAnchor>
  <xdr:twoCellAnchor>
    <xdr:from>
      <xdr:col>18</xdr:col>
      <xdr:colOff>419100</xdr:colOff>
      <xdr:row>7</xdr:row>
      <xdr:rowOff>95250</xdr:rowOff>
    </xdr:from>
    <xdr:to>
      <xdr:col>18</xdr:col>
      <xdr:colOff>419100</xdr:colOff>
      <xdr:row>8</xdr:row>
      <xdr:rowOff>9525</xdr:rowOff>
    </xdr:to>
    <xdr:sp macro="" textlink="">
      <xdr:nvSpPr>
        <xdr:cNvPr id="463" name="Line 17"/>
        <xdr:cNvSpPr>
          <a:spLocks noChangeShapeType="1"/>
        </xdr:cNvSpPr>
      </xdr:nvSpPr>
      <xdr:spPr bwMode="auto">
        <a:xfrm flipV="1">
          <a:off x="66236850" y="1276350"/>
          <a:ext cx="0" cy="114300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295275</xdr:colOff>
      <xdr:row>7</xdr:row>
      <xdr:rowOff>47625</xdr:rowOff>
    </xdr:from>
    <xdr:to>
      <xdr:col>18</xdr:col>
      <xdr:colOff>542925</xdr:colOff>
      <xdr:row>7</xdr:row>
      <xdr:rowOff>123825</xdr:rowOff>
    </xdr:to>
    <xdr:sp macro="" textlink="">
      <xdr:nvSpPr>
        <xdr:cNvPr id="464" name="Oval 463"/>
        <xdr:cNvSpPr>
          <a:spLocks noChangeArrowheads="1"/>
        </xdr:cNvSpPr>
      </xdr:nvSpPr>
      <xdr:spPr bwMode="auto">
        <a:xfrm>
          <a:off x="66113025" y="1228725"/>
          <a:ext cx="247650" cy="76200"/>
        </a:xfrm>
        <a:prstGeom prst="ellipse">
          <a:avLst/>
        </a:prstGeom>
        <a:solidFill>
          <a:srgbClr val="00000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466725</xdr:colOff>
      <xdr:row>17</xdr:row>
      <xdr:rowOff>0</xdr:rowOff>
    </xdr:from>
    <xdr:to>
      <xdr:col>19</xdr:col>
      <xdr:colOff>38100</xdr:colOff>
      <xdr:row>17</xdr:row>
      <xdr:rowOff>0</xdr:rowOff>
    </xdr:to>
    <xdr:sp macro="" textlink="">
      <xdr:nvSpPr>
        <xdr:cNvPr id="465" name="Line 19"/>
        <xdr:cNvSpPr>
          <a:spLocks noChangeShapeType="1"/>
        </xdr:cNvSpPr>
      </xdr:nvSpPr>
      <xdr:spPr bwMode="auto">
        <a:xfrm>
          <a:off x="65674875" y="3009900"/>
          <a:ext cx="7429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590550</xdr:colOff>
      <xdr:row>17</xdr:row>
      <xdr:rowOff>0</xdr:rowOff>
    </xdr:from>
    <xdr:to>
      <xdr:col>14</xdr:col>
      <xdr:colOff>304800</xdr:colOff>
      <xdr:row>17</xdr:row>
      <xdr:rowOff>0</xdr:rowOff>
    </xdr:to>
    <xdr:sp macro="" textlink="">
      <xdr:nvSpPr>
        <xdr:cNvPr id="466" name="Line 20"/>
        <xdr:cNvSpPr>
          <a:spLocks noChangeShapeType="1"/>
        </xdr:cNvSpPr>
      </xdr:nvSpPr>
      <xdr:spPr bwMode="auto">
        <a:xfrm flipH="1">
          <a:off x="62874525" y="3009900"/>
          <a:ext cx="9144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14</xdr:col>
      <xdr:colOff>9525</xdr:colOff>
      <xdr:row>17</xdr:row>
      <xdr:rowOff>9525</xdr:rowOff>
    </xdr:from>
    <xdr:to>
      <xdr:col>14</xdr:col>
      <xdr:colOff>66675</xdr:colOff>
      <xdr:row>17</xdr:row>
      <xdr:rowOff>95250</xdr:rowOff>
    </xdr:to>
    <xdr:sp macro="" textlink="">
      <xdr:nvSpPr>
        <xdr:cNvPr id="467" name="Line 21"/>
        <xdr:cNvSpPr>
          <a:spLocks noChangeShapeType="1"/>
        </xdr:cNvSpPr>
      </xdr:nvSpPr>
      <xdr:spPr bwMode="auto">
        <a:xfrm flipH="1">
          <a:off x="63493650" y="301942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14</xdr:col>
      <xdr:colOff>85725</xdr:colOff>
      <xdr:row>17</xdr:row>
      <xdr:rowOff>9525</xdr:rowOff>
    </xdr:from>
    <xdr:to>
      <xdr:col>14</xdr:col>
      <xdr:colOff>142875</xdr:colOff>
      <xdr:row>17</xdr:row>
      <xdr:rowOff>95250</xdr:rowOff>
    </xdr:to>
    <xdr:sp macro="" textlink="">
      <xdr:nvSpPr>
        <xdr:cNvPr id="468" name="Line 22"/>
        <xdr:cNvSpPr>
          <a:spLocks noChangeShapeType="1"/>
        </xdr:cNvSpPr>
      </xdr:nvSpPr>
      <xdr:spPr bwMode="auto">
        <a:xfrm flipH="1">
          <a:off x="63569850" y="301942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14</xdr:col>
      <xdr:colOff>47625</xdr:colOff>
      <xdr:row>17</xdr:row>
      <xdr:rowOff>9525</xdr:rowOff>
    </xdr:from>
    <xdr:to>
      <xdr:col>14</xdr:col>
      <xdr:colOff>104775</xdr:colOff>
      <xdr:row>17</xdr:row>
      <xdr:rowOff>95250</xdr:rowOff>
    </xdr:to>
    <xdr:sp macro="" textlink="">
      <xdr:nvSpPr>
        <xdr:cNvPr id="469" name="Line 23"/>
        <xdr:cNvSpPr>
          <a:spLocks noChangeShapeType="1"/>
        </xdr:cNvSpPr>
      </xdr:nvSpPr>
      <xdr:spPr bwMode="auto">
        <a:xfrm flipH="1">
          <a:off x="63531750" y="301942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552450</xdr:colOff>
      <xdr:row>17</xdr:row>
      <xdr:rowOff>0</xdr:rowOff>
    </xdr:from>
    <xdr:to>
      <xdr:col>14</xdr:col>
      <xdr:colOff>0</xdr:colOff>
      <xdr:row>17</xdr:row>
      <xdr:rowOff>95250</xdr:rowOff>
    </xdr:to>
    <xdr:sp macro="" textlink="">
      <xdr:nvSpPr>
        <xdr:cNvPr id="470" name="Line 24"/>
        <xdr:cNvSpPr>
          <a:spLocks noChangeShapeType="1"/>
        </xdr:cNvSpPr>
      </xdr:nvSpPr>
      <xdr:spPr bwMode="auto">
        <a:xfrm>
          <a:off x="63426975" y="300990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476250</xdr:colOff>
      <xdr:row>17</xdr:row>
      <xdr:rowOff>0</xdr:rowOff>
    </xdr:from>
    <xdr:to>
      <xdr:col>13</xdr:col>
      <xdr:colOff>533400</xdr:colOff>
      <xdr:row>17</xdr:row>
      <xdr:rowOff>95250</xdr:rowOff>
    </xdr:to>
    <xdr:sp macro="" textlink="">
      <xdr:nvSpPr>
        <xdr:cNvPr id="471" name="Line 25"/>
        <xdr:cNvSpPr>
          <a:spLocks noChangeShapeType="1"/>
        </xdr:cNvSpPr>
      </xdr:nvSpPr>
      <xdr:spPr bwMode="auto">
        <a:xfrm>
          <a:off x="63350775" y="300990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514350</xdr:colOff>
      <xdr:row>17</xdr:row>
      <xdr:rowOff>0</xdr:rowOff>
    </xdr:from>
    <xdr:to>
      <xdr:col>13</xdr:col>
      <xdr:colOff>571500</xdr:colOff>
      <xdr:row>17</xdr:row>
      <xdr:rowOff>95250</xdr:rowOff>
    </xdr:to>
    <xdr:sp macro="" textlink="">
      <xdr:nvSpPr>
        <xdr:cNvPr id="472" name="Line 26"/>
        <xdr:cNvSpPr>
          <a:spLocks noChangeShapeType="1"/>
        </xdr:cNvSpPr>
      </xdr:nvSpPr>
      <xdr:spPr bwMode="auto">
        <a:xfrm>
          <a:off x="63388875" y="300990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247650</xdr:colOff>
      <xdr:row>17</xdr:row>
      <xdr:rowOff>9525</xdr:rowOff>
    </xdr:from>
    <xdr:to>
      <xdr:col>13</xdr:col>
      <xdr:colOff>304800</xdr:colOff>
      <xdr:row>17</xdr:row>
      <xdr:rowOff>104775</xdr:rowOff>
    </xdr:to>
    <xdr:sp macro="" textlink="">
      <xdr:nvSpPr>
        <xdr:cNvPr id="473" name="Line 27"/>
        <xdr:cNvSpPr>
          <a:spLocks noChangeShapeType="1"/>
        </xdr:cNvSpPr>
      </xdr:nvSpPr>
      <xdr:spPr bwMode="auto">
        <a:xfrm>
          <a:off x="63122175" y="301942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295275</xdr:colOff>
      <xdr:row>17</xdr:row>
      <xdr:rowOff>9525</xdr:rowOff>
    </xdr:from>
    <xdr:to>
      <xdr:col>13</xdr:col>
      <xdr:colOff>352425</xdr:colOff>
      <xdr:row>17</xdr:row>
      <xdr:rowOff>104775</xdr:rowOff>
    </xdr:to>
    <xdr:sp macro="" textlink="">
      <xdr:nvSpPr>
        <xdr:cNvPr id="474" name="Line 28"/>
        <xdr:cNvSpPr>
          <a:spLocks noChangeShapeType="1"/>
        </xdr:cNvSpPr>
      </xdr:nvSpPr>
      <xdr:spPr bwMode="auto">
        <a:xfrm>
          <a:off x="63169800" y="301942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200025</xdr:colOff>
      <xdr:row>17</xdr:row>
      <xdr:rowOff>0</xdr:rowOff>
    </xdr:from>
    <xdr:to>
      <xdr:col>13</xdr:col>
      <xdr:colOff>257175</xdr:colOff>
      <xdr:row>17</xdr:row>
      <xdr:rowOff>95250</xdr:rowOff>
    </xdr:to>
    <xdr:sp macro="" textlink="">
      <xdr:nvSpPr>
        <xdr:cNvPr id="475" name="Line 29"/>
        <xdr:cNvSpPr>
          <a:spLocks noChangeShapeType="1"/>
        </xdr:cNvSpPr>
      </xdr:nvSpPr>
      <xdr:spPr bwMode="auto">
        <a:xfrm>
          <a:off x="63074550" y="300990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14</xdr:col>
      <xdr:colOff>209550</xdr:colOff>
      <xdr:row>17</xdr:row>
      <xdr:rowOff>0</xdr:rowOff>
    </xdr:from>
    <xdr:to>
      <xdr:col>14</xdr:col>
      <xdr:colOff>266700</xdr:colOff>
      <xdr:row>17</xdr:row>
      <xdr:rowOff>95250</xdr:rowOff>
    </xdr:to>
    <xdr:sp macro="" textlink="">
      <xdr:nvSpPr>
        <xdr:cNvPr id="476" name="Line 30"/>
        <xdr:cNvSpPr>
          <a:spLocks noChangeShapeType="1"/>
        </xdr:cNvSpPr>
      </xdr:nvSpPr>
      <xdr:spPr bwMode="auto">
        <a:xfrm>
          <a:off x="63693675" y="300990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409575</xdr:colOff>
      <xdr:row>17</xdr:row>
      <xdr:rowOff>0</xdr:rowOff>
    </xdr:from>
    <xdr:to>
      <xdr:col>13</xdr:col>
      <xdr:colOff>466725</xdr:colOff>
      <xdr:row>17</xdr:row>
      <xdr:rowOff>85725</xdr:rowOff>
    </xdr:to>
    <xdr:sp macro="" textlink="">
      <xdr:nvSpPr>
        <xdr:cNvPr id="477" name="Line 31"/>
        <xdr:cNvSpPr>
          <a:spLocks noChangeShapeType="1"/>
        </xdr:cNvSpPr>
      </xdr:nvSpPr>
      <xdr:spPr bwMode="auto">
        <a:xfrm flipH="1">
          <a:off x="63284100" y="300990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361950</xdr:colOff>
      <xdr:row>17</xdr:row>
      <xdr:rowOff>0</xdr:rowOff>
    </xdr:from>
    <xdr:to>
      <xdr:col>13</xdr:col>
      <xdr:colOff>419100</xdr:colOff>
      <xdr:row>17</xdr:row>
      <xdr:rowOff>85725</xdr:rowOff>
    </xdr:to>
    <xdr:sp macro="" textlink="">
      <xdr:nvSpPr>
        <xdr:cNvPr id="478" name="Line 32"/>
        <xdr:cNvSpPr>
          <a:spLocks noChangeShapeType="1"/>
        </xdr:cNvSpPr>
      </xdr:nvSpPr>
      <xdr:spPr bwMode="auto">
        <a:xfrm flipH="1">
          <a:off x="63236475" y="300990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590550</xdr:colOff>
      <xdr:row>17</xdr:row>
      <xdr:rowOff>0</xdr:rowOff>
    </xdr:from>
    <xdr:to>
      <xdr:col>14</xdr:col>
      <xdr:colOff>19050</xdr:colOff>
      <xdr:row>17</xdr:row>
      <xdr:rowOff>57150</xdr:rowOff>
    </xdr:to>
    <xdr:sp macro="" textlink="">
      <xdr:nvSpPr>
        <xdr:cNvPr id="479" name="Line 33"/>
        <xdr:cNvSpPr>
          <a:spLocks noChangeShapeType="1"/>
        </xdr:cNvSpPr>
      </xdr:nvSpPr>
      <xdr:spPr bwMode="auto">
        <a:xfrm flipH="1">
          <a:off x="63465075" y="3009900"/>
          <a:ext cx="3810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457200</xdr:colOff>
      <xdr:row>17</xdr:row>
      <xdr:rowOff>38100</xdr:rowOff>
    </xdr:from>
    <xdr:to>
      <xdr:col>13</xdr:col>
      <xdr:colOff>485775</xdr:colOff>
      <xdr:row>17</xdr:row>
      <xdr:rowOff>95250</xdr:rowOff>
    </xdr:to>
    <xdr:sp macro="" textlink="">
      <xdr:nvSpPr>
        <xdr:cNvPr id="480" name="Line 34"/>
        <xdr:cNvSpPr>
          <a:spLocks noChangeShapeType="1"/>
        </xdr:cNvSpPr>
      </xdr:nvSpPr>
      <xdr:spPr bwMode="auto">
        <a:xfrm flipH="1">
          <a:off x="63331725" y="3048000"/>
          <a:ext cx="28575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14</xdr:col>
      <xdr:colOff>161925</xdr:colOff>
      <xdr:row>17</xdr:row>
      <xdr:rowOff>9525</xdr:rowOff>
    </xdr:from>
    <xdr:to>
      <xdr:col>14</xdr:col>
      <xdr:colOff>219075</xdr:colOff>
      <xdr:row>17</xdr:row>
      <xdr:rowOff>104775</xdr:rowOff>
    </xdr:to>
    <xdr:sp macro="" textlink="">
      <xdr:nvSpPr>
        <xdr:cNvPr id="481" name="Line 35"/>
        <xdr:cNvSpPr>
          <a:spLocks noChangeShapeType="1"/>
        </xdr:cNvSpPr>
      </xdr:nvSpPr>
      <xdr:spPr bwMode="auto">
        <a:xfrm>
          <a:off x="63646050" y="301942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457200</xdr:colOff>
      <xdr:row>17</xdr:row>
      <xdr:rowOff>9525</xdr:rowOff>
    </xdr:from>
    <xdr:to>
      <xdr:col>17</xdr:col>
      <xdr:colOff>514350</xdr:colOff>
      <xdr:row>17</xdr:row>
      <xdr:rowOff>95250</xdr:rowOff>
    </xdr:to>
    <xdr:sp macro="" textlink="">
      <xdr:nvSpPr>
        <xdr:cNvPr id="482" name="Line 36"/>
        <xdr:cNvSpPr>
          <a:spLocks noChangeShapeType="1"/>
        </xdr:cNvSpPr>
      </xdr:nvSpPr>
      <xdr:spPr bwMode="auto">
        <a:xfrm flipH="1">
          <a:off x="65665350" y="301942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495300</xdr:colOff>
      <xdr:row>17</xdr:row>
      <xdr:rowOff>9525</xdr:rowOff>
    </xdr:from>
    <xdr:to>
      <xdr:col>17</xdr:col>
      <xdr:colOff>552450</xdr:colOff>
      <xdr:row>17</xdr:row>
      <xdr:rowOff>95250</xdr:rowOff>
    </xdr:to>
    <xdr:sp macro="" textlink="">
      <xdr:nvSpPr>
        <xdr:cNvPr id="483" name="Line 37"/>
        <xdr:cNvSpPr>
          <a:spLocks noChangeShapeType="1"/>
        </xdr:cNvSpPr>
      </xdr:nvSpPr>
      <xdr:spPr bwMode="auto">
        <a:xfrm flipH="1">
          <a:off x="65703450" y="301942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533400</xdr:colOff>
      <xdr:row>17</xdr:row>
      <xdr:rowOff>0</xdr:rowOff>
    </xdr:from>
    <xdr:to>
      <xdr:col>17</xdr:col>
      <xdr:colOff>590550</xdr:colOff>
      <xdr:row>17</xdr:row>
      <xdr:rowOff>85725</xdr:rowOff>
    </xdr:to>
    <xdr:sp macro="" textlink="">
      <xdr:nvSpPr>
        <xdr:cNvPr id="484" name="Line 38"/>
        <xdr:cNvSpPr>
          <a:spLocks noChangeShapeType="1"/>
        </xdr:cNvSpPr>
      </xdr:nvSpPr>
      <xdr:spPr bwMode="auto">
        <a:xfrm flipH="1">
          <a:off x="65741550" y="300990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161925</xdr:colOff>
      <xdr:row>17</xdr:row>
      <xdr:rowOff>9525</xdr:rowOff>
    </xdr:from>
    <xdr:to>
      <xdr:col>18</xdr:col>
      <xdr:colOff>219075</xdr:colOff>
      <xdr:row>17</xdr:row>
      <xdr:rowOff>95250</xdr:rowOff>
    </xdr:to>
    <xdr:sp macro="" textlink="">
      <xdr:nvSpPr>
        <xdr:cNvPr id="485" name="Line 39"/>
        <xdr:cNvSpPr>
          <a:spLocks noChangeShapeType="1"/>
        </xdr:cNvSpPr>
      </xdr:nvSpPr>
      <xdr:spPr bwMode="auto">
        <a:xfrm flipH="1">
          <a:off x="65979675" y="301942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123825</xdr:colOff>
      <xdr:row>17</xdr:row>
      <xdr:rowOff>9525</xdr:rowOff>
    </xdr:from>
    <xdr:to>
      <xdr:col>18</xdr:col>
      <xdr:colOff>180975</xdr:colOff>
      <xdr:row>17</xdr:row>
      <xdr:rowOff>95250</xdr:rowOff>
    </xdr:to>
    <xdr:sp macro="" textlink="">
      <xdr:nvSpPr>
        <xdr:cNvPr id="486" name="Line 40"/>
        <xdr:cNvSpPr>
          <a:spLocks noChangeShapeType="1"/>
        </xdr:cNvSpPr>
      </xdr:nvSpPr>
      <xdr:spPr bwMode="auto">
        <a:xfrm flipH="1">
          <a:off x="65941575" y="301942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200025</xdr:colOff>
      <xdr:row>17</xdr:row>
      <xdr:rowOff>9525</xdr:rowOff>
    </xdr:from>
    <xdr:to>
      <xdr:col>18</xdr:col>
      <xdr:colOff>257175</xdr:colOff>
      <xdr:row>17</xdr:row>
      <xdr:rowOff>95250</xdr:rowOff>
    </xdr:to>
    <xdr:sp macro="" textlink="">
      <xdr:nvSpPr>
        <xdr:cNvPr id="487" name="Line 41"/>
        <xdr:cNvSpPr>
          <a:spLocks noChangeShapeType="1"/>
        </xdr:cNvSpPr>
      </xdr:nvSpPr>
      <xdr:spPr bwMode="auto">
        <a:xfrm flipH="1">
          <a:off x="66017775" y="301942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361950</xdr:colOff>
      <xdr:row>17</xdr:row>
      <xdr:rowOff>9525</xdr:rowOff>
    </xdr:from>
    <xdr:to>
      <xdr:col>18</xdr:col>
      <xdr:colOff>419100</xdr:colOff>
      <xdr:row>17</xdr:row>
      <xdr:rowOff>95250</xdr:rowOff>
    </xdr:to>
    <xdr:sp macro="" textlink="">
      <xdr:nvSpPr>
        <xdr:cNvPr id="488" name="Line 42"/>
        <xdr:cNvSpPr>
          <a:spLocks noChangeShapeType="1"/>
        </xdr:cNvSpPr>
      </xdr:nvSpPr>
      <xdr:spPr bwMode="auto">
        <a:xfrm flipH="1">
          <a:off x="66179700" y="301942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600075</xdr:colOff>
      <xdr:row>17</xdr:row>
      <xdr:rowOff>9525</xdr:rowOff>
    </xdr:from>
    <xdr:to>
      <xdr:col>18</xdr:col>
      <xdr:colOff>47625</xdr:colOff>
      <xdr:row>17</xdr:row>
      <xdr:rowOff>104775</xdr:rowOff>
    </xdr:to>
    <xdr:sp macro="" textlink="">
      <xdr:nvSpPr>
        <xdr:cNvPr id="489" name="Line 43"/>
        <xdr:cNvSpPr>
          <a:spLocks noChangeShapeType="1"/>
        </xdr:cNvSpPr>
      </xdr:nvSpPr>
      <xdr:spPr bwMode="auto">
        <a:xfrm>
          <a:off x="65808225" y="301942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28575</xdr:colOff>
      <xdr:row>17</xdr:row>
      <xdr:rowOff>9525</xdr:rowOff>
    </xdr:from>
    <xdr:to>
      <xdr:col>18</xdr:col>
      <xdr:colOff>85725</xdr:colOff>
      <xdr:row>17</xdr:row>
      <xdr:rowOff>104775</xdr:rowOff>
    </xdr:to>
    <xdr:sp macro="" textlink="">
      <xdr:nvSpPr>
        <xdr:cNvPr id="490" name="Line 44"/>
        <xdr:cNvSpPr>
          <a:spLocks noChangeShapeType="1"/>
        </xdr:cNvSpPr>
      </xdr:nvSpPr>
      <xdr:spPr bwMode="auto">
        <a:xfrm>
          <a:off x="65846325" y="301942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66675</xdr:colOff>
      <xdr:row>17</xdr:row>
      <xdr:rowOff>0</xdr:rowOff>
    </xdr:from>
    <xdr:to>
      <xdr:col>18</xdr:col>
      <xdr:colOff>123825</xdr:colOff>
      <xdr:row>17</xdr:row>
      <xdr:rowOff>95250</xdr:rowOff>
    </xdr:to>
    <xdr:sp macro="" textlink="">
      <xdr:nvSpPr>
        <xdr:cNvPr id="491" name="Line 45"/>
        <xdr:cNvSpPr>
          <a:spLocks noChangeShapeType="1"/>
        </xdr:cNvSpPr>
      </xdr:nvSpPr>
      <xdr:spPr bwMode="auto">
        <a:xfrm>
          <a:off x="65884425" y="300990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571500</xdr:colOff>
      <xdr:row>17</xdr:row>
      <xdr:rowOff>28575</xdr:rowOff>
    </xdr:from>
    <xdr:to>
      <xdr:col>18</xdr:col>
      <xdr:colOff>0</xdr:colOff>
      <xdr:row>17</xdr:row>
      <xdr:rowOff>85725</xdr:rowOff>
    </xdr:to>
    <xdr:sp macro="" textlink="">
      <xdr:nvSpPr>
        <xdr:cNvPr id="492" name="Line 46"/>
        <xdr:cNvSpPr>
          <a:spLocks noChangeShapeType="1"/>
        </xdr:cNvSpPr>
      </xdr:nvSpPr>
      <xdr:spPr bwMode="auto">
        <a:xfrm flipH="1">
          <a:off x="65779650" y="3038475"/>
          <a:ext cx="3810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304800</xdr:colOff>
      <xdr:row>17</xdr:row>
      <xdr:rowOff>0</xdr:rowOff>
    </xdr:from>
    <xdr:to>
      <xdr:col>18</xdr:col>
      <xdr:colOff>361950</xdr:colOff>
      <xdr:row>17</xdr:row>
      <xdr:rowOff>95250</xdr:rowOff>
    </xdr:to>
    <xdr:sp macro="" textlink="">
      <xdr:nvSpPr>
        <xdr:cNvPr id="493" name="Line 47"/>
        <xdr:cNvSpPr>
          <a:spLocks noChangeShapeType="1"/>
        </xdr:cNvSpPr>
      </xdr:nvSpPr>
      <xdr:spPr bwMode="auto">
        <a:xfrm>
          <a:off x="66122550" y="300990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257175</xdr:colOff>
      <xdr:row>17</xdr:row>
      <xdr:rowOff>0</xdr:rowOff>
    </xdr:from>
    <xdr:to>
      <xdr:col>18</xdr:col>
      <xdr:colOff>314325</xdr:colOff>
      <xdr:row>17</xdr:row>
      <xdr:rowOff>95250</xdr:rowOff>
    </xdr:to>
    <xdr:sp macro="" textlink="">
      <xdr:nvSpPr>
        <xdr:cNvPr id="494" name="Line 48"/>
        <xdr:cNvSpPr>
          <a:spLocks noChangeShapeType="1"/>
        </xdr:cNvSpPr>
      </xdr:nvSpPr>
      <xdr:spPr bwMode="auto">
        <a:xfrm>
          <a:off x="66074925" y="300990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342900</xdr:colOff>
      <xdr:row>17</xdr:row>
      <xdr:rowOff>0</xdr:rowOff>
    </xdr:from>
    <xdr:to>
      <xdr:col>18</xdr:col>
      <xdr:colOff>400050</xdr:colOff>
      <xdr:row>17</xdr:row>
      <xdr:rowOff>95250</xdr:rowOff>
    </xdr:to>
    <xdr:sp macro="" textlink="">
      <xdr:nvSpPr>
        <xdr:cNvPr id="495" name="Line 49"/>
        <xdr:cNvSpPr>
          <a:spLocks noChangeShapeType="1"/>
        </xdr:cNvSpPr>
      </xdr:nvSpPr>
      <xdr:spPr bwMode="auto">
        <a:xfrm>
          <a:off x="66160650" y="300990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28575</xdr:colOff>
      <xdr:row>14</xdr:row>
      <xdr:rowOff>123825</xdr:rowOff>
    </xdr:from>
    <xdr:to>
      <xdr:col>19</xdr:col>
      <xdr:colOff>314325</xdr:colOff>
      <xdr:row>16</xdr:row>
      <xdr:rowOff>19050</xdr:rowOff>
    </xdr:to>
    <xdr:sp macro="" textlink="">
      <xdr:nvSpPr>
        <xdr:cNvPr id="496" name="Metin 83"/>
        <xdr:cNvSpPr txBox="1">
          <a:spLocks noChangeArrowheads="1"/>
        </xdr:cNvSpPr>
      </xdr:nvSpPr>
      <xdr:spPr bwMode="auto">
        <a:xfrm>
          <a:off x="65846325" y="2590800"/>
          <a:ext cx="847725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Toprak yüzeyi</a:t>
          </a:r>
        </a:p>
      </xdr:txBody>
    </xdr:sp>
    <xdr:clientData/>
  </xdr:twoCellAnchor>
  <xdr:twoCellAnchor>
    <xdr:from>
      <xdr:col>18</xdr:col>
      <xdr:colOff>57150</xdr:colOff>
      <xdr:row>15</xdr:row>
      <xdr:rowOff>152400</xdr:rowOff>
    </xdr:from>
    <xdr:to>
      <xdr:col>19</xdr:col>
      <xdr:colOff>295275</xdr:colOff>
      <xdr:row>15</xdr:row>
      <xdr:rowOff>152400</xdr:rowOff>
    </xdr:to>
    <xdr:sp macro="" textlink="">
      <xdr:nvSpPr>
        <xdr:cNvPr id="497" name="Line 51"/>
        <xdr:cNvSpPr>
          <a:spLocks noChangeShapeType="1"/>
        </xdr:cNvSpPr>
      </xdr:nvSpPr>
      <xdr:spPr bwMode="auto">
        <a:xfrm>
          <a:off x="65874900" y="2800350"/>
          <a:ext cx="8001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66675</xdr:colOff>
      <xdr:row>16</xdr:row>
      <xdr:rowOff>0</xdr:rowOff>
    </xdr:from>
    <xdr:to>
      <xdr:col>18</xdr:col>
      <xdr:colOff>66675</xdr:colOff>
      <xdr:row>16</xdr:row>
      <xdr:rowOff>152400</xdr:rowOff>
    </xdr:to>
    <xdr:sp macro="" textlink="">
      <xdr:nvSpPr>
        <xdr:cNvPr id="498" name="Line 52"/>
        <xdr:cNvSpPr>
          <a:spLocks noChangeShapeType="1"/>
        </xdr:cNvSpPr>
      </xdr:nvSpPr>
      <xdr:spPr bwMode="auto">
        <a:xfrm>
          <a:off x="65884425" y="2828925"/>
          <a:ext cx="0" cy="1524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16</xdr:col>
      <xdr:colOff>257175</xdr:colOff>
      <xdr:row>21</xdr:row>
      <xdr:rowOff>57150</xdr:rowOff>
    </xdr:from>
    <xdr:to>
      <xdr:col>16</xdr:col>
      <xdr:colOff>561975</xdr:colOff>
      <xdr:row>21</xdr:row>
      <xdr:rowOff>57150</xdr:rowOff>
    </xdr:to>
    <xdr:sp macro="" textlink="">
      <xdr:nvSpPr>
        <xdr:cNvPr id="499" name="Line 54"/>
        <xdr:cNvSpPr>
          <a:spLocks noChangeShapeType="1"/>
        </xdr:cNvSpPr>
      </xdr:nvSpPr>
      <xdr:spPr bwMode="auto">
        <a:xfrm>
          <a:off x="64855725" y="3790950"/>
          <a:ext cx="3048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20</xdr:row>
      <xdr:rowOff>142875</xdr:rowOff>
    </xdr:from>
    <xdr:to>
      <xdr:col>18</xdr:col>
      <xdr:colOff>571500</xdr:colOff>
      <xdr:row>23</xdr:row>
      <xdr:rowOff>19050</xdr:rowOff>
    </xdr:to>
    <xdr:sp macro="" textlink="">
      <xdr:nvSpPr>
        <xdr:cNvPr id="500" name="Metin 88"/>
        <xdr:cNvSpPr txBox="1">
          <a:spLocks noChangeArrowheads="1"/>
        </xdr:cNvSpPr>
      </xdr:nvSpPr>
      <xdr:spPr bwMode="auto">
        <a:xfrm>
          <a:off x="65208150" y="3695700"/>
          <a:ext cx="117157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Ø 100 mm Çelik Boru (İç Çap)</a:t>
          </a:r>
        </a:p>
      </xdr:txBody>
    </xdr:sp>
    <xdr:clientData/>
  </xdr:twoCellAnchor>
  <xdr:twoCellAnchor>
    <xdr:from>
      <xdr:col>18</xdr:col>
      <xdr:colOff>228600</xdr:colOff>
      <xdr:row>12</xdr:row>
      <xdr:rowOff>57150</xdr:rowOff>
    </xdr:from>
    <xdr:to>
      <xdr:col>19</xdr:col>
      <xdr:colOff>409575</xdr:colOff>
      <xdr:row>14</xdr:row>
      <xdr:rowOff>76200</xdr:rowOff>
    </xdr:to>
    <xdr:sp macro="" textlink="">
      <xdr:nvSpPr>
        <xdr:cNvPr id="501" name="Metin 89"/>
        <xdr:cNvSpPr txBox="1">
          <a:spLocks noChangeArrowheads="1"/>
        </xdr:cNvSpPr>
      </xdr:nvSpPr>
      <xdr:spPr bwMode="auto">
        <a:xfrm>
          <a:off x="66046350" y="2162175"/>
          <a:ext cx="74295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Ø 100 mm Vana(iç çap) </a:t>
          </a:r>
        </a:p>
      </xdr:txBody>
    </xdr:sp>
    <xdr:clientData/>
  </xdr:twoCellAnchor>
  <xdr:twoCellAnchor>
    <xdr:from>
      <xdr:col>18</xdr:col>
      <xdr:colOff>381000</xdr:colOff>
      <xdr:row>11</xdr:row>
      <xdr:rowOff>19050</xdr:rowOff>
    </xdr:from>
    <xdr:to>
      <xdr:col>18</xdr:col>
      <xdr:colOff>390525</xdr:colOff>
      <xdr:row>12</xdr:row>
      <xdr:rowOff>19050</xdr:rowOff>
    </xdr:to>
    <xdr:sp macro="" textlink="">
      <xdr:nvSpPr>
        <xdr:cNvPr id="502" name="Line 57"/>
        <xdr:cNvSpPr>
          <a:spLocks noChangeShapeType="1"/>
        </xdr:cNvSpPr>
      </xdr:nvSpPr>
      <xdr:spPr bwMode="auto">
        <a:xfrm flipH="1" flipV="1">
          <a:off x="66198750" y="1943100"/>
          <a:ext cx="9525" cy="180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323850</xdr:colOff>
      <xdr:row>9</xdr:row>
      <xdr:rowOff>152400</xdr:rowOff>
    </xdr:from>
    <xdr:to>
      <xdr:col>15</xdr:col>
      <xdr:colOff>285750</xdr:colOff>
      <xdr:row>13</xdr:row>
      <xdr:rowOff>66675</xdr:rowOff>
    </xdr:to>
    <xdr:sp macro="" textlink="">
      <xdr:nvSpPr>
        <xdr:cNvPr id="503" name="Metin 91"/>
        <xdr:cNvSpPr txBox="1">
          <a:spLocks noChangeArrowheads="1"/>
        </xdr:cNvSpPr>
      </xdr:nvSpPr>
      <xdr:spPr bwMode="auto">
        <a:xfrm>
          <a:off x="63198375" y="1714500"/>
          <a:ext cx="107632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Ø 100 mm Çelik Boru Özel Parça (Patent dirsek)</a:t>
          </a:r>
        </a:p>
      </xdr:txBody>
    </xdr:sp>
    <xdr:clientData/>
  </xdr:twoCellAnchor>
  <xdr:twoCellAnchor>
    <xdr:from>
      <xdr:col>15</xdr:col>
      <xdr:colOff>19050</xdr:colOff>
      <xdr:row>12</xdr:row>
      <xdr:rowOff>114300</xdr:rowOff>
    </xdr:from>
    <xdr:to>
      <xdr:col>15</xdr:col>
      <xdr:colOff>381000</xdr:colOff>
      <xdr:row>13</xdr:row>
      <xdr:rowOff>9525</xdr:rowOff>
    </xdr:to>
    <xdr:sp macro="" textlink="">
      <xdr:nvSpPr>
        <xdr:cNvPr id="504" name="Line 59"/>
        <xdr:cNvSpPr>
          <a:spLocks noChangeShapeType="1"/>
        </xdr:cNvSpPr>
      </xdr:nvSpPr>
      <xdr:spPr bwMode="auto">
        <a:xfrm>
          <a:off x="64008000" y="2219325"/>
          <a:ext cx="361950" cy="762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14</xdr:col>
      <xdr:colOff>521178</xdr:colOff>
      <xdr:row>32</xdr:row>
      <xdr:rowOff>116816</xdr:rowOff>
    </xdr:from>
    <xdr:to>
      <xdr:col>15</xdr:col>
      <xdr:colOff>530164</xdr:colOff>
      <xdr:row>35</xdr:row>
      <xdr:rowOff>116816</xdr:rowOff>
    </xdr:to>
    <xdr:sp macro="" textlink="">
      <xdr:nvSpPr>
        <xdr:cNvPr id="505" name="Line 60"/>
        <xdr:cNvSpPr>
          <a:spLocks noChangeShapeType="1"/>
        </xdr:cNvSpPr>
      </xdr:nvSpPr>
      <xdr:spPr bwMode="auto">
        <a:xfrm>
          <a:off x="63986253" y="5936591"/>
          <a:ext cx="532861" cy="5715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152400</xdr:colOff>
      <xdr:row>10</xdr:row>
      <xdr:rowOff>104775</xdr:rowOff>
    </xdr:from>
    <xdr:to>
      <xdr:col>17</xdr:col>
      <xdr:colOff>409575</xdr:colOff>
      <xdr:row>12</xdr:row>
      <xdr:rowOff>28575</xdr:rowOff>
    </xdr:to>
    <xdr:sp macro="" textlink="">
      <xdr:nvSpPr>
        <xdr:cNvPr id="506" name="Rectangle 75"/>
        <xdr:cNvSpPr>
          <a:spLocks noChangeArrowheads="1"/>
        </xdr:cNvSpPr>
      </xdr:nvSpPr>
      <xdr:spPr bwMode="auto">
        <a:xfrm>
          <a:off x="65360550" y="1847850"/>
          <a:ext cx="257175" cy="28575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17</xdr:col>
      <xdr:colOff>133350</xdr:colOff>
      <xdr:row>6</xdr:row>
      <xdr:rowOff>47625</xdr:rowOff>
    </xdr:from>
    <xdr:to>
      <xdr:col>17</xdr:col>
      <xdr:colOff>390525</xdr:colOff>
      <xdr:row>7</xdr:row>
      <xdr:rowOff>133350</xdr:rowOff>
    </xdr:to>
    <xdr:sp macro="" textlink="">
      <xdr:nvSpPr>
        <xdr:cNvPr id="507" name="Rectangle 76"/>
        <xdr:cNvSpPr>
          <a:spLocks noChangeArrowheads="1"/>
        </xdr:cNvSpPr>
      </xdr:nvSpPr>
      <xdr:spPr bwMode="auto">
        <a:xfrm>
          <a:off x="65341500" y="1028700"/>
          <a:ext cx="257175" cy="28575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17</xdr:col>
      <xdr:colOff>142875</xdr:colOff>
      <xdr:row>7</xdr:row>
      <xdr:rowOff>133350</xdr:rowOff>
    </xdr:from>
    <xdr:to>
      <xdr:col>17</xdr:col>
      <xdr:colOff>514350</xdr:colOff>
      <xdr:row>10</xdr:row>
      <xdr:rowOff>123825</xdr:rowOff>
    </xdr:to>
    <xdr:sp macro="" textlink="">
      <xdr:nvSpPr>
        <xdr:cNvPr id="508" name="Rectangle 77"/>
        <xdr:cNvSpPr>
          <a:spLocks noChangeArrowheads="1"/>
        </xdr:cNvSpPr>
      </xdr:nvSpPr>
      <xdr:spPr bwMode="auto">
        <a:xfrm>
          <a:off x="65351025" y="1314450"/>
          <a:ext cx="371475" cy="5524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17</xdr:col>
      <xdr:colOff>504825</xdr:colOff>
      <xdr:row>7</xdr:row>
      <xdr:rowOff>76200</xdr:rowOff>
    </xdr:from>
    <xdr:to>
      <xdr:col>17</xdr:col>
      <xdr:colOff>600075</xdr:colOff>
      <xdr:row>11</xdr:row>
      <xdr:rowOff>0</xdr:rowOff>
    </xdr:to>
    <xdr:sp macro="" textlink="">
      <xdr:nvSpPr>
        <xdr:cNvPr id="509" name="Rectangle 78"/>
        <xdr:cNvSpPr>
          <a:spLocks noChangeArrowheads="1"/>
        </xdr:cNvSpPr>
      </xdr:nvSpPr>
      <xdr:spPr bwMode="auto">
        <a:xfrm>
          <a:off x="65712975" y="1257300"/>
          <a:ext cx="95250" cy="6667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18</xdr:col>
      <xdr:colOff>0</xdr:colOff>
      <xdr:row>7</xdr:row>
      <xdr:rowOff>76200</xdr:rowOff>
    </xdr:from>
    <xdr:to>
      <xdr:col>18</xdr:col>
      <xdr:colOff>95250</xdr:colOff>
      <xdr:row>11</xdr:row>
      <xdr:rowOff>0</xdr:rowOff>
    </xdr:to>
    <xdr:sp macro="" textlink="">
      <xdr:nvSpPr>
        <xdr:cNvPr id="510" name="Rectangle 79"/>
        <xdr:cNvSpPr>
          <a:spLocks noChangeArrowheads="1"/>
        </xdr:cNvSpPr>
      </xdr:nvSpPr>
      <xdr:spPr bwMode="auto">
        <a:xfrm>
          <a:off x="65817750" y="1257300"/>
          <a:ext cx="95250" cy="6667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19</xdr:col>
      <xdr:colOff>114300</xdr:colOff>
      <xdr:row>7</xdr:row>
      <xdr:rowOff>66675</xdr:rowOff>
    </xdr:from>
    <xdr:to>
      <xdr:col>19</xdr:col>
      <xdr:colOff>209550</xdr:colOff>
      <xdr:row>10</xdr:row>
      <xdr:rowOff>152400</xdr:rowOff>
    </xdr:to>
    <xdr:sp macro="" textlink="">
      <xdr:nvSpPr>
        <xdr:cNvPr id="511" name="Rectangle 80"/>
        <xdr:cNvSpPr>
          <a:spLocks noChangeArrowheads="1"/>
        </xdr:cNvSpPr>
      </xdr:nvSpPr>
      <xdr:spPr bwMode="auto">
        <a:xfrm>
          <a:off x="66494025" y="1247775"/>
          <a:ext cx="95250" cy="6477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17</xdr:col>
      <xdr:colOff>247650</xdr:colOff>
      <xdr:row>17</xdr:row>
      <xdr:rowOff>152400</xdr:rowOff>
    </xdr:from>
    <xdr:to>
      <xdr:col>17</xdr:col>
      <xdr:colOff>561975</xdr:colOff>
      <xdr:row>18</xdr:row>
      <xdr:rowOff>85725</xdr:rowOff>
    </xdr:to>
    <xdr:sp macro="" textlink="">
      <xdr:nvSpPr>
        <xdr:cNvPr id="512" name="Line 81"/>
        <xdr:cNvSpPr>
          <a:spLocks noChangeShapeType="1"/>
        </xdr:cNvSpPr>
      </xdr:nvSpPr>
      <xdr:spPr bwMode="auto">
        <a:xfrm>
          <a:off x="65455800" y="3162300"/>
          <a:ext cx="314325" cy="114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14</xdr:col>
      <xdr:colOff>314325</xdr:colOff>
      <xdr:row>16</xdr:row>
      <xdr:rowOff>19050</xdr:rowOff>
    </xdr:from>
    <xdr:to>
      <xdr:col>17</xdr:col>
      <xdr:colOff>457200</xdr:colOff>
      <xdr:row>17</xdr:row>
      <xdr:rowOff>142875</xdr:rowOff>
    </xdr:to>
    <xdr:sp macro="" textlink="">
      <xdr:nvSpPr>
        <xdr:cNvPr id="513" name="AutoShape 1" descr="Küçük konfeti"/>
        <xdr:cNvSpPr>
          <a:spLocks noChangeArrowheads="1"/>
        </xdr:cNvSpPr>
      </xdr:nvSpPr>
      <xdr:spPr bwMode="auto">
        <a:xfrm>
          <a:off x="63798450" y="2847975"/>
          <a:ext cx="1866900" cy="304800"/>
        </a:xfrm>
        <a:prstGeom prst="cube">
          <a:avLst>
            <a:gd name="adj" fmla="val 25000"/>
          </a:avLst>
        </a:prstGeom>
        <a:pattFill prst="smConfetti">
          <a:fgClr>
            <a:srgbClr val="000000"/>
          </a:fgClr>
          <a:bgClr>
            <a:srgbClr val="FFFFFF"/>
          </a:bgClr>
        </a:patt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15</xdr:col>
      <xdr:colOff>428625</xdr:colOff>
      <xdr:row>6</xdr:row>
      <xdr:rowOff>123825</xdr:rowOff>
    </xdr:from>
    <xdr:to>
      <xdr:col>17</xdr:col>
      <xdr:colOff>590550</xdr:colOff>
      <xdr:row>15</xdr:row>
      <xdr:rowOff>114300</xdr:rowOff>
    </xdr:to>
    <xdr:sp macro="" textlink="">
      <xdr:nvSpPr>
        <xdr:cNvPr id="514" name="AutoShape 2"/>
        <xdr:cNvSpPr>
          <a:spLocks noChangeArrowheads="1"/>
        </xdr:cNvSpPr>
      </xdr:nvSpPr>
      <xdr:spPr bwMode="auto">
        <a:xfrm>
          <a:off x="64417575" y="1104900"/>
          <a:ext cx="1381125" cy="1657350"/>
        </a:xfrm>
        <a:custGeom>
          <a:avLst/>
          <a:gdLst>
            <a:gd name="G0" fmla="+- 15126 0 0"/>
            <a:gd name="G1" fmla="+- 2912 0 0"/>
            <a:gd name="G2" fmla="+- 12158 0 2912"/>
            <a:gd name="G3" fmla="+- G2 0 2912"/>
            <a:gd name="G4" fmla="*/ G3 32768 32059"/>
            <a:gd name="G5" fmla="*/ G4 1 2"/>
            <a:gd name="G6" fmla="+- 21600 0 15126"/>
            <a:gd name="G7" fmla="*/ G6 2912 6079"/>
            <a:gd name="G8" fmla="+- G7 15126 0"/>
            <a:gd name="T0" fmla="*/ 15126 w 21600"/>
            <a:gd name="T1" fmla="*/ 0 h 21600"/>
            <a:gd name="T2" fmla="*/ 15126 w 21600"/>
            <a:gd name="T3" fmla="*/ 12158 h 21600"/>
            <a:gd name="T4" fmla="*/ 3237 w 21600"/>
            <a:gd name="T5" fmla="*/ 21600 h 21600"/>
            <a:gd name="T6" fmla="*/ 21600 w 21600"/>
            <a:gd name="T7" fmla="*/ 6079 h 21600"/>
            <a:gd name="T8" fmla="*/ 17694720 60000 65536"/>
            <a:gd name="T9" fmla="*/ 5898240 60000 65536"/>
            <a:gd name="T10" fmla="*/ 5898240 60000 65536"/>
            <a:gd name="T11" fmla="*/ 0 60000 65536"/>
            <a:gd name="T12" fmla="*/ 12427 w 21600"/>
            <a:gd name="T13" fmla="*/ G1 h 21600"/>
            <a:gd name="T14" fmla="*/ G8 w 21600"/>
            <a:gd name="T15" fmla="*/ G2 h 21600"/>
          </a:gdLst>
          <a:ahLst/>
          <a:cxnLst>
            <a:cxn ang="T8">
              <a:pos x="T0" y="T1"/>
            </a:cxn>
            <a:cxn ang="T9">
              <a:pos x="T2" y="T3"/>
            </a:cxn>
            <a:cxn ang="T10">
              <a:pos x="T4" y="T5"/>
            </a:cxn>
            <a:cxn ang="T11">
              <a:pos x="T6" y="T7"/>
            </a:cxn>
          </a:cxnLst>
          <a:rect l="T12" t="T13" r="T14" b="T15"/>
          <a:pathLst>
            <a:path w="21600" h="21600">
              <a:moveTo>
                <a:pt x="21600" y="6079"/>
              </a:moveTo>
              <a:lnTo>
                <a:pt x="15126" y="0"/>
              </a:lnTo>
              <a:lnTo>
                <a:pt x="15126" y="2912"/>
              </a:lnTo>
              <a:lnTo>
                <a:pt x="12427" y="2912"/>
              </a:lnTo>
              <a:cubicBezTo>
                <a:pt x="5564" y="2912"/>
                <a:pt x="0" y="7052"/>
                <a:pt x="0" y="12158"/>
              </a:cubicBezTo>
              <a:lnTo>
                <a:pt x="0" y="21600"/>
              </a:lnTo>
              <a:lnTo>
                <a:pt x="6474" y="21600"/>
              </a:lnTo>
              <a:lnTo>
                <a:pt x="6474" y="12158"/>
              </a:lnTo>
              <a:cubicBezTo>
                <a:pt x="6474" y="10550"/>
                <a:pt x="9139" y="9246"/>
                <a:pt x="12427" y="9246"/>
              </a:cubicBezTo>
              <a:lnTo>
                <a:pt x="15126" y="9246"/>
              </a:lnTo>
              <a:lnTo>
                <a:pt x="15126" y="12158"/>
              </a:lnTo>
              <a:close/>
            </a:path>
          </a:pathLst>
        </a:cu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15</xdr:col>
      <xdr:colOff>428625</xdr:colOff>
      <xdr:row>15</xdr:row>
      <xdr:rowOff>123825</xdr:rowOff>
    </xdr:from>
    <xdr:to>
      <xdr:col>16</xdr:col>
      <xdr:colOff>228600</xdr:colOff>
      <xdr:row>27</xdr:row>
      <xdr:rowOff>0</xdr:rowOff>
    </xdr:to>
    <xdr:sp macro="" textlink="">
      <xdr:nvSpPr>
        <xdr:cNvPr id="515" name="Rectangle 13"/>
        <xdr:cNvSpPr>
          <a:spLocks noChangeArrowheads="1"/>
        </xdr:cNvSpPr>
      </xdr:nvSpPr>
      <xdr:spPr bwMode="auto">
        <a:xfrm>
          <a:off x="64417575" y="2771775"/>
          <a:ext cx="409575" cy="2085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15</xdr:col>
      <xdr:colOff>447675</xdr:colOff>
      <xdr:row>15</xdr:row>
      <xdr:rowOff>104775</xdr:rowOff>
    </xdr:from>
    <xdr:to>
      <xdr:col>16</xdr:col>
      <xdr:colOff>228600</xdr:colOff>
      <xdr:row>16</xdr:row>
      <xdr:rowOff>0</xdr:rowOff>
    </xdr:to>
    <xdr:sp macro="" textlink="">
      <xdr:nvSpPr>
        <xdr:cNvPr id="516" name="Çizim 30"/>
        <xdr:cNvSpPr>
          <a:spLocks/>
        </xdr:cNvSpPr>
      </xdr:nvSpPr>
      <xdr:spPr bwMode="auto">
        <a:xfrm>
          <a:off x="64436625" y="2752725"/>
          <a:ext cx="390525" cy="76200"/>
        </a:xfrm>
        <a:custGeom>
          <a:avLst/>
          <a:gdLst>
            <a:gd name="T0" fmla="*/ 468 w 16384"/>
            <a:gd name="T1" fmla="*/ 8191 h 16384"/>
            <a:gd name="T2" fmla="*/ 468 w 16384"/>
            <a:gd name="T3" fmla="*/ 5461 h 16384"/>
            <a:gd name="T4" fmla="*/ 936 w 16384"/>
            <a:gd name="T5" fmla="*/ 5461 h 16384"/>
            <a:gd name="T6" fmla="*/ 936 w 16384"/>
            <a:gd name="T7" fmla="*/ 2730 h 16384"/>
            <a:gd name="T8" fmla="*/ 1404 w 16384"/>
            <a:gd name="T9" fmla="*/ 2730 h 16384"/>
            <a:gd name="T10" fmla="*/ 1404 w 16384"/>
            <a:gd name="T11" fmla="*/ 0 h 16384"/>
            <a:gd name="T12" fmla="*/ 1872 w 16384"/>
            <a:gd name="T13" fmla="*/ 2730 h 16384"/>
            <a:gd name="T14" fmla="*/ 1872 w 16384"/>
            <a:gd name="T15" fmla="*/ 2730 h 16384"/>
            <a:gd name="T16" fmla="*/ 2341 w 16384"/>
            <a:gd name="T17" fmla="*/ 5461 h 16384"/>
            <a:gd name="T18" fmla="*/ 2341 w 16384"/>
            <a:gd name="T19" fmla="*/ 8191 h 16384"/>
            <a:gd name="T20" fmla="*/ 2341 w 16384"/>
            <a:gd name="T21" fmla="*/ 8191 h 16384"/>
            <a:gd name="T22" fmla="*/ 2809 w 16384"/>
            <a:gd name="T23" fmla="*/ 10923 h 16384"/>
            <a:gd name="T24" fmla="*/ 2809 w 16384"/>
            <a:gd name="T25" fmla="*/ 13653 h 16384"/>
            <a:gd name="T26" fmla="*/ 3277 w 16384"/>
            <a:gd name="T27" fmla="*/ 10923 h 16384"/>
            <a:gd name="T28" fmla="*/ 3745 w 16384"/>
            <a:gd name="T29" fmla="*/ 10923 h 16384"/>
            <a:gd name="T30" fmla="*/ 3745 w 16384"/>
            <a:gd name="T31" fmla="*/ 8191 h 16384"/>
            <a:gd name="T32" fmla="*/ 3745 w 16384"/>
            <a:gd name="T33" fmla="*/ 8191 h 16384"/>
            <a:gd name="T34" fmla="*/ 3745 w 16384"/>
            <a:gd name="T35" fmla="*/ 5461 h 16384"/>
            <a:gd name="T36" fmla="*/ 4213 w 16384"/>
            <a:gd name="T37" fmla="*/ 2730 h 16384"/>
            <a:gd name="T38" fmla="*/ 4213 w 16384"/>
            <a:gd name="T39" fmla="*/ 8191 h 16384"/>
            <a:gd name="T40" fmla="*/ 4681 w 16384"/>
            <a:gd name="T41" fmla="*/ 10923 h 16384"/>
            <a:gd name="T42" fmla="*/ 4681 w 16384"/>
            <a:gd name="T43" fmla="*/ 10923 h 16384"/>
            <a:gd name="T44" fmla="*/ 5149 w 16384"/>
            <a:gd name="T45" fmla="*/ 10923 h 16384"/>
            <a:gd name="T46" fmla="*/ 5149 w 16384"/>
            <a:gd name="T47" fmla="*/ 10923 h 16384"/>
            <a:gd name="T48" fmla="*/ 5617 w 16384"/>
            <a:gd name="T49" fmla="*/ 8191 h 16384"/>
            <a:gd name="T50" fmla="*/ 5617 w 16384"/>
            <a:gd name="T51" fmla="*/ 5461 h 16384"/>
            <a:gd name="T52" fmla="*/ 6085 w 16384"/>
            <a:gd name="T53" fmla="*/ 2730 h 16384"/>
            <a:gd name="T54" fmla="*/ 6085 w 16384"/>
            <a:gd name="T55" fmla="*/ 5461 h 16384"/>
            <a:gd name="T56" fmla="*/ 6554 w 16384"/>
            <a:gd name="T57" fmla="*/ 8191 h 16384"/>
            <a:gd name="T58" fmla="*/ 6554 w 16384"/>
            <a:gd name="T59" fmla="*/ 10923 h 16384"/>
            <a:gd name="T60" fmla="*/ 6554 w 16384"/>
            <a:gd name="T61" fmla="*/ 13653 h 16384"/>
            <a:gd name="T62" fmla="*/ 6554 w 16384"/>
            <a:gd name="T63" fmla="*/ 13653 h 16384"/>
            <a:gd name="T64" fmla="*/ 7022 w 16384"/>
            <a:gd name="T65" fmla="*/ 10923 h 16384"/>
            <a:gd name="T66" fmla="*/ 7490 w 16384"/>
            <a:gd name="T67" fmla="*/ 5461 h 16384"/>
            <a:gd name="T68" fmla="*/ 7490 w 16384"/>
            <a:gd name="T69" fmla="*/ 2730 h 16384"/>
            <a:gd name="T70" fmla="*/ 7958 w 16384"/>
            <a:gd name="T71" fmla="*/ 2730 h 16384"/>
            <a:gd name="T72" fmla="*/ 7958 w 16384"/>
            <a:gd name="T73" fmla="*/ 5461 h 16384"/>
            <a:gd name="T74" fmla="*/ 8894 w 16384"/>
            <a:gd name="T75" fmla="*/ 8191 h 16384"/>
            <a:gd name="T76" fmla="*/ 8894 w 16384"/>
            <a:gd name="T77" fmla="*/ 10923 h 16384"/>
            <a:gd name="T78" fmla="*/ 9362 w 16384"/>
            <a:gd name="T79" fmla="*/ 8191 h 16384"/>
            <a:gd name="T80" fmla="*/ 9830 w 16384"/>
            <a:gd name="T81" fmla="*/ 5461 h 16384"/>
            <a:gd name="T82" fmla="*/ 9830 w 16384"/>
            <a:gd name="T83" fmla="*/ 5461 h 16384"/>
            <a:gd name="T84" fmla="*/ 10298 w 16384"/>
            <a:gd name="T85" fmla="*/ 5461 h 16384"/>
            <a:gd name="T86" fmla="*/ 10298 w 16384"/>
            <a:gd name="T87" fmla="*/ 5461 h 16384"/>
            <a:gd name="T88" fmla="*/ 10298 w 16384"/>
            <a:gd name="T89" fmla="*/ 8191 h 16384"/>
            <a:gd name="T90" fmla="*/ 10767 w 16384"/>
            <a:gd name="T91" fmla="*/ 13653 h 16384"/>
            <a:gd name="T92" fmla="*/ 11703 w 16384"/>
            <a:gd name="T93" fmla="*/ 10923 h 16384"/>
            <a:gd name="T94" fmla="*/ 12171 w 16384"/>
            <a:gd name="T95" fmla="*/ 8191 h 16384"/>
            <a:gd name="T96" fmla="*/ 12171 w 16384"/>
            <a:gd name="T97" fmla="*/ 8191 h 16384"/>
            <a:gd name="T98" fmla="*/ 12639 w 16384"/>
            <a:gd name="T99" fmla="*/ 10923 h 16384"/>
            <a:gd name="T100" fmla="*/ 13107 w 16384"/>
            <a:gd name="T101" fmla="*/ 13653 h 16384"/>
            <a:gd name="T102" fmla="*/ 13107 w 16384"/>
            <a:gd name="T103" fmla="*/ 16384 h 16384"/>
            <a:gd name="T104" fmla="*/ 13575 w 16384"/>
            <a:gd name="T105" fmla="*/ 16384 h 16384"/>
            <a:gd name="T106" fmla="*/ 13575 w 16384"/>
            <a:gd name="T107" fmla="*/ 13653 h 16384"/>
            <a:gd name="T108" fmla="*/ 13575 w 16384"/>
            <a:gd name="T109" fmla="*/ 10923 h 16384"/>
            <a:gd name="T110" fmla="*/ 14043 w 16384"/>
            <a:gd name="T111" fmla="*/ 8191 h 16384"/>
            <a:gd name="T112" fmla="*/ 14043 w 16384"/>
            <a:gd name="T113" fmla="*/ 2730 h 16384"/>
            <a:gd name="T114" fmla="*/ 14511 w 16384"/>
            <a:gd name="T115" fmla="*/ 8191 h 16384"/>
            <a:gd name="T116" fmla="*/ 14980 w 16384"/>
            <a:gd name="T117" fmla="*/ 10923 h 16384"/>
            <a:gd name="T118" fmla="*/ 15448 w 16384"/>
            <a:gd name="T119" fmla="*/ 13653 h 16384"/>
            <a:gd name="T120" fmla="*/ 16384 w 16384"/>
            <a:gd name="T121" fmla="*/ 13653 h 16384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</a:cxnLst>
          <a:rect l="0" t="0" r="r" b="b"/>
          <a:pathLst>
            <a:path w="16384" h="16384">
              <a:moveTo>
                <a:pt x="0" y="10923"/>
              </a:moveTo>
              <a:lnTo>
                <a:pt x="0" y="8191"/>
              </a:lnTo>
              <a:lnTo>
                <a:pt x="468" y="8191"/>
              </a:lnTo>
              <a:lnTo>
                <a:pt x="468" y="5461"/>
              </a:lnTo>
              <a:lnTo>
                <a:pt x="936" y="5461"/>
              </a:lnTo>
              <a:lnTo>
                <a:pt x="936" y="2730"/>
              </a:lnTo>
              <a:lnTo>
                <a:pt x="1404" y="2730"/>
              </a:lnTo>
              <a:lnTo>
                <a:pt x="1404" y="0"/>
              </a:lnTo>
              <a:lnTo>
                <a:pt x="1872" y="2730"/>
              </a:lnTo>
              <a:lnTo>
                <a:pt x="2341" y="5461"/>
              </a:lnTo>
              <a:lnTo>
                <a:pt x="2341" y="8191"/>
              </a:lnTo>
              <a:lnTo>
                <a:pt x="2341" y="10923"/>
              </a:lnTo>
              <a:lnTo>
                <a:pt x="2809" y="10923"/>
              </a:lnTo>
              <a:lnTo>
                <a:pt x="2809" y="13653"/>
              </a:lnTo>
              <a:lnTo>
                <a:pt x="3277" y="13653"/>
              </a:lnTo>
              <a:lnTo>
                <a:pt x="3277" y="10923"/>
              </a:lnTo>
              <a:lnTo>
                <a:pt x="3745" y="10923"/>
              </a:lnTo>
              <a:lnTo>
                <a:pt x="3745" y="8191"/>
              </a:lnTo>
              <a:lnTo>
                <a:pt x="3745" y="5461"/>
              </a:lnTo>
              <a:lnTo>
                <a:pt x="4213" y="5461"/>
              </a:lnTo>
              <a:lnTo>
                <a:pt x="4213" y="2730"/>
              </a:lnTo>
              <a:lnTo>
                <a:pt x="4213" y="5461"/>
              </a:lnTo>
              <a:lnTo>
                <a:pt x="4213" y="8191"/>
              </a:lnTo>
              <a:lnTo>
                <a:pt x="4681" y="8191"/>
              </a:lnTo>
              <a:lnTo>
                <a:pt x="4681" y="10923"/>
              </a:lnTo>
              <a:lnTo>
                <a:pt x="5149" y="10923"/>
              </a:lnTo>
              <a:lnTo>
                <a:pt x="5617" y="10923"/>
              </a:lnTo>
              <a:lnTo>
                <a:pt x="5617" y="8191"/>
              </a:lnTo>
              <a:lnTo>
                <a:pt x="5617" y="5461"/>
              </a:lnTo>
              <a:lnTo>
                <a:pt x="6085" y="2730"/>
              </a:lnTo>
              <a:lnTo>
                <a:pt x="6085" y="5461"/>
              </a:lnTo>
              <a:lnTo>
                <a:pt x="6085" y="8191"/>
              </a:lnTo>
              <a:lnTo>
                <a:pt x="6554" y="8191"/>
              </a:lnTo>
              <a:lnTo>
                <a:pt x="6554" y="10923"/>
              </a:lnTo>
              <a:lnTo>
                <a:pt x="6554" y="13653"/>
              </a:lnTo>
              <a:lnTo>
                <a:pt x="7022" y="13653"/>
              </a:lnTo>
              <a:lnTo>
                <a:pt x="7022" y="10923"/>
              </a:lnTo>
              <a:lnTo>
                <a:pt x="7022" y="8191"/>
              </a:lnTo>
              <a:lnTo>
                <a:pt x="7490" y="8191"/>
              </a:lnTo>
              <a:lnTo>
                <a:pt x="7490" y="5461"/>
              </a:lnTo>
              <a:lnTo>
                <a:pt x="7490" y="2730"/>
              </a:lnTo>
              <a:lnTo>
                <a:pt x="7958" y="2730"/>
              </a:lnTo>
              <a:lnTo>
                <a:pt x="7958" y="5461"/>
              </a:lnTo>
              <a:lnTo>
                <a:pt x="8426" y="5461"/>
              </a:lnTo>
              <a:lnTo>
                <a:pt x="8426" y="8191"/>
              </a:lnTo>
              <a:lnTo>
                <a:pt x="8894" y="8191"/>
              </a:lnTo>
              <a:lnTo>
                <a:pt x="8894" y="10923"/>
              </a:lnTo>
              <a:lnTo>
                <a:pt x="9362" y="8191"/>
              </a:lnTo>
              <a:lnTo>
                <a:pt x="9830" y="8191"/>
              </a:lnTo>
              <a:lnTo>
                <a:pt x="9830" y="5461"/>
              </a:lnTo>
              <a:lnTo>
                <a:pt x="10298" y="5461"/>
              </a:lnTo>
              <a:lnTo>
                <a:pt x="10298" y="8191"/>
              </a:lnTo>
              <a:lnTo>
                <a:pt x="10298" y="10923"/>
              </a:lnTo>
              <a:lnTo>
                <a:pt x="10767" y="10923"/>
              </a:lnTo>
              <a:lnTo>
                <a:pt x="10767" y="13653"/>
              </a:lnTo>
              <a:lnTo>
                <a:pt x="11235" y="13653"/>
              </a:lnTo>
              <a:lnTo>
                <a:pt x="11703" y="10923"/>
              </a:lnTo>
              <a:lnTo>
                <a:pt x="12171" y="8191"/>
              </a:lnTo>
              <a:lnTo>
                <a:pt x="12639" y="8191"/>
              </a:lnTo>
              <a:lnTo>
                <a:pt x="12639" y="10923"/>
              </a:lnTo>
              <a:lnTo>
                <a:pt x="12639" y="13653"/>
              </a:lnTo>
              <a:lnTo>
                <a:pt x="13107" y="13653"/>
              </a:lnTo>
              <a:lnTo>
                <a:pt x="13107" y="16384"/>
              </a:lnTo>
              <a:lnTo>
                <a:pt x="13575" y="16384"/>
              </a:lnTo>
              <a:lnTo>
                <a:pt x="13575" y="13653"/>
              </a:lnTo>
              <a:lnTo>
                <a:pt x="13575" y="10923"/>
              </a:lnTo>
              <a:lnTo>
                <a:pt x="14043" y="10923"/>
              </a:lnTo>
              <a:lnTo>
                <a:pt x="14043" y="8191"/>
              </a:lnTo>
              <a:lnTo>
                <a:pt x="14043" y="5461"/>
              </a:lnTo>
              <a:lnTo>
                <a:pt x="14043" y="2730"/>
              </a:lnTo>
              <a:lnTo>
                <a:pt x="14511" y="2730"/>
              </a:lnTo>
              <a:lnTo>
                <a:pt x="14511" y="5461"/>
              </a:lnTo>
              <a:lnTo>
                <a:pt x="14511" y="8191"/>
              </a:lnTo>
              <a:lnTo>
                <a:pt x="14980" y="10923"/>
              </a:lnTo>
              <a:lnTo>
                <a:pt x="14980" y="13653"/>
              </a:lnTo>
              <a:lnTo>
                <a:pt x="15448" y="13653"/>
              </a:lnTo>
              <a:lnTo>
                <a:pt x="15916" y="13653"/>
              </a:lnTo>
              <a:lnTo>
                <a:pt x="16384" y="13653"/>
              </a:lnTo>
            </a:path>
          </a:pathLst>
        </a:custGeom>
        <a:noFill/>
        <a:ln w="9525">
          <a:solidFill>
            <a:srgbClr val="000000"/>
          </a:solidFill>
          <a:prstDash val="solid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18</xdr:col>
      <xdr:colOff>95250</xdr:colOff>
      <xdr:row>8</xdr:row>
      <xdr:rowOff>9525</xdr:rowOff>
    </xdr:from>
    <xdr:to>
      <xdr:col>19</xdr:col>
      <xdr:colOff>123825</xdr:colOff>
      <xdr:row>10</xdr:row>
      <xdr:rowOff>66675</xdr:rowOff>
    </xdr:to>
    <xdr:sp macro="" textlink="">
      <xdr:nvSpPr>
        <xdr:cNvPr id="517" name="Rectangle 15"/>
        <xdr:cNvSpPr>
          <a:spLocks noChangeArrowheads="1"/>
        </xdr:cNvSpPr>
      </xdr:nvSpPr>
      <xdr:spPr bwMode="auto">
        <a:xfrm>
          <a:off x="65913000" y="1390650"/>
          <a:ext cx="590550" cy="4191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18</xdr:col>
      <xdr:colOff>333375</xdr:colOff>
      <xdr:row>8</xdr:row>
      <xdr:rowOff>9525</xdr:rowOff>
    </xdr:from>
    <xdr:to>
      <xdr:col>18</xdr:col>
      <xdr:colOff>504825</xdr:colOff>
      <xdr:row>10</xdr:row>
      <xdr:rowOff>57150</xdr:rowOff>
    </xdr:to>
    <xdr:sp macro="" textlink="">
      <xdr:nvSpPr>
        <xdr:cNvPr id="518" name="Oval 517"/>
        <xdr:cNvSpPr>
          <a:spLocks noChangeArrowheads="1"/>
        </xdr:cNvSpPr>
      </xdr:nvSpPr>
      <xdr:spPr bwMode="auto">
        <a:xfrm>
          <a:off x="66151125" y="1390650"/>
          <a:ext cx="171450" cy="409575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prstDash val="dash"/>
          <a:round/>
          <a:headEnd/>
          <a:tailEnd/>
        </a:ln>
      </xdr:spPr>
    </xdr:sp>
    <xdr:clientData/>
  </xdr:twoCellAnchor>
  <xdr:twoCellAnchor>
    <xdr:from>
      <xdr:col>18</xdr:col>
      <xdr:colOff>419100</xdr:colOff>
      <xdr:row>7</xdr:row>
      <xdr:rowOff>95250</xdr:rowOff>
    </xdr:from>
    <xdr:to>
      <xdr:col>18</xdr:col>
      <xdr:colOff>419100</xdr:colOff>
      <xdr:row>8</xdr:row>
      <xdr:rowOff>9525</xdr:rowOff>
    </xdr:to>
    <xdr:sp macro="" textlink="">
      <xdr:nvSpPr>
        <xdr:cNvPr id="519" name="Line 17"/>
        <xdr:cNvSpPr>
          <a:spLocks noChangeShapeType="1"/>
        </xdr:cNvSpPr>
      </xdr:nvSpPr>
      <xdr:spPr bwMode="auto">
        <a:xfrm flipV="1">
          <a:off x="66236850" y="1276350"/>
          <a:ext cx="0" cy="114300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295275</xdr:colOff>
      <xdr:row>7</xdr:row>
      <xdr:rowOff>47625</xdr:rowOff>
    </xdr:from>
    <xdr:to>
      <xdr:col>18</xdr:col>
      <xdr:colOff>542925</xdr:colOff>
      <xdr:row>7</xdr:row>
      <xdr:rowOff>123825</xdr:rowOff>
    </xdr:to>
    <xdr:sp macro="" textlink="">
      <xdr:nvSpPr>
        <xdr:cNvPr id="520" name="Oval 519"/>
        <xdr:cNvSpPr>
          <a:spLocks noChangeArrowheads="1"/>
        </xdr:cNvSpPr>
      </xdr:nvSpPr>
      <xdr:spPr bwMode="auto">
        <a:xfrm>
          <a:off x="66113025" y="1228725"/>
          <a:ext cx="247650" cy="76200"/>
        </a:xfrm>
        <a:prstGeom prst="ellipse">
          <a:avLst/>
        </a:prstGeom>
        <a:solidFill>
          <a:srgbClr val="00000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466725</xdr:colOff>
      <xdr:row>17</xdr:row>
      <xdr:rowOff>0</xdr:rowOff>
    </xdr:from>
    <xdr:to>
      <xdr:col>19</xdr:col>
      <xdr:colOff>38100</xdr:colOff>
      <xdr:row>17</xdr:row>
      <xdr:rowOff>0</xdr:rowOff>
    </xdr:to>
    <xdr:sp macro="" textlink="">
      <xdr:nvSpPr>
        <xdr:cNvPr id="521" name="Line 19"/>
        <xdr:cNvSpPr>
          <a:spLocks noChangeShapeType="1"/>
        </xdr:cNvSpPr>
      </xdr:nvSpPr>
      <xdr:spPr bwMode="auto">
        <a:xfrm>
          <a:off x="65674875" y="3009900"/>
          <a:ext cx="7429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590550</xdr:colOff>
      <xdr:row>17</xdr:row>
      <xdr:rowOff>0</xdr:rowOff>
    </xdr:from>
    <xdr:to>
      <xdr:col>14</xdr:col>
      <xdr:colOff>304800</xdr:colOff>
      <xdr:row>17</xdr:row>
      <xdr:rowOff>0</xdr:rowOff>
    </xdr:to>
    <xdr:sp macro="" textlink="">
      <xdr:nvSpPr>
        <xdr:cNvPr id="522" name="Line 20"/>
        <xdr:cNvSpPr>
          <a:spLocks noChangeShapeType="1"/>
        </xdr:cNvSpPr>
      </xdr:nvSpPr>
      <xdr:spPr bwMode="auto">
        <a:xfrm flipH="1">
          <a:off x="62874525" y="3009900"/>
          <a:ext cx="9144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14</xdr:col>
      <xdr:colOff>9525</xdr:colOff>
      <xdr:row>17</xdr:row>
      <xdr:rowOff>9525</xdr:rowOff>
    </xdr:from>
    <xdr:to>
      <xdr:col>14</xdr:col>
      <xdr:colOff>66675</xdr:colOff>
      <xdr:row>17</xdr:row>
      <xdr:rowOff>95250</xdr:rowOff>
    </xdr:to>
    <xdr:sp macro="" textlink="">
      <xdr:nvSpPr>
        <xdr:cNvPr id="523" name="Line 21"/>
        <xdr:cNvSpPr>
          <a:spLocks noChangeShapeType="1"/>
        </xdr:cNvSpPr>
      </xdr:nvSpPr>
      <xdr:spPr bwMode="auto">
        <a:xfrm flipH="1">
          <a:off x="63493650" y="301942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14</xdr:col>
      <xdr:colOff>85725</xdr:colOff>
      <xdr:row>17</xdr:row>
      <xdr:rowOff>9525</xdr:rowOff>
    </xdr:from>
    <xdr:to>
      <xdr:col>14</xdr:col>
      <xdr:colOff>142875</xdr:colOff>
      <xdr:row>17</xdr:row>
      <xdr:rowOff>95250</xdr:rowOff>
    </xdr:to>
    <xdr:sp macro="" textlink="">
      <xdr:nvSpPr>
        <xdr:cNvPr id="524" name="Line 22"/>
        <xdr:cNvSpPr>
          <a:spLocks noChangeShapeType="1"/>
        </xdr:cNvSpPr>
      </xdr:nvSpPr>
      <xdr:spPr bwMode="auto">
        <a:xfrm flipH="1">
          <a:off x="63569850" y="301942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14</xdr:col>
      <xdr:colOff>47625</xdr:colOff>
      <xdr:row>17</xdr:row>
      <xdr:rowOff>9525</xdr:rowOff>
    </xdr:from>
    <xdr:to>
      <xdr:col>14</xdr:col>
      <xdr:colOff>104775</xdr:colOff>
      <xdr:row>17</xdr:row>
      <xdr:rowOff>95250</xdr:rowOff>
    </xdr:to>
    <xdr:sp macro="" textlink="">
      <xdr:nvSpPr>
        <xdr:cNvPr id="525" name="Line 23"/>
        <xdr:cNvSpPr>
          <a:spLocks noChangeShapeType="1"/>
        </xdr:cNvSpPr>
      </xdr:nvSpPr>
      <xdr:spPr bwMode="auto">
        <a:xfrm flipH="1">
          <a:off x="63531750" y="301942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552450</xdr:colOff>
      <xdr:row>17</xdr:row>
      <xdr:rowOff>0</xdr:rowOff>
    </xdr:from>
    <xdr:to>
      <xdr:col>14</xdr:col>
      <xdr:colOff>0</xdr:colOff>
      <xdr:row>17</xdr:row>
      <xdr:rowOff>95250</xdr:rowOff>
    </xdr:to>
    <xdr:sp macro="" textlink="">
      <xdr:nvSpPr>
        <xdr:cNvPr id="526" name="Line 24"/>
        <xdr:cNvSpPr>
          <a:spLocks noChangeShapeType="1"/>
        </xdr:cNvSpPr>
      </xdr:nvSpPr>
      <xdr:spPr bwMode="auto">
        <a:xfrm>
          <a:off x="63426975" y="300990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476250</xdr:colOff>
      <xdr:row>17</xdr:row>
      <xdr:rowOff>0</xdr:rowOff>
    </xdr:from>
    <xdr:to>
      <xdr:col>13</xdr:col>
      <xdr:colOff>533400</xdr:colOff>
      <xdr:row>17</xdr:row>
      <xdr:rowOff>95250</xdr:rowOff>
    </xdr:to>
    <xdr:sp macro="" textlink="">
      <xdr:nvSpPr>
        <xdr:cNvPr id="527" name="Line 25"/>
        <xdr:cNvSpPr>
          <a:spLocks noChangeShapeType="1"/>
        </xdr:cNvSpPr>
      </xdr:nvSpPr>
      <xdr:spPr bwMode="auto">
        <a:xfrm>
          <a:off x="63350775" y="300990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514350</xdr:colOff>
      <xdr:row>17</xdr:row>
      <xdr:rowOff>0</xdr:rowOff>
    </xdr:from>
    <xdr:to>
      <xdr:col>13</xdr:col>
      <xdr:colOff>571500</xdr:colOff>
      <xdr:row>17</xdr:row>
      <xdr:rowOff>95250</xdr:rowOff>
    </xdr:to>
    <xdr:sp macro="" textlink="">
      <xdr:nvSpPr>
        <xdr:cNvPr id="528" name="Line 26"/>
        <xdr:cNvSpPr>
          <a:spLocks noChangeShapeType="1"/>
        </xdr:cNvSpPr>
      </xdr:nvSpPr>
      <xdr:spPr bwMode="auto">
        <a:xfrm>
          <a:off x="63388875" y="300990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247650</xdr:colOff>
      <xdr:row>17</xdr:row>
      <xdr:rowOff>9525</xdr:rowOff>
    </xdr:from>
    <xdr:to>
      <xdr:col>13</xdr:col>
      <xdr:colOff>304800</xdr:colOff>
      <xdr:row>17</xdr:row>
      <xdr:rowOff>104775</xdr:rowOff>
    </xdr:to>
    <xdr:sp macro="" textlink="">
      <xdr:nvSpPr>
        <xdr:cNvPr id="529" name="Line 27"/>
        <xdr:cNvSpPr>
          <a:spLocks noChangeShapeType="1"/>
        </xdr:cNvSpPr>
      </xdr:nvSpPr>
      <xdr:spPr bwMode="auto">
        <a:xfrm>
          <a:off x="63122175" y="301942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295275</xdr:colOff>
      <xdr:row>17</xdr:row>
      <xdr:rowOff>9525</xdr:rowOff>
    </xdr:from>
    <xdr:to>
      <xdr:col>13</xdr:col>
      <xdr:colOff>352425</xdr:colOff>
      <xdr:row>17</xdr:row>
      <xdr:rowOff>104775</xdr:rowOff>
    </xdr:to>
    <xdr:sp macro="" textlink="">
      <xdr:nvSpPr>
        <xdr:cNvPr id="530" name="Line 28"/>
        <xdr:cNvSpPr>
          <a:spLocks noChangeShapeType="1"/>
        </xdr:cNvSpPr>
      </xdr:nvSpPr>
      <xdr:spPr bwMode="auto">
        <a:xfrm>
          <a:off x="63169800" y="301942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200025</xdr:colOff>
      <xdr:row>17</xdr:row>
      <xdr:rowOff>0</xdr:rowOff>
    </xdr:from>
    <xdr:to>
      <xdr:col>13</xdr:col>
      <xdr:colOff>257175</xdr:colOff>
      <xdr:row>17</xdr:row>
      <xdr:rowOff>95250</xdr:rowOff>
    </xdr:to>
    <xdr:sp macro="" textlink="">
      <xdr:nvSpPr>
        <xdr:cNvPr id="531" name="Line 29"/>
        <xdr:cNvSpPr>
          <a:spLocks noChangeShapeType="1"/>
        </xdr:cNvSpPr>
      </xdr:nvSpPr>
      <xdr:spPr bwMode="auto">
        <a:xfrm>
          <a:off x="63074550" y="300990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14</xdr:col>
      <xdr:colOff>209550</xdr:colOff>
      <xdr:row>17</xdr:row>
      <xdr:rowOff>0</xdr:rowOff>
    </xdr:from>
    <xdr:to>
      <xdr:col>14</xdr:col>
      <xdr:colOff>266700</xdr:colOff>
      <xdr:row>17</xdr:row>
      <xdr:rowOff>95250</xdr:rowOff>
    </xdr:to>
    <xdr:sp macro="" textlink="">
      <xdr:nvSpPr>
        <xdr:cNvPr id="532" name="Line 30"/>
        <xdr:cNvSpPr>
          <a:spLocks noChangeShapeType="1"/>
        </xdr:cNvSpPr>
      </xdr:nvSpPr>
      <xdr:spPr bwMode="auto">
        <a:xfrm>
          <a:off x="63693675" y="300990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409575</xdr:colOff>
      <xdr:row>17</xdr:row>
      <xdr:rowOff>0</xdr:rowOff>
    </xdr:from>
    <xdr:to>
      <xdr:col>13</xdr:col>
      <xdr:colOff>466725</xdr:colOff>
      <xdr:row>17</xdr:row>
      <xdr:rowOff>85725</xdr:rowOff>
    </xdr:to>
    <xdr:sp macro="" textlink="">
      <xdr:nvSpPr>
        <xdr:cNvPr id="533" name="Line 31"/>
        <xdr:cNvSpPr>
          <a:spLocks noChangeShapeType="1"/>
        </xdr:cNvSpPr>
      </xdr:nvSpPr>
      <xdr:spPr bwMode="auto">
        <a:xfrm flipH="1">
          <a:off x="63284100" y="300990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361950</xdr:colOff>
      <xdr:row>17</xdr:row>
      <xdr:rowOff>0</xdr:rowOff>
    </xdr:from>
    <xdr:to>
      <xdr:col>13</xdr:col>
      <xdr:colOff>419100</xdr:colOff>
      <xdr:row>17</xdr:row>
      <xdr:rowOff>85725</xdr:rowOff>
    </xdr:to>
    <xdr:sp macro="" textlink="">
      <xdr:nvSpPr>
        <xdr:cNvPr id="534" name="Line 32"/>
        <xdr:cNvSpPr>
          <a:spLocks noChangeShapeType="1"/>
        </xdr:cNvSpPr>
      </xdr:nvSpPr>
      <xdr:spPr bwMode="auto">
        <a:xfrm flipH="1">
          <a:off x="63236475" y="300990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590550</xdr:colOff>
      <xdr:row>17</xdr:row>
      <xdr:rowOff>0</xdr:rowOff>
    </xdr:from>
    <xdr:to>
      <xdr:col>14</xdr:col>
      <xdr:colOff>19050</xdr:colOff>
      <xdr:row>17</xdr:row>
      <xdr:rowOff>57150</xdr:rowOff>
    </xdr:to>
    <xdr:sp macro="" textlink="">
      <xdr:nvSpPr>
        <xdr:cNvPr id="535" name="Line 33"/>
        <xdr:cNvSpPr>
          <a:spLocks noChangeShapeType="1"/>
        </xdr:cNvSpPr>
      </xdr:nvSpPr>
      <xdr:spPr bwMode="auto">
        <a:xfrm flipH="1">
          <a:off x="63465075" y="3009900"/>
          <a:ext cx="3810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457200</xdr:colOff>
      <xdr:row>17</xdr:row>
      <xdr:rowOff>38100</xdr:rowOff>
    </xdr:from>
    <xdr:to>
      <xdr:col>13</xdr:col>
      <xdr:colOff>485775</xdr:colOff>
      <xdr:row>17</xdr:row>
      <xdr:rowOff>95250</xdr:rowOff>
    </xdr:to>
    <xdr:sp macro="" textlink="">
      <xdr:nvSpPr>
        <xdr:cNvPr id="536" name="Line 34"/>
        <xdr:cNvSpPr>
          <a:spLocks noChangeShapeType="1"/>
        </xdr:cNvSpPr>
      </xdr:nvSpPr>
      <xdr:spPr bwMode="auto">
        <a:xfrm flipH="1">
          <a:off x="63331725" y="3048000"/>
          <a:ext cx="28575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14</xdr:col>
      <xdr:colOff>161925</xdr:colOff>
      <xdr:row>17</xdr:row>
      <xdr:rowOff>9525</xdr:rowOff>
    </xdr:from>
    <xdr:to>
      <xdr:col>14</xdr:col>
      <xdr:colOff>219075</xdr:colOff>
      <xdr:row>17</xdr:row>
      <xdr:rowOff>104775</xdr:rowOff>
    </xdr:to>
    <xdr:sp macro="" textlink="">
      <xdr:nvSpPr>
        <xdr:cNvPr id="537" name="Line 35"/>
        <xdr:cNvSpPr>
          <a:spLocks noChangeShapeType="1"/>
        </xdr:cNvSpPr>
      </xdr:nvSpPr>
      <xdr:spPr bwMode="auto">
        <a:xfrm>
          <a:off x="63646050" y="301942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457200</xdr:colOff>
      <xdr:row>17</xdr:row>
      <xdr:rowOff>9525</xdr:rowOff>
    </xdr:from>
    <xdr:to>
      <xdr:col>17</xdr:col>
      <xdr:colOff>514350</xdr:colOff>
      <xdr:row>17</xdr:row>
      <xdr:rowOff>95250</xdr:rowOff>
    </xdr:to>
    <xdr:sp macro="" textlink="">
      <xdr:nvSpPr>
        <xdr:cNvPr id="538" name="Line 36"/>
        <xdr:cNvSpPr>
          <a:spLocks noChangeShapeType="1"/>
        </xdr:cNvSpPr>
      </xdr:nvSpPr>
      <xdr:spPr bwMode="auto">
        <a:xfrm flipH="1">
          <a:off x="65665350" y="301942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495300</xdr:colOff>
      <xdr:row>17</xdr:row>
      <xdr:rowOff>9525</xdr:rowOff>
    </xdr:from>
    <xdr:to>
      <xdr:col>17</xdr:col>
      <xdr:colOff>552450</xdr:colOff>
      <xdr:row>17</xdr:row>
      <xdr:rowOff>95250</xdr:rowOff>
    </xdr:to>
    <xdr:sp macro="" textlink="">
      <xdr:nvSpPr>
        <xdr:cNvPr id="539" name="Line 37"/>
        <xdr:cNvSpPr>
          <a:spLocks noChangeShapeType="1"/>
        </xdr:cNvSpPr>
      </xdr:nvSpPr>
      <xdr:spPr bwMode="auto">
        <a:xfrm flipH="1">
          <a:off x="65703450" y="301942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533400</xdr:colOff>
      <xdr:row>17</xdr:row>
      <xdr:rowOff>0</xdr:rowOff>
    </xdr:from>
    <xdr:to>
      <xdr:col>17</xdr:col>
      <xdr:colOff>590550</xdr:colOff>
      <xdr:row>17</xdr:row>
      <xdr:rowOff>85725</xdr:rowOff>
    </xdr:to>
    <xdr:sp macro="" textlink="">
      <xdr:nvSpPr>
        <xdr:cNvPr id="540" name="Line 38"/>
        <xdr:cNvSpPr>
          <a:spLocks noChangeShapeType="1"/>
        </xdr:cNvSpPr>
      </xdr:nvSpPr>
      <xdr:spPr bwMode="auto">
        <a:xfrm flipH="1">
          <a:off x="65741550" y="300990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161925</xdr:colOff>
      <xdr:row>17</xdr:row>
      <xdr:rowOff>9525</xdr:rowOff>
    </xdr:from>
    <xdr:to>
      <xdr:col>18</xdr:col>
      <xdr:colOff>219075</xdr:colOff>
      <xdr:row>17</xdr:row>
      <xdr:rowOff>95250</xdr:rowOff>
    </xdr:to>
    <xdr:sp macro="" textlink="">
      <xdr:nvSpPr>
        <xdr:cNvPr id="541" name="Line 39"/>
        <xdr:cNvSpPr>
          <a:spLocks noChangeShapeType="1"/>
        </xdr:cNvSpPr>
      </xdr:nvSpPr>
      <xdr:spPr bwMode="auto">
        <a:xfrm flipH="1">
          <a:off x="65979675" y="301942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123825</xdr:colOff>
      <xdr:row>17</xdr:row>
      <xdr:rowOff>9525</xdr:rowOff>
    </xdr:from>
    <xdr:to>
      <xdr:col>18</xdr:col>
      <xdr:colOff>180975</xdr:colOff>
      <xdr:row>17</xdr:row>
      <xdr:rowOff>95250</xdr:rowOff>
    </xdr:to>
    <xdr:sp macro="" textlink="">
      <xdr:nvSpPr>
        <xdr:cNvPr id="542" name="Line 40"/>
        <xdr:cNvSpPr>
          <a:spLocks noChangeShapeType="1"/>
        </xdr:cNvSpPr>
      </xdr:nvSpPr>
      <xdr:spPr bwMode="auto">
        <a:xfrm flipH="1">
          <a:off x="65941575" y="301942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200025</xdr:colOff>
      <xdr:row>17</xdr:row>
      <xdr:rowOff>9525</xdr:rowOff>
    </xdr:from>
    <xdr:to>
      <xdr:col>18</xdr:col>
      <xdr:colOff>257175</xdr:colOff>
      <xdr:row>17</xdr:row>
      <xdr:rowOff>95250</xdr:rowOff>
    </xdr:to>
    <xdr:sp macro="" textlink="">
      <xdr:nvSpPr>
        <xdr:cNvPr id="543" name="Line 41"/>
        <xdr:cNvSpPr>
          <a:spLocks noChangeShapeType="1"/>
        </xdr:cNvSpPr>
      </xdr:nvSpPr>
      <xdr:spPr bwMode="auto">
        <a:xfrm flipH="1">
          <a:off x="66017775" y="301942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361950</xdr:colOff>
      <xdr:row>17</xdr:row>
      <xdr:rowOff>9525</xdr:rowOff>
    </xdr:from>
    <xdr:to>
      <xdr:col>18</xdr:col>
      <xdr:colOff>419100</xdr:colOff>
      <xdr:row>17</xdr:row>
      <xdr:rowOff>95250</xdr:rowOff>
    </xdr:to>
    <xdr:sp macro="" textlink="">
      <xdr:nvSpPr>
        <xdr:cNvPr id="544" name="Line 42"/>
        <xdr:cNvSpPr>
          <a:spLocks noChangeShapeType="1"/>
        </xdr:cNvSpPr>
      </xdr:nvSpPr>
      <xdr:spPr bwMode="auto">
        <a:xfrm flipH="1">
          <a:off x="66179700" y="301942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600075</xdr:colOff>
      <xdr:row>17</xdr:row>
      <xdr:rowOff>9525</xdr:rowOff>
    </xdr:from>
    <xdr:to>
      <xdr:col>18</xdr:col>
      <xdr:colOff>47625</xdr:colOff>
      <xdr:row>17</xdr:row>
      <xdr:rowOff>104775</xdr:rowOff>
    </xdr:to>
    <xdr:sp macro="" textlink="">
      <xdr:nvSpPr>
        <xdr:cNvPr id="545" name="Line 43"/>
        <xdr:cNvSpPr>
          <a:spLocks noChangeShapeType="1"/>
        </xdr:cNvSpPr>
      </xdr:nvSpPr>
      <xdr:spPr bwMode="auto">
        <a:xfrm>
          <a:off x="65808225" y="301942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28575</xdr:colOff>
      <xdr:row>17</xdr:row>
      <xdr:rowOff>9525</xdr:rowOff>
    </xdr:from>
    <xdr:to>
      <xdr:col>18</xdr:col>
      <xdr:colOff>85725</xdr:colOff>
      <xdr:row>17</xdr:row>
      <xdr:rowOff>104775</xdr:rowOff>
    </xdr:to>
    <xdr:sp macro="" textlink="">
      <xdr:nvSpPr>
        <xdr:cNvPr id="546" name="Line 44"/>
        <xdr:cNvSpPr>
          <a:spLocks noChangeShapeType="1"/>
        </xdr:cNvSpPr>
      </xdr:nvSpPr>
      <xdr:spPr bwMode="auto">
        <a:xfrm>
          <a:off x="65846325" y="301942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66675</xdr:colOff>
      <xdr:row>17</xdr:row>
      <xdr:rowOff>0</xdr:rowOff>
    </xdr:from>
    <xdr:to>
      <xdr:col>18</xdr:col>
      <xdr:colOff>123825</xdr:colOff>
      <xdr:row>17</xdr:row>
      <xdr:rowOff>95250</xdr:rowOff>
    </xdr:to>
    <xdr:sp macro="" textlink="">
      <xdr:nvSpPr>
        <xdr:cNvPr id="547" name="Line 45"/>
        <xdr:cNvSpPr>
          <a:spLocks noChangeShapeType="1"/>
        </xdr:cNvSpPr>
      </xdr:nvSpPr>
      <xdr:spPr bwMode="auto">
        <a:xfrm>
          <a:off x="65884425" y="300990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571500</xdr:colOff>
      <xdr:row>17</xdr:row>
      <xdr:rowOff>28575</xdr:rowOff>
    </xdr:from>
    <xdr:to>
      <xdr:col>18</xdr:col>
      <xdr:colOff>0</xdr:colOff>
      <xdr:row>17</xdr:row>
      <xdr:rowOff>85725</xdr:rowOff>
    </xdr:to>
    <xdr:sp macro="" textlink="">
      <xdr:nvSpPr>
        <xdr:cNvPr id="548" name="Line 46"/>
        <xdr:cNvSpPr>
          <a:spLocks noChangeShapeType="1"/>
        </xdr:cNvSpPr>
      </xdr:nvSpPr>
      <xdr:spPr bwMode="auto">
        <a:xfrm flipH="1">
          <a:off x="65779650" y="3038475"/>
          <a:ext cx="3810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304800</xdr:colOff>
      <xdr:row>17</xdr:row>
      <xdr:rowOff>0</xdr:rowOff>
    </xdr:from>
    <xdr:to>
      <xdr:col>18</xdr:col>
      <xdr:colOff>361950</xdr:colOff>
      <xdr:row>17</xdr:row>
      <xdr:rowOff>95250</xdr:rowOff>
    </xdr:to>
    <xdr:sp macro="" textlink="">
      <xdr:nvSpPr>
        <xdr:cNvPr id="549" name="Line 47"/>
        <xdr:cNvSpPr>
          <a:spLocks noChangeShapeType="1"/>
        </xdr:cNvSpPr>
      </xdr:nvSpPr>
      <xdr:spPr bwMode="auto">
        <a:xfrm>
          <a:off x="66122550" y="300990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257175</xdr:colOff>
      <xdr:row>17</xdr:row>
      <xdr:rowOff>0</xdr:rowOff>
    </xdr:from>
    <xdr:to>
      <xdr:col>18</xdr:col>
      <xdr:colOff>314325</xdr:colOff>
      <xdr:row>17</xdr:row>
      <xdr:rowOff>95250</xdr:rowOff>
    </xdr:to>
    <xdr:sp macro="" textlink="">
      <xdr:nvSpPr>
        <xdr:cNvPr id="550" name="Line 48"/>
        <xdr:cNvSpPr>
          <a:spLocks noChangeShapeType="1"/>
        </xdr:cNvSpPr>
      </xdr:nvSpPr>
      <xdr:spPr bwMode="auto">
        <a:xfrm>
          <a:off x="66074925" y="300990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342900</xdr:colOff>
      <xdr:row>17</xdr:row>
      <xdr:rowOff>0</xdr:rowOff>
    </xdr:from>
    <xdr:to>
      <xdr:col>18</xdr:col>
      <xdr:colOff>400050</xdr:colOff>
      <xdr:row>17</xdr:row>
      <xdr:rowOff>95250</xdr:rowOff>
    </xdr:to>
    <xdr:sp macro="" textlink="">
      <xdr:nvSpPr>
        <xdr:cNvPr id="551" name="Line 49"/>
        <xdr:cNvSpPr>
          <a:spLocks noChangeShapeType="1"/>
        </xdr:cNvSpPr>
      </xdr:nvSpPr>
      <xdr:spPr bwMode="auto">
        <a:xfrm>
          <a:off x="66160650" y="300990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28575</xdr:colOff>
      <xdr:row>14</xdr:row>
      <xdr:rowOff>123825</xdr:rowOff>
    </xdr:from>
    <xdr:to>
      <xdr:col>19</xdr:col>
      <xdr:colOff>314325</xdr:colOff>
      <xdr:row>16</xdr:row>
      <xdr:rowOff>19050</xdr:rowOff>
    </xdr:to>
    <xdr:sp macro="" textlink="">
      <xdr:nvSpPr>
        <xdr:cNvPr id="552" name="Metin 83"/>
        <xdr:cNvSpPr txBox="1">
          <a:spLocks noChangeArrowheads="1"/>
        </xdr:cNvSpPr>
      </xdr:nvSpPr>
      <xdr:spPr bwMode="auto">
        <a:xfrm>
          <a:off x="65846325" y="2590800"/>
          <a:ext cx="847725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Toprak yüzeyi</a:t>
          </a:r>
        </a:p>
      </xdr:txBody>
    </xdr:sp>
    <xdr:clientData/>
  </xdr:twoCellAnchor>
  <xdr:twoCellAnchor>
    <xdr:from>
      <xdr:col>18</xdr:col>
      <xdr:colOff>57150</xdr:colOff>
      <xdr:row>15</xdr:row>
      <xdr:rowOff>152400</xdr:rowOff>
    </xdr:from>
    <xdr:to>
      <xdr:col>19</xdr:col>
      <xdr:colOff>295275</xdr:colOff>
      <xdr:row>15</xdr:row>
      <xdr:rowOff>152400</xdr:rowOff>
    </xdr:to>
    <xdr:sp macro="" textlink="">
      <xdr:nvSpPr>
        <xdr:cNvPr id="553" name="Line 51"/>
        <xdr:cNvSpPr>
          <a:spLocks noChangeShapeType="1"/>
        </xdr:cNvSpPr>
      </xdr:nvSpPr>
      <xdr:spPr bwMode="auto">
        <a:xfrm>
          <a:off x="65874900" y="2800350"/>
          <a:ext cx="8001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66675</xdr:colOff>
      <xdr:row>16</xdr:row>
      <xdr:rowOff>0</xdr:rowOff>
    </xdr:from>
    <xdr:to>
      <xdr:col>18</xdr:col>
      <xdr:colOff>66675</xdr:colOff>
      <xdr:row>16</xdr:row>
      <xdr:rowOff>152400</xdr:rowOff>
    </xdr:to>
    <xdr:sp macro="" textlink="">
      <xdr:nvSpPr>
        <xdr:cNvPr id="554" name="Line 52"/>
        <xdr:cNvSpPr>
          <a:spLocks noChangeShapeType="1"/>
        </xdr:cNvSpPr>
      </xdr:nvSpPr>
      <xdr:spPr bwMode="auto">
        <a:xfrm>
          <a:off x="65884425" y="2828925"/>
          <a:ext cx="0" cy="1524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328343</xdr:colOff>
      <xdr:row>30</xdr:row>
      <xdr:rowOff>71887</xdr:rowOff>
    </xdr:from>
    <xdr:to>
      <xdr:col>16</xdr:col>
      <xdr:colOff>386392</xdr:colOff>
      <xdr:row>31</xdr:row>
      <xdr:rowOff>116816</xdr:rowOff>
    </xdr:to>
    <xdr:sp macro="" textlink="">
      <xdr:nvSpPr>
        <xdr:cNvPr id="555" name="Metin 86"/>
        <xdr:cNvSpPr txBox="1">
          <a:spLocks noChangeArrowheads="1"/>
        </xdr:cNvSpPr>
      </xdr:nvSpPr>
      <xdr:spPr bwMode="auto">
        <a:xfrm>
          <a:off x="64317293" y="5510662"/>
          <a:ext cx="667649" cy="235429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PT</a:t>
          </a:r>
          <a:r>
            <a:rPr lang="tr-TR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</a:p>
      </xdr:txBody>
    </xdr:sp>
    <xdr:clientData/>
  </xdr:twoCellAnchor>
  <xdr:twoCellAnchor>
    <xdr:from>
      <xdr:col>16</xdr:col>
      <xdr:colOff>257175</xdr:colOff>
      <xdr:row>21</xdr:row>
      <xdr:rowOff>57150</xdr:rowOff>
    </xdr:from>
    <xdr:to>
      <xdr:col>16</xdr:col>
      <xdr:colOff>561975</xdr:colOff>
      <xdr:row>21</xdr:row>
      <xdr:rowOff>57150</xdr:rowOff>
    </xdr:to>
    <xdr:sp macro="" textlink="">
      <xdr:nvSpPr>
        <xdr:cNvPr id="556" name="Line 54"/>
        <xdr:cNvSpPr>
          <a:spLocks noChangeShapeType="1"/>
        </xdr:cNvSpPr>
      </xdr:nvSpPr>
      <xdr:spPr bwMode="auto">
        <a:xfrm>
          <a:off x="64855725" y="3790950"/>
          <a:ext cx="3048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381000</xdr:colOff>
      <xdr:row>11</xdr:row>
      <xdr:rowOff>19050</xdr:rowOff>
    </xdr:from>
    <xdr:to>
      <xdr:col>18</xdr:col>
      <xdr:colOff>390525</xdr:colOff>
      <xdr:row>12</xdr:row>
      <xdr:rowOff>19050</xdr:rowOff>
    </xdr:to>
    <xdr:sp macro="" textlink="">
      <xdr:nvSpPr>
        <xdr:cNvPr id="557" name="Line 57"/>
        <xdr:cNvSpPr>
          <a:spLocks noChangeShapeType="1"/>
        </xdr:cNvSpPr>
      </xdr:nvSpPr>
      <xdr:spPr bwMode="auto">
        <a:xfrm flipH="1" flipV="1">
          <a:off x="66198750" y="1943100"/>
          <a:ext cx="9525" cy="180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19050</xdr:colOff>
      <xdr:row>12</xdr:row>
      <xdr:rowOff>114300</xdr:rowOff>
    </xdr:from>
    <xdr:to>
      <xdr:col>15</xdr:col>
      <xdr:colOff>381000</xdr:colOff>
      <xdr:row>13</xdr:row>
      <xdr:rowOff>9525</xdr:rowOff>
    </xdr:to>
    <xdr:sp macro="" textlink="">
      <xdr:nvSpPr>
        <xdr:cNvPr id="558" name="Line 59"/>
        <xdr:cNvSpPr>
          <a:spLocks noChangeShapeType="1"/>
        </xdr:cNvSpPr>
      </xdr:nvSpPr>
      <xdr:spPr bwMode="auto">
        <a:xfrm>
          <a:off x="64008000" y="2219325"/>
          <a:ext cx="361950" cy="762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224646</xdr:colOff>
      <xdr:row>30</xdr:row>
      <xdr:rowOff>115379</xdr:rowOff>
    </xdr:from>
    <xdr:to>
      <xdr:col>20</xdr:col>
      <xdr:colOff>201463</xdr:colOff>
      <xdr:row>31</xdr:row>
      <xdr:rowOff>152760</xdr:rowOff>
    </xdr:to>
    <xdr:sp macro="" textlink="">
      <xdr:nvSpPr>
        <xdr:cNvPr id="559" name="Metin 95"/>
        <xdr:cNvSpPr txBox="1">
          <a:spLocks noChangeArrowheads="1"/>
        </xdr:cNvSpPr>
      </xdr:nvSpPr>
      <xdr:spPr bwMode="auto">
        <a:xfrm>
          <a:off x="66042396" y="5554154"/>
          <a:ext cx="1157917" cy="2278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HDPE Boru</a:t>
          </a:r>
        </a:p>
      </xdr:txBody>
    </xdr:sp>
    <xdr:clientData/>
  </xdr:twoCellAnchor>
  <xdr:twoCellAnchor>
    <xdr:from>
      <xdr:col>17</xdr:col>
      <xdr:colOff>152400</xdr:colOff>
      <xdr:row>10</xdr:row>
      <xdr:rowOff>104775</xdr:rowOff>
    </xdr:from>
    <xdr:to>
      <xdr:col>17</xdr:col>
      <xdr:colOff>409575</xdr:colOff>
      <xdr:row>12</xdr:row>
      <xdr:rowOff>28575</xdr:rowOff>
    </xdr:to>
    <xdr:sp macro="" textlink="">
      <xdr:nvSpPr>
        <xdr:cNvPr id="560" name="Rectangle 75"/>
        <xdr:cNvSpPr>
          <a:spLocks noChangeArrowheads="1"/>
        </xdr:cNvSpPr>
      </xdr:nvSpPr>
      <xdr:spPr bwMode="auto">
        <a:xfrm>
          <a:off x="65360550" y="1847850"/>
          <a:ext cx="257175" cy="28575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17</xdr:col>
      <xdr:colOff>133350</xdr:colOff>
      <xdr:row>6</xdr:row>
      <xdr:rowOff>47625</xdr:rowOff>
    </xdr:from>
    <xdr:to>
      <xdr:col>17</xdr:col>
      <xdr:colOff>390525</xdr:colOff>
      <xdr:row>7</xdr:row>
      <xdr:rowOff>133350</xdr:rowOff>
    </xdr:to>
    <xdr:sp macro="" textlink="">
      <xdr:nvSpPr>
        <xdr:cNvPr id="561" name="Rectangle 76"/>
        <xdr:cNvSpPr>
          <a:spLocks noChangeArrowheads="1"/>
        </xdr:cNvSpPr>
      </xdr:nvSpPr>
      <xdr:spPr bwMode="auto">
        <a:xfrm>
          <a:off x="65341500" y="1028700"/>
          <a:ext cx="257175" cy="28575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17</xdr:col>
      <xdr:colOff>142875</xdr:colOff>
      <xdr:row>7</xdr:row>
      <xdr:rowOff>133350</xdr:rowOff>
    </xdr:from>
    <xdr:to>
      <xdr:col>17</xdr:col>
      <xdr:colOff>514350</xdr:colOff>
      <xdr:row>10</xdr:row>
      <xdr:rowOff>123825</xdr:rowOff>
    </xdr:to>
    <xdr:sp macro="" textlink="">
      <xdr:nvSpPr>
        <xdr:cNvPr id="562" name="Rectangle 77"/>
        <xdr:cNvSpPr>
          <a:spLocks noChangeArrowheads="1"/>
        </xdr:cNvSpPr>
      </xdr:nvSpPr>
      <xdr:spPr bwMode="auto">
        <a:xfrm>
          <a:off x="65351025" y="1314450"/>
          <a:ext cx="371475" cy="5524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17</xdr:col>
      <xdr:colOff>504825</xdr:colOff>
      <xdr:row>7</xdr:row>
      <xdr:rowOff>76200</xdr:rowOff>
    </xdr:from>
    <xdr:to>
      <xdr:col>17</xdr:col>
      <xdr:colOff>600075</xdr:colOff>
      <xdr:row>11</xdr:row>
      <xdr:rowOff>0</xdr:rowOff>
    </xdr:to>
    <xdr:sp macro="" textlink="">
      <xdr:nvSpPr>
        <xdr:cNvPr id="563" name="Rectangle 78"/>
        <xdr:cNvSpPr>
          <a:spLocks noChangeArrowheads="1"/>
        </xdr:cNvSpPr>
      </xdr:nvSpPr>
      <xdr:spPr bwMode="auto">
        <a:xfrm>
          <a:off x="65712975" y="1257300"/>
          <a:ext cx="95250" cy="6667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18</xdr:col>
      <xdr:colOff>0</xdr:colOff>
      <xdr:row>7</xdr:row>
      <xdr:rowOff>76200</xdr:rowOff>
    </xdr:from>
    <xdr:to>
      <xdr:col>18</xdr:col>
      <xdr:colOff>95250</xdr:colOff>
      <xdr:row>11</xdr:row>
      <xdr:rowOff>0</xdr:rowOff>
    </xdr:to>
    <xdr:sp macro="" textlink="">
      <xdr:nvSpPr>
        <xdr:cNvPr id="564" name="Rectangle 79"/>
        <xdr:cNvSpPr>
          <a:spLocks noChangeArrowheads="1"/>
        </xdr:cNvSpPr>
      </xdr:nvSpPr>
      <xdr:spPr bwMode="auto">
        <a:xfrm>
          <a:off x="65817750" y="1257300"/>
          <a:ext cx="95250" cy="6667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19</xdr:col>
      <xdr:colOff>114300</xdr:colOff>
      <xdr:row>7</xdr:row>
      <xdr:rowOff>66675</xdr:rowOff>
    </xdr:from>
    <xdr:to>
      <xdr:col>19</xdr:col>
      <xdr:colOff>209550</xdr:colOff>
      <xdr:row>10</xdr:row>
      <xdr:rowOff>152400</xdr:rowOff>
    </xdr:to>
    <xdr:sp macro="" textlink="">
      <xdr:nvSpPr>
        <xdr:cNvPr id="565" name="Rectangle 80"/>
        <xdr:cNvSpPr>
          <a:spLocks noChangeArrowheads="1"/>
        </xdr:cNvSpPr>
      </xdr:nvSpPr>
      <xdr:spPr bwMode="auto">
        <a:xfrm>
          <a:off x="66494025" y="1247775"/>
          <a:ext cx="95250" cy="6477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17</xdr:col>
      <xdr:colOff>247650</xdr:colOff>
      <xdr:row>17</xdr:row>
      <xdr:rowOff>152400</xdr:rowOff>
    </xdr:from>
    <xdr:to>
      <xdr:col>17</xdr:col>
      <xdr:colOff>561975</xdr:colOff>
      <xdr:row>18</xdr:row>
      <xdr:rowOff>85725</xdr:rowOff>
    </xdr:to>
    <xdr:sp macro="" textlink="">
      <xdr:nvSpPr>
        <xdr:cNvPr id="566" name="Line 81"/>
        <xdr:cNvSpPr>
          <a:spLocks noChangeShapeType="1"/>
        </xdr:cNvSpPr>
      </xdr:nvSpPr>
      <xdr:spPr bwMode="auto">
        <a:xfrm>
          <a:off x="65455800" y="3162300"/>
          <a:ext cx="314325" cy="114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400050</xdr:colOff>
      <xdr:row>24</xdr:row>
      <xdr:rowOff>133350</xdr:rowOff>
    </xdr:from>
    <xdr:to>
      <xdr:col>16</xdr:col>
      <xdr:colOff>247650</xdr:colOff>
      <xdr:row>27</xdr:row>
      <xdr:rowOff>9525</xdr:rowOff>
    </xdr:to>
    <xdr:sp macro="" textlink="">
      <xdr:nvSpPr>
        <xdr:cNvPr id="567" name="Rectangle 82"/>
        <xdr:cNvSpPr>
          <a:spLocks noChangeArrowheads="1"/>
        </xdr:cNvSpPr>
      </xdr:nvSpPr>
      <xdr:spPr bwMode="auto">
        <a:xfrm>
          <a:off x="64389000" y="4419600"/>
          <a:ext cx="457200" cy="4476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 editAs="oneCell">
    <xdr:from>
      <xdr:col>22</xdr:col>
      <xdr:colOff>0</xdr:colOff>
      <xdr:row>11</xdr:row>
      <xdr:rowOff>0</xdr:rowOff>
    </xdr:from>
    <xdr:to>
      <xdr:col>22</xdr:col>
      <xdr:colOff>76200</xdr:colOff>
      <xdr:row>12</xdr:row>
      <xdr:rowOff>9524</xdr:rowOff>
    </xdr:to>
    <xdr:sp macro="" textlink="">
      <xdr:nvSpPr>
        <xdr:cNvPr id="568" name="Text Box 1176"/>
        <xdr:cNvSpPr txBox="1">
          <a:spLocks noChangeArrowheads="1"/>
        </xdr:cNvSpPr>
      </xdr:nvSpPr>
      <xdr:spPr bwMode="auto">
        <a:xfrm>
          <a:off x="68084700" y="1924050"/>
          <a:ext cx="76200" cy="2000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16</xdr:col>
      <xdr:colOff>508060</xdr:colOff>
      <xdr:row>29</xdr:row>
      <xdr:rowOff>44934</xdr:rowOff>
    </xdr:from>
    <xdr:to>
      <xdr:col>17</xdr:col>
      <xdr:colOff>0</xdr:colOff>
      <xdr:row>32</xdr:row>
      <xdr:rowOff>143777</xdr:rowOff>
    </xdr:to>
    <xdr:sp macro="" textlink="">
      <xdr:nvSpPr>
        <xdr:cNvPr id="569" name="Rectangle 12"/>
        <xdr:cNvSpPr>
          <a:spLocks noChangeArrowheads="1"/>
        </xdr:cNvSpPr>
      </xdr:nvSpPr>
      <xdr:spPr bwMode="auto">
        <a:xfrm rot="5400000">
          <a:off x="64822208" y="5577611"/>
          <a:ext cx="670343" cy="10154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17</xdr:col>
      <xdr:colOff>128855</xdr:colOff>
      <xdr:row>29</xdr:row>
      <xdr:rowOff>179717</xdr:rowOff>
    </xdr:from>
    <xdr:to>
      <xdr:col>17</xdr:col>
      <xdr:colOff>530344</xdr:colOff>
      <xdr:row>32</xdr:row>
      <xdr:rowOff>53915</xdr:rowOff>
    </xdr:to>
    <xdr:sp macro="" textlink="">
      <xdr:nvSpPr>
        <xdr:cNvPr id="571" name="Dikdörtgen 20"/>
        <xdr:cNvSpPr>
          <a:spLocks noChangeArrowheads="1"/>
        </xdr:cNvSpPr>
      </xdr:nvSpPr>
      <xdr:spPr bwMode="auto">
        <a:xfrm>
          <a:off x="65337005" y="5427992"/>
          <a:ext cx="401489" cy="445698"/>
        </a:xfrm>
        <a:prstGeom prst="rect">
          <a:avLst/>
        </a:prstGeom>
        <a:noFill/>
        <a:ln w="22225" algn="ctr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17</xdr:col>
      <xdr:colOff>591274</xdr:colOff>
      <xdr:row>30</xdr:row>
      <xdr:rowOff>26957</xdr:rowOff>
    </xdr:from>
    <xdr:to>
      <xdr:col>20</xdr:col>
      <xdr:colOff>56436</xdr:colOff>
      <xdr:row>32</xdr:row>
      <xdr:rowOff>46725</xdr:rowOff>
    </xdr:to>
    <xdr:sp macro="" textlink="">
      <xdr:nvSpPr>
        <xdr:cNvPr id="572" name="Silindir 22"/>
        <xdr:cNvSpPr>
          <a:spLocks noChangeArrowheads="1"/>
        </xdr:cNvSpPr>
      </xdr:nvSpPr>
      <xdr:spPr bwMode="auto">
        <a:xfrm rot="-5400000">
          <a:off x="66226971" y="5038185"/>
          <a:ext cx="400768" cy="1255862"/>
        </a:xfrm>
        <a:prstGeom prst="can">
          <a:avLst>
            <a:gd name="adj" fmla="val 29918"/>
          </a:avLst>
        </a:prstGeom>
        <a:noFill/>
        <a:ln w="22225" algn="ctr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12</xdr:col>
      <xdr:colOff>200025</xdr:colOff>
      <xdr:row>30</xdr:row>
      <xdr:rowOff>55533</xdr:rowOff>
    </xdr:from>
    <xdr:to>
      <xdr:col>14</xdr:col>
      <xdr:colOff>139101</xdr:colOff>
      <xdr:row>32</xdr:row>
      <xdr:rowOff>71890</xdr:rowOff>
    </xdr:to>
    <xdr:sp macro="" textlink="">
      <xdr:nvSpPr>
        <xdr:cNvPr id="574" name="Silindir 22"/>
        <xdr:cNvSpPr>
          <a:spLocks noChangeArrowheads="1"/>
        </xdr:cNvSpPr>
      </xdr:nvSpPr>
      <xdr:spPr bwMode="auto">
        <a:xfrm rot="5400000">
          <a:off x="62969234" y="5237674"/>
          <a:ext cx="397357" cy="910626"/>
        </a:xfrm>
        <a:prstGeom prst="can">
          <a:avLst>
            <a:gd name="adj" fmla="val 29918"/>
          </a:avLst>
        </a:prstGeom>
        <a:noFill/>
        <a:ln w="22225" algn="ctr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16</xdr:col>
      <xdr:colOff>584080</xdr:colOff>
      <xdr:row>32</xdr:row>
      <xdr:rowOff>53915</xdr:rowOff>
    </xdr:from>
    <xdr:to>
      <xdr:col>17</xdr:col>
      <xdr:colOff>329600</xdr:colOff>
      <xdr:row>35</xdr:row>
      <xdr:rowOff>107830</xdr:rowOff>
    </xdr:to>
    <xdr:cxnSp macro="">
      <xdr:nvCxnSpPr>
        <xdr:cNvPr id="575" name="Düz Ok Bağlayıcısı 574"/>
        <xdr:cNvCxnSpPr>
          <a:stCxn id="571" idx="2"/>
        </xdr:cNvCxnSpPr>
      </xdr:nvCxnSpPr>
      <xdr:spPr>
        <a:xfrm flipH="1">
          <a:off x="65182630" y="5873690"/>
          <a:ext cx="355120" cy="625415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341642</xdr:colOff>
      <xdr:row>33</xdr:row>
      <xdr:rowOff>157073</xdr:rowOff>
    </xdr:from>
    <xdr:to>
      <xdr:col>17</xdr:col>
      <xdr:colOff>153714</xdr:colOff>
      <xdr:row>36</xdr:row>
      <xdr:rowOff>80873</xdr:rowOff>
    </xdr:to>
    <xdr:sp macro="" textlink="">
      <xdr:nvSpPr>
        <xdr:cNvPr id="576" name="Metin kutusu 575"/>
        <xdr:cNvSpPr txBox="1"/>
      </xdr:nvSpPr>
      <xdr:spPr>
        <a:xfrm>
          <a:off x="64330592" y="6167348"/>
          <a:ext cx="1031272" cy="4953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1100"/>
            <a:t>FLANŞ ADAPTÖRÜ</a:t>
          </a:r>
        </a:p>
      </xdr:txBody>
    </xdr:sp>
    <xdr:clientData/>
  </xdr:twoCellAnchor>
  <xdr:twoCellAnchor>
    <xdr:from>
      <xdr:col>19</xdr:col>
      <xdr:colOff>295275</xdr:colOff>
      <xdr:row>8</xdr:row>
      <xdr:rowOff>19050</xdr:rowOff>
    </xdr:from>
    <xdr:to>
      <xdr:col>21</xdr:col>
      <xdr:colOff>390525</xdr:colOff>
      <xdr:row>10</xdr:row>
      <xdr:rowOff>19050</xdr:rowOff>
    </xdr:to>
    <xdr:sp macro="" textlink="">
      <xdr:nvSpPr>
        <xdr:cNvPr id="580" name="Rectangle 4"/>
        <xdr:cNvSpPr>
          <a:spLocks noChangeArrowheads="1"/>
        </xdr:cNvSpPr>
      </xdr:nvSpPr>
      <xdr:spPr bwMode="auto">
        <a:xfrm>
          <a:off x="66675000" y="1400175"/>
          <a:ext cx="1323975" cy="3619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19</xdr:col>
      <xdr:colOff>257175</xdr:colOff>
      <xdr:row>7</xdr:row>
      <xdr:rowOff>76200</xdr:rowOff>
    </xdr:from>
    <xdr:to>
      <xdr:col>19</xdr:col>
      <xdr:colOff>352425</xdr:colOff>
      <xdr:row>10</xdr:row>
      <xdr:rowOff>161925</xdr:rowOff>
    </xdr:to>
    <xdr:sp macro="" textlink="">
      <xdr:nvSpPr>
        <xdr:cNvPr id="581" name="Rectangle 80"/>
        <xdr:cNvSpPr>
          <a:spLocks noChangeArrowheads="1"/>
        </xdr:cNvSpPr>
      </xdr:nvSpPr>
      <xdr:spPr bwMode="auto">
        <a:xfrm>
          <a:off x="66636900" y="1257300"/>
          <a:ext cx="95250" cy="6477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19</xdr:col>
      <xdr:colOff>466725</xdr:colOff>
      <xdr:row>7</xdr:row>
      <xdr:rowOff>47625</xdr:rowOff>
    </xdr:from>
    <xdr:to>
      <xdr:col>20</xdr:col>
      <xdr:colOff>76200</xdr:colOff>
      <xdr:row>8</xdr:row>
      <xdr:rowOff>9525</xdr:rowOff>
    </xdr:to>
    <xdr:sp macro="" textlink="">
      <xdr:nvSpPr>
        <xdr:cNvPr id="582" name="Dikdörtgen 581"/>
        <xdr:cNvSpPr/>
      </xdr:nvSpPr>
      <xdr:spPr>
        <a:xfrm>
          <a:off x="66846450" y="1228725"/>
          <a:ext cx="228600" cy="161925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20</xdr:col>
      <xdr:colOff>266700</xdr:colOff>
      <xdr:row>7</xdr:row>
      <xdr:rowOff>47625</xdr:rowOff>
    </xdr:from>
    <xdr:to>
      <xdr:col>20</xdr:col>
      <xdr:colOff>485775</xdr:colOff>
      <xdr:row>8</xdr:row>
      <xdr:rowOff>9525</xdr:rowOff>
    </xdr:to>
    <xdr:sp macro="" textlink="">
      <xdr:nvSpPr>
        <xdr:cNvPr id="583" name="Dikdörtgen 582"/>
        <xdr:cNvSpPr/>
      </xdr:nvSpPr>
      <xdr:spPr>
        <a:xfrm>
          <a:off x="67265550" y="1228725"/>
          <a:ext cx="219075" cy="161925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21</xdr:col>
      <xdr:colOff>85725</xdr:colOff>
      <xdr:row>7</xdr:row>
      <xdr:rowOff>57150</xdr:rowOff>
    </xdr:from>
    <xdr:to>
      <xdr:col>21</xdr:col>
      <xdr:colOff>304800</xdr:colOff>
      <xdr:row>8</xdr:row>
      <xdr:rowOff>19050</xdr:rowOff>
    </xdr:to>
    <xdr:sp macro="" textlink="">
      <xdr:nvSpPr>
        <xdr:cNvPr id="584" name="Dikdörtgen 583"/>
        <xdr:cNvSpPr/>
      </xdr:nvSpPr>
      <xdr:spPr>
        <a:xfrm>
          <a:off x="67694175" y="1238250"/>
          <a:ext cx="219075" cy="161925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19</xdr:col>
      <xdr:colOff>466725</xdr:colOff>
      <xdr:row>10</xdr:row>
      <xdr:rowOff>19050</xdr:rowOff>
    </xdr:from>
    <xdr:to>
      <xdr:col>20</xdr:col>
      <xdr:colOff>76200</xdr:colOff>
      <xdr:row>10</xdr:row>
      <xdr:rowOff>171450</xdr:rowOff>
    </xdr:to>
    <xdr:sp macro="" textlink="">
      <xdr:nvSpPr>
        <xdr:cNvPr id="585" name="Dikdörtgen 584"/>
        <xdr:cNvSpPr/>
      </xdr:nvSpPr>
      <xdr:spPr>
        <a:xfrm>
          <a:off x="66846450" y="1762125"/>
          <a:ext cx="228600" cy="152400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20</xdr:col>
      <xdr:colOff>295275</xdr:colOff>
      <xdr:row>10</xdr:row>
      <xdr:rowOff>19050</xdr:rowOff>
    </xdr:from>
    <xdr:to>
      <xdr:col>20</xdr:col>
      <xdr:colOff>514350</xdr:colOff>
      <xdr:row>10</xdr:row>
      <xdr:rowOff>171450</xdr:rowOff>
    </xdr:to>
    <xdr:sp macro="" textlink="">
      <xdr:nvSpPr>
        <xdr:cNvPr id="586" name="Dikdörtgen 585"/>
        <xdr:cNvSpPr/>
      </xdr:nvSpPr>
      <xdr:spPr>
        <a:xfrm>
          <a:off x="67294125" y="1762125"/>
          <a:ext cx="219075" cy="152400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21</xdr:col>
      <xdr:colOff>95250</xdr:colOff>
      <xdr:row>10</xdr:row>
      <xdr:rowOff>19050</xdr:rowOff>
    </xdr:from>
    <xdr:to>
      <xdr:col>21</xdr:col>
      <xdr:colOff>314325</xdr:colOff>
      <xdr:row>10</xdr:row>
      <xdr:rowOff>171450</xdr:rowOff>
    </xdr:to>
    <xdr:sp macro="" textlink="">
      <xdr:nvSpPr>
        <xdr:cNvPr id="587" name="Dikdörtgen 586"/>
        <xdr:cNvSpPr/>
      </xdr:nvSpPr>
      <xdr:spPr>
        <a:xfrm>
          <a:off x="67703700" y="1762125"/>
          <a:ext cx="219075" cy="152400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15</xdr:col>
      <xdr:colOff>98844</xdr:colOff>
      <xdr:row>29</xdr:row>
      <xdr:rowOff>80873</xdr:rowOff>
    </xdr:from>
    <xdr:to>
      <xdr:col>15</xdr:col>
      <xdr:colOff>201822</xdr:colOff>
      <xdr:row>32</xdr:row>
      <xdr:rowOff>179716</xdr:rowOff>
    </xdr:to>
    <xdr:sp macro="" textlink="">
      <xdr:nvSpPr>
        <xdr:cNvPr id="588" name="Rectangle 12"/>
        <xdr:cNvSpPr>
          <a:spLocks noChangeArrowheads="1"/>
        </xdr:cNvSpPr>
      </xdr:nvSpPr>
      <xdr:spPr bwMode="auto">
        <a:xfrm rot="5400000">
          <a:off x="63804111" y="5612831"/>
          <a:ext cx="670343" cy="102978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17</xdr:col>
      <xdr:colOff>40437</xdr:colOff>
      <xdr:row>29</xdr:row>
      <xdr:rowOff>44575</xdr:rowOff>
    </xdr:from>
    <xdr:to>
      <xdr:col>17</xdr:col>
      <xdr:colOff>143415</xdr:colOff>
      <xdr:row>32</xdr:row>
      <xdr:rowOff>143418</xdr:rowOff>
    </xdr:to>
    <xdr:sp macro="" textlink="">
      <xdr:nvSpPr>
        <xdr:cNvPr id="589" name="Rectangle 12"/>
        <xdr:cNvSpPr>
          <a:spLocks noChangeArrowheads="1"/>
        </xdr:cNvSpPr>
      </xdr:nvSpPr>
      <xdr:spPr bwMode="auto">
        <a:xfrm rot="5400000">
          <a:off x="64964904" y="5576533"/>
          <a:ext cx="670343" cy="102978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14</xdr:col>
      <xdr:colOff>215660</xdr:colOff>
      <xdr:row>29</xdr:row>
      <xdr:rowOff>179717</xdr:rowOff>
    </xdr:from>
    <xdr:to>
      <xdr:col>15</xdr:col>
      <xdr:colOff>6112</xdr:colOff>
      <xdr:row>32</xdr:row>
      <xdr:rowOff>53915</xdr:rowOff>
    </xdr:to>
    <xdr:sp macro="" textlink="">
      <xdr:nvSpPr>
        <xdr:cNvPr id="590" name="Dikdörtgen 20"/>
        <xdr:cNvSpPr>
          <a:spLocks noChangeArrowheads="1"/>
        </xdr:cNvSpPr>
      </xdr:nvSpPr>
      <xdr:spPr bwMode="auto">
        <a:xfrm>
          <a:off x="63699785" y="5427992"/>
          <a:ext cx="295277" cy="445698"/>
        </a:xfrm>
        <a:prstGeom prst="rect">
          <a:avLst/>
        </a:prstGeom>
        <a:noFill/>
        <a:ln w="22225" algn="ctr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14</xdr:col>
      <xdr:colOff>575094</xdr:colOff>
      <xdr:row>29</xdr:row>
      <xdr:rowOff>80873</xdr:rowOff>
    </xdr:from>
    <xdr:to>
      <xdr:col>15</xdr:col>
      <xdr:colOff>67035</xdr:colOff>
      <xdr:row>32</xdr:row>
      <xdr:rowOff>179716</xdr:rowOff>
    </xdr:to>
    <xdr:sp macro="" textlink="">
      <xdr:nvSpPr>
        <xdr:cNvPr id="591" name="Rectangle 12"/>
        <xdr:cNvSpPr>
          <a:spLocks noChangeArrowheads="1"/>
        </xdr:cNvSpPr>
      </xdr:nvSpPr>
      <xdr:spPr bwMode="auto">
        <a:xfrm rot="5400000">
          <a:off x="63689093" y="5632599"/>
          <a:ext cx="670343" cy="63441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12</xdr:col>
      <xdr:colOff>62902</xdr:colOff>
      <xdr:row>30</xdr:row>
      <xdr:rowOff>161745</xdr:rowOff>
    </xdr:from>
    <xdr:to>
      <xdr:col>14</xdr:col>
      <xdr:colOff>219435</xdr:colOff>
      <xdr:row>32</xdr:row>
      <xdr:rowOff>10423</xdr:rowOff>
    </xdr:to>
    <xdr:sp macro="" textlink="">
      <xdr:nvSpPr>
        <xdr:cNvPr id="593" name="Metin 95"/>
        <xdr:cNvSpPr txBox="1">
          <a:spLocks noChangeArrowheads="1"/>
        </xdr:cNvSpPr>
      </xdr:nvSpPr>
      <xdr:spPr bwMode="auto">
        <a:xfrm>
          <a:off x="62575477" y="5600520"/>
          <a:ext cx="1128083" cy="22967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HDPE Boru</a:t>
          </a:r>
        </a:p>
      </xdr:txBody>
    </xdr:sp>
    <xdr:clientData/>
  </xdr:twoCellAnchor>
  <xdr:twoCellAnchor>
    <xdr:from>
      <xdr:col>3</xdr:col>
      <xdr:colOff>446942</xdr:colOff>
      <xdr:row>4</xdr:row>
      <xdr:rowOff>29308</xdr:rowOff>
    </xdr:from>
    <xdr:to>
      <xdr:col>3</xdr:col>
      <xdr:colOff>603424</xdr:colOff>
      <xdr:row>4</xdr:row>
      <xdr:rowOff>29308</xdr:rowOff>
    </xdr:to>
    <xdr:cxnSp macro="">
      <xdr:nvCxnSpPr>
        <xdr:cNvPr id="377" name="Düz Bağlayıcı 376"/>
        <xdr:cNvCxnSpPr/>
      </xdr:nvCxnSpPr>
      <xdr:spPr>
        <a:xfrm>
          <a:off x="2359269" y="805962"/>
          <a:ext cx="156482" cy="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283156</xdr:colOff>
      <xdr:row>1</xdr:row>
      <xdr:rowOff>63808</xdr:rowOff>
    </xdr:from>
    <xdr:to>
      <xdr:col>4</xdr:col>
      <xdr:colOff>423240</xdr:colOff>
      <xdr:row>4</xdr:row>
      <xdr:rowOff>52022</xdr:rowOff>
    </xdr:to>
    <xdr:sp macro="" textlink="">
      <xdr:nvSpPr>
        <xdr:cNvPr id="379" name="Oval Belirtme Çizgisi 378"/>
        <xdr:cNvSpPr/>
      </xdr:nvSpPr>
      <xdr:spPr>
        <a:xfrm rot="15268883">
          <a:off x="2313701" y="166467"/>
          <a:ext cx="573604" cy="745318"/>
        </a:xfrm>
        <a:prstGeom prst="wedgeEllipseCallout">
          <a:avLst>
            <a:gd name="adj1" fmla="val 7070"/>
            <a:gd name="adj2" fmla="val 78925"/>
          </a:avLst>
        </a:prstGeom>
        <a:solidFill>
          <a:schemeClr val="accent2">
            <a:lumMod val="40000"/>
            <a:lumOff val="60000"/>
            <a:alpha val="50000"/>
          </a:schemeClr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4</xdr:col>
      <xdr:colOff>320858</xdr:colOff>
      <xdr:row>1</xdr:row>
      <xdr:rowOff>34039</xdr:rowOff>
    </xdr:from>
    <xdr:to>
      <xdr:col>5</xdr:col>
      <xdr:colOff>461609</xdr:colOff>
      <xdr:row>3</xdr:row>
      <xdr:rowOff>11815</xdr:rowOff>
    </xdr:to>
    <xdr:sp macro="" textlink="">
      <xdr:nvSpPr>
        <xdr:cNvPr id="389" name="Metin kutusu 388"/>
        <xdr:cNvSpPr txBox="1"/>
      </xdr:nvSpPr>
      <xdr:spPr>
        <a:xfrm>
          <a:off x="2870780" y="222555"/>
          <a:ext cx="745985" cy="364729"/>
        </a:xfrm>
        <a:prstGeom prst="rect">
          <a:avLst/>
        </a:prstGeom>
        <a:solidFill>
          <a:schemeClr val="accent2">
            <a:lumMod val="40000"/>
            <a:lumOff val="60000"/>
          </a:schemeClr>
        </a:solidFill>
        <a:ln w="952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900"/>
            <a:t>Havuz rögar metrajında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214699</xdr:colOff>
      <xdr:row>0</xdr:row>
      <xdr:rowOff>151184</xdr:rowOff>
    </xdr:from>
    <xdr:to>
      <xdr:col>1</xdr:col>
      <xdr:colOff>581299</xdr:colOff>
      <xdr:row>4</xdr:row>
      <xdr:rowOff>7467</xdr:rowOff>
    </xdr:to>
    <xdr:sp macro="" textlink="">
      <xdr:nvSpPr>
        <xdr:cNvPr id="1420" name="Oval Belirtme Çizgisi 1419"/>
        <xdr:cNvSpPr/>
      </xdr:nvSpPr>
      <xdr:spPr>
        <a:xfrm rot="14384797">
          <a:off x="306572" y="59311"/>
          <a:ext cx="570658" cy="754404"/>
        </a:xfrm>
        <a:prstGeom prst="wedgeEllipseCallout">
          <a:avLst>
            <a:gd name="adj1" fmla="val 7070"/>
            <a:gd name="adj2" fmla="val 78925"/>
          </a:avLst>
        </a:prstGeom>
        <a:solidFill>
          <a:schemeClr val="accent2">
            <a:lumMod val="40000"/>
            <a:lumOff val="60000"/>
            <a:alpha val="50000"/>
          </a:schemeClr>
        </a:solidFill>
        <a:ln>
          <a:solidFill>
            <a:srgbClr val="FF0000">
              <a:alpha val="14000"/>
            </a:srgb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168520</xdr:colOff>
      <xdr:row>74</xdr:row>
      <xdr:rowOff>161192</xdr:rowOff>
    </xdr:from>
    <xdr:to>
      <xdr:col>2</xdr:col>
      <xdr:colOff>254245</xdr:colOff>
      <xdr:row>74</xdr:row>
      <xdr:rowOff>218342</xdr:rowOff>
    </xdr:to>
    <xdr:sp macro="" textlink="">
      <xdr:nvSpPr>
        <xdr:cNvPr id="1387" name="Dikdörtgen 1386"/>
        <xdr:cNvSpPr/>
      </xdr:nvSpPr>
      <xdr:spPr>
        <a:xfrm>
          <a:off x="1168645" y="14159279"/>
          <a:ext cx="85725" cy="57150"/>
        </a:xfrm>
        <a:prstGeom prst="rect">
          <a:avLst/>
        </a:prstGeom>
        <a:ln>
          <a:solidFill>
            <a:schemeClr val="tx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108</xdr:col>
      <xdr:colOff>0</xdr:colOff>
      <xdr:row>12</xdr:row>
      <xdr:rowOff>80872</xdr:rowOff>
    </xdr:from>
    <xdr:to>
      <xdr:col>108</xdr:col>
      <xdr:colOff>101601</xdr:colOff>
      <xdr:row>15</xdr:row>
      <xdr:rowOff>17371</xdr:rowOff>
    </xdr:to>
    <xdr:sp macro="" textlink="">
      <xdr:nvSpPr>
        <xdr:cNvPr id="1120" name="Rectangle 23"/>
        <xdr:cNvSpPr>
          <a:spLocks noChangeArrowheads="1"/>
        </xdr:cNvSpPr>
      </xdr:nvSpPr>
      <xdr:spPr bwMode="auto">
        <a:xfrm>
          <a:off x="54759225" y="2014447"/>
          <a:ext cx="101601" cy="479424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56</xdr:col>
      <xdr:colOff>340923</xdr:colOff>
      <xdr:row>11</xdr:row>
      <xdr:rowOff>18692</xdr:rowOff>
    </xdr:from>
    <xdr:to>
      <xdr:col>57</xdr:col>
      <xdr:colOff>129935</xdr:colOff>
      <xdr:row>13</xdr:row>
      <xdr:rowOff>7702</xdr:rowOff>
    </xdr:to>
    <xdr:sp macro="" textlink="">
      <xdr:nvSpPr>
        <xdr:cNvPr id="726" name="Rectangle 38"/>
        <xdr:cNvSpPr>
          <a:spLocks noChangeArrowheads="1"/>
        </xdr:cNvSpPr>
      </xdr:nvSpPr>
      <xdr:spPr bwMode="auto">
        <a:xfrm rot="5400000">
          <a:off x="36616899" y="1928441"/>
          <a:ext cx="350960" cy="398612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139</xdr:col>
      <xdr:colOff>381000</xdr:colOff>
      <xdr:row>50</xdr:row>
      <xdr:rowOff>38100</xdr:rowOff>
    </xdr:from>
    <xdr:to>
      <xdr:col>140</xdr:col>
      <xdr:colOff>180975</xdr:colOff>
      <xdr:row>53</xdr:row>
      <xdr:rowOff>104775</xdr:rowOff>
    </xdr:to>
    <xdr:sp macro="" textlink="">
      <xdr:nvSpPr>
        <xdr:cNvPr id="1473" name="Rectangle 13"/>
        <xdr:cNvSpPr>
          <a:spLocks noChangeArrowheads="1"/>
        </xdr:cNvSpPr>
      </xdr:nvSpPr>
      <xdr:spPr bwMode="auto">
        <a:xfrm>
          <a:off x="83010375" y="9610725"/>
          <a:ext cx="409575" cy="6381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139</xdr:col>
      <xdr:colOff>390525</xdr:colOff>
      <xdr:row>46</xdr:row>
      <xdr:rowOff>0</xdr:rowOff>
    </xdr:from>
    <xdr:to>
      <xdr:col>140</xdr:col>
      <xdr:colOff>190500</xdr:colOff>
      <xdr:row>49</xdr:row>
      <xdr:rowOff>104775</xdr:rowOff>
    </xdr:to>
    <xdr:sp macro="" textlink="">
      <xdr:nvSpPr>
        <xdr:cNvPr id="1461" name="Rectangle 13"/>
        <xdr:cNvSpPr>
          <a:spLocks noChangeArrowheads="1"/>
        </xdr:cNvSpPr>
      </xdr:nvSpPr>
      <xdr:spPr bwMode="auto">
        <a:xfrm>
          <a:off x="83019900" y="9191625"/>
          <a:ext cx="409575" cy="6762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139</xdr:col>
      <xdr:colOff>371475</xdr:colOff>
      <xdr:row>17</xdr:row>
      <xdr:rowOff>114300</xdr:rowOff>
    </xdr:from>
    <xdr:to>
      <xdr:col>140</xdr:col>
      <xdr:colOff>171450</xdr:colOff>
      <xdr:row>23</xdr:row>
      <xdr:rowOff>66675</xdr:rowOff>
    </xdr:to>
    <xdr:sp macro="" textlink="">
      <xdr:nvSpPr>
        <xdr:cNvPr id="1458" name="Rectangle 13"/>
        <xdr:cNvSpPr>
          <a:spLocks noChangeArrowheads="1"/>
        </xdr:cNvSpPr>
      </xdr:nvSpPr>
      <xdr:spPr bwMode="auto">
        <a:xfrm>
          <a:off x="83000850" y="3495675"/>
          <a:ext cx="409575" cy="12477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139</xdr:col>
      <xdr:colOff>390525</xdr:colOff>
      <xdr:row>40</xdr:row>
      <xdr:rowOff>19050</xdr:rowOff>
    </xdr:from>
    <xdr:to>
      <xdr:col>140</xdr:col>
      <xdr:colOff>190500</xdr:colOff>
      <xdr:row>44</xdr:row>
      <xdr:rowOff>152400</xdr:rowOff>
    </xdr:to>
    <xdr:sp macro="" textlink="">
      <xdr:nvSpPr>
        <xdr:cNvPr id="1440" name="Rectangle 13"/>
        <xdr:cNvSpPr>
          <a:spLocks noChangeArrowheads="1"/>
        </xdr:cNvSpPr>
      </xdr:nvSpPr>
      <xdr:spPr bwMode="auto">
        <a:xfrm>
          <a:off x="83019900" y="8039100"/>
          <a:ext cx="409575" cy="9239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139</xdr:col>
      <xdr:colOff>381000</xdr:colOff>
      <xdr:row>34</xdr:row>
      <xdr:rowOff>38100</xdr:rowOff>
    </xdr:from>
    <xdr:to>
      <xdr:col>140</xdr:col>
      <xdr:colOff>180975</xdr:colOff>
      <xdr:row>39</xdr:row>
      <xdr:rowOff>142875</xdr:rowOff>
    </xdr:to>
    <xdr:sp macro="" textlink="">
      <xdr:nvSpPr>
        <xdr:cNvPr id="1435" name="Rectangle 13"/>
        <xdr:cNvSpPr>
          <a:spLocks noChangeArrowheads="1"/>
        </xdr:cNvSpPr>
      </xdr:nvSpPr>
      <xdr:spPr bwMode="auto">
        <a:xfrm>
          <a:off x="82134075" y="5286375"/>
          <a:ext cx="409575" cy="10572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139</xdr:col>
      <xdr:colOff>381000</xdr:colOff>
      <xdr:row>29</xdr:row>
      <xdr:rowOff>95250</xdr:rowOff>
    </xdr:from>
    <xdr:to>
      <xdr:col>140</xdr:col>
      <xdr:colOff>180975</xdr:colOff>
      <xdr:row>33</xdr:row>
      <xdr:rowOff>9525</xdr:rowOff>
    </xdr:to>
    <xdr:sp macro="" textlink="">
      <xdr:nvSpPr>
        <xdr:cNvPr id="1429" name="Rectangle 13"/>
        <xdr:cNvSpPr>
          <a:spLocks noChangeArrowheads="1"/>
        </xdr:cNvSpPr>
      </xdr:nvSpPr>
      <xdr:spPr bwMode="auto">
        <a:xfrm>
          <a:off x="82134075" y="4391025"/>
          <a:ext cx="409575" cy="6762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139</xdr:col>
      <xdr:colOff>381000</xdr:colOff>
      <xdr:row>24</xdr:row>
      <xdr:rowOff>104775</xdr:rowOff>
    </xdr:from>
    <xdr:to>
      <xdr:col>140</xdr:col>
      <xdr:colOff>180975</xdr:colOff>
      <xdr:row>28</xdr:row>
      <xdr:rowOff>47625</xdr:rowOff>
    </xdr:to>
    <xdr:sp macro="" textlink="">
      <xdr:nvSpPr>
        <xdr:cNvPr id="1425" name="Rectangle 13"/>
        <xdr:cNvSpPr>
          <a:spLocks noChangeArrowheads="1"/>
        </xdr:cNvSpPr>
      </xdr:nvSpPr>
      <xdr:spPr bwMode="auto">
        <a:xfrm>
          <a:off x="82134075" y="3486150"/>
          <a:ext cx="409575" cy="6762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139</xdr:col>
      <xdr:colOff>371475</xdr:colOff>
      <xdr:row>12</xdr:row>
      <xdr:rowOff>133350</xdr:rowOff>
    </xdr:from>
    <xdr:to>
      <xdr:col>140</xdr:col>
      <xdr:colOff>171450</xdr:colOff>
      <xdr:row>16</xdr:row>
      <xdr:rowOff>85725</xdr:rowOff>
    </xdr:to>
    <xdr:sp macro="" textlink="">
      <xdr:nvSpPr>
        <xdr:cNvPr id="1417" name="Rectangle 13"/>
        <xdr:cNvSpPr>
          <a:spLocks noChangeArrowheads="1"/>
        </xdr:cNvSpPr>
      </xdr:nvSpPr>
      <xdr:spPr bwMode="auto">
        <a:xfrm>
          <a:off x="82124550" y="2609850"/>
          <a:ext cx="409575" cy="6762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86</xdr:col>
      <xdr:colOff>27497</xdr:colOff>
      <xdr:row>12</xdr:row>
      <xdr:rowOff>144494</xdr:rowOff>
    </xdr:from>
    <xdr:to>
      <xdr:col>86</xdr:col>
      <xdr:colOff>427547</xdr:colOff>
      <xdr:row>14</xdr:row>
      <xdr:rowOff>133504</xdr:rowOff>
    </xdr:to>
    <xdr:sp macro="" textlink="">
      <xdr:nvSpPr>
        <xdr:cNvPr id="958" name="Rectangle 38"/>
        <xdr:cNvSpPr>
          <a:spLocks noChangeArrowheads="1"/>
        </xdr:cNvSpPr>
      </xdr:nvSpPr>
      <xdr:spPr bwMode="auto">
        <a:xfrm rot="5400000">
          <a:off x="54282899" y="2032677"/>
          <a:ext cx="348444" cy="4000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76</xdr:col>
      <xdr:colOff>359974</xdr:colOff>
      <xdr:row>10</xdr:row>
      <xdr:rowOff>117537</xdr:rowOff>
    </xdr:from>
    <xdr:to>
      <xdr:col>77</xdr:col>
      <xdr:colOff>148986</xdr:colOff>
      <xdr:row>12</xdr:row>
      <xdr:rowOff>106547</xdr:rowOff>
    </xdr:to>
    <xdr:sp macro="" textlink="">
      <xdr:nvSpPr>
        <xdr:cNvPr id="849" name="Rectangle 38"/>
        <xdr:cNvSpPr>
          <a:spLocks noChangeArrowheads="1"/>
        </xdr:cNvSpPr>
      </xdr:nvSpPr>
      <xdr:spPr bwMode="auto">
        <a:xfrm rot="5400000">
          <a:off x="48136579" y="1646286"/>
          <a:ext cx="348444" cy="4000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77</xdr:col>
      <xdr:colOff>467264</xdr:colOff>
      <xdr:row>30</xdr:row>
      <xdr:rowOff>71887</xdr:rowOff>
    </xdr:from>
    <xdr:to>
      <xdr:col>78</xdr:col>
      <xdr:colOff>256276</xdr:colOff>
      <xdr:row>32</xdr:row>
      <xdr:rowOff>42925</xdr:rowOff>
    </xdr:to>
    <xdr:sp macro="" textlink="">
      <xdr:nvSpPr>
        <xdr:cNvPr id="905" name="Rectangle 38"/>
        <xdr:cNvSpPr>
          <a:spLocks noChangeArrowheads="1"/>
        </xdr:cNvSpPr>
      </xdr:nvSpPr>
      <xdr:spPr bwMode="auto">
        <a:xfrm rot="5400000">
          <a:off x="49241298" y="5617310"/>
          <a:ext cx="348444" cy="4000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77</xdr:col>
      <xdr:colOff>152760</xdr:colOff>
      <xdr:row>29</xdr:row>
      <xdr:rowOff>8985</xdr:rowOff>
    </xdr:from>
    <xdr:to>
      <xdr:col>77</xdr:col>
      <xdr:colOff>476574</xdr:colOff>
      <xdr:row>33</xdr:row>
      <xdr:rowOff>143773</xdr:rowOff>
    </xdr:to>
    <xdr:sp macro="" textlink="">
      <xdr:nvSpPr>
        <xdr:cNvPr id="903" name="Rectangle 21"/>
        <xdr:cNvSpPr>
          <a:spLocks noChangeArrowheads="1"/>
        </xdr:cNvSpPr>
      </xdr:nvSpPr>
      <xdr:spPr bwMode="auto">
        <a:xfrm rot="16200000">
          <a:off x="48618098" y="5674402"/>
          <a:ext cx="889599" cy="323814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65</xdr:col>
      <xdr:colOff>188703</xdr:colOff>
      <xdr:row>15</xdr:row>
      <xdr:rowOff>35945</xdr:rowOff>
    </xdr:from>
    <xdr:to>
      <xdr:col>65</xdr:col>
      <xdr:colOff>588752</xdr:colOff>
      <xdr:row>17</xdr:row>
      <xdr:rowOff>24955</xdr:rowOff>
    </xdr:to>
    <xdr:sp macro="" textlink="">
      <xdr:nvSpPr>
        <xdr:cNvPr id="836" name="Rectangle 38"/>
        <xdr:cNvSpPr>
          <a:spLocks noChangeArrowheads="1"/>
        </xdr:cNvSpPr>
      </xdr:nvSpPr>
      <xdr:spPr bwMode="auto">
        <a:xfrm rot="5400000">
          <a:off x="35358162" y="2463279"/>
          <a:ext cx="348444" cy="400049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68</xdr:col>
      <xdr:colOff>71888</xdr:colOff>
      <xdr:row>30</xdr:row>
      <xdr:rowOff>143774</xdr:rowOff>
    </xdr:from>
    <xdr:to>
      <xdr:col>68</xdr:col>
      <xdr:colOff>584082</xdr:colOff>
      <xdr:row>35</xdr:row>
      <xdr:rowOff>179716</xdr:rowOff>
    </xdr:to>
    <xdr:sp macro="" textlink="">
      <xdr:nvSpPr>
        <xdr:cNvPr id="4" name="Yamuk 3"/>
        <xdr:cNvSpPr/>
      </xdr:nvSpPr>
      <xdr:spPr>
        <a:xfrm>
          <a:off x="43275850" y="5715000"/>
          <a:ext cx="512194" cy="979457"/>
        </a:xfrm>
        <a:prstGeom prst="trapezoid">
          <a:avLst/>
        </a:prstGeom>
        <a:noFill/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166688</xdr:colOff>
      <xdr:row>123</xdr:row>
      <xdr:rowOff>33338</xdr:rowOff>
    </xdr:from>
    <xdr:to>
      <xdr:col>2</xdr:col>
      <xdr:colOff>252413</xdr:colOff>
      <xdr:row>123</xdr:row>
      <xdr:rowOff>90488</xdr:rowOff>
    </xdr:to>
    <xdr:sp macro="" textlink="">
      <xdr:nvSpPr>
        <xdr:cNvPr id="413" name="Dikdörtgen 412"/>
        <xdr:cNvSpPr/>
      </xdr:nvSpPr>
      <xdr:spPr>
        <a:xfrm>
          <a:off x="776288" y="22702838"/>
          <a:ext cx="85725" cy="57150"/>
        </a:xfrm>
        <a:prstGeom prst="rect">
          <a:avLst/>
        </a:prstGeom>
        <a:ln>
          <a:solidFill>
            <a:schemeClr val="tx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166687</xdr:colOff>
      <xdr:row>123</xdr:row>
      <xdr:rowOff>114300</xdr:rowOff>
    </xdr:from>
    <xdr:to>
      <xdr:col>2</xdr:col>
      <xdr:colOff>252412</xdr:colOff>
      <xdr:row>123</xdr:row>
      <xdr:rowOff>171450</xdr:rowOff>
    </xdr:to>
    <xdr:sp macro="" textlink="">
      <xdr:nvSpPr>
        <xdr:cNvPr id="414" name="Dikdörtgen 413"/>
        <xdr:cNvSpPr/>
      </xdr:nvSpPr>
      <xdr:spPr>
        <a:xfrm>
          <a:off x="776287" y="22783800"/>
          <a:ext cx="85725" cy="57150"/>
        </a:xfrm>
        <a:prstGeom prst="rect">
          <a:avLst/>
        </a:prstGeom>
        <a:ln>
          <a:solidFill>
            <a:schemeClr val="tx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166687</xdr:colOff>
      <xdr:row>124</xdr:row>
      <xdr:rowOff>4763</xdr:rowOff>
    </xdr:from>
    <xdr:to>
      <xdr:col>2</xdr:col>
      <xdr:colOff>252412</xdr:colOff>
      <xdr:row>124</xdr:row>
      <xdr:rowOff>61913</xdr:rowOff>
    </xdr:to>
    <xdr:sp macro="" textlink="">
      <xdr:nvSpPr>
        <xdr:cNvPr id="415" name="Dikdörtgen 414"/>
        <xdr:cNvSpPr/>
      </xdr:nvSpPr>
      <xdr:spPr>
        <a:xfrm>
          <a:off x="776287" y="22864763"/>
          <a:ext cx="85725" cy="57150"/>
        </a:xfrm>
        <a:prstGeom prst="rect">
          <a:avLst/>
        </a:prstGeom>
        <a:ln>
          <a:solidFill>
            <a:schemeClr val="tx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180975</xdr:colOff>
      <xdr:row>102</xdr:row>
      <xdr:rowOff>33337</xdr:rowOff>
    </xdr:from>
    <xdr:to>
      <xdr:col>2</xdr:col>
      <xdr:colOff>266700</xdr:colOff>
      <xdr:row>102</xdr:row>
      <xdr:rowOff>90487</xdr:rowOff>
    </xdr:to>
    <xdr:sp macro="" textlink="">
      <xdr:nvSpPr>
        <xdr:cNvPr id="337" name="Dikdörtgen 336"/>
        <xdr:cNvSpPr/>
      </xdr:nvSpPr>
      <xdr:spPr>
        <a:xfrm>
          <a:off x="2009775" y="18892837"/>
          <a:ext cx="85725" cy="57150"/>
        </a:xfrm>
        <a:prstGeom prst="rect">
          <a:avLst/>
        </a:prstGeom>
        <a:ln>
          <a:solidFill>
            <a:schemeClr val="tx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180974</xdr:colOff>
      <xdr:row>102</xdr:row>
      <xdr:rowOff>109537</xdr:rowOff>
    </xdr:from>
    <xdr:to>
      <xdr:col>2</xdr:col>
      <xdr:colOff>266699</xdr:colOff>
      <xdr:row>102</xdr:row>
      <xdr:rowOff>166687</xdr:rowOff>
    </xdr:to>
    <xdr:sp macro="" textlink="">
      <xdr:nvSpPr>
        <xdr:cNvPr id="332" name="Dikdörtgen 331"/>
        <xdr:cNvSpPr/>
      </xdr:nvSpPr>
      <xdr:spPr>
        <a:xfrm>
          <a:off x="2009774" y="18969037"/>
          <a:ext cx="85725" cy="57150"/>
        </a:xfrm>
        <a:prstGeom prst="rect">
          <a:avLst/>
        </a:prstGeom>
        <a:ln>
          <a:solidFill>
            <a:schemeClr val="tx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180975</xdr:colOff>
      <xdr:row>103</xdr:row>
      <xdr:rowOff>0</xdr:rowOff>
    </xdr:from>
    <xdr:to>
      <xdr:col>2</xdr:col>
      <xdr:colOff>266700</xdr:colOff>
      <xdr:row>103</xdr:row>
      <xdr:rowOff>57150</xdr:rowOff>
    </xdr:to>
    <xdr:sp macro="" textlink="">
      <xdr:nvSpPr>
        <xdr:cNvPr id="327" name="Dikdörtgen 326"/>
        <xdr:cNvSpPr/>
      </xdr:nvSpPr>
      <xdr:spPr>
        <a:xfrm>
          <a:off x="2009775" y="19050000"/>
          <a:ext cx="85725" cy="57150"/>
        </a:xfrm>
        <a:prstGeom prst="rect">
          <a:avLst/>
        </a:prstGeom>
        <a:ln>
          <a:solidFill>
            <a:schemeClr val="tx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185737</xdr:colOff>
      <xdr:row>73</xdr:row>
      <xdr:rowOff>38099</xdr:rowOff>
    </xdr:from>
    <xdr:to>
      <xdr:col>2</xdr:col>
      <xdr:colOff>552449</xdr:colOff>
      <xdr:row>73</xdr:row>
      <xdr:rowOff>166687</xdr:rowOff>
    </xdr:to>
    <xdr:sp macro="" textlink="">
      <xdr:nvSpPr>
        <xdr:cNvPr id="12" name="Yukarı Bükülü Ok 11"/>
        <xdr:cNvSpPr/>
      </xdr:nvSpPr>
      <xdr:spPr>
        <a:xfrm rot="10800000">
          <a:off x="2014537" y="13373099"/>
          <a:ext cx="366712" cy="128588"/>
        </a:xfrm>
        <a:prstGeom prst="bentUpArrow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166688</xdr:colOff>
      <xdr:row>75</xdr:row>
      <xdr:rowOff>53120</xdr:rowOff>
    </xdr:from>
    <xdr:to>
      <xdr:col>2</xdr:col>
      <xdr:colOff>252413</xdr:colOff>
      <xdr:row>75</xdr:row>
      <xdr:rowOff>110270</xdr:rowOff>
    </xdr:to>
    <xdr:sp macro="" textlink="">
      <xdr:nvSpPr>
        <xdr:cNvPr id="221" name="Dikdörtgen 220"/>
        <xdr:cNvSpPr/>
      </xdr:nvSpPr>
      <xdr:spPr>
        <a:xfrm>
          <a:off x="1166813" y="14307649"/>
          <a:ext cx="85725" cy="57150"/>
        </a:xfrm>
        <a:prstGeom prst="rect">
          <a:avLst/>
        </a:prstGeom>
        <a:ln>
          <a:solidFill>
            <a:schemeClr val="tx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166688</xdr:colOff>
      <xdr:row>74</xdr:row>
      <xdr:rowOff>237025</xdr:rowOff>
    </xdr:from>
    <xdr:to>
      <xdr:col>2</xdr:col>
      <xdr:colOff>252413</xdr:colOff>
      <xdr:row>75</xdr:row>
      <xdr:rowOff>37733</xdr:rowOff>
    </xdr:to>
    <xdr:sp macro="" textlink="">
      <xdr:nvSpPr>
        <xdr:cNvPr id="219" name="Dikdörtgen 218"/>
        <xdr:cNvSpPr/>
      </xdr:nvSpPr>
      <xdr:spPr>
        <a:xfrm>
          <a:off x="1166813" y="14235112"/>
          <a:ext cx="85725" cy="57150"/>
        </a:xfrm>
        <a:prstGeom prst="rect">
          <a:avLst/>
        </a:prstGeom>
        <a:ln>
          <a:solidFill>
            <a:schemeClr val="tx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0</xdr:col>
      <xdr:colOff>43295</xdr:colOff>
      <xdr:row>0</xdr:row>
      <xdr:rowOff>51309</xdr:rowOff>
    </xdr:from>
    <xdr:to>
      <xdr:col>1</xdr:col>
      <xdr:colOff>269081</xdr:colOff>
      <xdr:row>1</xdr:row>
      <xdr:rowOff>86591</xdr:rowOff>
    </xdr:to>
    <xdr:sp macro="" textlink="">
      <xdr:nvSpPr>
        <xdr:cNvPr id="2" name="Dikdörtgen 1"/>
        <xdr:cNvSpPr/>
      </xdr:nvSpPr>
      <xdr:spPr>
        <a:xfrm>
          <a:off x="43295" y="51309"/>
          <a:ext cx="615445" cy="199805"/>
        </a:xfrm>
        <a:prstGeom prst="rect">
          <a:avLst/>
        </a:prstGeom>
        <a:solidFill>
          <a:schemeClr val="bg2">
            <a:lumMod val="75000"/>
            <a:alpha val="49000"/>
          </a:schemeClr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0</xdr:col>
      <xdr:colOff>54430</xdr:colOff>
      <xdr:row>0</xdr:row>
      <xdr:rowOff>17565</xdr:rowOff>
    </xdr:from>
    <xdr:to>
      <xdr:col>1</xdr:col>
      <xdr:colOff>289958</xdr:colOff>
      <xdr:row>1</xdr:row>
      <xdr:rowOff>29688</xdr:rowOff>
    </xdr:to>
    <xdr:sp macro="" textlink="">
      <xdr:nvSpPr>
        <xdr:cNvPr id="3" name="Metin kutusu 2"/>
        <xdr:cNvSpPr txBox="1"/>
      </xdr:nvSpPr>
      <xdr:spPr>
        <a:xfrm>
          <a:off x="54430" y="17565"/>
          <a:ext cx="623332" cy="1754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1100"/>
            <a:t>HAVUZ</a:t>
          </a:r>
        </a:p>
      </xdr:txBody>
    </xdr:sp>
    <xdr:clientData/>
  </xdr:twoCellAnchor>
  <xdr:twoCellAnchor>
    <xdr:from>
      <xdr:col>1</xdr:col>
      <xdr:colOff>318861</xdr:colOff>
      <xdr:row>0</xdr:row>
      <xdr:rowOff>118383</xdr:rowOff>
    </xdr:from>
    <xdr:to>
      <xdr:col>2</xdr:col>
      <xdr:colOff>238126</xdr:colOff>
      <xdr:row>2</xdr:row>
      <xdr:rowOff>36740</xdr:rowOff>
    </xdr:to>
    <xdr:sp macro="" textlink="">
      <xdr:nvSpPr>
        <xdr:cNvPr id="26" name="Metin kutusu 25"/>
        <xdr:cNvSpPr txBox="1"/>
      </xdr:nvSpPr>
      <xdr:spPr>
        <a:xfrm>
          <a:off x="706665" y="118383"/>
          <a:ext cx="531586" cy="2449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600"/>
            <a:t>Ø 200 mm</a:t>
          </a:r>
          <a:r>
            <a:rPr lang="tr-TR" sz="600" baseline="0"/>
            <a:t> Vana</a:t>
          </a:r>
          <a:endParaRPr lang="tr-TR" sz="600"/>
        </a:p>
      </xdr:txBody>
    </xdr:sp>
    <xdr:clientData/>
  </xdr:twoCellAnchor>
  <xdr:twoCellAnchor>
    <xdr:from>
      <xdr:col>3</xdr:col>
      <xdr:colOff>168275</xdr:colOff>
      <xdr:row>3</xdr:row>
      <xdr:rowOff>108858</xdr:rowOff>
    </xdr:from>
    <xdr:to>
      <xdr:col>3</xdr:col>
      <xdr:colOff>170090</xdr:colOff>
      <xdr:row>10</xdr:row>
      <xdr:rowOff>87333</xdr:rowOff>
    </xdr:to>
    <xdr:cxnSp macro="">
      <xdr:nvCxnSpPr>
        <xdr:cNvPr id="27" name="Düz Bağlayıcı 26"/>
        <xdr:cNvCxnSpPr>
          <a:endCxn id="31" idx="3"/>
        </xdr:cNvCxnSpPr>
      </xdr:nvCxnSpPr>
      <xdr:spPr>
        <a:xfrm flipH="1">
          <a:off x="1780721" y="625929"/>
          <a:ext cx="1815" cy="1332386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82550</xdr:colOff>
      <xdr:row>10</xdr:row>
      <xdr:rowOff>69850</xdr:rowOff>
    </xdr:from>
    <xdr:to>
      <xdr:col>3</xdr:col>
      <xdr:colOff>254000</xdr:colOff>
      <xdr:row>10</xdr:row>
      <xdr:rowOff>115569</xdr:rowOff>
    </xdr:to>
    <xdr:sp macro="" textlink="">
      <xdr:nvSpPr>
        <xdr:cNvPr id="31" name="Eksi 30"/>
        <xdr:cNvSpPr/>
      </xdr:nvSpPr>
      <xdr:spPr>
        <a:xfrm>
          <a:off x="2520950" y="1784350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121805</xdr:colOff>
      <xdr:row>10</xdr:row>
      <xdr:rowOff>123825</xdr:rowOff>
    </xdr:from>
    <xdr:to>
      <xdr:col>3</xdr:col>
      <xdr:colOff>219075</xdr:colOff>
      <xdr:row>11</xdr:row>
      <xdr:rowOff>95250</xdr:rowOff>
    </xdr:to>
    <xdr:sp macro="" textlink="">
      <xdr:nvSpPr>
        <xdr:cNvPr id="32" name="Yamuk 31"/>
        <xdr:cNvSpPr/>
      </xdr:nvSpPr>
      <xdr:spPr>
        <a:xfrm>
          <a:off x="2560205" y="1838325"/>
          <a:ext cx="97270" cy="161925"/>
        </a:xfrm>
        <a:prstGeom prst="trapezoid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82262</xdr:colOff>
      <xdr:row>11</xdr:row>
      <xdr:rowOff>99580</xdr:rowOff>
    </xdr:from>
    <xdr:to>
      <xdr:col>3</xdr:col>
      <xdr:colOff>253712</xdr:colOff>
      <xdr:row>11</xdr:row>
      <xdr:rowOff>145299</xdr:rowOff>
    </xdr:to>
    <xdr:sp macro="" textlink="">
      <xdr:nvSpPr>
        <xdr:cNvPr id="39" name="Eksi 38"/>
        <xdr:cNvSpPr/>
      </xdr:nvSpPr>
      <xdr:spPr>
        <a:xfrm>
          <a:off x="2524126" y="2004580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168852</xdr:colOff>
      <xdr:row>11</xdr:row>
      <xdr:rowOff>134216</xdr:rowOff>
    </xdr:from>
    <xdr:to>
      <xdr:col>3</xdr:col>
      <xdr:colOff>168852</xdr:colOff>
      <xdr:row>12</xdr:row>
      <xdr:rowOff>25977</xdr:rowOff>
    </xdr:to>
    <xdr:cxnSp macro="">
      <xdr:nvCxnSpPr>
        <xdr:cNvPr id="42" name="Düz Bağlayıcı 41"/>
        <xdr:cNvCxnSpPr/>
      </xdr:nvCxnSpPr>
      <xdr:spPr>
        <a:xfrm>
          <a:off x="2610716" y="2039216"/>
          <a:ext cx="0" cy="82261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168852</xdr:colOff>
      <xdr:row>12</xdr:row>
      <xdr:rowOff>47625</xdr:rowOff>
    </xdr:from>
    <xdr:to>
      <xdr:col>3</xdr:col>
      <xdr:colOff>168852</xdr:colOff>
      <xdr:row>17</xdr:row>
      <xdr:rowOff>186170</xdr:rowOff>
    </xdr:to>
    <xdr:cxnSp macro="">
      <xdr:nvCxnSpPr>
        <xdr:cNvPr id="45" name="Düz Bağlayıcı 44"/>
        <xdr:cNvCxnSpPr/>
      </xdr:nvCxnSpPr>
      <xdr:spPr>
        <a:xfrm>
          <a:off x="2610716" y="2143125"/>
          <a:ext cx="0" cy="1091045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147204</xdr:colOff>
      <xdr:row>12</xdr:row>
      <xdr:rowOff>6236</xdr:rowOff>
    </xdr:from>
    <xdr:to>
      <xdr:col>3</xdr:col>
      <xdr:colOff>192923</xdr:colOff>
      <xdr:row>12</xdr:row>
      <xdr:rowOff>51955</xdr:rowOff>
    </xdr:to>
    <xdr:sp macro="" textlink="">
      <xdr:nvSpPr>
        <xdr:cNvPr id="47" name="Oval 46"/>
        <xdr:cNvSpPr/>
      </xdr:nvSpPr>
      <xdr:spPr>
        <a:xfrm>
          <a:off x="2589068" y="2101736"/>
          <a:ext cx="45719" cy="45719"/>
        </a:xfrm>
        <a:prstGeom prst="ellips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142875</xdr:colOff>
      <xdr:row>14</xdr:row>
      <xdr:rowOff>164523</xdr:rowOff>
    </xdr:from>
    <xdr:to>
      <xdr:col>3</xdr:col>
      <xdr:colOff>188594</xdr:colOff>
      <xdr:row>15</xdr:row>
      <xdr:rowOff>130905</xdr:rowOff>
    </xdr:to>
    <xdr:sp macro="" textlink="">
      <xdr:nvSpPr>
        <xdr:cNvPr id="49" name="Silindir 48"/>
        <xdr:cNvSpPr/>
      </xdr:nvSpPr>
      <xdr:spPr>
        <a:xfrm>
          <a:off x="2584739" y="2641023"/>
          <a:ext cx="45719" cy="156882"/>
        </a:xfrm>
        <a:prstGeom prst="can">
          <a:avLst/>
        </a:prstGeom>
        <a:solidFill>
          <a:schemeClr val="tx2">
            <a:lumMod val="40000"/>
            <a:lumOff val="60000"/>
          </a:schemeClr>
        </a:solidFill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584488</xdr:colOff>
      <xdr:row>15</xdr:row>
      <xdr:rowOff>51955</xdr:rowOff>
    </xdr:from>
    <xdr:to>
      <xdr:col>3</xdr:col>
      <xdr:colOff>142875</xdr:colOff>
      <xdr:row>15</xdr:row>
      <xdr:rowOff>52464</xdr:rowOff>
    </xdr:to>
    <xdr:cxnSp macro="">
      <xdr:nvCxnSpPr>
        <xdr:cNvPr id="51" name="Düz Bağlayıcı 50"/>
        <xdr:cNvCxnSpPr>
          <a:stCxn id="49" idx="2"/>
        </xdr:cNvCxnSpPr>
      </xdr:nvCxnSpPr>
      <xdr:spPr>
        <a:xfrm flipH="1" flipV="1">
          <a:off x="2415886" y="2718955"/>
          <a:ext cx="168853" cy="509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580160</xdr:colOff>
      <xdr:row>14</xdr:row>
      <xdr:rowOff>173183</xdr:rowOff>
    </xdr:from>
    <xdr:to>
      <xdr:col>2</xdr:col>
      <xdr:colOff>580160</xdr:colOff>
      <xdr:row>15</xdr:row>
      <xdr:rowOff>125558</xdr:rowOff>
    </xdr:to>
    <xdr:cxnSp macro="">
      <xdr:nvCxnSpPr>
        <xdr:cNvPr id="52" name="Düz Bağlayıcı 51"/>
        <xdr:cNvCxnSpPr/>
      </xdr:nvCxnSpPr>
      <xdr:spPr>
        <a:xfrm>
          <a:off x="2411558" y="2649683"/>
          <a:ext cx="0" cy="14287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554181</xdr:colOff>
      <xdr:row>14</xdr:row>
      <xdr:rowOff>173182</xdr:rowOff>
    </xdr:from>
    <xdr:to>
      <xdr:col>2</xdr:col>
      <xdr:colOff>554181</xdr:colOff>
      <xdr:row>15</xdr:row>
      <xdr:rowOff>125557</xdr:rowOff>
    </xdr:to>
    <xdr:cxnSp macro="">
      <xdr:nvCxnSpPr>
        <xdr:cNvPr id="54" name="Düz Bağlayıcı 53"/>
        <xdr:cNvCxnSpPr/>
      </xdr:nvCxnSpPr>
      <xdr:spPr>
        <a:xfrm>
          <a:off x="2385579" y="2649682"/>
          <a:ext cx="0" cy="14287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415637</xdr:colOff>
      <xdr:row>15</xdr:row>
      <xdr:rowOff>12989</xdr:rowOff>
    </xdr:from>
    <xdr:to>
      <xdr:col>2</xdr:col>
      <xdr:colOff>544504</xdr:colOff>
      <xdr:row>15</xdr:row>
      <xdr:rowOff>102636</xdr:rowOff>
    </xdr:to>
    <xdr:sp macro="" textlink="">
      <xdr:nvSpPr>
        <xdr:cNvPr id="55" name="Akış Çizelgesi: Bağlayıcı 54"/>
        <xdr:cNvSpPr/>
      </xdr:nvSpPr>
      <xdr:spPr>
        <a:xfrm>
          <a:off x="2247035" y="2679989"/>
          <a:ext cx="128867" cy="89647"/>
        </a:xfrm>
        <a:prstGeom prst="flowChartConnector">
          <a:avLst/>
        </a:prstGeom>
        <a:solidFill>
          <a:schemeClr val="bg1">
            <a:lumMod val="95000"/>
          </a:schemeClr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168852</xdr:colOff>
      <xdr:row>18</xdr:row>
      <xdr:rowOff>21648</xdr:rowOff>
    </xdr:from>
    <xdr:to>
      <xdr:col>3</xdr:col>
      <xdr:colOff>168852</xdr:colOff>
      <xdr:row>18</xdr:row>
      <xdr:rowOff>103909</xdr:rowOff>
    </xdr:to>
    <xdr:cxnSp macro="">
      <xdr:nvCxnSpPr>
        <xdr:cNvPr id="56" name="Düz Bağlayıcı 55"/>
        <xdr:cNvCxnSpPr/>
      </xdr:nvCxnSpPr>
      <xdr:spPr>
        <a:xfrm>
          <a:off x="2610716" y="3260148"/>
          <a:ext cx="0" cy="82261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142875</xdr:colOff>
      <xdr:row>17</xdr:row>
      <xdr:rowOff>173182</xdr:rowOff>
    </xdr:from>
    <xdr:to>
      <xdr:col>3</xdr:col>
      <xdr:colOff>188594</xdr:colOff>
      <xdr:row>18</xdr:row>
      <xdr:rowOff>28401</xdr:rowOff>
    </xdr:to>
    <xdr:sp macro="" textlink="">
      <xdr:nvSpPr>
        <xdr:cNvPr id="58" name="Oval 57"/>
        <xdr:cNvSpPr/>
      </xdr:nvSpPr>
      <xdr:spPr>
        <a:xfrm>
          <a:off x="2584739" y="3221182"/>
          <a:ext cx="45719" cy="45719"/>
        </a:xfrm>
        <a:prstGeom prst="ellips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82261</xdr:colOff>
      <xdr:row>18</xdr:row>
      <xdr:rowOff>90920</xdr:rowOff>
    </xdr:from>
    <xdr:to>
      <xdr:col>3</xdr:col>
      <xdr:colOff>253711</xdr:colOff>
      <xdr:row>18</xdr:row>
      <xdr:rowOff>136639</xdr:rowOff>
    </xdr:to>
    <xdr:sp macro="" textlink="">
      <xdr:nvSpPr>
        <xdr:cNvPr id="60" name="Eksi 59"/>
        <xdr:cNvSpPr/>
      </xdr:nvSpPr>
      <xdr:spPr>
        <a:xfrm>
          <a:off x="2524125" y="3329420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</xdr:col>
      <xdr:colOff>389660</xdr:colOff>
      <xdr:row>11</xdr:row>
      <xdr:rowOff>64943</xdr:rowOff>
    </xdr:from>
    <xdr:to>
      <xdr:col>3</xdr:col>
      <xdr:colOff>138114</xdr:colOff>
      <xdr:row>12</xdr:row>
      <xdr:rowOff>186171</xdr:rowOff>
    </xdr:to>
    <xdr:sp macro="" textlink="">
      <xdr:nvSpPr>
        <xdr:cNvPr id="64" name="Metin kutusu 63"/>
        <xdr:cNvSpPr txBox="1"/>
      </xdr:nvSpPr>
      <xdr:spPr>
        <a:xfrm>
          <a:off x="1608860" y="1969943"/>
          <a:ext cx="967654" cy="3117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225 mm</a:t>
          </a:r>
          <a:r>
            <a:rPr lang="tr-TR" sz="600" baseline="0"/>
            <a:t> Flanş Adaptörü (iç çap)</a:t>
          </a:r>
          <a:endParaRPr lang="tr-TR" sz="600"/>
        </a:p>
      </xdr:txBody>
    </xdr:sp>
    <xdr:clientData/>
  </xdr:twoCellAnchor>
  <xdr:twoCellAnchor>
    <xdr:from>
      <xdr:col>5</xdr:col>
      <xdr:colOff>414337</xdr:colOff>
      <xdr:row>10</xdr:row>
      <xdr:rowOff>128587</xdr:rowOff>
    </xdr:from>
    <xdr:to>
      <xdr:col>6</xdr:col>
      <xdr:colOff>4762</xdr:colOff>
      <xdr:row>11</xdr:row>
      <xdr:rowOff>119062</xdr:rowOff>
    </xdr:to>
    <xdr:sp macro="" textlink="">
      <xdr:nvSpPr>
        <xdr:cNvPr id="68" name="Metin kutusu 67"/>
        <xdr:cNvSpPr txBox="1"/>
      </xdr:nvSpPr>
      <xdr:spPr>
        <a:xfrm>
          <a:off x="2852737" y="1652587"/>
          <a:ext cx="200025" cy="180975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1</a:t>
          </a:r>
        </a:p>
      </xdr:txBody>
    </xdr:sp>
    <xdr:clientData/>
  </xdr:twoCellAnchor>
  <xdr:twoCellAnchor>
    <xdr:from>
      <xdr:col>5</xdr:col>
      <xdr:colOff>404813</xdr:colOff>
      <xdr:row>14</xdr:row>
      <xdr:rowOff>152399</xdr:rowOff>
    </xdr:from>
    <xdr:to>
      <xdr:col>5</xdr:col>
      <xdr:colOff>604838</xdr:colOff>
      <xdr:row>15</xdr:row>
      <xdr:rowOff>142874</xdr:rowOff>
    </xdr:to>
    <xdr:sp macro="" textlink="">
      <xdr:nvSpPr>
        <xdr:cNvPr id="70" name="Metin kutusu 69"/>
        <xdr:cNvSpPr txBox="1"/>
      </xdr:nvSpPr>
      <xdr:spPr>
        <a:xfrm>
          <a:off x="2843213" y="2438399"/>
          <a:ext cx="200025" cy="180975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3</a:t>
          </a:r>
        </a:p>
      </xdr:txBody>
    </xdr:sp>
    <xdr:clientData/>
  </xdr:twoCellAnchor>
  <xdr:twoCellAnchor>
    <xdr:from>
      <xdr:col>3</xdr:col>
      <xdr:colOff>185738</xdr:colOff>
      <xdr:row>14</xdr:row>
      <xdr:rowOff>142875</xdr:rowOff>
    </xdr:from>
    <xdr:to>
      <xdr:col>4</xdr:col>
      <xdr:colOff>395288</xdr:colOff>
      <xdr:row>16</xdr:row>
      <xdr:rowOff>95250</xdr:rowOff>
    </xdr:to>
    <xdr:sp macro="" textlink="">
      <xdr:nvSpPr>
        <xdr:cNvPr id="72" name="Metin kutusu 71"/>
        <xdr:cNvSpPr txBox="1"/>
      </xdr:nvSpPr>
      <xdr:spPr>
        <a:xfrm>
          <a:off x="2624138" y="2619375"/>
          <a:ext cx="819150" cy="3333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225/2" Priz kolye (iç çap)</a:t>
          </a:r>
        </a:p>
      </xdr:txBody>
    </xdr:sp>
    <xdr:clientData/>
  </xdr:twoCellAnchor>
  <xdr:twoCellAnchor>
    <xdr:from>
      <xdr:col>2</xdr:col>
      <xdr:colOff>9525</xdr:colOff>
      <xdr:row>14</xdr:row>
      <xdr:rowOff>152401</xdr:rowOff>
    </xdr:from>
    <xdr:to>
      <xdr:col>2</xdr:col>
      <xdr:colOff>490538</xdr:colOff>
      <xdr:row>15</xdr:row>
      <xdr:rowOff>142876</xdr:rowOff>
    </xdr:to>
    <xdr:sp macro="" textlink="">
      <xdr:nvSpPr>
        <xdr:cNvPr id="73" name="Metin kutusu 72"/>
        <xdr:cNvSpPr txBox="1"/>
      </xdr:nvSpPr>
      <xdr:spPr>
        <a:xfrm>
          <a:off x="1838325" y="2628901"/>
          <a:ext cx="481013" cy="1809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600" b="1"/>
            <a:t>VANTUZ</a:t>
          </a:r>
        </a:p>
      </xdr:txBody>
    </xdr:sp>
    <xdr:clientData/>
  </xdr:twoCellAnchor>
  <xdr:twoCellAnchor>
    <xdr:from>
      <xdr:col>1</xdr:col>
      <xdr:colOff>395287</xdr:colOff>
      <xdr:row>17</xdr:row>
      <xdr:rowOff>85725</xdr:rowOff>
    </xdr:from>
    <xdr:to>
      <xdr:col>3</xdr:col>
      <xdr:colOff>170150</xdr:colOff>
      <xdr:row>19</xdr:row>
      <xdr:rowOff>16453</xdr:rowOff>
    </xdr:to>
    <xdr:sp macro="" textlink="">
      <xdr:nvSpPr>
        <xdr:cNvPr id="74" name="Metin kutusu 73"/>
        <xdr:cNvSpPr txBox="1"/>
      </xdr:nvSpPr>
      <xdr:spPr>
        <a:xfrm>
          <a:off x="1614487" y="3133725"/>
          <a:ext cx="994063" cy="3117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225 mm</a:t>
          </a:r>
          <a:r>
            <a:rPr lang="tr-TR" sz="600" baseline="0"/>
            <a:t> Flanş Adaptörü (iç çap)</a:t>
          </a:r>
          <a:endParaRPr lang="tr-TR" sz="600"/>
        </a:p>
      </xdr:txBody>
    </xdr:sp>
    <xdr:clientData/>
  </xdr:twoCellAnchor>
  <xdr:twoCellAnchor>
    <xdr:from>
      <xdr:col>3</xdr:col>
      <xdr:colOff>119059</xdr:colOff>
      <xdr:row>18</xdr:row>
      <xdr:rowOff>147635</xdr:rowOff>
    </xdr:from>
    <xdr:to>
      <xdr:col>3</xdr:col>
      <xdr:colOff>200025</xdr:colOff>
      <xdr:row>19</xdr:row>
      <xdr:rowOff>119062</xdr:rowOff>
    </xdr:to>
    <xdr:sp macro="" textlink="">
      <xdr:nvSpPr>
        <xdr:cNvPr id="76" name="Yamuk 75"/>
        <xdr:cNvSpPr/>
      </xdr:nvSpPr>
      <xdr:spPr>
        <a:xfrm rot="10800000">
          <a:off x="2557459" y="3386135"/>
          <a:ext cx="80966" cy="161927"/>
        </a:xfrm>
        <a:prstGeom prst="trapezoid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176212</xdr:colOff>
      <xdr:row>18</xdr:row>
      <xdr:rowOff>128587</xdr:rowOff>
    </xdr:from>
    <xdr:to>
      <xdr:col>4</xdr:col>
      <xdr:colOff>460374</xdr:colOff>
      <xdr:row>19</xdr:row>
      <xdr:rowOff>114300</xdr:rowOff>
    </xdr:to>
    <xdr:sp macro="" textlink="">
      <xdr:nvSpPr>
        <xdr:cNvPr id="77" name="Metin kutusu 76"/>
        <xdr:cNvSpPr txBox="1"/>
      </xdr:nvSpPr>
      <xdr:spPr>
        <a:xfrm>
          <a:off x="2614612" y="3367087"/>
          <a:ext cx="893762" cy="1762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225/200 FFR (iç çap) </a:t>
          </a:r>
        </a:p>
      </xdr:txBody>
    </xdr:sp>
    <xdr:clientData/>
  </xdr:twoCellAnchor>
  <xdr:twoCellAnchor>
    <xdr:from>
      <xdr:col>3</xdr:col>
      <xdr:colOff>85725</xdr:colOff>
      <xdr:row>19</xdr:row>
      <xdr:rowOff>119063</xdr:rowOff>
    </xdr:from>
    <xdr:to>
      <xdr:col>3</xdr:col>
      <xdr:colOff>257175</xdr:colOff>
      <xdr:row>19</xdr:row>
      <xdr:rowOff>164782</xdr:rowOff>
    </xdr:to>
    <xdr:sp macro="" textlink="">
      <xdr:nvSpPr>
        <xdr:cNvPr id="78" name="Eksi 77"/>
        <xdr:cNvSpPr/>
      </xdr:nvSpPr>
      <xdr:spPr>
        <a:xfrm>
          <a:off x="2524125" y="3548063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7</xdr:col>
      <xdr:colOff>4762</xdr:colOff>
      <xdr:row>14</xdr:row>
      <xdr:rowOff>80962</xdr:rowOff>
    </xdr:from>
    <xdr:to>
      <xdr:col>8</xdr:col>
      <xdr:colOff>542925</xdr:colOff>
      <xdr:row>16</xdr:row>
      <xdr:rowOff>57150</xdr:rowOff>
    </xdr:to>
    <xdr:sp macro="" textlink="">
      <xdr:nvSpPr>
        <xdr:cNvPr id="79" name="Metin kutusu 78"/>
        <xdr:cNvSpPr txBox="1"/>
      </xdr:nvSpPr>
      <xdr:spPr>
        <a:xfrm>
          <a:off x="4052887" y="2557462"/>
          <a:ext cx="1147763" cy="338138"/>
        </a:xfrm>
        <a:prstGeom prst="rect">
          <a:avLst/>
        </a:prstGeom>
        <a:noFill/>
        <a:ln w="12700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 b="1"/>
            <a:t>Ø 250 mm</a:t>
          </a:r>
          <a:r>
            <a:rPr lang="tr-TR" sz="600" b="1" baseline="0"/>
            <a:t> HDPE Boru 10 atü (180 m)</a:t>
          </a:r>
          <a:endParaRPr lang="tr-TR" sz="600" b="1"/>
        </a:p>
      </xdr:txBody>
    </xdr:sp>
    <xdr:clientData/>
  </xdr:twoCellAnchor>
  <xdr:twoCellAnchor>
    <xdr:from>
      <xdr:col>6</xdr:col>
      <xdr:colOff>481012</xdr:colOff>
      <xdr:row>11</xdr:row>
      <xdr:rowOff>104775</xdr:rowOff>
    </xdr:from>
    <xdr:to>
      <xdr:col>6</xdr:col>
      <xdr:colOff>526731</xdr:colOff>
      <xdr:row>18</xdr:row>
      <xdr:rowOff>42862</xdr:rowOff>
    </xdr:to>
    <xdr:sp macro="" textlink="">
      <xdr:nvSpPr>
        <xdr:cNvPr id="80" name="Sağ Ayraç 79"/>
        <xdr:cNvSpPr/>
      </xdr:nvSpPr>
      <xdr:spPr>
        <a:xfrm>
          <a:off x="3529012" y="1819275"/>
          <a:ext cx="45719" cy="1271587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139474</xdr:colOff>
      <xdr:row>19</xdr:row>
      <xdr:rowOff>166007</xdr:rowOff>
    </xdr:from>
    <xdr:to>
      <xdr:col>3</xdr:col>
      <xdr:colOff>142649</xdr:colOff>
      <xdr:row>21</xdr:row>
      <xdr:rowOff>158090</xdr:rowOff>
    </xdr:to>
    <xdr:cxnSp macro="">
      <xdr:nvCxnSpPr>
        <xdr:cNvPr id="81" name="Düz Bağlayıcı 80"/>
        <xdr:cNvCxnSpPr/>
      </xdr:nvCxnSpPr>
      <xdr:spPr>
        <a:xfrm>
          <a:off x="1751920" y="3697061"/>
          <a:ext cx="3175" cy="359475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80963</xdr:colOff>
      <xdr:row>21</xdr:row>
      <xdr:rowOff>128587</xdr:rowOff>
    </xdr:from>
    <xdr:to>
      <xdr:col>3</xdr:col>
      <xdr:colOff>252413</xdr:colOff>
      <xdr:row>21</xdr:row>
      <xdr:rowOff>174306</xdr:rowOff>
    </xdr:to>
    <xdr:sp macro="" textlink="">
      <xdr:nvSpPr>
        <xdr:cNvPr id="83" name="Eksi 82"/>
        <xdr:cNvSpPr/>
      </xdr:nvSpPr>
      <xdr:spPr>
        <a:xfrm>
          <a:off x="2519363" y="3938587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80963</xdr:colOff>
      <xdr:row>21</xdr:row>
      <xdr:rowOff>171450</xdr:rowOff>
    </xdr:from>
    <xdr:to>
      <xdr:col>3</xdr:col>
      <xdr:colOff>252413</xdr:colOff>
      <xdr:row>22</xdr:row>
      <xdr:rowOff>26669</xdr:rowOff>
    </xdr:to>
    <xdr:sp macro="" textlink="">
      <xdr:nvSpPr>
        <xdr:cNvPr id="85" name="Eksi 84"/>
        <xdr:cNvSpPr/>
      </xdr:nvSpPr>
      <xdr:spPr>
        <a:xfrm>
          <a:off x="2519363" y="3981450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80963</xdr:colOff>
      <xdr:row>22</xdr:row>
      <xdr:rowOff>180975</xdr:rowOff>
    </xdr:from>
    <xdr:to>
      <xdr:col>3</xdr:col>
      <xdr:colOff>252413</xdr:colOff>
      <xdr:row>23</xdr:row>
      <xdr:rowOff>36194</xdr:rowOff>
    </xdr:to>
    <xdr:sp macro="" textlink="">
      <xdr:nvSpPr>
        <xdr:cNvPr id="86" name="Eksi 85"/>
        <xdr:cNvSpPr/>
      </xdr:nvSpPr>
      <xdr:spPr>
        <a:xfrm>
          <a:off x="2519363" y="4181475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tr-TR" sz="1100"/>
            <a:t> </a:t>
          </a:r>
        </a:p>
      </xdr:txBody>
    </xdr:sp>
    <xdr:clientData/>
  </xdr:twoCellAnchor>
  <xdr:twoCellAnchor>
    <xdr:from>
      <xdr:col>2</xdr:col>
      <xdr:colOff>591503</xdr:colOff>
      <xdr:row>22</xdr:row>
      <xdr:rowOff>13336</xdr:rowOff>
    </xdr:from>
    <xdr:to>
      <xdr:col>3</xdr:col>
      <xdr:colOff>27622</xdr:colOff>
      <xdr:row>22</xdr:row>
      <xdr:rowOff>184786</xdr:rowOff>
    </xdr:to>
    <xdr:sp macro="" textlink="">
      <xdr:nvSpPr>
        <xdr:cNvPr id="88" name="Eksi 87"/>
        <xdr:cNvSpPr/>
      </xdr:nvSpPr>
      <xdr:spPr>
        <a:xfrm rot="5400000">
          <a:off x="2357438" y="4076701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171450</xdr:colOff>
      <xdr:row>22</xdr:row>
      <xdr:rowOff>14287</xdr:rowOff>
    </xdr:from>
    <xdr:to>
      <xdr:col>3</xdr:col>
      <xdr:colOff>174625</xdr:colOff>
      <xdr:row>23</xdr:row>
      <xdr:rowOff>6370</xdr:rowOff>
    </xdr:to>
    <xdr:cxnSp macro="">
      <xdr:nvCxnSpPr>
        <xdr:cNvPr id="89" name="Düz Bağlayıcı 88"/>
        <xdr:cNvCxnSpPr/>
      </xdr:nvCxnSpPr>
      <xdr:spPr>
        <a:xfrm>
          <a:off x="2609850" y="4014787"/>
          <a:ext cx="3175" cy="182583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19050</xdr:colOff>
      <xdr:row>22</xdr:row>
      <xdr:rowOff>100012</xdr:rowOff>
    </xdr:from>
    <xdr:to>
      <xdr:col>3</xdr:col>
      <xdr:colOff>166687</xdr:colOff>
      <xdr:row>22</xdr:row>
      <xdr:rowOff>100012</xdr:rowOff>
    </xdr:to>
    <xdr:cxnSp macro="">
      <xdr:nvCxnSpPr>
        <xdr:cNvPr id="92" name="Düz Bağlayıcı 91"/>
        <xdr:cNvCxnSpPr/>
      </xdr:nvCxnSpPr>
      <xdr:spPr>
        <a:xfrm flipH="1">
          <a:off x="2457450" y="4100512"/>
          <a:ext cx="147637" cy="0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361950</xdr:colOff>
      <xdr:row>22</xdr:row>
      <xdr:rowOff>52389</xdr:rowOff>
    </xdr:from>
    <xdr:to>
      <xdr:col>2</xdr:col>
      <xdr:colOff>569458</xdr:colOff>
      <xdr:row>22</xdr:row>
      <xdr:rowOff>151040</xdr:rowOff>
    </xdr:to>
    <xdr:sp macro="" textlink="">
      <xdr:nvSpPr>
        <xdr:cNvPr id="50" name="Akış Çizelgesi: Harmanla 49"/>
        <xdr:cNvSpPr/>
      </xdr:nvSpPr>
      <xdr:spPr>
        <a:xfrm rot="5400000">
          <a:off x="2245178" y="3998461"/>
          <a:ext cx="98651" cy="207508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tr-TR" sz="1100">
              <a:solidFill>
                <a:schemeClr val="tx1"/>
              </a:solidFill>
            </a:rPr>
            <a:t> </a:t>
          </a:r>
        </a:p>
      </xdr:txBody>
    </xdr:sp>
    <xdr:clientData/>
  </xdr:twoCellAnchor>
  <xdr:twoCellAnchor>
    <xdr:from>
      <xdr:col>2</xdr:col>
      <xdr:colOff>309562</xdr:colOff>
      <xdr:row>22</xdr:row>
      <xdr:rowOff>14289</xdr:rowOff>
    </xdr:from>
    <xdr:to>
      <xdr:col>2</xdr:col>
      <xdr:colOff>355281</xdr:colOff>
      <xdr:row>22</xdr:row>
      <xdr:rowOff>185739</xdr:rowOff>
    </xdr:to>
    <xdr:sp macro="" textlink="">
      <xdr:nvSpPr>
        <xdr:cNvPr id="57" name="Eksi 56"/>
        <xdr:cNvSpPr/>
      </xdr:nvSpPr>
      <xdr:spPr>
        <a:xfrm rot="5400000">
          <a:off x="2075497" y="4077654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</xdr:col>
      <xdr:colOff>461963</xdr:colOff>
      <xdr:row>22</xdr:row>
      <xdr:rowOff>100013</xdr:rowOff>
    </xdr:from>
    <xdr:to>
      <xdr:col>2</xdr:col>
      <xdr:colOff>323850</xdr:colOff>
      <xdr:row>22</xdr:row>
      <xdr:rowOff>100013</xdr:rowOff>
    </xdr:to>
    <xdr:cxnSp macro="">
      <xdr:nvCxnSpPr>
        <xdr:cNvPr id="59" name="Düz Bağlayıcı 58"/>
        <xdr:cNvCxnSpPr/>
      </xdr:nvCxnSpPr>
      <xdr:spPr>
        <a:xfrm flipH="1">
          <a:off x="1681163" y="4100513"/>
          <a:ext cx="471487" cy="0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400051</xdr:colOff>
      <xdr:row>20</xdr:row>
      <xdr:rowOff>142874</xdr:rowOff>
    </xdr:from>
    <xdr:to>
      <xdr:col>2</xdr:col>
      <xdr:colOff>333375</xdr:colOff>
      <xdr:row>22</xdr:row>
      <xdr:rowOff>80963</xdr:rowOff>
    </xdr:to>
    <xdr:sp macro="" textlink="">
      <xdr:nvSpPr>
        <xdr:cNvPr id="63" name="Metin kutusu 62"/>
        <xdr:cNvSpPr txBox="1"/>
      </xdr:nvSpPr>
      <xdr:spPr>
        <a:xfrm>
          <a:off x="1619251" y="3762374"/>
          <a:ext cx="542924" cy="31908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600"/>
            <a:t>Ø 100 mm</a:t>
          </a:r>
          <a:r>
            <a:rPr lang="tr-TR" sz="600" baseline="0"/>
            <a:t> Çelik Boru</a:t>
          </a:r>
          <a:endParaRPr lang="tr-TR" sz="600"/>
        </a:p>
      </xdr:txBody>
    </xdr:sp>
    <xdr:clientData/>
  </xdr:twoCellAnchor>
  <xdr:twoCellAnchor>
    <xdr:from>
      <xdr:col>2</xdr:col>
      <xdr:colOff>119063</xdr:colOff>
      <xdr:row>23</xdr:row>
      <xdr:rowOff>14287</xdr:rowOff>
    </xdr:from>
    <xdr:to>
      <xdr:col>3</xdr:col>
      <xdr:colOff>214313</xdr:colOff>
      <xdr:row>23</xdr:row>
      <xdr:rowOff>171450</xdr:rowOff>
    </xdr:to>
    <xdr:sp macro="" textlink="">
      <xdr:nvSpPr>
        <xdr:cNvPr id="65" name="Metin kutusu 64"/>
        <xdr:cNvSpPr txBox="1"/>
      </xdr:nvSpPr>
      <xdr:spPr>
        <a:xfrm>
          <a:off x="1947863" y="4205287"/>
          <a:ext cx="704850" cy="1571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600"/>
            <a:t>Ø 100 mm</a:t>
          </a:r>
          <a:r>
            <a:rPr lang="tr-TR" sz="600" baseline="0"/>
            <a:t> Vana</a:t>
          </a:r>
          <a:endParaRPr lang="tr-TR" sz="600"/>
        </a:p>
      </xdr:txBody>
    </xdr:sp>
    <xdr:clientData/>
  </xdr:twoCellAnchor>
  <xdr:twoCellAnchor>
    <xdr:from>
      <xdr:col>0</xdr:col>
      <xdr:colOff>176212</xdr:colOff>
      <xdr:row>21</xdr:row>
      <xdr:rowOff>185738</xdr:rowOff>
    </xdr:from>
    <xdr:to>
      <xdr:col>1</xdr:col>
      <xdr:colOff>533399</xdr:colOff>
      <xdr:row>23</xdr:row>
      <xdr:rowOff>14288</xdr:rowOff>
    </xdr:to>
    <xdr:sp macro="" textlink="">
      <xdr:nvSpPr>
        <xdr:cNvPr id="66" name="Metin kutusu 65"/>
        <xdr:cNvSpPr txBox="1"/>
      </xdr:nvSpPr>
      <xdr:spPr>
        <a:xfrm>
          <a:off x="176212" y="3805238"/>
          <a:ext cx="747712" cy="2095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 b="1"/>
            <a:t>TAHLİYE VANA</a:t>
          </a:r>
        </a:p>
      </xdr:txBody>
    </xdr:sp>
    <xdr:clientData/>
  </xdr:twoCellAnchor>
  <xdr:twoCellAnchor>
    <xdr:from>
      <xdr:col>5</xdr:col>
      <xdr:colOff>409575</xdr:colOff>
      <xdr:row>22</xdr:row>
      <xdr:rowOff>4761</xdr:rowOff>
    </xdr:from>
    <xdr:to>
      <xdr:col>6</xdr:col>
      <xdr:colOff>0</xdr:colOff>
      <xdr:row>22</xdr:row>
      <xdr:rowOff>185736</xdr:rowOff>
    </xdr:to>
    <xdr:sp macro="" textlink="">
      <xdr:nvSpPr>
        <xdr:cNvPr id="67" name="Metin kutusu 66"/>
        <xdr:cNvSpPr txBox="1"/>
      </xdr:nvSpPr>
      <xdr:spPr>
        <a:xfrm>
          <a:off x="2847975" y="3814761"/>
          <a:ext cx="200025" cy="180975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6 </a:t>
          </a:r>
        </a:p>
      </xdr:txBody>
    </xdr:sp>
    <xdr:clientData/>
  </xdr:twoCellAnchor>
  <xdr:twoCellAnchor>
    <xdr:from>
      <xdr:col>3</xdr:col>
      <xdr:colOff>176213</xdr:colOff>
      <xdr:row>22</xdr:row>
      <xdr:rowOff>9525</xdr:rowOff>
    </xdr:from>
    <xdr:to>
      <xdr:col>4</xdr:col>
      <xdr:colOff>460375</xdr:colOff>
      <xdr:row>22</xdr:row>
      <xdr:rowOff>185738</xdr:rowOff>
    </xdr:to>
    <xdr:sp macro="" textlink="">
      <xdr:nvSpPr>
        <xdr:cNvPr id="71" name="Metin kutusu 70"/>
        <xdr:cNvSpPr txBox="1"/>
      </xdr:nvSpPr>
      <xdr:spPr>
        <a:xfrm>
          <a:off x="2614613" y="4010025"/>
          <a:ext cx="893762" cy="1762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200/100 PT (iç çap) </a:t>
          </a:r>
        </a:p>
      </xdr:txBody>
    </xdr:sp>
    <xdr:clientData/>
  </xdr:twoCellAnchor>
  <xdr:twoCellAnchor>
    <xdr:from>
      <xdr:col>3</xdr:col>
      <xdr:colOff>161925</xdr:colOff>
      <xdr:row>23</xdr:row>
      <xdr:rowOff>61913</xdr:rowOff>
    </xdr:from>
    <xdr:to>
      <xdr:col>3</xdr:col>
      <xdr:colOff>165100</xdr:colOff>
      <xdr:row>25</xdr:row>
      <xdr:rowOff>53996</xdr:rowOff>
    </xdr:to>
    <xdr:cxnSp macro="">
      <xdr:nvCxnSpPr>
        <xdr:cNvPr id="82" name="Düz Bağlayıcı 81"/>
        <xdr:cNvCxnSpPr/>
      </xdr:nvCxnSpPr>
      <xdr:spPr>
        <a:xfrm>
          <a:off x="2600325" y="4252913"/>
          <a:ext cx="3175" cy="373083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80962</xdr:colOff>
      <xdr:row>23</xdr:row>
      <xdr:rowOff>28575</xdr:rowOff>
    </xdr:from>
    <xdr:to>
      <xdr:col>3</xdr:col>
      <xdr:colOff>252412</xdr:colOff>
      <xdr:row>23</xdr:row>
      <xdr:rowOff>74294</xdr:rowOff>
    </xdr:to>
    <xdr:sp macro="" textlink="">
      <xdr:nvSpPr>
        <xdr:cNvPr id="84" name="Eksi 83"/>
        <xdr:cNvSpPr/>
      </xdr:nvSpPr>
      <xdr:spPr>
        <a:xfrm>
          <a:off x="2519362" y="4219575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76200</xdr:colOff>
      <xdr:row>25</xdr:row>
      <xdr:rowOff>33337</xdr:rowOff>
    </xdr:from>
    <xdr:to>
      <xdr:col>3</xdr:col>
      <xdr:colOff>247650</xdr:colOff>
      <xdr:row>25</xdr:row>
      <xdr:rowOff>79056</xdr:rowOff>
    </xdr:to>
    <xdr:sp macro="" textlink="">
      <xdr:nvSpPr>
        <xdr:cNvPr id="91" name="Eksi 90"/>
        <xdr:cNvSpPr/>
      </xdr:nvSpPr>
      <xdr:spPr>
        <a:xfrm>
          <a:off x="2514600" y="4605337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6</xdr:col>
      <xdr:colOff>481012</xdr:colOff>
      <xdr:row>18</xdr:row>
      <xdr:rowOff>61913</xdr:rowOff>
    </xdr:from>
    <xdr:to>
      <xdr:col>6</xdr:col>
      <xdr:colOff>526731</xdr:colOff>
      <xdr:row>25</xdr:row>
      <xdr:rowOff>57150</xdr:rowOff>
    </xdr:to>
    <xdr:sp macro="" textlink="">
      <xdr:nvSpPr>
        <xdr:cNvPr id="94" name="Sağ Ayraç 93"/>
        <xdr:cNvSpPr/>
      </xdr:nvSpPr>
      <xdr:spPr>
        <a:xfrm>
          <a:off x="3529012" y="3109913"/>
          <a:ext cx="45719" cy="1328737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7</xdr:col>
      <xdr:colOff>98426</xdr:colOff>
      <xdr:row>21</xdr:row>
      <xdr:rowOff>34924</xdr:rowOff>
    </xdr:from>
    <xdr:to>
      <xdr:col>8</xdr:col>
      <xdr:colOff>390526</xdr:colOff>
      <xdr:row>22</xdr:row>
      <xdr:rowOff>190499</xdr:rowOff>
    </xdr:to>
    <xdr:sp macro="" textlink="">
      <xdr:nvSpPr>
        <xdr:cNvPr id="96" name="Metin kutusu 95"/>
        <xdr:cNvSpPr txBox="1"/>
      </xdr:nvSpPr>
      <xdr:spPr>
        <a:xfrm>
          <a:off x="4146551" y="3654424"/>
          <a:ext cx="901700" cy="346075"/>
        </a:xfrm>
        <a:prstGeom prst="rect">
          <a:avLst/>
        </a:prstGeom>
        <a:noFill/>
        <a:ln w="12700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 b="1"/>
            <a:t>Ø 200 mm</a:t>
          </a:r>
          <a:r>
            <a:rPr lang="tr-TR" sz="600" b="1" baseline="0"/>
            <a:t> ÇELİK Boru  (110 m)</a:t>
          </a:r>
          <a:endParaRPr lang="tr-TR" sz="600" b="1"/>
        </a:p>
      </xdr:txBody>
    </xdr:sp>
    <xdr:clientData/>
  </xdr:twoCellAnchor>
  <xdr:twoCellAnchor>
    <xdr:from>
      <xdr:col>3</xdr:col>
      <xdr:colOff>114300</xdr:colOff>
      <xdr:row>25</xdr:row>
      <xdr:rowOff>80962</xdr:rowOff>
    </xdr:from>
    <xdr:to>
      <xdr:col>3</xdr:col>
      <xdr:colOff>211570</xdr:colOff>
      <xdr:row>26</xdr:row>
      <xdr:rowOff>52387</xdr:rowOff>
    </xdr:to>
    <xdr:sp macro="" textlink="">
      <xdr:nvSpPr>
        <xdr:cNvPr id="98" name="Yamuk 97"/>
        <xdr:cNvSpPr/>
      </xdr:nvSpPr>
      <xdr:spPr>
        <a:xfrm>
          <a:off x="2552700" y="4652962"/>
          <a:ext cx="97270" cy="161925"/>
        </a:xfrm>
        <a:prstGeom prst="trapezoid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200024</xdr:colOff>
      <xdr:row>25</xdr:row>
      <xdr:rowOff>28575</xdr:rowOff>
    </xdr:from>
    <xdr:to>
      <xdr:col>4</xdr:col>
      <xdr:colOff>509588</xdr:colOff>
      <xdr:row>27</xdr:row>
      <xdr:rowOff>0</xdr:rowOff>
    </xdr:to>
    <xdr:sp macro="" textlink="">
      <xdr:nvSpPr>
        <xdr:cNvPr id="100" name="Metin kutusu 99"/>
        <xdr:cNvSpPr txBox="1"/>
      </xdr:nvSpPr>
      <xdr:spPr>
        <a:xfrm>
          <a:off x="2638424" y="4600575"/>
          <a:ext cx="919164" cy="3524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225/200 FFR (iç çap) </a:t>
          </a:r>
          <a:r>
            <a:rPr lang="tr-TR" sz="6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(ters bağlantı)</a:t>
          </a:r>
          <a:endParaRPr lang="tr-TR" sz="600"/>
        </a:p>
      </xdr:txBody>
    </xdr:sp>
    <xdr:clientData/>
  </xdr:twoCellAnchor>
  <xdr:twoCellAnchor>
    <xdr:from>
      <xdr:col>3</xdr:col>
      <xdr:colOff>71437</xdr:colOff>
      <xdr:row>26</xdr:row>
      <xdr:rowOff>57150</xdr:rowOff>
    </xdr:from>
    <xdr:to>
      <xdr:col>3</xdr:col>
      <xdr:colOff>242887</xdr:colOff>
      <xdr:row>26</xdr:row>
      <xdr:rowOff>102869</xdr:rowOff>
    </xdr:to>
    <xdr:sp macro="" textlink="">
      <xdr:nvSpPr>
        <xdr:cNvPr id="69" name="Eksi 68"/>
        <xdr:cNvSpPr/>
      </xdr:nvSpPr>
      <xdr:spPr>
        <a:xfrm>
          <a:off x="2509837" y="4819650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157162</xdr:colOff>
      <xdr:row>26</xdr:row>
      <xdr:rowOff>80963</xdr:rowOff>
    </xdr:from>
    <xdr:to>
      <xdr:col>3</xdr:col>
      <xdr:colOff>157162</xdr:colOff>
      <xdr:row>26</xdr:row>
      <xdr:rowOff>163224</xdr:rowOff>
    </xdr:to>
    <xdr:cxnSp macro="">
      <xdr:nvCxnSpPr>
        <xdr:cNvPr id="87" name="Düz Bağlayıcı 86"/>
        <xdr:cNvCxnSpPr/>
      </xdr:nvCxnSpPr>
      <xdr:spPr>
        <a:xfrm>
          <a:off x="2595562" y="4843463"/>
          <a:ext cx="0" cy="82261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133350</xdr:colOff>
      <xdr:row>26</xdr:row>
      <xdr:rowOff>152400</xdr:rowOff>
    </xdr:from>
    <xdr:to>
      <xdr:col>3</xdr:col>
      <xdr:colOff>179069</xdr:colOff>
      <xdr:row>27</xdr:row>
      <xdr:rowOff>7619</xdr:rowOff>
    </xdr:to>
    <xdr:sp macro="" textlink="">
      <xdr:nvSpPr>
        <xdr:cNvPr id="90" name="Oval 89"/>
        <xdr:cNvSpPr/>
      </xdr:nvSpPr>
      <xdr:spPr>
        <a:xfrm>
          <a:off x="2571750" y="4914900"/>
          <a:ext cx="45719" cy="45719"/>
        </a:xfrm>
        <a:prstGeom prst="ellips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157163</xdr:colOff>
      <xdr:row>27</xdr:row>
      <xdr:rowOff>14288</xdr:rowOff>
    </xdr:from>
    <xdr:to>
      <xdr:col>3</xdr:col>
      <xdr:colOff>157163</xdr:colOff>
      <xdr:row>32</xdr:row>
      <xdr:rowOff>152833</xdr:rowOff>
    </xdr:to>
    <xdr:cxnSp macro="">
      <xdr:nvCxnSpPr>
        <xdr:cNvPr id="95" name="Düz Bağlayıcı 94"/>
        <xdr:cNvCxnSpPr/>
      </xdr:nvCxnSpPr>
      <xdr:spPr>
        <a:xfrm>
          <a:off x="2595563" y="4967288"/>
          <a:ext cx="0" cy="1091045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71438</xdr:colOff>
      <xdr:row>32</xdr:row>
      <xdr:rowOff>142874</xdr:rowOff>
    </xdr:from>
    <xdr:to>
      <xdr:col>3</xdr:col>
      <xdr:colOff>242888</xdr:colOff>
      <xdr:row>32</xdr:row>
      <xdr:rowOff>188593</xdr:rowOff>
    </xdr:to>
    <xdr:sp macro="" textlink="">
      <xdr:nvSpPr>
        <xdr:cNvPr id="101" name="Eksi 100"/>
        <xdr:cNvSpPr/>
      </xdr:nvSpPr>
      <xdr:spPr>
        <a:xfrm>
          <a:off x="2509838" y="6048374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133350</xdr:colOff>
      <xdr:row>32</xdr:row>
      <xdr:rowOff>52388</xdr:rowOff>
    </xdr:from>
    <xdr:to>
      <xdr:col>3</xdr:col>
      <xdr:colOff>179069</xdr:colOff>
      <xdr:row>32</xdr:row>
      <xdr:rowOff>98107</xdr:rowOff>
    </xdr:to>
    <xdr:sp macro="" textlink="">
      <xdr:nvSpPr>
        <xdr:cNvPr id="102" name="Oval 101"/>
        <xdr:cNvSpPr/>
      </xdr:nvSpPr>
      <xdr:spPr>
        <a:xfrm>
          <a:off x="2571750" y="5957888"/>
          <a:ext cx="45719" cy="45719"/>
        </a:xfrm>
        <a:prstGeom prst="ellips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</xdr:col>
      <xdr:colOff>333375</xdr:colOff>
      <xdr:row>25</xdr:row>
      <xdr:rowOff>176212</xdr:rowOff>
    </xdr:from>
    <xdr:to>
      <xdr:col>3</xdr:col>
      <xdr:colOff>108238</xdr:colOff>
      <xdr:row>27</xdr:row>
      <xdr:rowOff>106940</xdr:rowOff>
    </xdr:to>
    <xdr:sp macro="" textlink="">
      <xdr:nvSpPr>
        <xdr:cNvPr id="103" name="Metin kutusu 102"/>
        <xdr:cNvSpPr txBox="1"/>
      </xdr:nvSpPr>
      <xdr:spPr>
        <a:xfrm>
          <a:off x="1552575" y="4748212"/>
          <a:ext cx="994063" cy="3117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225 mm</a:t>
          </a:r>
          <a:r>
            <a:rPr lang="tr-TR" sz="600" baseline="0"/>
            <a:t> Flanş Adaptörü (iç çap)</a:t>
          </a:r>
          <a:endParaRPr lang="tr-TR" sz="600"/>
        </a:p>
      </xdr:txBody>
    </xdr:sp>
    <xdr:clientData/>
  </xdr:twoCellAnchor>
  <xdr:twoCellAnchor>
    <xdr:from>
      <xdr:col>1</xdr:col>
      <xdr:colOff>314325</xdr:colOff>
      <xdr:row>31</xdr:row>
      <xdr:rowOff>90488</xdr:rowOff>
    </xdr:from>
    <xdr:to>
      <xdr:col>3</xdr:col>
      <xdr:colOff>89188</xdr:colOff>
      <xdr:row>33</xdr:row>
      <xdr:rowOff>21216</xdr:rowOff>
    </xdr:to>
    <xdr:sp macro="" textlink="">
      <xdr:nvSpPr>
        <xdr:cNvPr id="104" name="Metin kutusu 103"/>
        <xdr:cNvSpPr txBox="1"/>
      </xdr:nvSpPr>
      <xdr:spPr>
        <a:xfrm>
          <a:off x="1533525" y="5805488"/>
          <a:ext cx="994063" cy="3117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225 mm</a:t>
          </a:r>
          <a:r>
            <a:rPr lang="tr-TR" sz="600" baseline="0"/>
            <a:t> Flanş Adaptörü (iç çap)</a:t>
          </a:r>
          <a:endParaRPr lang="tr-TR" sz="600"/>
        </a:p>
      </xdr:txBody>
    </xdr:sp>
    <xdr:clientData/>
  </xdr:twoCellAnchor>
  <xdr:twoCellAnchor>
    <xdr:from>
      <xdr:col>6</xdr:col>
      <xdr:colOff>485776</xdr:colOff>
      <xdr:row>25</xdr:row>
      <xdr:rowOff>66675</xdr:rowOff>
    </xdr:from>
    <xdr:to>
      <xdr:col>6</xdr:col>
      <xdr:colOff>531495</xdr:colOff>
      <xdr:row>32</xdr:row>
      <xdr:rowOff>147637</xdr:rowOff>
    </xdr:to>
    <xdr:sp macro="" textlink="">
      <xdr:nvSpPr>
        <xdr:cNvPr id="105" name="Sağ Ayraç 104"/>
        <xdr:cNvSpPr/>
      </xdr:nvSpPr>
      <xdr:spPr>
        <a:xfrm>
          <a:off x="3924301" y="4448175"/>
          <a:ext cx="45719" cy="1414462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7</xdr:col>
      <xdr:colOff>133351</xdr:colOff>
      <xdr:row>28</xdr:row>
      <xdr:rowOff>100012</xdr:rowOff>
    </xdr:from>
    <xdr:to>
      <xdr:col>8</xdr:col>
      <xdr:colOff>619125</xdr:colOff>
      <xdr:row>30</xdr:row>
      <xdr:rowOff>38100</xdr:rowOff>
    </xdr:to>
    <xdr:sp macro="" textlink="">
      <xdr:nvSpPr>
        <xdr:cNvPr id="106" name="Metin kutusu 105"/>
        <xdr:cNvSpPr txBox="1"/>
      </xdr:nvSpPr>
      <xdr:spPr>
        <a:xfrm>
          <a:off x="4181476" y="5053012"/>
          <a:ext cx="1095374" cy="319088"/>
        </a:xfrm>
        <a:prstGeom prst="rect">
          <a:avLst/>
        </a:prstGeom>
        <a:noFill/>
        <a:ln w="12700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 b="1"/>
            <a:t>Ø 250 mm</a:t>
          </a:r>
          <a:r>
            <a:rPr lang="tr-TR" sz="600" b="1" baseline="0"/>
            <a:t> HDPE Boru 10 atü (294 m)</a:t>
          </a:r>
          <a:endParaRPr lang="tr-TR" sz="600" b="1"/>
        </a:p>
      </xdr:txBody>
    </xdr:sp>
    <xdr:clientData/>
  </xdr:twoCellAnchor>
  <xdr:twoCellAnchor>
    <xdr:from>
      <xdr:col>3</xdr:col>
      <xdr:colOff>114300</xdr:colOff>
      <xdr:row>33</xdr:row>
      <xdr:rowOff>4762</xdr:rowOff>
    </xdr:from>
    <xdr:to>
      <xdr:col>3</xdr:col>
      <xdr:colOff>195266</xdr:colOff>
      <xdr:row>33</xdr:row>
      <xdr:rowOff>166689</xdr:rowOff>
    </xdr:to>
    <xdr:sp macro="" textlink="">
      <xdr:nvSpPr>
        <xdr:cNvPr id="108" name="Yamuk 107"/>
        <xdr:cNvSpPr/>
      </xdr:nvSpPr>
      <xdr:spPr>
        <a:xfrm rot="10800000">
          <a:off x="2552700" y="6100762"/>
          <a:ext cx="80966" cy="161927"/>
        </a:xfrm>
        <a:prstGeom prst="trapezoid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161925</xdr:colOff>
      <xdr:row>32</xdr:row>
      <xdr:rowOff>180975</xdr:rowOff>
    </xdr:from>
    <xdr:to>
      <xdr:col>4</xdr:col>
      <xdr:colOff>446087</xdr:colOff>
      <xdr:row>33</xdr:row>
      <xdr:rowOff>166688</xdr:rowOff>
    </xdr:to>
    <xdr:sp macro="" textlink="">
      <xdr:nvSpPr>
        <xdr:cNvPr id="109" name="Metin kutusu 108"/>
        <xdr:cNvSpPr txBox="1"/>
      </xdr:nvSpPr>
      <xdr:spPr>
        <a:xfrm>
          <a:off x="2600325" y="6086475"/>
          <a:ext cx="893762" cy="1762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225/200 FFR (iç çap) </a:t>
          </a:r>
        </a:p>
      </xdr:txBody>
    </xdr:sp>
    <xdr:clientData/>
  </xdr:twoCellAnchor>
  <xdr:twoCellAnchor>
    <xdr:from>
      <xdr:col>3</xdr:col>
      <xdr:colOff>57150</xdr:colOff>
      <xdr:row>33</xdr:row>
      <xdr:rowOff>180975</xdr:rowOff>
    </xdr:from>
    <xdr:to>
      <xdr:col>3</xdr:col>
      <xdr:colOff>228600</xdr:colOff>
      <xdr:row>34</xdr:row>
      <xdr:rowOff>36194</xdr:rowOff>
    </xdr:to>
    <xdr:sp macro="" textlink="">
      <xdr:nvSpPr>
        <xdr:cNvPr id="111" name="Eksi 110"/>
        <xdr:cNvSpPr/>
      </xdr:nvSpPr>
      <xdr:spPr>
        <a:xfrm>
          <a:off x="2495550" y="6276975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5</xdr:col>
      <xdr:colOff>314325</xdr:colOff>
      <xdr:row>33</xdr:row>
      <xdr:rowOff>0</xdr:rowOff>
    </xdr:from>
    <xdr:to>
      <xdr:col>6</xdr:col>
      <xdr:colOff>9525</xdr:colOff>
      <xdr:row>33</xdr:row>
      <xdr:rowOff>180975</xdr:rowOff>
    </xdr:to>
    <xdr:sp macro="" textlink="">
      <xdr:nvSpPr>
        <xdr:cNvPr id="112" name="Metin kutusu 111"/>
        <xdr:cNvSpPr txBox="1"/>
      </xdr:nvSpPr>
      <xdr:spPr>
        <a:xfrm>
          <a:off x="3143250" y="5905500"/>
          <a:ext cx="304800" cy="180975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17 </a:t>
          </a:r>
        </a:p>
      </xdr:txBody>
    </xdr:sp>
    <xdr:clientData/>
  </xdr:twoCellAnchor>
  <xdr:twoCellAnchor>
    <xdr:from>
      <xdr:col>3</xdr:col>
      <xdr:colOff>142875</xdr:colOff>
      <xdr:row>34</xdr:row>
      <xdr:rowOff>23813</xdr:rowOff>
    </xdr:from>
    <xdr:to>
      <xdr:col>3</xdr:col>
      <xdr:colOff>142875</xdr:colOff>
      <xdr:row>38</xdr:row>
      <xdr:rowOff>9525</xdr:rowOff>
    </xdr:to>
    <xdr:cxnSp macro="">
      <xdr:nvCxnSpPr>
        <xdr:cNvPr id="113" name="Düz Bağlayıcı 112"/>
        <xdr:cNvCxnSpPr/>
      </xdr:nvCxnSpPr>
      <xdr:spPr>
        <a:xfrm>
          <a:off x="2581275" y="6310313"/>
          <a:ext cx="0" cy="747712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61912</xdr:colOff>
      <xdr:row>37</xdr:row>
      <xdr:rowOff>190499</xdr:rowOff>
    </xdr:from>
    <xdr:to>
      <xdr:col>3</xdr:col>
      <xdr:colOff>233362</xdr:colOff>
      <xdr:row>38</xdr:row>
      <xdr:rowOff>45718</xdr:rowOff>
    </xdr:to>
    <xdr:sp macro="" textlink="">
      <xdr:nvSpPr>
        <xdr:cNvPr id="114" name="Eksi 113"/>
        <xdr:cNvSpPr/>
      </xdr:nvSpPr>
      <xdr:spPr>
        <a:xfrm>
          <a:off x="2500312" y="7048499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61912</xdr:colOff>
      <xdr:row>38</xdr:row>
      <xdr:rowOff>38100</xdr:rowOff>
    </xdr:from>
    <xdr:to>
      <xdr:col>3</xdr:col>
      <xdr:colOff>233362</xdr:colOff>
      <xdr:row>38</xdr:row>
      <xdr:rowOff>83819</xdr:rowOff>
    </xdr:to>
    <xdr:sp macro="" textlink="">
      <xdr:nvSpPr>
        <xdr:cNvPr id="115" name="Eksi 114"/>
        <xdr:cNvSpPr/>
      </xdr:nvSpPr>
      <xdr:spPr>
        <a:xfrm>
          <a:off x="2500312" y="7086600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147638</xdr:colOff>
      <xdr:row>38</xdr:row>
      <xdr:rowOff>71438</xdr:rowOff>
    </xdr:from>
    <xdr:to>
      <xdr:col>3</xdr:col>
      <xdr:colOff>150813</xdr:colOff>
      <xdr:row>40</xdr:row>
      <xdr:rowOff>63521</xdr:rowOff>
    </xdr:to>
    <xdr:cxnSp macro="">
      <xdr:nvCxnSpPr>
        <xdr:cNvPr id="116" name="Düz Bağlayıcı 115"/>
        <xdr:cNvCxnSpPr/>
      </xdr:nvCxnSpPr>
      <xdr:spPr>
        <a:xfrm>
          <a:off x="2586038" y="7119938"/>
          <a:ext cx="3175" cy="182583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66676</xdr:colOff>
      <xdr:row>39</xdr:row>
      <xdr:rowOff>9525</xdr:rowOff>
    </xdr:from>
    <xdr:to>
      <xdr:col>3</xdr:col>
      <xdr:colOff>238126</xdr:colOff>
      <xdr:row>39</xdr:row>
      <xdr:rowOff>55244</xdr:rowOff>
    </xdr:to>
    <xdr:sp macro="" textlink="">
      <xdr:nvSpPr>
        <xdr:cNvPr id="117" name="Eksi 116"/>
        <xdr:cNvSpPr/>
      </xdr:nvSpPr>
      <xdr:spPr>
        <a:xfrm>
          <a:off x="1676401" y="7162800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604837</xdr:colOff>
      <xdr:row>38</xdr:row>
      <xdr:rowOff>157163</xdr:rowOff>
    </xdr:from>
    <xdr:to>
      <xdr:col>3</xdr:col>
      <xdr:colOff>142874</xdr:colOff>
      <xdr:row>38</xdr:row>
      <xdr:rowOff>157163</xdr:rowOff>
    </xdr:to>
    <xdr:cxnSp macro="">
      <xdr:nvCxnSpPr>
        <xdr:cNvPr id="119" name="Düz Bağlayıcı 118"/>
        <xdr:cNvCxnSpPr/>
      </xdr:nvCxnSpPr>
      <xdr:spPr>
        <a:xfrm flipH="1">
          <a:off x="2433637" y="7205663"/>
          <a:ext cx="147637" cy="0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576261</xdr:colOff>
      <xdr:row>38</xdr:row>
      <xdr:rowOff>76202</xdr:rowOff>
    </xdr:from>
    <xdr:to>
      <xdr:col>3</xdr:col>
      <xdr:colOff>12380</xdr:colOff>
      <xdr:row>39</xdr:row>
      <xdr:rowOff>61914</xdr:rowOff>
    </xdr:to>
    <xdr:sp macro="" textlink="">
      <xdr:nvSpPr>
        <xdr:cNvPr id="121" name="Eksi 120"/>
        <xdr:cNvSpPr/>
      </xdr:nvSpPr>
      <xdr:spPr>
        <a:xfrm rot="5400000">
          <a:off x="1511140" y="7104223"/>
          <a:ext cx="176212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176213</xdr:colOff>
      <xdr:row>38</xdr:row>
      <xdr:rowOff>66675</xdr:rowOff>
    </xdr:from>
    <xdr:to>
      <xdr:col>4</xdr:col>
      <xdr:colOff>460375</xdr:colOff>
      <xdr:row>39</xdr:row>
      <xdr:rowOff>47625</xdr:rowOff>
    </xdr:to>
    <xdr:sp macro="" textlink="">
      <xdr:nvSpPr>
        <xdr:cNvPr id="122" name="Metin kutusu 121"/>
        <xdr:cNvSpPr txBox="1"/>
      </xdr:nvSpPr>
      <xdr:spPr>
        <a:xfrm>
          <a:off x="1785938" y="7029450"/>
          <a:ext cx="893762" cy="171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200/200 PT (iç çap) </a:t>
          </a:r>
        </a:p>
      </xdr:txBody>
    </xdr:sp>
    <xdr:clientData/>
  </xdr:twoCellAnchor>
  <xdr:twoCellAnchor>
    <xdr:from>
      <xdr:col>1</xdr:col>
      <xdr:colOff>452438</xdr:colOff>
      <xdr:row>38</xdr:row>
      <xdr:rowOff>161925</xdr:rowOff>
    </xdr:from>
    <xdr:to>
      <xdr:col>2</xdr:col>
      <xdr:colOff>276226</xdr:colOff>
      <xdr:row>38</xdr:row>
      <xdr:rowOff>161925</xdr:rowOff>
    </xdr:to>
    <xdr:cxnSp macro="">
      <xdr:nvCxnSpPr>
        <xdr:cNvPr id="7" name="Düz Ok Bağlayıcısı 6"/>
        <xdr:cNvCxnSpPr/>
      </xdr:nvCxnSpPr>
      <xdr:spPr>
        <a:xfrm flipH="1">
          <a:off x="842963" y="7124700"/>
          <a:ext cx="433388" cy="0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161924</xdr:colOff>
      <xdr:row>37</xdr:row>
      <xdr:rowOff>142877</xdr:rowOff>
    </xdr:from>
    <xdr:to>
      <xdr:col>2</xdr:col>
      <xdr:colOff>257174</xdr:colOff>
      <xdr:row>38</xdr:row>
      <xdr:rowOff>138114</xdr:rowOff>
    </xdr:to>
    <xdr:sp macro="" textlink="">
      <xdr:nvSpPr>
        <xdr:cNvPr id="124" name="Metin kutusu 123"/>
        <xdr:cNvSpPr txBox="1"/>
      </xdr:nvSpPr>
      <xdr:spPr>
        <a:xfrm>
          <a:off x="161924" y="6915152"/>
          <a:ext cx="1095375" cy="18573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 b="0"/>
            <a:t>A/2-1 AYRIMI (Ø 225 HDPE)</a:t>
          </a:r>
        </a:p>
      </xdr:txBody>
    </xdr:sp>
    <xdr:clientData/>
  </xdr:twoCellAnchor>
  <xdr:twoCellAnchor>
    <xdr:from>
      <xdr:col>5</xdr:col>
      <xdr:colOff>309563</xdr:colOff>
      <xdr:row>38</xdr:row>
      <xdr:rowOff>52387</xdr:rowOff>
    </xdr:from>
    <xdr:to>
      <xdr:col>6</xdr:col>
      <xdr:colOff>4763</xdr:colOff>
      <xdr:row>40</xdr:row>
      <xdr:rowOff>42862</xdr:rowOff>
    </xdr:to>
    <xdr:sp macro="" textlink="">
      <xdr:nvSpPr>
        <xdr:cNvPr id="125" name="Metin kutusu 124"/>
        <xdr:cNvSpPr txBox="1"/>
      </xdr:nvSpPr>
      <xdr:spPr>
        <a:xfrm>
          <a:off x="3138488" y="6910387"/>
          <a:ext cx="304800" cy="180975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19 </a:t>
          </a:r>
        </a:p>
      </xdr:txBody>
    </xdr:sp>
    <xdr:clientData/>
  </xdr:twoCellAnchor>
  <xdr:twoCellAnchor>
    <xdr:from>
      <xdr:col>3</xdr:col>
      <xdr:colOff>109538</xdr:colOff>
      <xdr:row>40</xdr:row>
      <xdr:rowOff>109538</xdr:rowOff>
    </xdr:from>
    <xdr:to>
      <xdr:col>3</xdr:col>
      <xdr:colOff>179388</xdr:colOff>
      <xdr:row>41</xdr:row>
      <xdr:rowOff>65088</xdr:rowOff>
    </xdr:to>
    <xdr:sp macro="" textlink="">
      <xdr:nvSpPr>
        <xdr:cNvPr id="126" name="Akış Çizelgesi: Harmanla 125"/>
        <xdr:cNvSpPr/>
      </xdr:nvSpPr>
      <xdr:spPr>
        <a:xfrm>
          <a:off x="2547938" y="7348538"/>
          <a:ext cx="69850" cy="146050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3</xdr:col>
      <xdr:colOff>57150</xdr:colOff>
      <xdr:row>42</xdr:row>
      <xdr:rowOff>95250</xdr:rowOff>
    </xdr:from>
    <xdr:to>
      <xdr:col>3</xdr:col>
      <xdr:colOff>228600</xdr:colOff>
      <xdr:row>42</xdr:row>
      <xdr:rowOff>140969</xdr:rowOff>
    </xdr:to>
    <xdr:sp macro="" textlink="">
      <xdr:nvSpPr>
        <xdr:cNvPr id="130" name="Eksi 129"/>
        <xdr:cNvSpPr/>
      </xdr:nvSpPr>
      <xdr:spPr>
        <a:xfrm>
          <a:off x="2495550" y="7715250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142875</xdr:colOff>
      <xdr:row>42</xdr:row>
      <xdr:rowOff>133350</xdr:rowOff>
    </xdr:from>
    <xdr:to>
      <xdr:col>3</xdr:col>
      <xdr:colOff>142875</xdr:colOff>
      <xdr:row>48</xdr:row>
      <xdr:rowOff>104775</xdr:rowOff>
    </xdr:to>
    <xdr:cxnSp macro="">
      <xdr:nvCxnSpPr>
        <xdr:cNvPr id="132" name="Düz Bağlayıcı 131"/>
        <xdr:cNvCxnSpPr/>
      </xdr:nvCxnSpPr>
      <xdr:spPr>
        <a:xfrm>
          <a:off x="2581275" y="7562850"/>
          <a:ext cx="0" cy="1114425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119062</xdr:colOff>
      <xdr:row>42</xdr:row>
      <xdr:rowOff>185738</xdr:rowOff>
    </xdr:from>
    <xdr:to>
      <xdr:col>3</xdr:col>
      <xdr:colOff>164781</xdr:colOff>
      <xdr:row>42</xdr:row>
      <xdr:rowOff>231457</xdr:rowOff>
    </xdr:to>
    <xdr:sp macro="" textlink="">
      <xdr:nvSpPr>
        <xdr:cNvPr id="134" name="Oval 133"/>
        <xdr:cNvSpPr/>
      </xdr:nvSpPr>
      <xdr:spPr>
        <a:xfrm>
          <a:off x="1728787" y="7920038"/>
          <a:ext cx="45719" cy="45719"/>
        </a:xfrm>
        <a:prstGeom prst="ellips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147637</xdr:colOff>
      <xdr:row>41</xdr:row>
      <xdr:rowOff>61913</xdr:rowOff>
    </xdr:from>
    <xdr:to>
      <xdr:col>4</xdr:col>
      <xdr:colOff>457201</xdr:colOff>
      <xdr:row>43</xdr:row>
      <xdr:rowOff>33338</xdr:rowOff>
    </xdr:to>
    <xdr:sp macro="" textlink="">
      <xdr:nvSpPr>
        <xdr:cNvPr id="135" name="Metin kutusu 134"/>
        <xdr:cNvSpPr txBox="1"/>
      </xdr:nvSpPr>
      <xdr:spPr>
        <a:xfrm>
          <a:off x="2586037" y="7491413"/>
          <a:ext cx="919164" cy="3524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225/200 FFR (iç çap) </a:t>
          </a:r>
          <a:r>
            <a:rPr lang="tr-TR" sz="6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(ters bağlantı)</a:t>
          </a:r>
          <a:endParaRPr lang="tr-TR" sz="600"/>
        </a:p>
      </xdr:txBody>
    </xdr:sp>
    <xdr:clientData/>
  </xdr:twoCellAnchor>
  <xdr:twoCellAnchor>
    <xdr:from>
      <xdr:col>3</xdr:col>
      <xdr:colOff>185738</xdr:colOff>
      <xdr:row>40</xdr:row>
      <xdr:rowOff>80963</xdr:rowOff>
    </xdr:from>
    <xdr:to>
      <xdr:col>4</xdr:col>
      <xdr:colOff>271463</xdr:colOff>
      <xdr:row>41</xdr:row>
      <xdr:rowOff>33338</xdr:rowOff>
    </xdr:to>
    <xdr:sp macro="" textlink="">
      <xdr:nvSpPr>
        <xdr:cNvPr id="136" name="Metin kutusu 135"/>
        <xdr:cNvSpPr txBox="1"/>
      </xdr:nvSpPr>
      <xdr:spPr>
        <a:xfrm>
          <a:off x="1795463" y="7434263"/>
          <a:ext cx="695325" cy="142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600"/>
            <a:t>Ø 200 mm</a:t>
          </a:r>
          <a:r>
            <a:rPr lang="tr-TR" sz="600" baseline="0"/>
            <a:t> Vana</a:t>
          </a:r>
          <a:endParaRPr lang="tr-TR" sz="600"/>
        </a:p>
      </xdr:txBody>
    </xdr:sp>
    <xdr:clientData/>
  </xdr:twoCellAnchor>
  <xdr:twoCellAnchor>
    <xdr:from>
      <xdr:col>2</xdr:col>
      <xdr:colOff>152400</xdr:colOff>
      <xdr:row>40</xdr:row>
      <xdr:rowOff>95250</xdr:rowOff>
    </xdr:from>
    <xdr:to>
      <xdr:col>3</xdr:col>
      <xdr:colOff>138113</xdr:colOff>
      <xdr:row>41</xdr:row>
      <xdr:rowOff>80963</xdr:rowOff>
    </xdr:to>
    <xdr:sp macro="" textlink="">
      <xdr:nvSpPr>
        <xdr:cNvPr id="138" name="Metin kutusu 137"/>
        <xdr:cNvSpPr txBox="1"/>
      </xdr:nvSpPr>
      <xdr:spPr>
        <a:xfrm>
          <a:off x="1152525" y="7143750"/>
          <a:ext cx="595313" cy="1762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 b="1"/>
            <a:t>KESİCİ VANA</a:t>
          </a:r>
        </a:p>
      </xdr:txBody>
    </xdr:sp>
    <xdr:clientData/>
  </xdr:twoCellAnchor>
  <xdr:twoCellAnchor>
    <xdr:from>
      <xdr:col>1</xdr:col>
      <xdr:colOff>319087</xdr:colOff>
      <xdr:row>42</xdr:row>
      <xdr:rowOff>28575</xdr:rowOff>
    </xdr:from>
    <xdr:to>
      <xdr:col>3</xdr:col>
      <xdr:colOff>93950</xdr:colOff>
      <xdr:row>43</xdr:row>
      <xdr:rowOff>149803</xdr:rowOff>
    </xdr:to>
    <xdr:sp macro="" textlink="">
      <xdr:nvSpPr>
        <xdr:cNvPr id="140" name="Metin kutusu 139"/>
        <xdr:cNvSpPr txBox="1"/>
      </xdr:nvSpPr>
      <xdr:spPr>
        <a:xfrm>
          <a:off x="1538287" y="7648575"/>
          <a:ext cx="994063" cy="3117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225 mm</a:t>
          </a:r>
          <a:r>
            <a:rPr lang="tr-TR" sz="600" baseline="0"/>
            <a:t> Flanş Adaptörü (iç çap)</a:t>
          </a:r>
          <a:endParaRPr lang="tr-TR" sz="600"/>
        </a:p>
      </xdr:txBody>
    </xdr:sp>
    <xdr:clientData/>
  </xdr:twoCellAnchor>
  <xdr:twoCellAnchor>
    <xdr:from>
      <xdr:col>6</xdr:col>
      <xdr:colOff>485774</xdr:colOff>
      <xdr:row>32</xdr:row>
      <xdr:rowOff>157161</xdr:rowOff>
    </xdr:from>
    <xdr:to>
      <xdr:col>6</xdr:col>
      <xdr:colOff>576263</xdr:colOff>
      <xdr:row>42</xdr:row>
      <xdr:rowOff>76199</xdr:rowOff>
    </xdr:to>
    <xdr:sp macro="" textlink="">
      <xdr:nvSpPr>
        <xdr:cNvPr id="142" name="Sağ Ayraç 141"/>
        <xdr:cNvSpPr/>
      </xdr:nvSpPr>
      <xdr:spPr>
        <a:xfrm>
          <a:off x="3924299" y="5976936"/>
          <a:ext cx="90489" cy="1833563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7</xdr:col>
      <xdr:colOff>17463</xdr:colOff>
      <xdr:row>34</xdr:row>
      <xdr:rowOff>147636</xdr:rowOff>
    </xdr:from>
    <xdr:to>
      <xdr:col>8</xdr:col>
      <xdr:colOff>590550</xdr:colOff>
      <xdr:row>36</xdr:row>
      <xdr:rowOff>85725</xdr:rowOff>
    </xdr:to>
    <xdr:sp macro="" textlink="">
      <xdr:nvSpPr>
        <xdr:cNvPr id="143" name="Metin kutusu 142"/>
        <xdr:cNvSpPr txBox="1"/>
      </xdr:nvSpPr>
      <xdr:spPr>
        <a:xfrm>
          <a:off x="4065588" y="6500811"/>
          <a:ext cx="1182687" cy="319089"/>
        </a:xfrm>
        <a:prstGeom prst="rect">
          <a:avLst/>
        </a:prstGeom>
        <a:noFill/>
        <a:ln w="12700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 b="1"/>
            <a:t>Ø 200 mm</a:t>
          </a:r>
          <a:r>
            <a:rPr lang="tr-TR" sz="600" b="1" baseline="0"/>
            <a:t> ÇELİK  Boru  (120 m )</a:t>
          </a:r>
        </a:p>
        <a:p>
          <a:pPr algn="ctr"/>
          <a:r>
            <a:rPr lang="tr-TR" sz="600" b="1" baseline="0"/>
            <a:t>akedük için (32 m)</a:t>
          </a:r>
          <a:endParaRPr lang="tr-TR" sz="600" b="1"/>
        </a:p>
      </xdr:txBody>
    </xdr:sp>
    <xdr:clientData/>
  </xdr:twoCellAnchor>
  <xdr:twoCellAnchor>
    <xdr:from>
      <xdr:col>3</xdr:col>
      <xdr:colOff>123825</xdr:colOff>
      <xdr:row>45</xdr:row>
      <xdr:rowOff>138112</xdr:rowOff>
    </xdr:from>
    <xdr:to>
      <xdr:col>3</xdr:col>
      <xdr:colOff>169544</xdr:colOff>
      <xdr:row>46</xdr:row>
      <xdr:rowOff>104494</xdr:rowOff>
    </xdr:to>
    <xdr:sp macro="" textlink="">
      <xdr:nvSpPr>
        <xdr:cNvPr id="145" name="Silindir 144"/>
        <xdr:cNvSpPr/>
      </xdr:nvSpPr>
      <xdr:spPr>
        <a:xfrm>
          <a:off x="2562225" y="8329612"/>
          <a:ext cx="45719" cy="156882"/>
        </a:xfrm>
        <a:prstGeom prst="can">
          <a:avLst/>
        </a:prstGeom>
        <a:solidFill>
          <a:schemeClr val="tx2">
            <a:lumMod val="40000"/>
            <a:lumOff val="60000"/>
          </a:schemeClr>
        </a:solidFill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571500</xdr:colOff>
      <xdr:row>46</xdr:row>
      <xdr:rowOff>19050</xdr:rowOff>
    </xdr:from>
    <xdr:to>
      <xdr:col>3</xdr:col>
      <xdr:colOff>129887</xdr:colOff>
      <xdr:row>46</xdr:row>
      <xdr:rowOff>19559</xdr:rowOff>
    </xdr:to>
    <xdr:cxnSp macro="">
      <xdr:nvCxnSpPr>
        <xdr:cNvPr id="146" name="Düz Bağlayıcı 145"/>
        <xdr:cNvCxnSpPr/>
      </xdr:nvCxnSpPr>
      <xdr:spPr>
        <a:xfrm flipH="1" flipV="1">
          <a:off x="2400300" y="8401050"/>
          <a:ext cx="167987" cy="509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571500</xdr:colOff>
      <xdr:row>45</xdr:row>
      <xdr:rowOff>142874</xdr:rowOff>
    </xdr:from>
    <xdr:to>
      <xdr:col>2</xdr:col>
      <xdr:colOff>571500</xdr:colOff>
      <xdr:row>46</xdr:row>
      <xdr:rowOff>95249</xdr:rowOff>
    </xdr:to>
    <xdr:cxnSp macro="">
      <xdr:nvCxnSpPr>
        <xdr:cNvPr id="148" name="Düz Bağlayıcı 147"/>
        <xdr:cNvCxnSpPr/>
      </xdr:nvCxnSpPr>
      <xdr:spPr>
        <a:xfrm>
          <a:off x="2400300" y="8334374"/>
          <a:ext cx="0" cy="14287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538163</xdr:colOff>
      <xdr:row>45</xdr:row>
      <xdr:rowOff>142876</xdr:rowOff>
    </xdr:from>
    <xdr:to>
      <xdr:col>2</xdr:col>
      <xdr:colOff>538163</xdr:colOff>
      <xdr:row>46</xdr:row>
      <xdr:rowOff>95251</xdr:rowOff>
    </xdr:to>
    <xdr:cxnSp macro="">
      <xdr:nvCxnSpPr>
        <xdr:cNvPr id="149" name="Düz Bağlayıcı 148"/>
        <xdr:cNvCxnSpPr/>
      </xdr:nvCxnSpPr>
      <xdr:spPr>
        <a:xfrm>
          <a:off x="2366963" y="8334376"/>
          <a:ext cx="0" cy="14287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400050</xdr:colOff>
      <xdr:row>45</xdr:row>
      <xdr:rowOff>161925</xdr:rowOff>
    </xdr:from>
    <xdr:to>
      <xdr:col>2</xdr:col>
      <xdr:colOff>528917</xdr:colOff>
      <xdr:row>46</xdr:row>
      <xdr:rowOff>61072</xdr:rowOff>
    </xdr:to>
    <xdr:sp macro="" textlink="">
      <xdr:nvSpPr>
        <xdr:cNvPr id="150" name="Akış Çizelgesi: Bağlayıcı 149"/>
        <xdr:cNvSpPr/>
      </xdr:nvSpPr>
      <xdr:spPr>
        <a:xfrm>
          <a:off x="2228850" y="8353425"/>
          <a:ext cx="128867" cy="89647"/>
        </a:xfrm>
        <a:prstGeom prst="flowChartConnector">
          <a:avLst/>
        </a:prstGeom>
        <a:solidFill>
          <a:schemeClr val="bg1">
            <a:lumMod val="95000"/>
          </a:schemeClr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9525</xdr:colOff>
      <xdr:row>45</xdr:row>
      <xdr:rowOff>123825</xdr:rowOff>
    </xdr:from>
    <xdr:to>
      <xdr:col>2</xdr:col>
      <xdr:colOff>490538</xdr:colOff>
      <xdr:row>46</xdr:row>
      <xdr:rowOff>114300</xdr:rowOff>
    </xdr:to>
    <xdr:sp macro="" textlink="">
      <xdr:nvSpPr>
        <xdr:cNvPr id="151" name="Metin kutusu 150"/>
        <xdr:cNvSpPr txBox="1"/>
      </xdr:nvSpPr>
      <xdr:spPr>
        <a:xfrm>
          <a:off x="1838325" y="8315325"/>
          <a:ext cx="481013" cy="1809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600" b="1"/>
            <a:t>VANTUZ</a:t>
          </a:r>
        </a:p>
      </xdr:txBody>
    </xdr:sp>
    <xdr:clientData/>
  </xdr:twoCellAnchor>
  <xdr:twoCellAnchor>
    <xdr:from>
      <xdr:col>5</xdr:col>
      <xdr:colOff>304800</xdr:colOff>
      <xdr:row>45</xdr:row>
      <xdr:rowOff>128588</xdr:rowOff>
    </xdr:from>
    <xdr:to>
      <xdr:col>6</xdr:col>
      <xdr:colOff>0</xdr:colOff>
      <xdr:row>46</xdr:row>
      <xdr:rowOff>119063</xdr:rowOff>
    </xdr:to>
    <xdr:sp macro="" textlink="">
      <xdr:nvSpPr>
        <xdr:cNvPr id="152" name="Metin kutusu 151"/>
        <xdr:cNvSpPr txBox="1"/>
      </xdr:nvSpPr>
      <xdr:spPr>
        <a:xfrm>
          <a:off x="3133725" y="8129588"/>
          <a:ext cx="304800" cy="180975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22 </a:t>
          </a:r>
        </a:p>
      </xdr:txBody>
    </xdr:sp>
    <xdr:clientData/>
  </xdr:twoCellAnchor>
  <xdr:twoCellAnchor>
    <xdr:from>
      <xdr:col>3</xdr:col>
      <xdr:colOff>52387</xdr:colOff>
      <xdr:row>48</xdr:row>
      <xdr:rowOff>80962</xdr:rowOff>
    </xdr:from>
    <xdr:to>
      <xdr:col>3</xdr:col>
      <xdr:colOff>223837</xdr:colOff>
      <xdr:row>48</xdr:row>
      <xdr:rowOff>126681</xdr:rowOff>
    </xdr:to>
    <xdr:sp macro="" textlink="">
      <xdr:nvSpPr>
        <xdr:cNvPr id="153" name="Eksi 152"/>
        <xdr:cNvSpPr/>
      </xdr:nvSpPr>
      <xdr:spPr>
        <a:xfrm>
          <a:off x="2490787" y="8653462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119063</xdr:colOff>
      <xdr:row>47</xdr:row>
      <xdr:rowOff>161925</xdr:rowOff>
    </xdr:from>
    <xdr:to>
      <xdr:col>3</xdr:col>
      <xdr:colOff>164782</xdr:colOff>
      <xdr:row>48</xdr:row>
      <xdr:rowOff>17144</xdr:rowOff>
    </xdr:to>
    <xdr:sp macro="" textlink="">
      <xdr:nvSpPr>
        <xdr:cNvPr id="155" name="Oval 154"/>
        <xdr:cNvSpPr/>
      </xdr:nvSpPr>
      <xdr:spPr>
        <a:xfrm>
          <a:off x="2557463" y="8543925"/>
          <a:ext cx="45719" cy="45719"/>
        </a:xfrm>
        <a:prstGeom prst="ellips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</xdr:col>
      <xdr:colOff>390525</xdr:colOff>
      <xdr:row>47</xdr:row>
      <xdr:rowOff>95250</xdr:rowOff>
    </xdr:from>
    <xdr:to>
      <xdr:col>3</xdr:col>
      <xdr:colOff>19050</xdr:colOff>
      <xdr:row>49</xdr:row>
      <xdr:rowOff>25978</xdr:rowOff>
    </xdr:to>
    <xdr:sp macro="" textlink="">
      <xdr:nvSpPr>
        <xdr:cNvPr id="157" name="Metin kutusu 156"/>
        <xdr:cNvSpPr txBox="1"/>
      </xdr:nvSpPr>
      <xdr:spPr>
        <a:xfrm>
          <a:off x="1609725" y="8477250"/>
          <a:ext cx="847725" cy="3117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225 mm</a:t>
          </a:r>
          <a:r>
            <a:rPr lang="tr-TR" sz="600" baseline="0"/>
            <a:t> Flanş Adaptörü (iç çap)</a:t>
          </a:r>
          <a:endParaRPr lang="tr-TR" sz="600"/>
        </a:p>
      </xdr:txBody>
    </xdr:sp>
    <xdr:clientData/>
  </xdr:twoCellAnchor>
  <xdr:twoCellAnchor>
    <xdr:from>
      <xdr:col>3</xdr:col>
      <xdr:colOff>95249</xdr:colOff>
      <xdr:row>48</xdr:row>
      <xdr:rowOff>133350</xdr:rowOff>
    </xdr:from>
    <xdr:to>
      <xdr:col>3</xdr:col>
      <xdr:colOff>176215</xdr:colOff>
      <xdr:row>49</xdr:row>
      <xdr:rowOff>104777</xdr:rowOff>
    </xdr:to>
    <xdr:sp macro="" textlink="">
      <xdr:nvSpPr>
        <xdr:cNvPr id="158" name="Yamuk 157"/>
        <xdr:cNvSpPr/>
      </xdr:nvSpPr>
      <xdr:spPr>
        <a:xfrm rot="10800000">
          <a:off x="2533649" y="8705850"/>
          <a:ext cx="80966" cy="161927"/>
        </a:xfrm>
        <a:prstGeom prst="trapezoid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95249</xdr:colOff>
      <xdr:row>41</xdr:row>
      <xdr:rowOff>114301</xdr:rowOff>
    </xdr:from>
    <xdr:to>
      <xdr:col>3</xdr:col>
      <xdr:colOff>192519</xdr:colOff>
      <xdr:row>42</xdr:row>
      <xdr:rowOff>85726</xdr:rowOff>
    </xdr:to>
    <xdr:sp macro="" textlink="">
      <xdr:nvSpPr>
        <xdr:cNvPr id="159" name="Yamuk 158"/>
        <xdr:cNvSpPr/>
      </xdr:nvSpPr>
      <xdr:spPr>
        <a:xfrm>
          <a:off x="2533649" y="7543801"/>
          <a:ext cx="97270" cy="161925"/>
        </a:xfrm>
        <a:prstGeom prst="trapezoid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190500</xdr:colOff>
      <xdr:row>48</xdr:row>
      <xdr:rowOff>90486</xdr:rowOff>
    </xdr:from>
    <xdr:to>
      <xdr:col>4</xdr:col>
      <xdr:colOff>276225</xdr:colOff>
      <xdr:row>49</xdr:row>
      <xdr:rowOff>190499</xdr:rowOff>
    </xdr:to>
    <xdr:sp macro="" textlink="">
      <xdr:nvSpPr>
        <xdr:cNvPr id="161" name="Metin kutusu 160"/>
        <xdr:cNvSpPr txBox="1"/>
      </xdr:nvSpPr>
      <xdr:spPr>
        <a:xfrm>
          <a:off x="2628900" y="8662986"/>
          <a:ext cx="695325" cy="2905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225/200 FFR (iç çap) </a:t>
          </a:r>
        </a:p>
      </xdr:txBody>
    </xdr:sp>
    <xdr:clientData/>
  </xdr:twoCellAnchor>
  <xdr:twoCellAnchor>
    <xdr:from>
      <xdr:col>3</xdr:col>
      <xdr:colOff>52387</xdr:colOff>
      <xdr:row>49</xdr:row>
      <xdr:rowOff>109538</xdr:rowOff>
    </xdr:from>
    <xdr:to>
      <xdr:col>3</xdr:col>
      <xdr:colOff>223837</xdr:colOff>
      <xdr:row>49</xdr:row>
      <xdr:rowOff>155257</xdr:rowOff>
    </xdr:to>
    <xdr:sp macro="" textlink="">
      <xdr:nvSpPr>
        <xdr:cNvPr id="163" name="Eksi 162"/>
        <xdr:cNvSpPr/>
      </xdr:nvSpPr>
      <xdr:spPr>
        <a:xfrm>
          <a:off x="2490787" y="8872538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138113</xdr:colOff>
      <xdr:row>49</xdr:row>
      <xdr:rowOff>142875</xdr:rowOff>
    </xdr:from>
    <xdr:to>
      <xdr:col>3</xdr:col>
      <xdr:colOff>138114</xdr:colOff>
      <xdr:row>51</xdr:row>
      <xdr:rowOff>185737</xdr:rowOff>
    </xdr:to>
    <xdr:cxnSp macro="">
      <xdr:nvCxnSpPr>
        <xdr:cNvPr id="164" name="Düz Bağlayıcı 163"/>
        <xdr:cNvCxnSpPr/>
      </xdr:nvCxnSpPr>
      <xdr:spPr>
        <a:xfrm flipH="1">
          <a:off x="2576513" y="8905875"/>
          <a:ext cx="1" cy="423862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57150</xdr:colOff>
      <xdr:row>51</xdr:row>
      <xdr:rowOff>176213</xdr:rowOff>
    </xdr:from>
    <xdr:to>
      <xdr:col>3</xdr:col>
      <xdr:colOff>228600</xdr:colOff>
      <xdr:row>52</xdr:row>
      <xdr:rowOff>31432</xdr:rowOff>
    </xdr:to>
    <xdr:sp macro="" textlink="">
      <xdr:nvSpPr>
        <xdr:cNvPr id="165" name="Eksi 164"/>
        <xdr:cNvSpPr/>
      </xdr:nvSpPr>
      <xdr:spPr>
        <a:xfrm>
          <a:off x="2495550" y="9320213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57150</xdr:colOff>
      <xdr:row>52</xdr:row>
      <xdr:rowOff>19050</xdr:rowOff>
    </xdr:from>
    <xdr:to>
      <xdr:col>3</xdr:col>
      <xdr:colOff>228600</xdr:colOff>
      <xdr:row>52</xdr:row>
      <xdr:rowOff>64769</xdr:rowOff>
    </xdr:to>
    <xdr:sp macro="" textlink="">
      <xdr:nvSpPr>
        <xdr:cNvPr id="166" name="Eksi 165"/>
        <xdr:cNvSpPr/>
      </xdr:nvSpPr>
      <xdr:spPr>
        <a:xfrm>
          <a:off x="2495550" y="9353550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600075</xdr:colOff>
      <xdr:row>52</xdr:row>
      <xdr:rowOff>133350</xdr:rowOff>
    </xdr:from>
    <xdr:to>
      <xdr:col>3</xdr:col>
      <xdr:colOff>138112</xdr:colOff>
      <xdr:row>52</xdr:row>
      <xdr:rowOff>133350</xdr:rowOff>
    </xdr:to>
    <xdr:cxnSp macro="">
      <xdr:nvCxnSpPr>
        <xdr:cNvPr id="167" name="Düz Bağlayıcı 166"/>
        <xdr:cNvCxnSpPr/>
      </xdr:nvCxnSpPr>
      <xdr:spPr>
        <a:xfrm flipH="1">
          <a:off x="2428875" y="9467850"/>
          <a:ext cx="147637" cy="0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138112</xdr:colOff>
      <xdr:row>52</xdr:row>
      <xdr:rowOff>47625</xdr:rowOff>
    </xdr:from>
    <xdr:to>
      <xdr:col>3</xdr:col>
      <xdr:colOff>141287</xdr:colOff>
      <xdr:row>53</xdr:row>
      <xdr:rowOff>39708</xdr:rowOff>
    </xdr:to>
    <xdr:cxnSp macro="">
      <xdr:nvCxnSpPr>
        <xdr:cNvPr id="169" name="Düz Bağlayıcı 168"/>
        <xdr:cNvCxnSpPr/>
      </xdr:nvCxnSpPr>
      <xdr:spPr>
        <a:xfrm>
          <a:off x="2576512" y="9382125"/>
          <a:ext cx="3175" cy="182583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57149</xdr:colOff>
      <xdr:row>53</xdr:row>
      <xdr:rowOff>23812</xdr:rowOff>
    </xdr:from>
    <xdr:to>
      <xdr:col>3</xdr:col>
      <xdr:colOff>228599</xdr:colOff>
      <xdr:row>53</xdr:row>
      <xdr:rowOff>69531</xdr:rowOff>
    </xdr:to>
    <xdr:sp macro="" textlink="">
      <xdr:nvSpPr>
        <xdr:cNvPr id="171" name="Eksi 170"/>
        <xdr:cNvSpPr/>
      </xdr:nvSpPr>
      <xdr:spPr>
        <a:xfrm>
          <a:off x="2495549" y="9548812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585788</xdr:colOff>
      <xdr:row>52</xdr:row>
      <xdr:rowOff>47628</xdr:rowOff>
    </xdr:from>
    <xdr:to>
      <xdr:col>3</xdr:col>
      <xdr:colOff>21907</xdr:colOff>
      <xdr:row>53</xdr:row>
      <xdr:rowOff>28578</xdr:rowOff>
    </xdr:to>
    <xdr:sp macro="" textlink="">
      <xdr:nvSpPr>
        <xdr:cNvPr id="172" name="Eksi 171"/>
        <xdr:cNvSpPr/>
      </xdr:nvSpPr>
      <xdr:spPr>
        <a:xfrm rot="5400000">
          <a:off x="2351723" y="9444993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366712</xdr:colOff>
      <xdr:row>52</xdr:row>
      <xdr:rowOff>85729</xdr:rowOff>
    </xdr:from>
    <xdr:to>
      <xdr:col>2</xdr:col>
      <xdr:colOff>574220</xdr:colOff>
      <xdr:row>52</xdr:row>
      <xdr:rowOff>184380</xdr:rowOff>
    </xdr:to>
    <xdr:sp macro="" textlink="">
      <xdr:nvSpPr>
        <xdr:cNvPr id="173" name="Akış Çizelgesi: Harmanla 172"/>
        <xdr:cNvSpPr/>
      </xdr:nvSpPr>
      <xdr:spPr>
        <a:xfrm rot="5400000">
          <a:off x="1421265" y="9365801"/>
          <a:ext cx="98651" cy="207508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2</xdr:col>
      <xdr:colOff>280987</xdr:colOff>
      <xdr:row>52</xdr:row>
      <xdr:rowOff>57153</xdr:rowOff>
    </xdr:from>
    <xdr:to>
      <xdr:col>2</xdr:col>
      <xdr:colOff>326706</xdr:colOff>
      <xdr:row>53</xdr:row>
      <xdr:rowOff>38103</xdr:rowOff>
    </xdr:to>
    <xdr:sp macro="" textlink="">
      <xdr:nvSpPr>
        <xdr:cNvPr id="175" name="Eksi 174"/>
        <xdr:cNvSpPr/>
      </xdr:nvSpPr>
      <xdr:spPr>
        <a:xfrm rot="5400000">
          <a:off x="2046922" y="9454518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</xdr:col>
      <xdr:colOff>423863</xdr:colOff>
      <xdr:row>52</xdr:row>
      <xdr:rowOff>142875</xdr:rowOff>
    </xdr:from>
    <xdr:to>
      <xdr:col>2</xdr:col>
      <xdr:colOff>285750</xdr:colOff>
      <xdr:row>52</xdr:row>
      <xdr:rowOff>142875</xdr:rowOff>
    </xdr:to>
    <xdr:cxnSp macro="">
      <xdr:nvCxnSpPr>
        <xdr:cNvPr id="176" name="Düz Bağlayıcı 175"/>
        <xdr:cNvCxnSpPr/>
      </xdr:nvCxnSpPr>
      <xdr:spPr>
        <a:xfrm flipH="1">
          <a:off x="1643063" y="9477375"/>
          <a:ext cx="471487" cy="0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304800</xdr:colOff>
      <xdr:row>48</xdr:row>
      <xdr:rowOff>100012</xdr:rowOff>
    </xdr:from>
    <xdr:to>
      <xdr:col>6</xdr:col>
      <xdr:colOff>0</xdr:colOff>
      <xdr:row>49</xdr:row>
      <xdr:rowOff>90487</xdr:rowOff>
    </xdr:to>
    <xdr:sp macro="" textlink="">
      <xdr:nvSpPr>
        <xdr:cNvPr id="178" name="Metin kutusu 177"/>
        <xdr:cNvSpPr txBox="1"/>
      </xdr:nvSpPr>
      <xdr:spPr>
        <a:xfrm>
          <a:off x="3133725" y="8672512"/>
          <a:ext cx="304800" cy="180975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23 </a:t>
          </a:r>
        </a:p>
      </xdr:txBody>
    </xdr:sp>
    <xdr:clientData/>
  </xdr:twoCellAnchor>
  <xdr:twoCellAnchor>
    <xdr:from>
      <xdr:col>2</xdr:col>
      <xdr:colOff>23813</xdr:colOff>
      <xdr:row>53</xdr:row>
      <xdr:rowOff>33338</xdr:rowOff>
    </xdr:from>
    <xdr:to>
      <xdr:col>3</xdr:col>
      <xdr:colOff>119063</xdr:colOff>
      <xdr:row>54</xdr:row>
      <xdr:rowOff>1</xdr:rowOff>
    </xdr:to>
    <xdr:sp macro="" textlink="">
      <xdr:nvSpPr>
        <xdr:cNvPr id="180" name="Metin kutusu 179"/>
        <xdr:cNvSpPr txBox="1"/>
      </xdr:nvSpPr>
      <xdr:spPr>
        <a:xfrm>
          <a:off x="1852613" y="9558338"/>
          <a:ext cx="704850" cy="1571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600"/>
            <a:t>Ø 100 mm</a:t>
          </a:r>
          <a:r>
            <a:rPr lang="tr-TR" sz="600" baseline="0"/>
            <a:t> Vana</a:t>
          </a:r>
          <a:endParaRPr lang="tr-TR" sz="600"/>
        </a:p>
      </xdr:txBody>
    </xdr:sp>
    <xdr:clientData/>
  </xdr:twoCellAnchor>
  <xdr:twoCellAnchor>
    <xdr:from>
      <xdr:col>1</xdr:col>
      <xdr:colOff>361950</xdr:colOff>
      <xdr:row>51</xdr:row>
      <xdr:rowOff>14288</xdr:rowOff>
    </xdr:from>
    <xdr:to>
      <xdr:col>2</xdr:col>
      <xdr:colOff>295274</xdr:colOff>
      <xdr:row>52</xdr:row>
      <xdr:rowOff>142877</xdr:rowOff>
    </xdr:to>
    <xdr:sp macro="" textlink="">
      <xdr:nvSpPr>
        <xdr:cNvPr id="182" name="Metin kutusu 181"/>
        <xdr:cNvSpPr txBox="1"/>
      </xdr:nvSpPr>
      <xdr:spPr>
        <a:xfrm>
          <a:off x="1581150" y="9158288"/>
          <a:ext cx="542924" cy="31908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600"/>
            <a:t>Ø 100 mm</a:t>
          </a:r>
          <a:r>
            <a:rPr lang="tr-TR" sz="600" baseline="0"/>
            <a:t> Çelik Boru</a:t>
          </a:r>
          <a:endParaRPr lang="tr-TR" sz="600"/>
        </a:p>
      </xdr:txBody>
    </xdr:sp>
    <xdr:clientData/>
  </xdr:twoCellAnchor>
  <xdr:twoCellAnchor>
    <xdr:from>
      <xdr:col>3</xdr:col>
      <xdr:colOff>200025</xdr:colOff>
      <xdr:row>52</xdr:row>
      <xdr:rowOff>42863</xdr:rowOff>
    </xdr:from>
    <xdr:to>
      <xdr:col>4</xdr:col>
      <xdr:colOff>407986</xdr:colOff>
      <xdr:row>53</xdr:row>
      <xdr:rowOff>176213</xdr:rowOff>
    </xdr:to>
    <xdr:sp macro="" textlink="">
      <xdr:nvSpPr>
        <xdr:cNvPr id="183" name="Metin kutusu 182"/>
        <xdr:cNvSpPr txBox="1"/>
      </xdr:nvSpPr>
      <xdr:spPr>
        <a:xfrm>
          <a:off x="2638425" y="9377363"/>
          <a:ext cx="817561" cy="3238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200/100 PT (iç çap) </a:t>
          </a:r>
        </a:p>
      </xdr:txBody>
    </xdr:sp>
    <xdr:clientData/>
  </xdr:twoCellAnchor>
  <xdr:twoCellAnchor>
    <xdr:from>
      <xdr:col>0</xdr:col>
      <xdr:colOff>171450</xdr:colOff>
      <xdr:row>52</xdr:row>
      <xdr:rowOff>42862</xdr:rowOff>
    </xdr:from>
    <xdr:to>
      <xdr:col>1</xdr:col>
      <xdr:colOff>452438</xdr:colOff>
      <xdr:row>53</xdr:row>
      <xdr:rowOff>19050</xdr:rowOff>
    </xdr:to>
    <xdr:sp macro="" textlink="">
      <xdr:nvSpPr>
        <xdr:cNvPr id="184" name="Metin kutusu 183"/>
        <xdr:cNvSpPr txBox="1"/>
      </xdr:nvSpPr>
      <xdr:spPr>
        <a:xfrm>
          <a:off x="171450" y="9377362"/>
          <a:ext cx="671513" cy="1666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 b="1"/>
            <a:t>TAHLİYE VANA</a:t>
          </a:r>
        </a:p>
      </xdr:txBody>
    </xdr:sp>
    <xdr:clientData/>
  </xdr:twoCellAnchor>
  <xdr:twoCellAnchor>
    <xdr:from>
      <xdr:col>5</xdr:col>
      <xdr:colOff>309563</xdr:colOff>
      <xdr:row>52</xdr:row>
      <xdr:rowOff>52388</xdr:rowOff>
    </xdr:from>
    <xdr:to>
      <xdr:col>6</xdr:col>
      <xdr:colOff>4763</xdr:colOff>
      <xdr:row>53</xdr:row>
      <xdr:rowOff>42863</xdr:rowOff>
    </xdr:to>
    <xdr:sp macro="" textlink="">
      <xdr:nvSpPr>
        <xdr:cNvPr id="185" name="Metin kutusu 184"/>
        <xdr:cNvSpPr txBox="1"/>
      </xdr:nvSpPr>
      <xdr:spPr>
        <a:xfrm>
          <a:off x="3138488" y="9386888"/>
          <a:ext cx="304800" cy="180975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24 </a:t>
          </a:r>
        </a:p>
      </xdr:txBody>
    </xdr:sp>
    <xdr:clientData/>
  </xdr:twoCellAnchor>
  <xdr:twoCellAnchor>
    <xdr:from>
      <xdr:col>3</xdr:col>
      <xdr:colOff>57150</xdr:colOff>
      <xdr:row>53</xdr:row>
      <xdr:rowOff>61913</xdr:rowOff>
    </xdr:from>
    <xdr:to>
      <xdr:col>3</xdr:col>
      <xdr:colOff>228600</xdr:colOff>
      <xdr:row>53</xdr:row>
      <xdr:rowOff>107632</xdr:rowOff>
    </xdr:to>
    <xdr:sp macro="" textlink="">
      <xdr:nvSpPr>
        <xdr:cNvPr id="188" name="Eksi 187"/>
        <xdr:cNvSpPr/>
      </xdr:nvSpPr>
      <xdr:spPr>
        <a:xfrm>
          <a:off x="2495550" y="9586913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142875</xdr:colOff>
      <xdr:row>53</xdr:row>
      <xdr:rowOff>85726</xdr:rowOff>
    </xdr:from>
    <xdr:to>
      <xdr:col>3</xdr:col>
      <xdr:colOff>142876</xdr:colOff>
      <xdr:row>55</xdr:row>
      <xdr:rowOff>128588</xdr:rowOff>
    </xdr:to>
    <xdr:cxnSp macro="">
      <xdr:nvCxnSpPr>
        <xdr:cNvPr id="189" name="Düz Bağlayıcı 188"/>
        <xdr:cNvCxnSpPr/>
      </xdr:nvCxnSpPr>
      <xdr:spPr>
        <a:xfrm flipH="1">
          <a:off x="2581275" y="9610726"/>
          <a:ext cx="1" cy="423862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71438</xdr:colOff>
      <xdr:row>55</xdr:row>
      <xdr:rowOff>123825</xdr:rowOff>
    </xdr:from>
    <xdr:to>
      <xdr:col>3</xdr:col>
      <xdr:colOff>223851</xdr:colOff>
      <xdr:row>55</xdr:row>
      <xdr:rowOff>154308</xdr:rowOff>
    </xdr:to>
    <xdr:pic>
      <xdr:nvPicPr>
        <xdr:cNvPr id="14" name="Resim 1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09838" y="10029825"/>
          <a:ext cx="152413" cy="30483"/>
        </a:xfrm>
        <a:prstGeom prst="rect">
          <a:avLst/>
        </a:prstGeom>
      </xdr:spPr>
    </xdr:pic>
    <xdr:clientData/>
  </xdr:twoCellAnchor>
  <xdr:twoCellAnchor>
    <xdr:from>
      <xdr:col>3</xdr:col>
      <xdr:colOff>90488</xdr:colOff>
      <xdr:row>55</xdr:row>
      <xdr:rowOff>171450</xdr:rowOff>
    </xdr:from>
    <xdr:to>
      <xdr:col>3</xdr:col>
      <xdr:colOff>187758</xdr:colOff>
      <xdr:row>56</xdr:row>
      <xdr:rowOff>142875</xdr:rowOff>
    </xdr:to>
    <xdr:sp macro="" textlink="">
      <xdr:nvSpPr>
        <xdr:cNvPr id="190" name="Yamuk 189"/>
        <xdr:cNvSpPr/>
      </xdr:nvSpPr>
      <xdr:spPr>
        <a:xfrm>
          <a:off x="2528888" y="10077450"/>
          <a:ext cx="97270" cy="161925"/>
        </a:xfrm>
        <a:prstGeom prst="trapezoid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214312</xdr:colOff>
      <xdr:row>55</xdr:row>
      <xdr:rowOff>114300</xdr:rowOff>
    </xdr:from>
    <xdr:to>
      <xdr:col>4</xdr:col>
      <xdr:colOff>523876</xdr:colOff>
      <xdr:row>57</xdr:row>
      <xdr:rowOff>85725</xdr:rowOff>
    </xdr:to>
    <xdr:sp macro="" textlink="">
      <xdr:nvSpPr>
        <xdr:cNvPr id="192" name="Metin kutusu 191"/>
        <xdr:cNvSpPr txBox="1"/>
      </xdr:nvSpPr>
      <xdr:spPr>
        <a:xfrm>
          <a:off x="2652712" y="10020300"/>
          <a:ext cx="919164" cy="3524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225/200 FFR (iç çap) </a:t>
          </a:r>
          <a:r>
            <a:rPr lang="tr-TR" sz="6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(ters bağlantı)</a:t>
          </a:r>
          <a:endParaRPr lang="tr-TR" sz="600"/>
        </a:p>
      </xdr:txBody>
    </xdr:sp>
    <xdr:clientData/>
  </xdr:twoCellAnchor>
  <xdr:twoCellAnchor>
    <xdr:from>
      <xdr:col>6</xdr:col>
      <xdr:colOff>495300</xdr:colOff>
      <xdr:row>42</xdr:row>
      <xdr:rowOff>114299</xdr:rowOff>
    </xdr:from>
    <xdr:to>
      <xdr:col>6</xdr:col>
      <xdr:colOff>541019</xdr:colOff>
      <xdr:row>49</xdr:row>
      <xdr:rowOff>133350</xdr:rowOff>
    </xdr:to>
    <xdr:sp macro="" textlink="">
      <xdr:nvSpPr>
        <xdr:cNvPr id="133" name="Sağ Ayraç 132"/>
        <xdr:cNvSpPr/>
      </xdr:nvSpPr>
      <xdr:spPr>
        <a:xfrm>
          <a:off x="3933825" y="7848599"/>
          <a:ext cx="45719" cy="1476376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7</xdr:col>
      <xdr:colOff>66675</xdr:colOff>
      <xdr:row>44</xdr:row>
      <xdr:rowOff>171450</xdr:rowOff>
    </xdr:from>
    <xdr:to>
      <xdr:col>8</xdr:col>
      <xdr:colOff>552450</xdr:colOff>
      <xdr:row>46</xdr:row>
      <xdr:rowOff>109538</xdr:rowOff>
    </xdr:to>
    <xdr:sp macro="" textlink="">
      <xdr:nvSpPr>
        <xdr:cNvPr id="139" name="Metin kutusu 138"/>
        <xdr:cNvSpPr txBox="1"/>
      </xdr:nvSpPr>
      <xdr:spPr>
        <a:xfrm>
          <a:off x="4114800" y="8382000"/>
          <a:ext cx="1095375" cy="338138"/>
        </a:xfrm>
        <a:prstGeom prst="rect">
          <a:avLst/>
        </a:prstGeom>
        <a:noFill/>
        <a:ln w="12700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 b="1"/>
            <a:t>Ø 250 mm</a:t>
          </a:r>
          <a:r>
            <a:rPr lang="tr-TR" sz="600" b="1" baseline="0"/>
            <a:t> HDPE Boru 10 atü (72 m)</a:t>
          </a:r>
          <a:endParaRPr lang="tr-TR" sz="600" b="1"/>
        </a:p>
      </xdr:txBody>
    </xdr:sp>
    <xdr:clientData/>
  </xdr:twoCellAnchor>
  <xdr:twoCellAnchor>
    <xdr:from>
      <xdr:col>5</xdr:col>
      <xdr:colOff>314325</xdr:colOff>
      <xdr:row>55</xdr:row>
      <xdr:rowOff>119063</xdr:rowOff>
    </xdr:from>
    <xdr:to>
      <xdr:col>6</xdr:col>
      <xdr:colOff>9525</xdr:colOff>
      <xdr:row>56</xdr:row>
      <xdr:rowOff>109538</xdr:rowOff>
    </xdr:to>
    <xdr:sp macro="" textlink="">
      <xdr:nvSpPr>
        <xdr:cNvPr id="147" name="Metin kutusu 146"/>
        <xdr:cNvSpPr txBox="1"/>
      </xdr:nvSpPr>
      <xdr:spPr>
        <a:xfrm>
          <a:off x="3143250" y="10025063"/>
          <a:ext cx="304800" cy="180975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25 </a:t>
          </a:r>
        </a:p>
      </xdr:txBody>
    </xdr:sp>
    <xdr:clientData/>
  </xdr:twoCellAnchor>
  <xdr:twoCellAnchor>
    <xdr:from>
      <xdr:col>6</xdr:col>
      <xdr:colOff>495300</xdr:colOff>
      <xdr:row>49</xdr:row>
      <xdr:rowOff>133350</xdr:rowOff>
    </xdr:from>
    <xdr:to>
      <xdr:col>6</xdr:col>
      <xdr:colOff>541019</xdr:colOff>
      <xdr:row>57</xdr:row>
      <xdr:rowOff>38100</xdr:rowOff>
    </xdr:to>
    <xdr:sp macro="" textlink="">
      <xdr:nvSpPr>
        <xdr:cNvPr id="154" name="Sağ Ayraç 153"/>
        <xdr:cNvSpPr/>
      </xdr:nvSpPr>
      <xdr:spPr>
        <a:xfrm>
          <a:off x="3933825" y="9324975"/>
          <a:ext cx="45719" cy="1428750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7</xdr:col>
      <xdr:colOff>76200</xdr:colOff>
      <xdr:row>51</xdr:row>
      <xdr:rowOff>185737</xdr:rowOff>
    </xdr:from>
    <xdr:to>
      <xdr:col>8</xdr:col>
      <xdr:colOff>342900</xdr:colOff>
      <xdr:row>53</xdr:row>
      <xdr:rowOff>161925</xdr:rowOff>
    </xdr:to>
    <xdr:sp macro="" textlink="">
      <xdr:nvSpPr>
        <xdr:cNvPr id="156" name="Metin kutusu 155"/>
        <xdr:cNvSpPr txBox="1"/>
      </xdr:nvSpPr>
      <xdr:spPr>
        <a:xfrm>
          <a:off x="4124325" y="9434512"/>
          <a:ext cx="876300" cy="357188"/>
        </a:xfrm>
        <a:prstGeom prst="rect">
          <a:avLst/>
        </a:prstGeom>
        <a:noFill/>
        <a:ln w="12700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 b="1"/>
            <a:t>Ø 200 mm</a:t>
          </a:r>
          <a:r>
            <a:rPr lang="tr-TR" sz="600" b="1" baseline="0"/>
            <a:t> ÇELİK Boru  (28 m)</a:t>
          </a:r>
          <a:endParaRPr lang="tr-TR" sz="600" b="1"/>
        </a:p>
      </xdr:txBody>
    </xdr:sp>
    <xdr:clientData/>
  </xdr:twoCellAnchor>
  <xdr:twoCellAnchor>
    <xdr:from>
      <xdr:col>3</xdr:col>
      <xdr:colOff>133351</xdr:colOff>
      <xdr:row>57</xdr:row>
      <xdr:rowOff>11432</xdr:rowOff>
    </xdr:from>
    <xdr:to>
      <xdr:col>3</xdr:col>
      <xdr:colOff>138119</xdr:colOff>
      <xdr:row>64</xdr:row>
      <xdr:rowOff>76200</xdr:rowOff>
    </xdr:to>
    <xdr:cxnSp macro="">
      <xdr:nvCxnSpPr>
        <xdr:cNvPr id="160" name="Düz Bağlayıcı 159"/>
        <xdr:cNvCxnSpPr>
          <a:stCxn id="168" idx="2"/>
        </xdr:cNvCxnSpPr>
      </xdr:nvCxnSpPr>
      <xdr:spPr>
        <a:xfrm flipH="1">
          <a:off x="1743076" y="10727057"/>
          <a:ext cx="4768" cy="1360168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61912</xdr:colOff>
      <xdr:row>56</xdr:row>
      <xdr:rowOff>171449</xdr:rowOff>
    </xdr:from>
    <xdr:to>
      <xdr:col>3</xdr:col>
      <xdr:colOff>214325</xdr:colOff>
      <xdr:row>56</xdr:row>
      <xdr:rowOff>201933</xdr:rowOff>
    </xdr:to>
    <xdr:pic>
      <xdr:nvPicPr>
        <xdr:cNvPr id="168" name="Resim 16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71637" y="10696574"/>
          <a:ext cx="152413" cy="30483"/>
        </a:xfrm>
        <a:prstGeom prst="rect">
          <a:avLst/>
        </a:prstGeom>
      </xdr:spPr>
    </xdr:pic>
    <xdr:clientData/>
  </xdr:twoCellAnchor>
  <xdr:twoCellAnchor>
    <xdr:from>
      <xdr:col>3</xdr:col>
      <xdr:colOff>114299</xdr:colOff>
      <xdr:row>57</xdr:row>
      <xdr:rowOff>38100</xdr:rowOff>
    </xdr:from>
    <xdr:to>
      <xdr:col>3</xdr:col>
      <xdr:colOff>160018</xdr:colOff>
      <xdr:row>57</xdr:row>
      <xdr:rowOff>83819</xdr:rowOff>
    </xdr:to>
    <xdr:sp macro="" textlink="">
      <xdr:nvSpPr>
        <xdr:cNvPr id="174" name="Oval 173"/>
        <xdr:cNvSpPr/>
      </xdr:nvSpPr>
      <xdr:spPr>
        <a:xfrm>
          <a:off x="1724024" y="10753725"/>
          <a:ext cx="45719" cy="45719"/>
        </a:xfrm>
        <a:prstGeom prst="ellips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</xdr:col>
      <xdr:colOff>319087</xdr:colOff>
      <xdr:row>56</xdr:row>
      <xdr:rowOff>157162</xdr:rowOff>
    </xdr:from>
    <xdr:to>
      <xdr:col>3</xdr:col>
      <xdr:colOff>93950</xdr:colOff>
      <xdr:row>58</xdr:row>
      <xdr:rowOff>87890</xdr:rowOff>
    </xdr:to>
    <xdr:sp macro="" textlink="">
      <xdr:nvSpPr>
        <xdr:cNvPr id="179" name="Metin kutusu 178"/>
        <xdr:cNvSpPr txBox="1"/>
      </xdr:nvSpPr>
      <xdr:spPr>
        <a:xfrm>
          <a:off x="709612" y="10682287"/>
          <a:ext cx="994063" cy="3117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225 mm</a:t>
          </a:r>
          <a:r>
            <a:rPr lang="tr-TR" sz="600" baseline="0"/>
            <a:t> Flanş Adaptörü (iç çap)</a:t>
          </a:r>
          <a:endParaRPr lang="tr-TR" sz="600"/>
        </a:p>
      </xdr:txBody>
    </xdr:sp>
    <xdr:clientData/>
  </xdr:twoCellAnchor>
  <xdr:twoCellAnchor>
    <xdr:from>
      <xdr:col>3</xdr:col>
      <xdr:colOff>109538</xdr:colOff>
      <xdr:row>59</xdr:row>
      <xdr:rowOff>123824</xdr:rowOff>
    </xdr:from>
    <xdr:to>
      <xdr:col>3</xdr:col>
      <xdr:colOff>155257</xdr:colOff>
      <xdr:row>60</xdr:row>
      <xdr:rowOff>90206</xdr:rowOff>
    </xdr:to>
    <xdr:sp macro="" textlink="">
      <xdr:nvSpPr>
        <xdr:cNvPr id="186" name="Silindir 185"/>
        <xdr:cNvSpPr/>
      </xdr:nvSpPr>
      <xdr:spPr>
        <a:xfrm>
          <a:off x="2547938" y="10982324"/>
          <a:ext cx="45719" cy="156882"/>
        </a:xfrm>
        <a:prstGeom prst="can">
          <a:avLst/>
        </a:prstGeom>
        <a:solidFill>
          <a:schemeClr val="tx2">
            <a:lumMod val="40000"/>
            <a:lumOff val="60000"/>
          </a:schemeClr>
        </a:solidFill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547687</xdr:colOff>
      <xdr:row>60</xdr:row>
      <xdr:rowOff>14288</xdr:rowOff>
    </xdr:from>
    <xdr:to>
      <xdr:col>3</xdr:col>
      <xdr:colOff>106074</xdr:colOff>
      <xdr:row>60</xdr:row>
      <xdr:rowOff>14797</xdr:rowOff>
    </xdr:to>
    <xdr:cxnSp macro="">
      <xdr:nvCxnSpPr>
        <xdr:cNvPr id="187" name="Düz Bağlayıcı 186"/>
        <xdr:cNvCxnSpPr/>
      </xdr:nvCxnSpPr>
      <xdr:spPr>
        <a:xfrm flipH="1" flipV="1">
          <a:off x="2376487" y="11063288"/>
          <a:ext cx="167987" cy="509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519113</xdr:colOff>
      <xdr:row>59</xdr:row>
      <xdr:rowOff>128587</xdr:rowOff>
    </xdr:from>
    <xdr:to>
      <xdr:col>2</xdr:col>
      <xdr:colOff>519113</xdr:colOff>
      <xdr:row>60</xdr:row>
      <xdr:rowOff>80962</xdr:rowOff>
    </xdr:to>
    <xdr:cxnSp macro="">
      <xdr:nvCxnSpPr>
        <xdr:cNvPr id="193" name="Düz Bağlayıcı 192"/>
        <xdr:cNvCxnSpPr/>
      </xdr:nvCxnSpPr>
      <xdr:spPr>
        <a:xfrm>
          <a:off x="2347913" y="10987087"/>
          <a:ext cx="0" cy="14287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542925</xdr:colOff>
      <xdr:row>59</xdr:row>
      <xdr:rowOff>128588</xdr:rowOff>
    </xdr:from>
    <xdr:to>
      <xdr:col>2</xdr:col>
      <xdr:colOff>542925</xdr:colOff>
      <xdr:row>60</xdr:row>
      <xdr:rowOff>80963</xdr:rowOff>
    </xdr:to>
    <xdr:cxnSp macro="">
      <xdr:nvCxnSpPr>
        <xdr:cNvPr id="194" name="Düz Bağlayıcı 193"/>
        <xdr:cNvCxnSpPr/>
      </xdr:nvCxnSpPr>
      <xdr:spPr>
        <a:xfrm>
          <a:off x="2371725" y="10987088"/>
          <a:ext cx="0" cy="14287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385762</xdr:colOff>
      <xdr:row>59</xdr:row>
      <xdr:rowOff>152400</xdr:rowOff>
    </xdr:from>
    <xdr:to>
      <xdr:col>2</xdr:col>
      <xdr:colOff>514629</xdr:colOff>
      <xdr:row>60</xdr:row>
      <xdr:rowOff>51547</xdr:rowOff>
    </xdr:to>
    <xdr:sp macro="" textlink="">
      <xdr:nvSpPr>
        <xdr:cNvPr id="196" name="Akış Çizelgesi: Bağlayıcı 195"/>
        <xdr:cNvSpPr/>
      </xdr:nvSpPr>
      <xdr:spPr>
        <a:xfrm>
          <a:off x="2214562" y="11010900"/>
          <a:ext cx="128867" cy="89647"/>
        </a:xfrm>
        <a:prstGeom prst="flowChartConnector">
          <a:avLst/>
        </a:prstGeom>
        <a:solidFill>
          <a:schemeClr val="bg1">
            <a:lumMod val="95000"/>
          </a:schemeClr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</xdr:col>
      <xdr:colOff>571500</xdr:colOff>
      <xdr:row>59</xdr:row>
      <xdr:rowOff>109538</xdr:rowOff>
    </xdr:from>
    <xdr:to>
      <xdr:col>2</xdr:col>
      <xdr:colOff>442913</xdr:colOff>
      <xdr:row>60</xdr:row>
      <xdr:rowOff>100013</xdr:rowOff>
    </xdr:to>
    <xdr:sp macro="" textlink="">
      <xdr:nvSpPr>
        <xdr:cNvPr id="198" name="Metin kutusu 197"/>
        <xdr:cNvSpPr txBox="1"/>
      </xdr:nvSpPr>
      <xdr:spPr>
        <a:xfrm>
          <a:off x="1790700" y="10968038"/>
          <a:ext cx="481013" cy="1809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600" b="1"/>
            <a:t>VANTUZ</a:t>
          </a:r>
        </a:p>
      </xdr:txBody>
    </xdr:sp>
    <xdr:clientData/>
  </xdr:twoCellAnchor>
  <xdr:twoCellAnchor>
    <xdr:from>
      <xdr:col>5</xdr:col>
      <xdr:colOff>314325</xdr:colOff>
      <xdr:row>59</xdr:row>
      <xdr:rowOff>109537</xdr:rowOff>
    </xdr:from>
    <xdr:to>
      <xdr:col>6</xdr:col>
      <xdr:colOff>9525</xdr:colOff>
      <xdr:row>60</xdr:row>
      <xdr:rowOff>100012</xdr:rowOff>
    </xdr:to>
    <xdr:sp macro="" textlink="">
      <xdr:nvSpPr>
        <xdr:cNvPr id="200" name="Metin kutusu 199"/>
        <xdr:cNvSpPr txBox="1"/>
      </xdr:nvSpPr>
      <xdr:spPr>
        <a:xfrm>
          <a:off x="3143250" y="10777537"/>
          <a:ext cx="304800" cy="180975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27 </a:t>
          </a:r>
        </a:p>
      </xdr:txBody>
    </xdr:sp>
    <xdr:clientData/>
  </xdr:twoCellAnchor>
  <xdr:twoCellAnchor>
    <xdr:from>
      <xdr:col>3</xdr:col>
      <xdr:colOff>86591</xdr:colOff>
      <xdr:row>64</xdr:row>
      <xdr:rowOff>95250</xdr:rowOff>
    </xdr:from>
    <xdr:to>
      <xdr:col>3</xdr:col>
      <xdr:colOff>176216</xdr:colOff>
      <xdr:row>65</xdr:row>
      <xdr:rowOff>25977</xdr:rowOff>
    </xdr:to>
    <xdr:sp macro="" textlink="">
      <xdr:nvSpPr>
        <xdr:cNvPr id="201" name="Yamuk 200"/>
        <xdr:cNvSpPr/>
      </xdr:nvSpPr>
      <xdr:spPr>
        <a:xfrm rot="10800000">
          <a:off x="1688523" y="12122727"/>
          <a:ext cx="89625" cy="251114"/>
        </a:xfrm>
        <a:prstGeom prst="trapezoid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5</xdr:col>
      <xdr:colOff>309563</xdr:colOff>
      <xdr:row>64</xdr:row>
      <xdr:rowOff>85725</xdr:rowOff>
    </xdr:from>
    <xdr:to>
      <xdr:col>6</xdr:col>
      <xdr:colOff>4763</xdr:colOff>
      <xdr:row>65</xdr:row>
      <xdr:rowOff>76200</xdr:rowOff>
    </xdr:to>
    <xdr:sp macro="" textlink="">
      <xdr:nvSpPr>
        <xdr:cNvPr id="203" name="Metin kutusu 202"/>
        <xdr:cNvSpPr txBox="1"/>
      </xdr:nvSpPr>
      <xdr:spPr>
        <a:xfrm>
          <a:off x="3138488" y="11706225"/>
          <a:ext cx="304800" cy="180975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36</a:t>
          </a:r>
        </a:p>
      </xdr:txBody>
    </xdr:sp>
    <xdr:clientData/>
  </xdr:twoCellAnchor>
  <xdr:twoCellAnchor>
    <xdr:from>
      <xdr:col>3</xdr:col>
      <xdr:colOff>166688</xdr:colOff>
      <xdr:row>64</xdr:row>
      <xdr:rowOff>23813</xdr:rowOff>
    </xdr:from>
    <xdr:to>
      <xdr:col>4</xdr:col>
      <xdr:colOff>551151</xdr:colOff>
      <xdr:row>65</xdr:row>
      <xdr:rowOff>145041</xdr:rowOff>
    </xdr:to>
    <xdr:sp macro="" textlink="">
      <xdr:nvSpPr>
        <xdr:cNvPr id="204" name="Metin kutusu 203"/>
        <xdr:cNvSpPr txBox="1"/>
      </xdr:nvSpPr>
      <xdr:spPr>
        <a:xfrm>
          <a:off x="2605088" y="11644313"/>
          <a:ext cx="994063" cy="3117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225/200 mm</a:t>
          </a:r>
          <a:r>
            <a:rPr lang="tr-TR" sz="600" baseline="0"/>
            <a:t> HDPE redüksiyon (iç çap)</a:t>
          </a:r>
          <a:endParaRPr lang="tr-TR" sz="600"/>
        </a:p>
      </xdr:txBody>
    </xdr:sp>
    <xdr:clientData/>
  </xdr:twoCellAnchor>
  <xdr:twoCellAnchor>
    <xdr:from>
      <xdr:col>3</xdr:col>
      <xdr:colOff>138113</xdr:colOff>
      <xdr:row>65</xdr:row>
      <xdr:rowOff>77931</xdr:rowOff>
    </xdr:from>
    <xdr:to>
      <xdr:col>3</xdr:col>
      <xdr:colOff>138545</xdr:colOff>
      <xdr:row>72</xdr:row>
      <xdr:rowOff>100013</xdr:rowOff>
    </xdr:to>
    <xdr:cxnSp macro="">
      <xdr:nvCxnSpPr>
        <xdr:cNvPr id="206" name="Düz Bağlayıcı 205"/>
        <xdr:cNvCxnSpPr/>
      </xdr:nvCxnSpPr>
      <xdr:spPr>
        <a:xfrm flipH="1">
          <a:off x="1740045" y="12425795"/>
          <a:ext cx="432" cy="1450832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119063</xdr:colOff>
      <xdr:row>68</xdr:row>
      <xdr:rowOff>85725</xdr:rowOff>
    </xdr:from>
    <xdr:to>
      <xdr:col>3</xdr:col>
      <xdr:colOff>164782</xdr:colOff>
      <xdr:row>69</xdr:row>
      <xdr:rowOff>52107</xdr:rowOff>
    </xdr:to>
    <xdr:sp macro="" textlink="">
      <xdr:nvSpPr>
        <xdr:cNvPr id="207" name="Silindir 206"/>
        <xdr:cNvSpPr/>
      </xdr:nvSpPr>
      <xdr:spPr>
        <a:xfrm>
          <a:off x="2557463" y="12468225"/>
          <a:ext cx="45719" cy="156882"/>
        </a:xfrm>
        <a:prstGeom prst="can">
          <a:avLst/>
        </a:prstGeom>
        <a:solidFill>
          <a:schemeClr val="tx2">
            <a:lumMod val="40000"/>
            <a:lumOff val="60000"/>
          </a:schemeClr>
        </a:solidFill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557213</xdr:colOff>
      <xdr:row>68</xdr:row>
      <xdr:rowOff>171450</xdr:rowOff>
    </xdr:from>
    <xdr:to>
      <xdr:col>3</xdr:col>
      <xdr:colOff>115600</xdr:colOff>
      <xdr:row>68</xdr:row>
      <xdr:rowOff>171959</xdr:rowOff>
    </xdr:to>
    <xdr:cxnSp macro="">
      <xdr:nvCxnSpPr>
        <xdr:cNvPr id="208" name="Düz Bağlayıcı 207"/>
        <xdr:cNvCxnSpPr/>
      </xdr:nvCxnSpPr>
      <xdr:spPr>
        <a:xfrm flipH="1" flipV="1">
          <a:off x="2386013" y="12553950"/>
          <a:ext cx="167987" cy="509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552450</xdr:colOff>
      <xdr:row>68</xdr:row>
      <xdr:rowOff>104775</xdr:rowOff>
    </xdr:from>
    <xdr:to>
      <xdr:col>2</xdr:col>
      <xdr:colOff>552450</xdr:colOff>
      <xdr:row>69</xdr:row>
      <xdr:rowOff>57150</xdr:rowOff>
    </xdr:to>
    <xdr:cxnSp macro="">
      <xdr:nvCxnSpPr>
        <xdr:cNvPr id="209" name="Düz Bağlayıcı 208"/>
        <xdr:cNvCxnSpPr/>
      </xdr:nvCxnSpPr>
      <xdr:spPr>
        <a:xfrm>
          <a:off x="2381250" y="12487275"/>
          <a:ext cx="0" cy="14287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528637</xdr:colOff>
      <xdr:row>68</xdr:row>
      <xdr:rowOff>104775</xdr:rowOff>
    </xdr:from>
    <xdr:to>
      <xdr:col>2</xdr:col>
      <xdr:colOff>528637</xdr:colOff>
      <xdr:row>69</xdr:row>
      <xdr:rowOff>57150</xdr:rowOff>
    </xdr:to>
    <xdr:cxnSp macro="">
      <xdr:nvCxnSpPr>
        <xdr:cNvPr id="210" name="Düz Bağlayıcı 209"/>
        <xdr:cNvCxnSpPr/>
      </xdr:nvCxnSpPr>
      <xdr:spPr>
        <a:xfrm>
          <a:off x="2357437" y="12487275"/>
          <a:ext cx="0" cy="14287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432955</xdr:colOff>
      <xdr:row>68</xdr:row>
      <xdr:rowOff>123825</xdr:rowOff>
    </xdr:from>
    <xdr:to>
      <xdr:col>2</xdr:col>
      <xdr:colOff>524155</xdr:colOff>
      <xdr:row>68</xdr:row>
      <xdr:rowOff>251113</xdr:rowOff>
    </xdr:to>
    <xdr:sp macro="" textlink="">
      <xdr:nvSpPr>
        <xdr:cNvPr id="211" name="Akış Çizelgesi: Bağlayıcı 210"/>
        <xdr:cNvSpPr/>
      </xdr:nvSpPr>
      <xdr:spPr>
        <a:xfrm>
          <a:off x="1428750" y="13034530"/>
          <a:ext cx="91200" cy="127288"/>
        </a:xfrm>
        <a:prstGeom prst="flowChartConnector">
          <a:avLst/>
        </a:prstGeom>
        <a:solidFill>
          <a:schemeClr val="bg1">
            <a:lumMod val="95000"/>
          </a:schemeClr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</xdr:col>
      <xdr:colOff>476250</xdr:colOff>
      <xdr:row>68</xdr:row>
      <xdr:rowOff>50223</xdr:rowOff>
    </xdr:from>
    <xdr:to>
      <xdr:col>2</xdr:col>
      <xdr:colOff>347663</xdr:colOff>
      <xdr:row>69</xdr:row>
      <xdr:rowOff>40698</xdr:rowOff>
    </xdr:to>
    <xdr:sp macro="" textlink="">
      <xdr:nvSpPr>
        <xdr:cNvPr id="213" name="Metin kutusu 212"/>
        <xdr:cNvSpPr txBox="1"/>
      </xdr:nvSpPr>
      <xdr:spPr>
        <a:xfrm>
          <a:off x="865909" y="12960928"/>
          <a:ext cx="477549" cy="25890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600" b="1"/>
            <a:t>VANTUZ</a:t>
          </a:r>
        </a:p>
      </xdr:txBody>
    </xdr:sp>
    <xdr:clientData/>
  </xdr:twoCellAnchor>
  <xdr:twoCellAnchor>
    <xdr:from>
      <xdr:col>5</xdr:col>
      <xdr:colOff>304800</xdr:colOff>
      <xdr:row>68</xdr:row>
      <xdr:rowOff>33337</xdr:rowOff>
    </xdr:from>
    <xdr:to>
      <xdr:col>6</xdr:col>
      <xdr:colOff>0</xdr:colOff>
      <xdr:row>69</xdr:row>
      <xdr:rowOff>23812</xdr:rowOff>
    </xdr:to>
    <xdr:sp macro="" textlink="">
      <xdr:nvSpPr>
        <xdr:cNvPr id="214" name="Metin kutusu 213"/>
        <xdr:cNvSpPr txBox="1"/>
      </xdr:nvSpPr>
      <xdr:spPr>
        <a:xfrm>
          <a:off x="3133725" y="12415837"/>
          <a:ext cx="304800" cy="180975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38</a:t>
          </a:r>
        </a:p>
      </xdr:txBody>
    </xdr:sp>
    <xdr:clientData/>
  </xdr:twoCellAnchor>
  <xdr:twoCellAnchor editAs="oneCell">
    <xdr:from>
      <xdr:col>3</xdr:col>
      <xdr:colOff>66675</xdr:colOff>
      <xdr:row>72</xdr:row>
      <xdr:rowOff>100013</xdr:rowOff>
    </xdr:from>
    <xdr:to>
      <xdr:col>3</xdr:col>
      <xdr:colOff>219088</xdr:colOff>
      <xdr:row>72</xdr:row>
      <xdr:rowOff>130496</xdr:rowOff>
    </xdr:to>
    <xdr:pic>
      <xdr:nvPicPr>
        <xdr:cNvPr id="215" name="Resim 21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05075" y="13244513"/>
          <a:ext cx="152413" cy="30483"/>
        </a:xfrm>
        <a:prstGeom prst="rect">
          <a:avLst/>
        </a:prstGeom>
      </xdr:spPr>
    </xdr:pic>
    <xdr:clientData/>
  </xdr:twoCellAnchor>
  <xdr:twoCellAnchor>
    <xdr:from>
      <xdr:col>3</xdr:col>
      <xdr:colOff>109538</xdr:colOff>
      <xdr:row>72</xdr:row>
      <xdr:rowOff>0</xdr:rowOff>
    </xdr:from>
    <xdr:to>
      <xdr:col>3</xdr:col>
      <xdr:colOff>155257</xdr:colOff>
      <xdr:row>72</xdr:row>
      <xdr:rowOff>45719</xdr:rowOff>
    </xdr:to>
    <xdr:sp macro="" textlink="">
      <xdr:nvSpPr>
        <xdr:cNvPr id="216" name="Oval 215"/>
        <xdr:cNvSpPr/>
      </xdr:nvSpPr>
      <xdr:spPr>
        <a:xfrm>
          <a:off x="2547938" y="13144500"/>
          <a:ext cx="45719" cy="45719"/>
        </a:xfrm>
        <a:prstGeom prst="ellips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</xdr:col>
      <xdr:colOff>190501</xdr:colOff>
      <xdr:row>71</xdr:row>
      <xdr:rowOff>4762</xdr:rowOff>
    </xdr:from>
    <xdr:to>
      <xdr:col>3</xdr:col>
      <xdr:colOff>38101</xdr:colOff>
      <xdr:row>72</xdr:row>
      <xdr:rowOff>125990</xdr:rowOff>
    </xdr:to>
    <xdr:sp macro="" textlink="">
      <xdr:nvSpPr>
        <xdr:cNvPr id="217" name="Metin kutusu 216"/>
        <xdr:cNvSpPr txBox="1"/>
      </xdr:nvSpPr>
      <xdr:spPr>
        <a:xfrm>
          <a:off x="582491" y="13398377"/>
          <a:ext cx="1063870" cy="32271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200 mm</a:t>
          </a:r>
          <a:r>
            <a:rPr lang="tr-TR" sz="600" baseline="0"/>
            <a:t> Flanş Adaptörü (iç çap)</a:t>
          </a:r>
          <a:endParaRPr lang="tr-TR" sz="600"/>
        </a:p>
      </xdr:txBody>
    </xdr:sp>
    <xdr:clientData/>
  </xdr:twoCellAnchor>
  <xdr:twoCellAnchor editAs="oneCell">
    <xdr:from>
      <xdr:col>3</xdr:col>
      <xdr:colOff>66676</xdr:colOff>
      <xdr:row>72</xdr:row>
      <xdr:rowOff>133350</xdr:rowOff>
    </xdr:from>
    <xdr:to>
      <xdr:col>3</xdr:col>
      <xdr:colOff>219089</xdr:colOff>
      <xdr:row>72</xdr:row>
      <xdr:rowOff>163833</xdr:rowOff>
    </xdr:to>
    <xdr:pic>
      <xdr:nvPicPr>
        <xdr:cNvPr id="162" name="Resim 16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05076" y="13277850"/>
          <a:ext cx="152413" cy="30483"/>
        </a:xfrm>
        <a:prstGeom prst="rect">
          <a:avLst/>
        </a:prstGeom>
      </xdr:spPr>
    </xdr:pic>
    <xdr:clientData/>
  </xdr:twoCellAnchor>
  <xdr:twoCellAnchor>
    <xdr:from>
      <xdr:col>3</xdr:col>
      <xdr:colOff>138113</xdr:colOff>
      <xdr:row>72</xdr:row>
      <xdr:rowOff>157162</xdr:rowOff>
    </xdr:from>
    <xdr:to>
      <xdr:col>3</xdr:col>
      <xdr:colOff>141288</xdr:colOff>
      <xdr:row>73</xdr:row>
      <xdr:rowOff>149245</xdr:rowOff>
    </xdr:to>
    <xdr:cxnSp macro="">
      <xdr:nvCxnSpPr>
        <xdr:cNvPr id="170" name="Düz Bağlayıcı 169"/>
        <xdr:cNvCxnSpPr/>
      </xdr:nvCxnSpPr>
      <xdr:spPr>
        <a:xfrm>
          <a:off x="2576513" y="13301662"/>
          <a:ext cx="3175" cy="182583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71437</xdr:colOff>
      <xdr:row>73</xdr:row>
      <xdr:rowOff>142875</xdr:rowOff>
    </xdr:from>
    <xdr:to>
      <xdr:col>3</xdr:col>
      <xdr:colOff>223850</xdr:colOff>
      <xdr:row>73</xdr:row>
      <xdr:rowOff>173358</xdr:rowOff>
    </xdr:to>
    <xdr:pic>
      <xdr:nvPicPr>
        <xdr:cNvPr id="177" name="Resim 17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09837" y="13477875"/>
          <a:ext cx="152413" cy="30483"/>
        </a:xfrm>
        <a:prstGeom prst="rect">
          <a:avLst/>
        </a:prstGeom>
      </xdr:spPr>
    </xdr:pic>
    <xdr:clientData/>
  </xdr:twoCellAnchor>
  <xdr:twoCellAnchor>
    <xdr:from>
      <xdr:col>2</xdr:col>
      <xdr:colOff>600075</xdr:colOff>
      <xdr:row>73</xdr:row>
      <xdr:rowOff>57150</xdr:rowOff>
    </xdr:from>
    <xdr:to>
      <xdr:col>3</xdr:col>
      <xdr:colOff>138112</xdr:colOff>
      <xdr:row>73</xdr:row>
      <xdr:rowOff>57150</xdr:rowOff>
    </xdr:to>
    <xdr:cxnSp macro="">
      <xdr:nvCxnSpPr>
        <xdr:cNvPr id="181" name="Düz Bağlayıcı 180"/>
        <xdr:cNvCxnSpPr/>
      </xdr:nvCxnSpPr>
      <xdr:spPr>
        <a:xfrm flipH="1">
          <a:off x="2428875" y="13392150"/>
          <a:ext cx="147637" cy="0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576262</xdr:colOff>
      <xdr:row>72</xdr:row>
      <xdr:rowOff>161926</xdr:rowOff>
    </xdr:from>
    <xdr:to>
      <xdr:col>3</xdr:col>
      <xdr:colOff>12381</xdr:colOff>
      <xdr:row>73</xdr:row>
      <xdr:rowOff>142876</xdr:rowOff>
    </xdr:to>
    <xdr:sp macro="" textlink="">
      <xdr:nvSpPr>
        <xdr:cNvPr id="197" name="Eksi 196"/>
        <xdr:cNvSpPr/>
      </xdr:nvSpPr>
      <xdr:spPr>
        <a:xfrm rot="5400000">
          <a:off x="2342197" y="13369291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542925</xdr:colOff>
      <xdr:row>72</xdr:row>
      <xdr:rowOff>161928</xdr:rowOff>
    </xdr:from>
    <xdr:to>
      <xdr:col>2</xdr:col>
      <xdr:colOff>588644</xdr:colOff>
      <xdr:row>73</xdr:row>
      <xdr:rowOff>142878</xdr:rowOff>
    </xdr:to>
    <xdr:sp macro="" textlink="">
      <xdr:nvSpPr>
        <xdr:cNvPr id="199" name="Eksi 198"/>
        <xdr:cNvSpPr/>
      </xdr:nvSpPr>
      <xdr:spPr>
        <a:xfrm rot="5400000">
          <a:off x="2308860" y="13369293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180974</xdr:colOff>
      <xdr:row>73</xdr:row>
      <xdr:rowOff>138111</xdr:rowOff>
    </xdr:from>
    <xdr:to>
      <xdr:col>2</xdr:col>
      <xdr:colOff>250824</xdr:colOff>
      <xdr:row>74</xdr:row>
      <xdr:rowOff>93661</xdr:rowOff>
    </xdr:to>
    <xdr:sp macro="" textlink="">
      <xdr:nvSpPr>
        <xdr:cNvPr id="202" name="Akış Çizelgesi: Harmanla 201"/>
        <xdr:cNvSpPr/>
      </xdr:nvSpPr>
      <xdr:spPr>
        <a:xfrm>
          <a:off x="2009774" y="13473111"/>
          <a:ext cx="69850" cy="146050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 editAs="oneCell">
    <xdr:from>
      <xdr:col>2</xdr:col>
      <xdr:colOff>138113</xdr:colOff>
      <xdr:row>74</xdr:row>
      <xdr:rowOff>119062</xdr:rowOff>
    </xdr:from>
    <xdr:to>
      <xdr:col>2</xdr:col>
      <xdr:colOff>290526</xdr:colOff>
      <xdr:row>74</xdr:row>
      <xdr:rowOff>149545</xdr:rowOff>
    </xdr:to>
    <xdr:pic>
      <xdr:nvPicPr>
        <xdr:cNvPr id="16" name="Resim 1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66913" y="13644562"/>
          <a:ext cx="152413" cy="30483"/>
        </a:xfrm>
        <a:prstGeom prst="rect">
          <a:avLst/>
        </a:prstGeom>
      </xdr:spPr>
    </xdr:pic>
    <xdr:clientData/>
  </xdr:twoCellAnchor>
  <xdr:twoCellAnchor>
    <xdr:from>
      <xdr:col>2</xdr:col>
      <xdr:colOff>209550</xdr:colOff>
      <xdr:row>74</xdr:row>
      <xdr:rowOff>138112</xdr:rowOff>
    </xdr:from>
    <xdr:to>
      <xdr:col>2</xdr:col>
      <xdr:colOff>209551</xdr:colOff>
      <xdr:row>75</xdr:row>
      <xdr:rowOff>110270</xdr:rowOff>
    </xdr:to>
    <xdr:cxnSp macro="">
      <xdr:nvCxnSpPr>
        <xdr:cNvPr id="205" name="Düz Bağlayıcı 204"/>
        <xdr:cNvCxnSpPr>
          <a:endCxn id="221" idx="2"/>
        </xdr:cNvCxnSpPr>
      </xdr:nvCxnSpPr>
      <xdr:spPr>
        <a:xfrm>
          <a:off x="1209675" y="14136199"/>
          <a:ext cx="1" cy="22860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</xdr:col>
      <xdr:colOff>61913</xdr:colOff>
      <xdr:row>73</xdr:row>
      <xdr:rowOff>90487</xdr:rowOff>
    </xdr:from>
    <xdr:to>
      <xdr:col>2</xdr:col>
      <xdr:colOff>157163</xdr:colOff>
      <xdr:row>74</xdr:row>
      <xdr:rowOff>57150</xdr:rowOff>
    </xdr:to>
    <xdr:sp macro="" textlink="">
      <xdr:nvSpPr>
        <xdr:cNvPr id="223" name="Metin kutusu 222"/>
        <xdr:cNvSpPr txBox="1"/>
      </xdr:nvSpPr>
      <xdr:spPr>
        <a:xfrm>
          <a:off x="1281113" y="13425487"/>
          <a:ext cx="704850" cy="1571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600"/>
            <a:t>Ø 100 mm</a:t>
          </a:r>
          <a:r>
            <a:rPr lang="tr-TR" sz="600" baseline="0"/>
            <a:t> Vana</a:t>
          </a:r>
          <a:endParaRPr lang="tr-TR" sz="600"/>
        </a:p>
      </xdr:txBody>
    </xdr:sp>
    <xdr:clientData/>
  </xdr:twoCellAnchor>
  <xdr:twoCellAnchor>
    <xdr:from>
      <xdr:col>1</xdr:col>
      <xdr:colOff>0</xdr:colOff>
      <xdr:row>75</xdr:row>
      <xdr:rowOff>0</xdr:rowOff>
    </xdr:from>
    <xdr:to>
      <xdr:col>2</xdr:col>
      <xdr:colOff>95250</xdr:colOff>
      <xdr:row>75</xdr:row>
      <xdr:rowOff>157163</xdr:rowOff>
    </xdr:to>
    <xdr:sp macro="" textlink="">
      <xdr:nvSpPr>
        <xdr:cNvPr id="224" name="Metin kutusu 223"/>
        <xdr:cNvSpPr txBox="1"/>
      </xdr:nvSpPr>
      <xdr:spPr>
        <a:xfrm>
          <a:off x="1219200" y="13716000"/>
          <a:ext cx="704850" cy="1571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600"/>
            <a:t>6 çıkışlı kollektör</a:t>
          </a:r>
        </a:p>
      </xdr:txBody>
    </xdr:sp>
    <xdr:clientData/>
  </xdr:twoCellAnchor>
  <xdr:twoCellAnchor>
    <xdr:from>
      <xdr:col>3</xdr:col>
      <xdr:colOff>109537</xdr:colOff>
      <xdr:row>72</xdr:row>
      <xdr:rowOff>133351</xdr:rowOff>
    </xdr:from>
    <xdr:to>
      <xdr:col>4</xdr:col>
      <xdr:colOff>352425</xdr:colOff>
      <xdr:row>73</xdr:row>
      <xdr:rowOff>114301</xdr:rowOff>
    </xdr:to>
    <xdr:sp macro="" textlink="">
      <xdr:nvSpPr>
        <xdr:cNvPr id="225" name="Metin kutusu 224"/>
        <xdr:cNvSpPr txBox="1"/>
      </xdr:nvSpPr>
      <xdr:spPr>
        <a:xfrm>
          <a:off x="2547937" y="13277851"/>
          <a:ext cx="852488" cy="171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200/100 PT (iç çap) </a:t>
          </a:r>
        </a:p>
      </xdr:txBody>
    </xdr:sp>
    <xdr:clientData/>
  </xdr:twoCellAnchor>
  <xdr:twoCellAnchor>
    <xdr:from>
      <xdr:col>4</xdr:col>
      <xdr:colOff>276224</xdr:colOff>
      <xdr:row>72</xdr:row>
      <xdr:rowOff>14288</xdr:rowOff>
    </xdr:from>
    <xdr:to>
      <xdr:col>6</xdr:col>
      <xdr:colOff>423861</xdr:colOff>
      <xdr:row>74</xdr:row>
      <xdr:rowOff>47625</xdr:rowOff>
    </xdr:to>
    <xdr:sp macro="" textlink="">
      <xdr:nvSpPr>
        <xdr:cNvPr id="226" name="Metin kutusu 225"/>
        <xdr:cNvSpPr txBox="1"/>
      </xdr:nvSpPr>
      <xdr:spPr>
        <a:xfrm>
          <a:off x="2495549" y="13158788"/>
          <a:ext cx="1366837" cy="41433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ct val="150000"/>
            </a:lnSpc>
          </a:pPr>
          <a:r>
            <a:rPr lang="tr-TR" sz="600" b="1"/>
            <a:t>SULAMA VANA    </a:t>
          </a:r>
        </a:p>
        <a:p>
          <a:pPr algn="ctr">
            <a:lnSpc>
              <a:spcPct val="150000"/>
            </a:lnSpc>
          </a:pPr>
          <a:r>
            <a:rPr lang="tr-TR" sz="600" b="0"/>
            <a:t>(25 - 40 nolu noktalar arasında  4</a:t>
          </a:r>
          <a:r>
            <a:rPr lang="tr-TR" sz="600" b="0" baseline="0"/>
            <a:t> ad)</a:t>
          </a:r>
          <a:endParaRPr lang="tr-TR" sz="600" b="0"/>
        </a:p>
      </xdr:txBody>
    </xdr:sp>
    <xdr:clientData/>
  </xdr:twoCellAnchor>
  <xdr:twoCellAnchor>
    <xdr:from>
      <xdr:col>3</xdr:col>
      <xdr:colOff>142875</xdr:colOff>
      <xdr:row>74</xdr:row>
      <xdr:rowOff>0</xdr:rowOff>
    </xdr:from>
    <xdr:to>
      <xdr:col>3</xdr:col>
      <xdr:colOff>142877</xdr:colOff>
      <xdr:row>77</xdr:row>
      <xdr:rowOff>85725</xdr:rowOff>
    </xdr:to>
    <xdr:cxnSp macro="">
      <xdr:nvCxnSpPr>
        <xdr:cNvPr id="227" name="Düz Bağlayıcı 226"/>
        <xdr:cNvCxnSpPr/>
      </xdr:nvCxnSpPr>
      <xdr:spPr>
        <a:xfrm flipH="1">
          <a:off x="2581275" y="13525500"/>
          <a:ext cx="2" cy="657225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71438</xdr:colOff>
      <xdr:row>73</xdr:row>
      <xdr:rowOff>185738</xdr:rowOff>
    </xdr:from>
    <xdr:to>
      <xdr:col>3</xdr:col>
      <xdr:colOff>223851</xdr:colOff>
      <xdr:row>74</xdr:row>
      <xdr:rowOff>11281</xdr:rowOff>
    </xdr:to>
    <xdr:pic>
      <xdr:nvPicPr>
        <xdr:cNvPr id="229" name="Resim 228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09838" y="13520738"/>
          <a:ext cx="152413" cy="30483"/>
        </a:xfrm>
        <a:prstGeom prst="rect">
          <a:avLst/>
        </a:prstGeom>
      </xdr:spPr>
    </xdr:pic>
    <xdr:clientData/>
  </xdr:twoCellAnchor>
  <xdr:twoCellAnchor>
    <xdr:from>
      <xdr:col>3</xdr:col>
      <xdr:colOff>119063</xdr:colOff>
      <xdr:row>74</xdr:row>
      <xdr:rowOff>66675</xdr:rowOff>
    </xdr:from>
    <xdr:to>
      <xdr:col>3</xdr:col>
      <xdr:colOff>164782</xdr:colOff>
      <xdr:row>74</xdr:row>
      <xdr:rowOff>112394</xdr:rowOff>
    </xdr:to>
    <xdr:sp macro="" textlink="">
      <xdr:nvSpPr>
        <xdr:cNvPr id="230" name="Oval 229"/>
        <xdr:cNvSpPr/>
      </xdr:nvSpPr>
      <xdr:spPr>
        <a:xfrm>
          <a:off x="2557463" y="13592175"/>
          <a:ext cx="45719" cy="45719"/>
        </a:xfrm>
        <a:prstGeom prst="ellips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185738</xdr:colOff>
      <xdr:row>73</xdr:row>
      <xdr:rowOff>171450</xdr:rowOff>
    </xdr:from>
    <xdr:to>
      <xdr:col>4</xdr:col>
      <xdr:colOff>595313</xdr:colOff>
      <xdr:row>75</xdr:row>
      <xdr:rowOff>102178</xdr:rowOff>
    </xdr:to>
    <xdr:sp macro="" textlink="">
      <xdr:nvSpPr>
        <xdr:cNvPr id="232" name="Metin kutusu 231"/>
        <xdr:cNvSpPr txBox="1"/>
      </xdr:nvSpPr>
      <xdr:spPr>
        <a:xfrm>
          <a:off x="2624138" y="13506450"/>
          <a:ext cx="1019175" cy="3117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200 mm</a:t>
          </a:r>
          <a:r>
            <a:rPr lang="tr-TR" sz="600" baseline="0"/>
            <a:t> Flanş Adaptörü (iç çap)</a:t>
          </a:r>
          <a:endParaRPr lang="tr-TR" sz="600"/>
        </a:p>
      </xdr:txBody>
    </xdr:sp>
    <xdr:clientData/>
  </xdr:twoCellAnchor>
  <xdr:twoCellAnchor>
    <xdr:from>
      <xdr:col>3</xdr:col>
      <xdr:colOff>119062</xdr:colOff>
      <xdr:row>76</xdr:row>
      <xdr:rowOff>166687</xdr:rowOff>
    </xdr:from>
    <xdr:to>
      <xdr:col>3</xdr:col>
      <xdr:colOff>164781</xdr:colOff>
      <xdr:row>77</xdr:row>
      <xdr:rowOff>21906</xdr:rowOff>
    </xdr:to>
    <xdr:sp macro="" textlink="">
      <xdr:nvSpPr>
        <xdr:cNvPr id="233" name="Oval 232"/>
        <xdr:cNvSpPr/>
      </xdr:nvSpPr>
      <xdr:spPr>
        <a:xfrm>
          <a:off x="2557462" y="14073187"/>
          <a:ext cx="45719" cy="45719"/>
        </a:xfrm>
        <a:prstGeom prst="ellips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 editAs="oneCell">
    <xdr:from>
      <xdr:col>3</xdr:col>
      <xdr:colOff>66676</xdr:colOff>
      <xdr:row>77</xdr:row>
      <xdr:rowOff>76201</xdr:rowOff>
    </xdr:from>
    <xdr:to>
      <xdr:col>3</xdr:col>
      <xdr:colOff>219089</xdr:colOff>
      <xdr:row>77</xdr:row>
      <xdr:rowOff>106684</xdr:rowOff>
    </xdr:to>
    <xdr:pic>
      <xdr:nvPicPr>
        <xdr:cNvPr id="234" name="Resim 23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05076" y="14173201"/>
          <a:ext cx="152413" cy="30483"/>
        </a:xfrm>
        <a:prstGeom prst="rect">
          <a:avLst/>
        </a:prstGeom>
      </xdr:spPr>
    </xdr:pic>
    <xdr:clientData/>
  </xdr:twoCellAnchor>
  <xdr:twoCellAnchor>
    <xdr:from>
      <xdr:col>3</xdr:col>
      <xdr:colOff>161925</xdr:colOff>
      <xdr:row>76</xdr:row>
      <xdr:rowOff>0</xdr:rowOff>
    </xdr:from>
    <xdr:to>
      <xdr:col>4</xdr:col>
      <xdr:colOff>571500</xdr:colOff>
      <xdr:row>77</xdr:row>
      <xdr:rowOff>121228</xdr:rowOff>
    </xdr:to>
    <xdr:sp macro="" textlink="">
      <xdr:nvSpPr>
        <xdr:cNvPr id="235" name="Metin kutusu 234"/>
        <xdr:cNvSpPr txBox="1"/>
      </xdr:nvSpPr>
      <xdr:spPr>
        <a:xfrm>
          <a:off x="2600325" y="13906500"/>
          <a:ext cx="1019175" cy="3117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200 mm</a:t>
          </a:r>
          <a:r>
            <a:rPr lang="tr-TR" sz="600" baseline="0"/>
            <a:t> Flanş Adaptörü (iç çap)</a:t>
          </a:r>
          <a:endParaRPr lang="tr-TR" sz="600"/>
        </a:p>
      </xdr:txBody>
    </xdr:sp>
    <xdr:clientData/>
  </xdr:twoCellAnchor>
  <xdr:twoCellAnchor>
    <xdr:from>
      <xdr:col>6</xdr:col>
      <xdr:colOff>490537</xdr:colOff>
      <xdr:row>57</xdr:row>
      <xdr:rowOff>80962</xdr:rowOff>
    </xdr:from>
    <xdr:to>
      <xdr:col>6</xdr:col>
      <xdr:colOff>538163</xdr:colOff>
      <xdr:row>65</xdr:row>
      <xdr:rowOff>0</xdr:rowOff>
    </xdr:to>
    <xdr:sp macro="" textlink="">
      <xdr:nvSpPr>
        <xdr:cNvPr id="237" name="Sağ Ayraç 236"/>
        <xdr:cNvSpPr/>
      </xdr:nvSpPr>
      <xdr:spPr>
        <a:xfrm>
          <a:off x="3929062" y="10367962"/>
          <a:ext cx="47626" cy="1443038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7</xdr:col>
      <xdr:colOff>19051</xdr:colOff>
      <xdr:row>60</xdr:row>
      <xdr:rowOff>119060</xdr:rowOff>
    </xdr:from>
    <xdr:to>
      <xdr:col>8</xdr:col>
      <xdr:colOff>552450</xdr:colOff>
      <xdr:row>62</xdr:row>
      <xdr:rowOff>50799</xdr:rowOff>
    </xdr:to>
    <xdr:sp macro="" textlink="">
      <xdr:nvSpPr>
        <xdr:cNvPr id="238" name="Metin kutusu 237"/>
        <xdr:cNvSpPr txBox="1"/>
      </xdr:nvSpPr>
      <xdr:spPr>
        <a:xfrm>
          <a:off x="4067176" y="11082335"/>
          <a:ext cx="1142999" cy="322264"/>
        </a:xfrm>
        <a:prstGeom prst="rect">
          <a:avLst/>
        </a:prstGeom>
        <a:noFill/>
        <a:ln w="12700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 b="1"/>
            <a:t>Ø 250 mm</a:t>
          </a:r>
          <a:r>
            <a:rPr lang="tr-TR" sz="600" b="1" baseline="0"/>
            <a:t> HDPE Boru 10 atü (246 m)</a:t>
          </a:r>
          <a:endParaRPr lang="tr-TR" sz="600" b="1"/>
        </a:p>
      </xdr:txBody>
    </xdr:sp>
    <xdr:clientData/>
  </xdr:twoCellAnchor>
  <xdr:twoCellAnchor>
    <xdr:from>
      <xdr:col>3</xdr:col>
      <xdr:colOff>138112</xdr:colOff>
      <xdr:row>77</xdr:row>
      <xdr:rowOff>133349</xdr:rowOff>
    </xdr:from>
    <xdr:to>
      <xdr:col>3</xdr:col>
      <xdr:colOff>141287</xdr:colOff>
      <xdr:row>78</xdr:row>
      <xdr:rowOff>125432</xdr:rowOff>
    </xdr:to>
    <xdr:cxnSp macro="">
      <xdr:nvCxnSpPr>
        <xdr:cNvPr id="240" name="Düz Bağlayıcı 239"/>
        <xdr:cNvCxnSpPr/>
      </xdr:nvCxnSpPr>
      <xdr:spPr>
        <a:xfrm>
          <a:off x="2576512" y="14230349"/>
          <a:ext cx="3175" cy="182583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66675</xdr:colOff>
      <xdr:row>77</xdr:row>
      <xdr:rowOff>114300</xdr:rowOff>
    </xdr:from>
    <xdr:to>
      <xdr:col>3</xdr:col>
      <xdr:colOff>219088</xdr:colOff>
      <xdr:row>77</xdr:row>
      <xdr:rowOff>144783</xdr:rowOff>
    </xdr:to>
    <xdr:pic>
      <xdr:nvPicPr>
        <xdr:cNvPr id="241" name="Resim 240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05075" y="14211300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3</xdr:col>
      <xdr:colOff>66675</xdr:colOff>
      <xdr:row>78</xdr:row>
      <xdr:rowOff>119062</xdr:rowOff>
    </xdr:from>
    <xdr:to>
      <xdr:col>3</xdr:col>
      <xdr:colOff>219088</xdr:colOff>
      <xdr:row>78</xdr:row>
      <xdr:rowOff>149545</xdr:rowOff>
    </xdr:to>
    <xdr:pic>
      <xdr:nvPicPr>
        <xdr:cNvPr id="242" name="Resim 24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05075" y="14406562"/>
          <a:ext cx="152413" cy="30483"/>
        </a:xfrm>
        <a:prstGeom prst="rect">
          <a:avLst/>
        </a:prstGeom>
      </xdr:spPr>
    </xdr:pic>
    <xdr:clientData/>
  </xdr:twoCellAnchor>
  <xdr:twoCellAnchor>
    <xdr:from>
      <xdr:col>2</xdr:col>
      <xdr:colOff>595312</xdr:colOff>
      <xdr:row>78</xdr:row>
      <xdr:rowOff>28575</xdr:rowOff>
    </xdr:from>
    <xdr:to>
      <xdr:col>3</xdr:col>
      <xdr:colOff>133349</xdr:colOff>
      <xdr:row>78</xdr:row>
      <xdr:rowOff>28575</xdr:rowOff>
    </xdr:to>
    <xdr:cxnSp macro="">
      <xdr:nvCxnSpPr>
        <xdr:cNvPr id="243" name="Düz Bağlayıcı 242"/>
        <xdr:cNvCxnSpPr/>
      </xdr:nvCxnSpPr>
      <xdr:spPr>
        <a:xfrm flipH="1">
          <a:off x="2424112" y="14316075"/>
          <a:ext cx="147637" cy="0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561975</xdr:colOff>
      <xdr:row>77</xdr:row>
      <xdr:rowOff>142876</xdr:rowOff>
    </xdr:from>
    <xdr:to>
      <xdr:col>2</xdr:col>
      <xdr:colOff>607694</xdr:colOff>
      <xdr:row>78</xdr:row>
      <xdr:rowOff>123826</xdr:rowOff>
    </xdr:to>
    <xdr:sp macro="" textlink="">
      <xdr:nvSpPr>
        <xdr:cNvPr id="244" name="Eksi 243"/>
        <xdr:cNvSpPr/>
      </xdr:nvSpPr>
      <xdr:spPr>
        <a:xfrm rot="5400000">
          <a:off x="2327910" y="14302741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</xdr:col>
      <xdr:colOff>476250</xdr:colOff>
      <xdr:row>78</xdr:row>
      <xdr:rowOff>28575</xdr:rowOff>
    </xdr:from>
    <xdr:to>
      <xdr:col>2</xdr:col>
      <xdr:colOff>300038</xdr:colOff>
      <xdr:row>78</xdr:row>
      <xdr:rowOff>28575</xdr:rowOff>
    </xdr:to>
    <xdr:cxnSp macro="">
      <xdr:nvCxnSpPr>
        <xdr:cNvPr id="247" name="Düz Ok Bağlayıcısı 246"/>
        <xdr:cNvCxnSpPr/>
      </xdr:nvCxnSpPr>
      <xdr:spPr>
        <a:xfrm flipH="1">
          <a:off x="866775" y="14830425"/>
          <a:ext cx="433388" cy="0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77</xdr:row>
      <xdr:rowOff>119063</xdr:rowOff>
    </xdr:from>
    <xdr:to>
      <xdr:col>1</xdr:col>
      <xdr:colOff>384175</xdr:colOff>
      <xdr:row>79</xdr:row>
      <xdr:rowOff>9525</xdr:rowOff>
    </xdr:to>
    <xdr:sp macro="" textlink="">
      <xdr:nvSpPr>
        <xdr:cNvPr id="248" name="Metin kutusu 247"/>
        <xdr:cNvSpPr txBox="1"/>
      </xdr:nvSpPr>
      <xdr:spPr>
        <a:xfrm>
          <a:off x="0" y="14730413"/>
          <a:ext cx="774700" cy="27146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 b="0"/>
            <a:t>A/2-2 AYRIMI (Ø 160 mm HDPE)</a:t>
          </a:r>
        </a:p>
      </xdr:txBody>
    </xdr:sp>
    <xdr:clientData/>
  </xdr:twoCellAnchor>
  <xdr:twoCellAnchor>
    <xdr:from>
      <xdr:col>5</xdr:col>
      <xdr:colOff>309563</xdr:colOff>
      <xdr:row>78</xdr:row>
      <xdr:rowOff>138113</xdr:rowOff>
    </xdr:from>
    <xdr:to>
      <xdr:col>6</xdr:col>
      <xdr:colOff>4763</xdr:colOff>
      <xdr:row>79</xdr:row>
      <xdr:rowOff>128588</xdr:rowOff>
    </xdr:to>
    <xdr:sp macro="" textlink="">
      <xdr:nvSpPr>
        <xdr:cNvPr id="249" name="Metin kutusu 248"/>
        <xdr:cNvSpPr txBox="1"/>
      </xdr:nvSpPr>
      <xdr:spPr>
        <a:xfrm>
          <a:off x="3138488" y="14425613"/>
          <a:ext cx="304800" cy="180975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40</a:t>
          </a:r>
        </a:p>
      </xdr:txBody>
    </xdr:sp>
    <xdr:clientData/>
  </xdr:twoCellAnchor>
  <xdr:twoCellAnchor>
    <xdr:from>
      <xdr:col>4</xdr:col>
      <xdr:colOff>590551</xdr:colOff>
      <xdr:row>72</xdr:row>
      <xdr:rowOff>66674</xdr:rowOff>
    </xdr:from>
    <xdr:to>
      <xdr:col>6</xdr:col>
      <xdr:colOff>109539</xdr:colOff>
      <xdr:row>73</xdr:row>
      <xdr:rowOff>9524</xdr:rowOff>
    </xdr:to>
    <xdr:sp macro="" textlink="">
      <xdr:nvSpPr>
        <xdr:cNvPr id="28" name="Yuvarlatılmış Dikdörtgen 27"/>
        <xdr:cNvSpPr/>
      </xdr:nvSpPr>
      <xdr:spPr>
        <a:xfrm>
          <a:off x="2809876" y="13211174"/>
          <a:ext cx="738188" cy="133350"/>
        </a:xfrm>
        <a:prstGeom prst="roundRect">
          <a:avLst/>
        </a:prstGeom>
        <a:noFill/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104776</xdr:colOff>
      <xdr:row>78</xdr:row>
      <xdr:rowOff>166688</xdr:rowOff>
    </xdr:from>
    <xdr:to>
      <xdr:col>3</xdr:col>
      <xdr:colOff>174626</xdr:colOff>
      <xdr:row>79</xdr:row>
      <xdr:rowOff>122238</xdr:rowOff>
    </xdr:to>
    <xdr:sp macro="" textlink="">
      <xdr:nvSpPr>
        <xdr:cNvPr id="250" name="Akış Çizelgesi: Harmanla 249"/>
        <xdr:cNvSpPr/>
      </xdr:nvSpPr>
      <xdr:spPr>
        <a:xfrm>
          <a:off x="2543176" y="14454188"/>
          <a:ext cx="69850" cy="146050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1</xdr:col>
      <xdr:colOff>604839</xdr:colOff>
      <xdr:row>79</xdr:row>
      <xdr:rowOff>19052</xdr:rowOff>
    </xdr:from>
    <xdr:to>
      <xdr:col>3</xdr:col>
      <xdr:colOff>95251</xdr:colOff>
      <xdr:row>79</xdr:row>
      <xdr:rowOff>190502</xdr:rowOff>
    </xdr:to>
    <xdr:sp macro="" textlink="">
      <xdr:nvSpPr>
        <xdr:cNvPr id="251" name="Metin kutusu 250"/>
        <xdr:cNvSpPr txBox="1"/>
      </xdr:nvSpPr>
      <xdr:spPr>
        <a:xfrm>
          <a:off x="995364" y="15011402"/>
          <a:ext cx="709612" cy="171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600"/>
            <a:t>Ø 200 mm</a:t>
          </a:r>
          <a:r>
            <a:rPr lang="tr-TR" sz="600" baseline="0"/>
            <a:t> Vana</a:t>
          </a:r>
          <a:endParaRPr lang="tr-TR" sz="600"/>
        </a:p>
      </xdr:txBody>
    </xdr:sp>
    <xdr:clientData/>
  </xdr:twoCellAnchor>
  <xdr:twoCellAnchor>
    <xdr:from>
      <xdr:col>2</xdr:col>
      <xdr:colOff>4763</xdr:colOff>
      <xdr:row>78</xdr:row>
      <xdr:rowOff>147637</xdr:rowOff>
    </xdr:from>
    <xdr:to>
      <xdr:col>3</xdr:col>
      <xdr:colOff>119063</xdr:colOff>
      <xdr:row>79</xdr:row>
      <xdr:rowOff>133350</xdr:rowOff>
    </xdr:to>
    <xdr:sp macro="" textlink="">
      <xdr:nvSpPr>
        <xdr:cNvPr id="253" name="Metin kutusu 252"/>
        <xdr:cNvSpPr txBox="1"/>
      </xdr:nvSpPr>
      <xdr:spPr>
        <a:xfrm>
          <a:off x="1833563" y="14435137"/>
          <a:ext cx="723900" cy="1762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 b="1"/>
            <a:t>KESİCİ VANA</a:t>
          </a:r>
        </a:p>
      </xdr:txBody>
    </xdr:sp>
    <xdr:clientData/>
  </xdr:twoCellAnchor>
  <xdr:twoCellAnchor editAs="oneCell">
    <xdr:from>
      <xdr:col>3</xdr:col>
      <xdr:colOff>61912</xdr:colOff>
      <xdr:row>79</xdr:row>
      <xdr:rowOff>152400</xdr:rowOff>
    </xdr:from>
    <xdr:to>
      <xdr:col>3</xdr:col>
      <xdr:colOff>214325</xdr:colOff>
      <xdr:row>79</xdr:row>
      <xdr:rowOff>185604</xdr:rowOff>
    </xdr:to>
    <xdr:pic>
      <xdr:nvPicPr>
        <xdr:cNvPr id="254" name="Resim 25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00312" y="14630400"/>
          <a:ext cx="152413" cy="30483"/>
        </a:xfrm>
        <a:prstGeom prst="rect">
          <a:avLst/>
        </a:prstGeom>
      </xdr:spPr>
    </xdr:pic>
    <xdr:clientData/>
  </xdr:twoCellAnchor>
  <xdr:twoCellAnchor>
    <xdr:from>
      <xdr:col>3</xdr:col>
      <xdr:colOff>138112</xdr:colOff>
      <xdr:row>79</xdr:row>
      <xdr:rowOff>176212</xdr:rowOff>
    </xdr:from>
    <xdr:to>
      <xdr:col>3</xdr:col>
      <xdr:colOff>141287</xdr:colOff>
      <xdr:row>80</xdr:row>
      <xdr:rowOff>168295</xdr:rowOff>
    </xdr:to>
    <xdr:cxnSp macro="">
      <xdr:nvCxnSpPr>
        <xdr:cNvPr id="255" name="Düz Bağlayıcı 254"/>
        <xdr:cNvCxnSpPr/>
      </xdr:nvCxnSpPr>
      <xdr:spPr>
        <a:xfrm>
          <a:off x="1747837" y="15168562"/>
          <a:ext cx="3175" cy="201633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61913</xdr:colOff>
      <xdr:row>80</xdr:row>
      <xdr:rowOff>166688</xdr:rowOff>
    </xdr:from>
    <xdr:to>
      <xdr:col>3</xdr:col>
      <xdr:colOff>214326</xdr:colOff>
      <xdr:row>80</xdr:row>
      <xdr:rowOff>196775</xdr:rowOff>
    </xdr:to>
    <xdr:pic>
      <xdr:nvPicPr>
        <xdr:cNvPr id="256" name="Resim 25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00313" y="14835188"/>
          <a:ext cx="152413" cy="30483"/>
        </a:xfrm>
        <a:prstGeom prst="rect">
          <a:avLst/>
        </a:prstGeom>
      </xdr:spPr>
    </xdr:pic>
    <xdr:clientData/>
  </xdr:twoCellAnchor>
  <xdr:twoCellAnchor>
    <xdr:from>
      <xdr:col>3</xdr:col>
      <xdr:colOff>147638</xdr:colOff>
      <xdr:row>80</xdr:row>
      <xdr:rowOff>71438</xdr:rowOff>
    </xdr:from>
    <xdr:to>
      <xdr:col>3</xdr:col>
      <xdr:colOff>295275</xdr:colOff>
      <xdr:row>80</xdr:row>
      <xdr:rowOff>71438</xdr:rowOff>
    </xdr:to>
    <xdr:cxnSp macro="">
      <xdr:nvCxnSpPr>
        <xdr:cNvPr id="257" name="Düz Bağlayıcı 256"/>
        <xdr:cNvCxnSpPr/>
      </xdr:nvCxnSpPr>
      <xdr:spPr>
        <a:xfrm flipH="1">
          <a:off x="2586038" y="14739938"/>
          <a:ext cx="147637" cy="0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276225</xdr:colOff>
      <xdr:row>79</xdr:row>
      <xdr:rowOff>185739</xdr:rowOff>
    </xdr:from>
    <xdr:to>
      <xdr:col>3</xdr:col>
      <xdr:colOff>321944</xdr:colOff>
      <xdr:row>80</xdr:row>
      <xdr:rowOff>166689</xdr:rowOff>
    </xdr:to>
    <xdr:sp macro="" textlink="">
      <xdr:nvSpPr>
        <xdr:cNvPr id="258" name="Eksi 257"/>
        <xdr:cNvSpPr/>
      </xdr:nvSpPr>
      <xdr:spPr>
        <a:xfrm rot="5400000">
          <a:off x="2651760" y="14726604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576263</xdr:colOff>
      <xdr:row>80</xdr:row>
      <xdr:rowOff>80962</xdr:rowOff>
    </xdr:from>
    <xdr:to>
      <xdr:col>4</xdr:col>
      <xdr:colOff>414338</xdr:colOff>
      <xdr:row>80</xdr:row>
      <xdr:rowOff>80962</xdr:rowOff>
    </xdr:to>
    <xdr:cxnSp macro="">
      <xdr:nvCxnSpPr>
        <xdr:cNvPr id="33" name="Düz Ok Bağlayıcısı 32"/>
        <xdr:cNvCxnSpPr/>
      </xdr:nvCxnSpPr>
      <xdr:spPr>
        <a:xfrm>
          <a:off x="2185988" y="15282862"/>
          <a:ext cx="447675" cy="0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352424</xdr:colOff>
      <xdr:row>79</xdr:row>
      <xdr:rowOff>195262</xdr:rowOff>
    </xdr:from>
    <xdr:to>
      <xdr:col>6</xdr:col>
      <xdr:colOff>342899</xdr:colOff>
      <xdr:row>80</xdr:row>
      <xdr:rowOff>180975</xdr:rowOff>
    </xdr:to>
    <xdr:sp macro="" textlink="">
      <xdr:nvSpPr>
        <xdr:cNvPr id="260" name="Metin kutusu 259"/>
        <xdr:cNvSpPr txBox="1"/>
      </xdr:nvSpPr>
      <xdr:spPr>
        <a:xfrm>
          <a:off x="2571749" y="15187612"/>
          <a:ext cx="1209675" cy="1952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 b="0"/>
            <a:t>A/2-3 AYRIMI (Ø 225 mm HDPE)</a:t>
          </a:r>
        </a:p>
      </xdr:txBody>
    </xdr:sp>
    <xdr:clientData/>
  </xdr:twoCellAnchor>
  <xdr:twoCellAnchor>
    <xdr:from>
      <xdr:col>3</xdr:col>
      <xdr:colOff>128588</xdr:colOff>
      <xdr:row>77</xdr:row>
      <xdr:rowOff>119062</xdr:rowOff>
    </xdr:from>
    <xdr:to>
      <xdr:col>4</xdr:col>
      <xdr:colOff>371476</xdr:colOff>
      <xdr:row>78</xdr:row>
      <xdr:rowOff>100012</xdr:rowOff>
    </xdr:to>
    <xdr:sp macro="" textlink="">
      <xdr:nvSpPr>
        <xdr:cNvPr id="261" name="Metin kutusu 260"/>
        <xdr:cNvSpPr txBox="1"/>
      </xdr:nvSpPr>
      <xdr:spPr>
        <a:xfrm>
          <a:off x="2566988" y="14216062"/>
          <a:ext cx="852488" cy="171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200/150 PT (iç çap) </a:t>
          </a:r>
        </a:p>
      </xdr:txBody>
    </xdr:sp>
    <xdr:clientData/>
  </xdr:twoCellAnchor>
  <xdr:twoCellAnchor>
    <xdr:from>
      <xdr:col>1</xdr:col>
      <xdr:colOff>481012</xdr:colOff>
      <xdr:row>79</xdr:row>
      <xdr:rowOff>185738</xdr:rowOff>
    </xdr:from>
    <xdr:to>
      <xdr:col>3</xdr:col>
      <xdr:colOff>114300</xdr:colOff>
      <xdr:row>80</xdr:row>
      <xdr:rowOff>166688</xdr:rowOff>
    </xdr:to>
    <xdr:sp macro="" textlink="">
      <xdr:nvSpPr>
        <xdr:cNvPr id="263" name="Metin kutusu 262"/>
        <xdr:cNvSpPr txBox="1"/>
      </xdr:nvSpPr>
      <xdr:spPr>
        <a:xfrm>
          <a:off x="1700212" y="14663738"/>
          <a:ext cx="852488" cy="171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200/200 PT (iç çap) </a:t>
          </a:r>
        </a:p>
      </xdr:txBody>
    </xdr:sp>
    <xdr:clientData/>
  </xdr:twoCellAnchor>
  <xdr:twoCellAnchor>
    <xdr:from>
      <xdr:col>3</xdr:col>
      <xdr:colOff>100012</xdr:colOff>
      <xdr:row>81</xdr:row>
      <xdr:rowOff>44450</xdr:rowOff>
    </xdr:from>
    <xdr:to>
      <xdr:col>3</xdr:col>
      <xdr:colOff>169862</xdr:colOff>
      <xdr:row>81</xdr:row>
      <xdr:rowOff>190500</xdr:rowOff>
    </xdr:to>
    <xdr:sp macro="" textlink="">
      <xdr:nvSpPr>
        <xdr:cNvPr id="264" name="Akış Çizelgesi: Harmanla 263"/>
        <xdr:cNvSpPr/>
      </xdr:nvSpPr>
      <xdr:spPr>
        <a:xfrm>
          <a:off x="1712912" y="14751050"/>
          <a:ext cx="69850" cy="146050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1</xdr:col>
      <xdr:colOff>519113</xdr:colOff>
      <xdr:row>80</xdr:row>
      <xdr:rowOff>176213</xdr:rowOff>
    </xdr:from>
    <xdr:to>
      <xdr:col>3</xdr:col>
      <xdr:colOff>23813</xdr:colOff>
      <xdr:row>81</xdr:row>
      <xdr:rowOff>161926</xdr:rowOff>
    </xdr:to>
    <xdr:sp macro="" textlink="">
      <xdr:nvSpPr>
        <xdr:cNvPr id="265" name="Metin kutusu 264"/>
        <xdr:cNvSpPr txBox="1"/>
      </xdr:nvSpPr>
      <xdr:spPr>
        <a:xfrm>
          <a:off x="912813" y="14698663"/>
          <a:ext cx="723900" cy="1698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 b="1"/>
            <a:t>KESİCİ VANA</a:t>
          </a:r>
        </a:p>
      </xdr:txBody>
    </xdr:sp>
    <xdr:clientData/>
  </xdr:twoCellAnchor>
  <xdr:twoCellAnchor>
    <xdr:from>
      <xdr:col>3</xdr:col>
      <xdr:colOff>211137</xdr:colOff>
      <xdr:row>81</xdr:row>
      <xdr:rowOff>22225</xdr:rowOff>
    </xdr:from>
    <xdr:to>
      <xdr:col>4</xdr:col>
      <xdr:colOff>311149</xdr:colOff>
      <xdr:row>81</xdr:row>
      <xdr:rowOff>187325</xdr:rowOff>
    </xdr:to>
    <xdr:sp macro="" textlink="">
      <xdr:nvSpPr>
        <xdr:cNvPr id="266" name="Metin kutusu 265"/>
        <xdr:cNvSpPr txBox="1"/>
      </xdr:nvSpPr>
      <xdr:spPr>
        <a:xfrm>
          <a:off x="1824037" y="14728825"/>
          <a:ext cx="709612" cy="1651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600"/>
            <a:t>Ø 200 mm</a:t>
          </a:r>
          <a:r>
            <a:rPr lang="tr-TR" sz="600" baseline="0"/>
            <a:t> Vana</a:t>
          </a:r>
          <a:endParaRPr lang="tr-TR" sz="600"/>
        </a:p>
      </xdr:txBody>
    </xdr:sp>
    <xdr:clientData/>
  </xdr:twoCellAnchor>
  <xdr:twoCellAnchor>
    <xdr:from>
      <xdr:col>3</xdr:col>
      <xdr:colOff>138113</xdr:colOff>
      <xdr:row>82</xdr:row>
      <xdr:rowOff>23812</xdr:rowOff>
    </xdr:from>
    <xdr:to>
      <xdr:col>3</xdr:col>
      <xdr:colOff>138115</xdr:colOff>
      <xdr:row>89</xdr:row>
      <xdr:rowOff>0</xdr:rowOff>
    </xdr:to>
    <xdr:cxnSp macro="">
      <xdr:nvCxnSpPr>
        <xdr:cNvPr id="268" name="Düz Bağlayıcı 267"/>
        <xdr:cNvCxnSpPr/>
      </xdr:nvCxnSpPr>
      <xdr:spPr>
        <a:xfrm flipH="1">
          <a:off x="2576513" y="15073312"/>
          <a:ext cx="2" cy="1309688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61912</xdr:colOff>
      <xdr:row>82</xdr:row>
      <xdr:rowOff>1</xdr:rowOff>
    </xdr:from>
    <xdr:to>
      <xdr:col>3</xdr:col>
      <xdr:colOff>214325</xdr:colOff>
      <xdr:row>82</xdr:row>
      <xdr:rowOff>30484</xdr:rowOff>
    </xdr:to>
    <xdr:pic>
      <xdr:nvPicPr>
        <xdr:cNvPr id="270" name="Resim 26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00312" y="15049501"/>
          <a:ext cx="152413" cy="30483"/>
        </a:xfrm>
        <a:prstGeom prst="rect">
          <a:avLst/>
        </a:prstGeom>
      </xdr:spPr>
    </xdr:pic>
    <xdr:clientData/>
  </xdr:twoCellAnchor>
  <xdr:twoCellAnchor>
    <xdr:from>
      <xdr:col>3</xdr:col>
      <xdr:colOff>114300</xdr:colOff>
      <xdr:row>82</xdr:row>
      <xdr:rowOff>66674</xdr:rowOff>
    </xdr:from>
    <xdr:to>
      <xdr:col>3</xdr:col>
      <xdr:colOff>160019</xdr:colOff>
      <xdr:row>82</xdr:row>
      <xdr:rowOff>112393</xdr:rowOff>
    </xdr:to>
    <xdr:sp macro="" textlink="">
      <xdr:nvSpPr>
        <xdr:cNvPr id="272" name="Oval 271"/>
        <xdr:cNvSpPr/>
      </xdr:nvSpPr>
      <xdr:spPr>
        <a:xfrm>
          <a:off x="2552700" y="15116174"/>
          <a:ext cx="45719" cy="45719"/>
        </a:xfrm>
        <a:prstGeom prst="ellips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190500</xdr:colOff>
      <xdr:row>82</xdr:row>
      <xdr:rowOff>0</xdr:rowOff>
    </xdr:from>
    <xdr:to>
      <xdr:col>4</xdr:col>
      <xdr:colOff>590550</xdr:colOff>
      <xdr:row>83</xdr:row>
      <xdr:rowOff>121228</xdr:rowOff>
    </xdr:to>
    <xdr:sp macro="" textlink="">
      <xdr:nvSpPr>
        <xdr:cNvPr id="274" name="Metin kutusu 273"/>
        <xdr:cNvSpPr txBox="1"/>
      </xdr:nvSpPr>
      <xdr:spPr>
        <a:xfrm>
          <a:off x="2628900" y="15049500"/>
          <a:ext cx="1009650" cy="3117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200 mm</a:t>
          </a:r>
          <a:r>
            <a:rPr lang="tr-TR" sz="600" baseline="0"/>
            <a:t> Flanş Adaptörü (iç çap)</a:t>
          </a:r>
          <a:endParaRPr lang="tr-TR" sz="600"/>
        </a:p>
      </xdr:txBody>
    </xdr:sp>
    <xdr:clientData/>
  </xdr:twoCellAnchor>
  <xdr:twoCellAnchor>
    <xdr:from>
      <xdr:col>3</xdr:col>
      <xdr:colOff>114300</xdr:colOff>
      <xdr:row>85</xdr:row>
      <xdr:rowOff>128587</xdr:rowOff>
    </xdr:from>
    <xdr:to>
      <xdr:col>3</xdr:col>
      <xdr:colOff>160019</xdr:colOff>
      <xdr:row>86</xdr:row>
      <xdr:rowOff>94969</xdr:rowOff>
    </xdr:to>
    <xdr:sp macro="" textlink="">
      <xdr:nvSpPr>
        <xdr:cNvPr id="276" name="Silindir 275"/>
        <xdr:cNvSpPr/>
      </xdr:nvSpPr>
      <xdr:spPr>
        <a:xfrm>
          <a:off x="2552700" y="15749587"/>
          <a:ext cx="45719" cy="156882"/>
        </a:xfrm>
        <a:prstGeom prst="can">
          <a:avLst/>
        </a:prstGeom>
        <a:solidFill>
          <a:schemeClr val="tx2">
            <a:lumMod val="40000"/>
            <a:lumOff val="60000"/>
          </a:schemeClr>
        </a:solidFill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557213</xdr:colOff>
      <xdr:row>86</xdr:row>
      <xdr:rowOff>19050</xdr:rowOff>
    </xdr:from>
    <xdr:to>
      <xdr:col>3</xdr:col>
      <xdr:colOff>115600</xdr:colOff>
      <xdr:row>86</xdr:row>
      <xdr:rowOff>19559</xdr:rowOff>
    </xdr:to>
    <xdr:cxnSp macro="">
      <xdr:nvCxnSpPr>
        <xdr:cNvPr id="277" name="Düz Bağlayıcı 276"/>
        <xdr:cNvCxnSpPr/>
      </xdr:nvCxnSpPr>
      <xdr:spPr>
        <a:xfrm flipH="1" flipV="1">
          <a:off x="2386013" y="15830550"/>
          <a:ext cx="167987" cy="509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552450</xdr:colOff>
      <xdr:row>85</xdr:row>
      <xdr:rowOff>142875</xdr:rowOff>
    </xdr:from>
    <xdr:to>
      <xdr:col>2</xdr:col>
      <xdr:colOff>552450</xdr:colOff>
      <xdr:row>86</xdr:row>
      <xdr:rowOff>95250</xdr:rowOff>
    </xdr:to>
    <xdr:cxnSp macro="">
      <xdr:nvCxnSpPr>
        <xdr:cNvPr id="279" name="Düz Bağlayıcı 278"/>
        <xdr:cNvCxnSpPr/>
      </xdr:nvCxnSpPr>
      <xdr:spPr>
        <a:xfrm>
          <a:off x="2381250" y="15763875"/>
          <a:ext cx="0" cy="14287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528637</xdr:colOff>
      <xdr:row>85</xdr:row>
      <xdr:rowOff>142875</xdr:rowOff>
    </xdr:from>
    <xdr:to>
      <xdr:col>2</xdr:col>
      <xdr:colOff>528637</xdr:colOff>
      <xdr:row>86</xdr:row>
      <xdr:rowOff>95250</xdr:rowOff>
    </xdr:to>
    <xdr:cxnSp macro="">
      <xdr:nvCxnSpPr>
        <xdr:cNvPr id="280" name="Düz Bağlayıcı 279"/>
        <xdr:cNvCxnSpPr/>
      </xdr:nvCxnSpPr>
      <xdr:spPr>
        <a:xfrm>
          <a:off x="2357437" y="15763875"/>
          <a:ext cx="0" cy="14287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395288</xdr:colOff>
      <xdr:row>85</xdr:row>
      <xdr:rowOff>171451</xdr:rowOff>
    </xdr:from>
    <xdr:to>
      <xdr:col>2</xdr:col>
      <xdr:colOff>524155</xdr:colOff>
      <xdr:row>86</xdr:row>
      <xdr:rowOff>70598</xdr:rowOff>
    </xdr:to>
    <xdr:sp macro="" textlink="">
      <xdr:nvSpPr>
        <xdr:cNvPr id="282" name="Akış Çizelgesi: Bağlayıcı 281"/>
        <xdr:cNvSpPr/>
      </xdr:nvSpPr>
      <xdr:spPr>
        <a:xfrm>
          <a:off x="2224088" y="15792451"/>
          <a:ext cx="128867" cy="89647"/>
        </a:xfrm>
        <a:prstGeom prst="flowChartConnector">
          <a:avLst/>
        </a:prstGeom>
        <a:solidFill>
          <a:schemeClr val="bg1">
            <a:lumMod val="95000"/>
          </a:schemeClr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</xdr:col>
      <xdr:colOff>590550</xdr:colOff>
      <xdr:row>85</xdr:row>
      <xdr:rowOff>119063</xdr:rowOff>
    </xdr:from>
    <xdr:to>
      <xdr:col>2</xdr:col>
      <xdr:colOff>461963</xdr:colOff>
      <xdr:row>86</xdr:row>
      <xdr:rowOff>109538</xdr:rowOff>
    </xdr:to>
    <xdr:sp macro="" textlink="">
      <xdr:nvSpPr>
        <xdr:cNvPr id="283" name="Metin kutusu 282"/>
        <xdr:cNvSpPr txBox="1"/>
      </xdr:nvSpPr>
      <xdr:spPr>
        <a:xfrm>
          <a:off x="1809750" y="15740063"/>
          <a:ext cx="481013" cy="1809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600" b="1"/>
            <a:t>VANTUZ</a:t>
          </a:r>
        </a:p>
      </xdr:txBody>
    </xdr:sp>
    <xdr:clientData/>
  </xdr:twoCellAnchor>
  <xdr:twoCellAnchor>
    <xdr:from>
      <xdr:col>5</xdr:col>
      <xdr:colOff>309562</xdr:colOff>
      <xdr:row>85</xdr:row>
      <xdr:rowOff>66674</xdr:rowOff>
    </xdr:from>
    <xdr:to>
      <xdr:col>6</xdr:col>
      <xdr:colOff>4762</xdr:colOff>
      <xdr:row>86</xdr:row>
      <xdr:rowOff>57149</xdr:rowOff>
    </xdr:to>
    <xdr:sp macro="" textlink="">
      <xdr:nvSpPr>
        <xdr:cNvPr id="284" name="Metin kutusu 283"/>
        <xdr:cNvSpPr txBox="1"/>
      </xdr:nvSpPr>
      <xdr:spPr>
        <a:xfrm>
          <a:off x="3138487" y="15687674"/>
          <a:ext cx="304800" cy="180975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54</a:t>
          </a:r>
        </a:p>
      </xdr:txBody>
    </xdr:sp>
    <xdr:clientData/>
  </xdr:twoCellAnchor>
  <xdr:twoCellAnchor>
    <xdr:from>
      <xdr:col>3</xdr:col>
      <xdr:colOff>104775</xdr:colOff>
      <xdr:row>45</xdr:row>
      <xdr:rowOff>109537</xdr:rowOff>
    </xdr:from>
    <xdr:to>
      <xdr:col>4</xdr:col>
      <xdr:colOff>314325</xdr:colOff>
      <xdr:row>47</xdr:row>
      <xdr:rowOff>61912</xdr:rowOff>
    </xdr:to>
    <xdr:sp macro="" textlink="">
      <xdr:nvSpPr>
        <xdr:cNvPr id="285" name="Metin kutusu 284"/>
        <xdr:cNvSpPr txBox="1"/>
      </xdr:nvSpPr>
      <xdr:spPr>
        <a:xfrm>
          <a:off x="2543175" y="8110537"/>
          <a:ext cx="819150" cy="3333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225/2" Priz kolye (iç çap)</a:t>
          </a:r>
        </a:p>
      </xdr:txBody>
    </xdr:sp>
    <xdr:clientData/>
  </xdr:twoCellAnchor>
  <xdr:twoCellAnchor>
    <xdr:from>
      <xdr:col>3</xdr:col>
      <xdr:colOff>114300</xdr:colOff>
      <xdr:row>59</xdr:row>
      <xdr:rowOff>85725</xdr:rowOff>
    </xdr:from>
    <xdr:to>
      <xdr:col>4</xdr:col>
      <xdr:colOff>323850</xdr:colOff>
      <xdr:row>61</xdr:row>
      <xdr:rowOff>38100</xdr:rowOff>
    </xdr:to>
    <xdr:sp macro="" textlink="">
      <xdr:nvSpPr>
        <xdr:cNvPr id="286" name="Metin kutusu 285"/>
        <xdr:cNvSpPr txBox="1"/>
      </xdr:nvSpPr>
      <xdr:spPr>
        <a:xfrm>
          <a:off x="2552700" y="10753725"/>
          <a:ext cx="819150" cy="3333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225/2" Priz kolye (iç çap)</a:t>
          </a:r>
        </a:p>
      </xdr:txBody>
    </xdr:sp>
    <xdr:clientData/>
  </xdr:twoCellAnchor>
  <xdr:twoCellAnchor>
    <xdr:from>
      <xdr:col>3</xdr:col>
      <xdr:colOff>133350</xdr:colOff>
      <xdr:row>68</xdr:row>
      <xdr:rowOff>57150</xdr:rowOff>
    </xdr:from>
    <xdr:to>
      <xdr:col>4</xdr:col>
      <xdr:colOff>342900</xdr:colOff>
      <xdr:row>70</xdr:row>
      <xdr:rowOff>9525</xdr:rowOff>
    </xdr:to>
    <xdr:sp macro="" textlink="">
      <xdr:nvSpPr>
        <xdr:cNvPr id="287" name="Metin kutusu 286"/>
        <xdr:cNvSpPr txBox="1"/>
      </xdr:nvSpPr>
      <xdr:spPr>
        <a:xfrm>
          <a:off x="2571750" y="12439650"/>
          <a:ext cx="819150" cy="3333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225/2" Priz kolye (iç çap)</a:t>
          </a:r>
        </a:p>
      </xdr:txBody>
    </xdr:sp>
    <xdr:clientData/>
  </xdr:twoCellAnchor>
  <xdr:twoCellAnchor>
    <xdr:from>
      <xdr:col>3</xdr:col>
      <xdr:colOff>204787</xdr:colOff>
      <xdr:row>85</xdr:row>
      <xdr:rowOff>95250</xdr:rowOff>
    </xdr:from>
    <xdr:to>
      <xdr:col>4</xdr:col>
      <xdr:colOff>419100</xdr:colOff>
      <xdr:row>87</xdr:row>
      <xdr:rowOff>47625</xdr:rowOff>
    </xdr:to>
    <xdr:sp macro="" textlink="">
      <xdr:nvSpPr>
        <xdr:cNvPr id="288" name="Metin kutusu 287"/>
        <xdr:cNvSpPr txBox="1"/>
      </xdr:nvSpPr>
      <xdr:spPr>
        <a:xfrm>
          <a:off x="2643187" y="15716250"/>
          <a:ext cx="823913" cy="3333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200/2" Priz kolye (iç çap)</a:t>
          </a:r>
        </a:p>
      </xdr:txBody>
    </xdr:sp>
    <xdr:clientData/>
  </xdr:twoCellAnchor>
  <xdr:twoCellAnchor>
    <xdr:from>
      <xdr:col>3</xdr:col>
      <xdr:colOff>114301</xdr:colOff>
      <xdr:row>88</xdr:row>
      <xdr:rowOff>95249</xdr:rowOff>
    </xdr:from>
    <xdr:to>
      <xdr:col>3</xdr:col>
      <xdr:colOff>160020</xdr:colOff>
      <xdr:row>88</xdr:row>
      <xdr:rowOff>140968</xdr:rowOff>
    </xdr:to>
    <xdr:sp macro="" textlink="">
      <xdr:nvSpPr>
        <xdr:cNvPr id="289" name="Oval 288"/>
        <xdr:cNvSpPr/>
      </xdr:nvSpPr>
      <xdr:spPr>
        <a:xfrm>
          <a:off x="2552701" y="16287749"/>
          <a:ext cx="45719" cy="45719"/>
        </a:xfrm>
        <a:prstGeom prst="ellips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 editAs="oneCell">
    <xdr:from>
      <xdr:col>3</xdr:col>
      <xdr:colOff>61913</xdr:colOff>
      <xdr:row>89</xdr:row>
      <xdr:rowOff>0</xdr:rowOff>
    </xdr:from>
    <xdr:to>
      <xdr:col>3</xdr:col>
      <xdr:colOff>214326</xdr:colOff>
      <xdr:row>89</xdr:row>
      <xdr:rowOff>30483</xdr:rowOff>
    </xdr:to>
    <xdr:pic>
      <xdr:nvPicPr>
        <xdr:cNvPr id="290" name="Resim 28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00313" y="16383000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3</xdr:col>
      <xdr:colOff>66675</xdr:colOff>
      <xdr:row>89</xdr:row>
      <xdr:rowOff>38100</xdr:rowOff>
    </xdr:from>
    <xdr:to>
      <xdr:col>3</xdr:col>
      <xdr:colOff>219088</xdr:colOff>
      <xdr:row>89</xdr:row>
      <xdr:rowOff>68583</xdr:rowOff>
    </xdr:to>
    <xdr:pic>
      <xdr:nvPicPr>
        <xdr:cNvPr id="291" name="Resim 290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05075" y="16421100"/>
          <a:ext cx="152413" cy="30483"/>
        </a:xfrm>
        <a:prstGeom prst="rect">
          <a:avLst/>
        </a:prstGeom>
      </xdr:spPr>
    </xdr:pic>
    <xdr:clientData/>
  </xdr:twoCellAnchor>
  <xdr:twoCellAnchor>
    <xdr:from>
      <xdr:col>3</xdr:col>
      <xdr:colOff>138113</xdr:colOff>
      <xdr:row>89</xdr:row>
      <xdr:rowOff>47625</xdr:rowOff>
    </xdr:from>
    <xdr:to>
      <xdr:col>3</xdr:col>
      <xdr:colOff>141288</xdr:colOff>
      <xdr:row>90</xdr:row>
      <xdr:rowOff>39708</xdr:rowOff>
    </xdr:to>
    <xdr:cxnSp macro="">
      <xdr:nvCxnSpPr>
        <xdr:cNvPr id="292" name="Düz Bağlayıcı 291"/>
        <xdr:cNvCxnSpPr/>
      </xdr:nvCxnSpPr>
      <xdr:spPr>
        <a:xfrm>
          <a:off x="2576513" y="16430625"/>
          <a:ext cx="3175" cy="182583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71438</xdr:colOff>
      <xdr:row>90</xdr:row>
      <xdr:rowOff>23812</xdr:rowOff>
    </xdr:from>
    <xdr:to>
      <xdr:col>3</xdr:col>
      <xdr:colOff>223851</xdr:colOff>
      <xdr:row>90</xdr:row>
      <xdr:rowOff>54295</xdr:rowOff>
    </xdr:to>
    <xdr:pic>
      <xdr:nvPicPr>
        <xdr:cNvPr id="294" name="Resim 29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09838" y="16597312"/>
          <a:ext cx="152413" cy="30483"/>
        </a:xfrm>
        <a:prstGeom prst="rect">
          <a:avLst/>
        </a:prstGeom>
      </xdr:spPr>
    </xdr:pic>
    <xdr:clientData/>
  </xdr:twoCellAnchor>
  <xdr:twoCellAnchor>
    <xdr:from>
      <xdr:col>3</xdr:col>
      <xdr:colOff>142875</xdr:colOff>
      <xdr:row>89</xdr:row>
      <xdr:rowOff>133350</xdr:rowOff>
    </xdr:from>
    <xdr:to>
      <xdr:col>3</xdr:col>
      <xdr:colOff>290512</xdr:colOff>
      <xdr:row>89</xdr:row>
      <xdr:rowOff>133350</xdr:rowOff>
    </xdr:to>
    <xdr:cxnSp macro="">
      <xdr:nvCxnSpPr>
        <xdr:cNvPr id="297" name="Düz Bağlayıcı 296"/>
        <xdr:cNvCxnSpPr/>
      </xdr:nvCxnSpPr>
      <xdr:spPr>
        <a:xfrm flipH="1">
          <a:off x="2581275" y="16516350"/>
          <a:ext cx="147637" cy="0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271463</xdr:colOff>
      <xdr:row>89</xdr:row>
      <xdr:rowOff>47626</xdr:rowOff>
    </xdr:from>
    <xdr:to>
      <xdr:col>3</xdr:col>
      <xdr:colOff>317182</xdr:colOff>
      <xdr:row>90</xdr:row>
      <xdr:rowOff>28576</xdr:rowOff>
    </xdr:to>
    <xdr:sp macro="" textlink="">
      <xdr:nvSpPr>
        <xdr:cNvPr id="298" name="Eksi 297"/>
        <xdr:cNvSpPr/>
      </xdr:nvSpPr>
      <xdr:spPr>
        <a:xfrm rot="5400000">
          <a:off x="2646998" y="16493491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550139</xdr:colOff>
      <xdr:row>89</xdr:row>
      <xdr:rowOff>119298</xdr:rowOff>
    </xdr:from>
    <xdr:to>
      <xdr:col>4</xdr:col>
      <xdr:colOff>388214</xdr:colOff>
      <xdr:row>89</xdr:row>
      <xdr:rowOff>119298</xdr:rowOff>
    </xdr:to>
    <xdr:cxnSp macro="">
      <xdr:nvCxnSpPr>
        <xdr:cNvPr id="299" name="Düz Ok Bağlayıcısı 298"/>
        <xdr:cNvCxnSpPr/>
      </xdr:nvCxnSpPr>
      <xdr:spPr>
        <a:xfrm>
          <a:off x="2158072" y="16981377"/>
          <a:ext cx="446355" cy="0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232371</xdr:colOff>
      <xdr:row>89</xdr:row>
      <xdr:rowOff>19286</xdr:rowOff>
    </xdr:from>
    <xdr:to>
      <xdr:col>6</xdr:col>
      <xdr:colOff>412026</xdr:colOff>
      <xdr:row>90</xdr:row>
      <xdr:rowOff>28811</xdr:rowOff>
    </xdr:to>
    <xdr:sp macro="" textlink="">
      <xdr:nvSpPr>
        <xdr:cNvPr id="301" name="Metin kutusu 300"/>
        <xdr:cNvSpPr txBox="1"/>
      </xdr:nvSpPr>
      <xdr:spPr>
        <a:xfrm>
          <a:off x="2448584" y="16881365"/>
          <a:ext cx="1396214" cy="1887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 b="0"/>
            <a:t>A/2-4 AYRIMI (Ø</a:t>
          </a:r>
          <a:r>
            <a:rPr lang="tr-TR" sz="600" b="0" baseline="0"/>
            <a:t> 140 mm HDPE)</a:t>
          </a:r>
          <a:endParaRPr lang="tr-TR" sz="600" b="0"/>
        </a:p>
      </xdr:txBody>
    </xdr:sp>
    <xdr:clientData/>
  </xdr:twoCellAnchor>
  <xdr:twoCellAnchor>
    <xdr:from>
      <xdr:col>3</xdr:col>
      <xdr:colOff>109537</xdr:colOff>
      <xdr:row>90</xdr:row>
      <xdr:rowOff>76200</xdr:rowOff>
    </xdr:from>
    <xdr:to>
      <xdr:col>3</xdr:col>
      <xdr:colOff>179387</xdr:colOff>
      <xdr:row>91</xdr:row>
      <xdr:rowOff>31750</xdr:rowOff>
    </xdr:to>
    <xdr:sp macro="" textlink="">
      <xdr:nvSpPr>
        <xdr:cNvPr id="303" name="Akış Çizelgesi: Harmanla 302"/>
        <xdr:cNvSpPr/>
      </xdr:nvSpPr>
      <xdr:spPr>
        <a:xfrm>
          <a:off x="2547937" y="16649700"/>
          <a:ext cx="69850" cy="146050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 editAs="oneCell">
    <xdr:from>
      <xdr:col>3</xdr:col>
      <xdr:colOff>76200</xdr:colOff>
      <xdr:row>91</xdr:row>
      <xdr:rowOff>52388</xdr:rowOff>
    </xdr:from>
    <xdr:to>
      <xdr:col>3</xdr:col>
      <xdr:colOff>228613</xdr:colOff>
      <xdr:row>91</xdr:row>
      <xdr:rowOff>82871</xdr:rowOff>
    </xdr:to>
    <xdr:pic>
      <xdr:nvPicPr>
        <xdr:cNvPr id="304" name="Resim 30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14600" y="16816388"/>
          <a:ext cx="152413" cy="30483"/>
        </a:xfrm>
        <a:prstGeom prst="rect">
          <a:avLst/>
        </a:prstGeom>
      </xdr:spPr>
    </xdr:pic>
    <xdr:clientData/>
  </xdr:twoCellAnchor>
  <xdr:twoCellAnchor>
    <xdr:from>
      <xdr:col>3</xdr:col>
      <xdr:colOff>128588</xdr:colOff>
      <xdr:row>90</xdr:row>
      <xdr:rowOff>42862</xdr:rowOff>
    </xdr:from>
    <xdr:to>
      <xdr:col>4</xdr:col>
      <xdr:colOff>228600</xdr:colOff>
      <xdr:row>91</xdr:row>
      <xdr:rowOff>23812</xdr:rowOff>
    </xdr:to>
    <xdr:sp macro="" textlink="">
      <xdr:nvSpPr>
        <xdr:cNvPr id="305" name="Metin kutusu 304"/>
        <xdr:cNvSpPr txBox="1"/>
      </xdr:nvSpPr>
      <xdr:spPr>
        <a:xfrm>
          <a:off x="2566988" y="16616362"/>
          <a:ext cx="709612" cy="171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600"/>
            <a:t>Ø 200 mm</a:t>
          </a:r>
          <a:r>
            <a:rPr lang="tr-TR" sz="600" baseline="0"/>
            <a:t> Vana</a:t>
          </a:r>
          <a:endParaRPr lang="tr-TR" sz="600"/>
        </a:p>
      </xdr:txBody>
    </xdr:sp>
    <xdr:clientData/>
  </xdr:twoCellAnchor>
  <xdr:twoCellAnchor>
    <xdr:from>
      <xdr:col>1</xdr:col>
      <xdr:colOff>595312</xdr:colOff>
      <xdr:row>90</xdr:row>
      <xdr:rowOff>42862</xdr:rowOff>
    </xdr:from>
    <xdr:to>
      <xdr:col>3</xdr:col>
      <xdr:colOff>100012</xdr:colOff>
      <xdr:row>91</xdr:row>
      <xdr:rowOff>28575</xdr:rowOff>
    </xdr:to>
    <xdr:sp macro="" textlink="">
      <xdr:nvSpPr>
        <xdr:cNvPr id="307" name="Metin kutusu 306"/>
        <xdr:cNvSpPr txBox="1"/>
      </xdr:nvSpPr>
      <xdr:spPr>
        <a:xfrm>
          <a:off x="1814512" y="16616362"/>
          <a:ext cx="723900" cy="1762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 b="1"/>
            <a:t>KESİCİ VANA</a:t>
          </a:r>
        </a:p>
      </xdr:txBody>
    </xdr:sp>
    <xdr:clientData/>
  </xdr:twoCellAnchor>
  <xdr:twoCellAnchor>
    <xdr:from>
      <xdr:col>5</xdr:col>
      <xdr:colOff>309564</xdr:colOff>
      <xdr:row>90</xdr:row>
      <xdr:rowOff>9525</xdr:rowOff>
    </xdr:from>
    <xdr:to>
      <xdr:col>6</xdr:col>
      <xdr:colOff>4764</xdr:colOff>
      <xdr:row>91</xdr:row>
      <xdr:rowOff>0</xdr:rowOff>
    </xdr:to>
    <xdr:sp macro="" textlink="">
      <xdr:nvSpPr>
        <xdr:cNvPr id="308" name="Metin kutusu 307"/>
        <xdr:cNvSpPr txBox="1"/>
      </xdr:nvSpPr>
      <xdr:spPr>
        <a:xfrm>
          <a:off x="3138489" y="16583025"/>
          <a:ext cx="304800" cy="180975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56</a:t>
          </a:r>
        </a:p>
      </xdr:txBody>
    </xdr:sp>
    <xdr:clientData/>
  </xdr:twoCellAnchor>
  <xdr:twoCellAnchor>
    <xdr:from>
      <xdr:col>6</xdr:col>
      <xdr:colOff>490537</xdr:colOff>
      <xdr:row>65</xdr:row>
      <xdr:rowOff>19050</xdr:rowOff>
    </xdr:from>
    <xdr:to>
      <xdr:col>6</xdr:col>
      <xdr:colOff>536256</xdr:colOff>
      <xdr:row>89</xdr:row>
      <xdr:rowOff>9526</xdr:rowOff>
    </xdr:to>
    <xdr:sp macro="" textlink="">
      <xdr:nvSpPr>
        <xdr:cNvPr id="309" name="Sağ Ayraç 308"/>
        <xdr:cNvSpPr/>
      </xdr:nvSpPr>
      <xdr:spPr>
        <a:xfrm>
          <a:off x="3929062" y="11830050"/>
          <a:ext cx="45719" cy="4562476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6</xdr:col>
      <xdr:colOff>595314</xdr:colOff>
      <xdr:row>76</xdr:row>
      <xdr:rowOff>109536</xdr:rowOff>
    </xdr:from>
    <xdr:to>
      <xdr:col>8</xdr:col>
      <xdr:colOff>523876</xdr:colOff>
      <xdr:row>78</xdr:row>
      <xdr:rowOff>114299</xdr:rowOff>
    </xdr:to>
    <xdr:sp macro="" textlink="">
      <xdr:nvSpPr>
        <xdr:cNvPr id="310" name="Metin kutusu 309"/>
        <xdr:cNvSpPr txBox="1"/>
      </xdr:nvSpPr>
      <xdr:spPr>
        <a:xfrm>
          <a:off x="4033839" y="14130336"/>
          <a:ext cx="1147762" cy="385763"/>
        </a:xfrm>
        <a:prstGeom prst="rect">
          <a:avLst/>
        </a:prstGeom>
        <a:noFill/>
        <a:ln w="12700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 b="1"/>
            <a:t>Ø 225 mm</a:t>
          </a:r>
          <a:r>
            <a:rPr lang="tr-TR" sz="600" b="1" baseline="0"/>
            <a:t> HDPE Boru 10 atü (672 m)</a:t>
          </a:r>
          <a:endParaRPr lang="tr-TR" sz="600" b="1"/>
        </a:p>
      </xdr:txBody>
    </xdr:sp>
    <xdr:clientData/>
  </xdr:twoCellAnchor>
  <xdr:twoCellAnchor>
    <xdr:from>
      <xdr:col>3</xdr:col>
      <xdr:colOff>152400</xdr:colOff>
      <xdr:row>91</xdr:row>
      <xdr:rowOff>71437</xdr:rowOff>
    </xdr:from>
    <xdr:to>
      <xdr:col>3</xdr:col>
      <xdr:colOff>152402</xdr:colOff>
      <xdr:row>95</xdr:row>
      <xdr:rowOff>9525</xdr:rowOff>
    </xdr:to>
    <xdr:cxnSp macro="">
      <xdr:nvCxnSpPr>
        <xdr:cNvPr id="312" name="Düz Bağlayıcı 311"/>
        <xdr:cNvCxnSpPr/>
      </xdr:nvCxnSpPr>
      <xdr:spPr>
        <a:xfrm flipH="1">
          <a:off x="2590800" y="16835437"/>
          <a:ext cx="2" cy="700088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85724</xdr:colOff>
      <xdr:row>95</xdr:row>
      <xdr:rowOff>1</xdr:rowOff>
    </xdr:from>
    <xdr:to>
      <xdr:col>3</xdr:col>
      <xdr:colOff>238137</xdr:colOff>
      <xdr:row>95</xdr:row>
      <xdr:rowOff>30484</xdr:rowOff>
    </xdr:to>
    <xdr:pic>
      <xdr:nvPicPr>
        <xdr:cNvPr id="314" name="Resim 31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24124" y="17526001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3</xdr:col>
      <xdr:colOff>85725</xdr:colOff>
      <xdr:row>95</xdr:row>
      <xdr:rowOff>38100</xdr:rowOff>
    </xdr:from>
    <xdr:to>
      <xdr:col>3</xdr:col>
      <xdr:colOff>238138</xdr:colOff>
      <xdr:row>95</xdr:row>
      <xdr:rowOff>68583</xdr:rowOff>
    </xdr:to>
    <xdr:pic>
      <xdr:nvPicPr>
        <xdr:cNvPr id="315" name="Resim 31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24125" y="17564100"/>
          <a:ext cx="152413" cy="30483"/>
        </a:xfrm>
        <a:prstGeom prst="rect">
          <a:avLst/>
        </a:prstGeom>
      </xdr:spPr>
    </xdr:pic>
    <xdr:clientData/>
  </xdr:twoCellAnchor>
  <xdr:twoCellAnchor>
    <xdr:from>
      <xdr:col>3</xdr:col>
      <xdr:colOff>152400</xdr:colOff>
      <xdr:row>95</xdr:row>
      <xdr:rowOff>57150</xdr:rowOff>
    </xdr:from>
    <xdr:to>
      <xdr:col>3</xdr:col>
      <xdr:colOff>155575</xdr:colOff>
      <xdr:row>96</xdr:row>
      <xdr:rowOff>49233</xdr:rowOff>
    </xdr:to>
    <xdr:cxnSp macro="">
      <xdr:nvCxnSpPr>
        <xdr:cNvPr id="317" name="Düz Bağlayıcı 316"/>
        <xdr:cNvCxnSpPr/>
      </xdr:nvCxnSpPr>
      <xdr:spPr>
        <a:xfrm>
          <a:off x="2590800" y="17583150"/>
          <a:ext cx="3175" cy="182583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85725</xdr:colOff>
      <xdr:row>96</xdr:row>
      <xdr:rowOff>28575</xdr:rowOff>
    </xdr:from>
    <xdr:to>
      <xdr:col>3</xdr:col>
      <xdr:colOff>238138</xdr:colOff>
      <xdr:row>96</xdr:row>
      <xdr:rowOff>59058</xdr:rowOff>
    </xdr:to>
    <xdr:pic>
      <xdr:nvPicPr>
        <xdr:cNvPr id="318" name="Resim 31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24125" y="17745075"/>
          <a:ext cx="152413" cy="30483"/>
        </a:xfrm>
        <a:prstGeom prst="rect">
          <a:avLst/>
        </a:prstGeom>
      </xdr:spPr>
    </xdr:pic>
    <xdr:clientData/>
  </xdr:twoCellAnchor>
  <xdr:twoCellAnchor>
    <xdr:from>
      <xdr:col>3</xdr:col>
      <xdr:colOff>152400</xdr:colOff>
      <xdr:row>95</xdr:row>
      <xdr:rowOff>138112</xdr:rowOff>
    </xdr:from>
    <xdr:to>
      <xdr:col>3</xdr:col>
      <xdr:colOff>300037</xdr:colOff>
      <xdr:row>95</xdr:row>
      <xdr:rowOff>138112</xdr:rowOff>
    </xdr:to>
    <xdr:cxnSp macro="">
      <xdr:nvCxnSpPr>
        <xdr:cNvPr id="319" name="Düz Bağlayıcı 318"/>
        <xdr:cNvCxnSpPr/>
      </xdr:nvCxnSpPr>
      <xdr:spPr>
        <a:xfrm flipH="1">
          <a:off x="2590800" y="17664112"/>
          <a:ext cx="147637" cy="0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285750</xdr:colOff>
      <xdr:row>95</xdr:row>
      <xdr:rowOff>57151</xdr:rowOff>
    </xdr:from>
    <xdr:to>
      <xdr:col>3</xdr:col>
      <xdr:colOff>331469</xdr:colOff>
      <xdr:row>96</xdr:row>
      <xdr:rowOff>38101</xdr:rowOff>
    </xdr:to>
    <xdr:sp macro="" textlink="">
      <xdr:nvSpPr>
        <xdr:cNvPr id="320" name="Eksi 319"/>
        <xdr:cNvSpPr/>
      </xdr:nvSpPr>
      <xdr:spPr>
        <a:xfrm rot="5400000">
          <a:off x="2661285" y="17646016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342900</xdr:colOff>
      <xdr:row>95</xdr:row>
      <xdr:rowOff>90488</xdr:rowOff>
    </xdr:from>
    <xdr:to>
      <xdr:col>3</xdr:col>
      <xdr:colOff>550408</xdr:colOff>
      <xdr:row>95</xdr:row>
      <xdr:rowOff>189139</xdr:rowOff>
    </xdr:to>
    <xdr:sp macro="" textlink="">
      <xdr:nvSpPr>
        <xdr:cNvPr id="321" name="Akış Çizelgesi: Harmanla 320"/>
        <xdr:cNvSpPr/>
      </xdr:nvSpPr>
      <xdr:spPr>
        <a:xfrm rot="5400000">
          <a:off x="2835728" y="17562060"/>
          <a:ext cx="98651" cy="207508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tr-TR" sz="1100">
              <a:solidFill>
                <a:schemeClr val="tx1"/>
              </a:solidFill>
            </a:rPr>
            <a:t> </a:t>
          </a:r>
        </a:p>
      </xdr:txBody>
    </xdr:sp>
    <xdr:clientData/>
  </xdr:twoCellAnchor>
  <xdr:twoCellAnchor>
    <xdr:from>
      <xdr:col>3</xdr:col>
      <xdr:colOff>604837</xdr:colOff>
      <xdr:row>95</xdr:row>
      <xdr:rowOff>138113</xdr:rowOff>
    </xdr:from>
    <xdr:to>
      <xdr:col>4</xdr:col>
      <xdr:colOff>466724</xdr:colOff>
      <xdr:row>95</xdr:row>
      <xdr:rowOff>138113</xdr:rowOff>
    </xdr:to>
    <xdr:cxnSp macro="">
      <xdr:nvCxnSpPr>
        <xdr:cNvPr id="322" name="Düz Bağlayıcı 321"/>
        <xdr:cNvCxnSpPr/>
      </xdr:nvCxnSpPr>
      <xdr:spPr>
        <a:xfrm flipH="1">
          <a:off x="3043237" y="17664113"/>
          <a:ext cx="471487" cy="0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566737</xdr:colOff>
      <xdr:row>95</xdr:row>
      <xdr:rowOff>52388</xdr:rowOff>
    </xdr:from>
    <xdr:to>
      <xdr:col>4</xdr:col>
      <xdr:colOff>2856</xdr:colOff>
      <xdr:row>96</xdr:row>
      <xdr:rowOff>33338</xdr:rowOff>
    </xdr:to>
    <xdr:sp macro="" textlink="">
      <xdr:nvSpPr>
        <xdr:cNvPr id="323" name="Eksi 322"/>
        <xdr:cNvSpPr/>
      </xdr:nvSpPr>
      <xdr:spPr>
        <a:xfrm rot="5400000">
          <a:off x="2942272" y="17641253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585788</xdr:colOff>
      <xdr:row>95</xdr:row>
      <xdr:rowOff>114300</xdr:rowOff>
    </xdr:from>
    <xdr:to>
      <xdr:col>4</xdr:col>
      <xdr:colOff>519112</xdr:colOff>
      <xdr:row>97</xdr:row>
      <xdr:rowOff>52389</xdr:rowOff>
    </xdr:to>
    <xdr:sp macro="" textlink="">
      <xdr:nvSpPr>
        <xdr:cNvPr id="324" name="Metin kutusu 323"/>
        <xdr:cNvSpPr txBox="1"/>
      </xdr:nvSpPr>
      <xdr:spPr>
        <a:xfrm>
          <a:off x="3024188" y="17640300"/>
          <a:ext cx="542924" cy="31908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600"/>
            <a:t>Ø 100 mm</a:t>
          </a:r>
          <a:r>
            <a:rPr lang="tr-TR" sz="600" baseline="0"/>
            <a:t> Çelik Boru</a:t>
          </a:r>
          <a:endParaRPr lang="tr-TR" sz="600"/>
        </a:p>
      </xdr:txBody>
    </xdr:sp>
    <xdr:clientData/>
  </xdr:twoCellAnchor>
  <xdr:twoCellAnchor>
    <xdr:from>
      <xdr:col>3</xdr:col>
      <xdr:colOff>219075</xdr:colOff>
      <xdr:row>94</xdr:row>
      <xdr:rowOff>42862</xdr:rowOff>
    </xdr:from>
    <xdr:to>
      <xdr:col>4</xdr:col>
      <xdr:colOff>314325</xdr:colOff>
      <xdr:row>95</xdr:row>
      <xdr:rowOff>9525</xdr:rowOff>
    </xdr:to>
    <xdr:sp macro="" textlink="">
      <xdr:nvSpPr>
        <xdr:cNvPr id="326" name="Metin kutusu 325"/>
        <xdr:cNvSpPr txBox="1"/>
      </xdr:nvSpPr>
      <xdr:spPr>
        <a:xfrm>
          <a:off x="2657475" y="17378362"/>
          <a:ext cx="704850" cy="1571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600"/>
            <a:t>Ø 100 mm</a:t>
          </a:r>
          <a:r>
            <a:rPr lang="tr-TR" sz="600" baseline="0"/>
            <a:t> Vana</a:t>
          </a:r>
          <a:endParaRPr lang="tr-TR" sz="600"/>
        </a:p>
      </xdr:txBody>
    </xdr:sp>
    <xdr:clientData/>
  </xdr:twoCellAnchor>
  <xdr:twoCellAnchor>
    <xdr:from>
      <xdr:col>1</xdr:col>
      <xdr:colOff>466725</xdr:colOff>
      <xdr:row>89</xdr:row>
      <xdr:rowOff>23812</xdr:rowOff>
    </xdr:from>
    <xdr:to>
      <xdr:col>3</xdr:col>
      <xdr:colOff>100013</xdr:colOff>
      <xdr:row>90</xdr:row>
      <xdr:rowOff>4762</xdr:rowOff>
    </xdr:to>
    <xdr:sp macro="" textlink="">
      <xdr:nvSpPr>
        <xdr:cNvPr id="328" name="Metin kutusu 327"/>
        <xdr:cNvSpPr txBox="1"/>
      </xdr:nvSpPr>
      <xdr:spPr>
        <a:xfrm>
          <a:off x="1685925" y="16406812"/>
          <a:ext cx="852488" cy="171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200/125 PT (iç çap) </a:t>
          </a:r>
        </a:p>
      </xdr:txBody>
    </xdr:sp>
    <xdr:clientData/>
  </xdr:twoCellAnchor>
  <xdr:twoCellAnchor>
    <xdr:from>
      <xdr:col>1</xdr:col>
      <xdr:colOff>457200</xdr:colOff>
      <xdr:row>95</xdr:row>
      <xdr:rowOff>28575</xdr:rowOff>
    </xdr:from>
    <xdr:to>
      <xdr:col>3</xdr:col>
      <xdr:colOff>90488</xdr:colOff>
      <xdr:row>96</xdr:row>
      <xdr:rowOff>9525</xdr:rowOff>
    </xdr:to>
    <xdr:sp macro="" textlink="">
      <xdr:nvSpPr>
        <xdr:cNvPr id="330" name="Metin kutusu 329"/>
        <xdr:cNvSpPr txBox="1"/>
      </xdr:nvSpPr>
      <xdr:spPr>
        <a:xfrm>
          <a:off x="1676400" y="17554575"/>
          <a:ext cx="852488" cy="171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200/100 PT (iç çap) </a:t>
          </a:r>
        </a:p>
      </xdr:txBody>
    </xdr:sp>
    <xdr:clientData/>
  </xdr:twoCellAnchor>
  <xdr:twoCellAnchor>
    <xdr:from>
      <xdr:col>4</xdr:col>
      <xdr:colOff>200026</xdr:colOff>
      <xdr:row>94</xdr:row>
      <xdr:rowOff>161925</xdr:rowOff>
    </xdr:from>
    <xdr:to>
      <xdr:col>5</xdr:col>
      <xdr:colOff>276226</xdr:colOff>
      <xdr:row>95</xdr:row>
      <xdr:rowOff>147638</xdr:rowOff>
    </xdr:to>
    <xdr:sp macro="" textlink="">
      <xdr:nvSpPr>
        <xdr:cNvPr id="331" name="Metin kutusu 330"/>
        <xdr:cNvSpPr txBox="1"/>
      </xdr:nvSpPr>
      <xdr:spPr>
        <a:xfrm>
          <a:off x="2419351" y="17497425"/>
          <a:ext cx="685800" cy="1762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 b="1"/>
            <a:t>TAHLİYE VANA</a:t>
          </a:r>
        </a:p>
      </xdr:txBody>
    </xdr:sp>
    <xdr:clientData/>
  </xdr:twoCellAnchor>
  <xdr:twoCellAnchor>
    <xdr:from>
      <xdr:col>5</xdr:col>
      <xdr:colOff>300038</xdr:colOff>
      <xdr:row>95</xdr:row>
      <xdr:rowOff>0</xdr:rowOff>
    </xdr:from>
    <xdr:to>
      <xdr:col>5</xdr:col>
      <xdr:colOff>604838</xdr:colOff>
      <xdr:row>95</xdr:row>
      <xdr:rowOff>180975</xdr:rowOff>
    </xdr:to>
    <xdr:sp macro="" textlink="">
      <xdr:nvSpPr>
        <xdr:cNvPr id="333" name="Metin kutusu 332"/>
        <xdr:cNvSpPr txBox="1"/>
      </xdr:nvSpPr>
      <xdr:spPr>
        <a:xfrm>
          <a:off x="3128963" y="17526000"/>
          <a:ext cx="304800" cy="180975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58</a:t>
          </a:r>
        </a:p>
      </xdr:txBody>
    </xdr:sp>
    <xdr:clientData/>
  </xdr:twoCellAnchor>
  <xdr:twoCellAnchor>
    <xdr:from>
      <xdr:col>3</xdr:col>
      <xdr:colOff>157163</xdr:colOff>
      <xdr:row>96</xdr:row>
      <xdr:rowOff>80963</xdr:rowOff>
    </xdr:from>
    <xdr:to>
      <xdr:col>3</xdr:col>
      <xdr:colOff>157165</xdr:colOff>
      <xdr:row>100</xdr:row>
      <xdr:rowOff>19051</xdr:rowOff>
    </xdr:to>
    <xdr:cxnSp macro="">
      <xdr:nvCxnSpPr>
        <xdr:cNvPr id="334" name="Düz Bağlayıcı 333"/>
        <xdr:cNvCxnSpPr/>
      </xdr:nvCxnSpPr>
      <xdr:spPr>
        <a:xfrm flipH="1">
          <a:off x="2595563" y="17797463"/>
          <a:ext cx="2" cy="700088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85724</xdr:colOff>
      <xdr:row>96</xdr:row>
      <xdr:rowOff>61912</xdr:rowOff>
    </xdr:from>
    <xdr:to>
      <xdr:col>3</xdr:col>
      <xdr:colOff>238137</xdr:colOff>
      <xdr:row>96</xdr:row>
      <xdr:rowOff>92395</xdr:rowOff>
    </xdr:to>
    <xdr:pic>
      <xdr:nvPicPr>
        <xdr:cNvPr id="335" name="Resim 33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24124" y="17778412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3</xdr:col>
      <xdr:colOff>85726</xdr:colOff>
      <xdr:row>100</xdr:row>
      <xdr:rowOff>14287</xdr:rowOff>
    </xdr:from>
    <xdr:to>
      <xdr:col>3</xdr:col>
      <xdr:colOff>238139</xdr:colOff>
      <xdr:row>100</xdr:row>
      <xdr:rowOff>44770</xdr:rowOff>
    </xdr:to>
    <xdr:pic>
      <xdr:nvPicPr>
        <xdr:cNvPr id="336" name="Resim 33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24126" y="18492787"/>
          <a:ext cx="152413" cy="30483"/>
        </a:xfrm>
        <a:prstGeom prst="rect">
          <a:avLst/>
        </a:prstGeom>
      </xdr:spPr>
    </xdr:pic>
    <xdr:clientData/>
  </xdr:twoCellAnchor>
  <xdr:twoCellAnchor>
    <xdr:from>
      <xdr:col>6</xdr:col>
      <xdr:colOff>490538</xdr:colOff>
      <xdr:row>89</xdr:row>
      <xdr:rowOff>52386</xdr:rowOff>
    </xdr:from>
    <xdr:to>
      <xdr:col>6</xdr:col>
      <xdr:colOff>542925</xdr:colOff>
      <xdr:row>99</xdr:row>
      <xdr:rowOff>180975</xdr:rowOff>
    </xdr:to>
    <xdr:sp macro="" textlink="">
      <xdr:nvSpPr>
        <xdr:cNvPr id="339" name="Sağ Ayraç 338"/>
        <xdr:cNvSpPr/>
      </xdr:nvSpPr>
      <xdr:spPr>
        <a:xfrm>
          <a:off x="3929063" y="16435386"/>
          <a:ext cx="52387" cy="2033589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7</xdr:col>
      <xdr:colOff>19050</xdr:colOff>
      <xdr:row>94</xdr:row>
      <xdr:rowOff>14288</xdr:rowOff>
    </xdr:from>
    <xdr:to>
      <xdr:col>8</xdr:col>
      <xdr:colOff>333375</xdr:colOff>
      <xdr:row>95</xdr:row>
      <xdr:rowOff>139700</xdr:rowOff>
    </xdr:to>
    <xdr:sp macro="" textlink="">
      <xdr:nvSpPr>
        <xdr:cNvPr id="340" name="Metin kutusu 339"/>
        <xdr:cNvSpPr txBox="1"/>
      </xdr:nvSpPr>
      <xdr:spPr>
        <a:xfrm>
          <a:off x="4067175" y="17464088"/>
          <a:ext cx="923925" cy="315912"/>
        </a:xfrm>
        <a:prstGeom prst="rect">
          <a:avLst/>
        </a:prstGeom>
        <a:noFill/>
        <a:ln w="12700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 b="1"/>
            <a:t>Ø 200 mm</a:t>
          </a:r>
          <a:r>
            <a:rPr lang="tr-TR" sz="600" b="1" baseline="0"/>
            <a:t> ÇELİK Boru  (98 m)</a:t>
          </a:r>
          <a:endParaRPr lang="tr-TR" sz="600" b="1"/>
        </a:p>
      </xdr:txBody>
    </xdr:sp>
    <xdr:clientData/>
  </xdr:twoCellAnchor>
  <xdr:twoCellAnchor editAs="oneCell">
    <xdr:from>
      <xdr:col>3</xdr:col>
      <xdr:colOff>85725</xdr:colOff>
      <xdr:row>100</xdr:row>
      <xdr:rowOff>47625</xdr:rowOff>
    </xdr:from>
    <xdr:to>
      <xdr:col>3</xdr:col>
      <xdr:colOff>238138</xdr:colOff>
      <xdr:row>100</xdr:row>
      <xdr:rowOff>78108</xdr:rowOff>
    </xdr:to>
    <xdr:pic>
      <xdr:nvPicPr>
        <xdr:cNvPr id="341" name="Resim 340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24125" y="18526125"/>
          <a:ext cx="152413" cy="30483"/>
        </a:xfrm>
        <a:prstGeom prst="rect">
          <a:avLst/>
        </a:prstGeom>
      </xdr:spPr>
    </xdr:pic>
    <xdr:clientData/>
  </xdr:twoCellAnchor>
  <xdr:twoCellAnchor>
    <xdr:from>
      <xdr:col>3</xdr:col>
      <xdr:colOff>157162</xdr:colOff>
      <xdr:row>100</xdr:row>
      <xdr:rowOff>66675</xdr:rowOff>
    </xdr:from>
    <xdr:to>
      <xdr:col>3</xdr:col>
      <xdr:colOff>157164</xdr:colOff>
      <xdr:row>104</xdr:row>
      <xdr:rowOff>4763</xdr:rowOff>
    </xdr:to>
    <xdr:cxnSp macro="">
      <xdr:nvCxnSpPr>
        <xdr:cNvPr id="342" name="Düz Bağlayıcı 341"/>
        <xdr:cNvCxnSpPr/>
      </xdr:nvCxnSpPr>
      <xdr:spPr>
        <a:xfrm flipH="1">
          <a:off x="2595562" y="18545175"/>
          <a:ext cx="2" cy="700088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133349</xdr:colOff>
      <xdr:row>100</xdr:row>
      <xdr:rowOff>119063</xdr:rowOff>
    </xdr:from>
    <xdr:to>
      <xdr:col>3</xdr:col>
      <xdr:colOff>179068</xdr:colOff>
      <xdr:row>100</xdr:row>
      <xdr:rowOff>164782</xdr:rowOff>
    </xdr:to>
    <xdr:sp macro="" textlink="">
      <xdr:nvSpPr>
        <xdr:cNvPr id="344" name="Oval 343"/>
        <xdr:cNvSpPr/>
      </xdr:nvSpPr>
      <xdr:spPr>
        <a:xfrm>
          <a:off x="2571749" y="18597563"/>
          <a:ext cx="45719" cy="45719"/>
        </a:xfrm>
        <a:prstGeom prst="ellips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190500</xdr:colOff>
      <xdr:row>100</xdr:row>
      <xdr:rowOff>28575</xdr:rowOff>
    </xdr:from>
    <xdr:to>
      <xdr:col>4</xdr:col>
      <xdr:colOff>600075</xdr:colOff>
      <xdr:row>101</xdr:row>
      <xdr:rowOff>149803</xdr:rowOff>
    </xdr:to>
    <xdr:sp macro="" textlink="">
      <xdr:nvSpPr>
        <xdr:cNvPr id="345" name="Metin kutusu 344"/>
        <xdr:cNvSpPr txBox="1"/>
      </xdr:nvSpPr>
      <xdr:spPr>
        <a:xfrm>
          <a:off x="2628900" y="18507075"/>
          <a:ext cx="1019175" cy="3117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200 mm</a:t>
          </a:r>
          <a:r>
            <a:rPr lang="tr-TR" sz="600" baseline="0"/>
            <a:t> Flanş Adaptörü (iç çap)</a:t>
          </a:r>
          <a:endParaRPr lang="tr-TR" sz="600"/>
        </a:p>
      </xdr:txBody>
    </xdr:sp>
    <xdr:clientData/>
  </xdr:twoCellAnchor>
  <xdr:twoCellAnchor>
    <xdr:from>
      <xdr:col>5</xdr:col>
      <xdr:colOff>304801</xdr:colOff>
      <xdr:row>99</xdr:row>
      <xdr:rowOff>138113</xdr:rowOff>
    </xdr:from>
    <xdr:to>
      <xdr:col>6</xdr:col>
      <xdr:colOff>1</xdr:colOff>
      <xdr:row>100</xdr:row>
      <xdr:rowOff>128588</xdr:rowOff>
    </xdr:to>
    <xdr:sp macro="" textlink="">
      <xdr:nvSpPr>
        <xdr:cNvPr id="347" name="Metin kutusu 346"/>
        <xdr:cNvSpPr txBox="1"/>
      </xdr:nvSpPr>
      <xdr:spPr>
        <a:xfrm>
          <a:off x="3133726" y="18426113"/>
          <a:ext cx="304800" cy="180975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60</a:t>
          </a:r>
        </a:p>
      </xdr:txBody>
    </xdr:sp>
    <xdr:clientData/>
  </xdr:twoCellAnchor>
  <xdr:twoCellAnchor editAs="oneCell">
    <xdr:from>
      <xdr:col>3</xdr:col>
      <xdr:colOff>80962</xdr:colOff>
      <xdr:row>103</xdr:row>
      <xdr:rowOff>185738</xdr:rowOff>
    </xdr:from>
    <xdr:to>
      <xdr:col>3</xdr:col>
      <xdr:colOff>233375</xdr:colOff>
      <xdr:row>104</xdr:row>
      <xdr:rowOff>25720</xdr:rowOff>
    </xdr:to>
    <xdr:pic>
      <xdr:nvPicPr>
        <xdr:cNvPr id="271" name="Resim 270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19362" y="19235738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3</xdr:col>
      <xdr:colOff>80963</xdr:colOff>
      <xdr:row>104</xdr:row>
      <xdr:rowOff>33338</xdr:rowOff>
    </xdr:from>
    <xdr:to>
      <xdr:col>3</xdr:col>
      <xdr:colOff>233376</xdr:colOff>
      <xdr:row>104</xdr:row>
      <xdr:rowOff>63821</xdr:rowOff>
    </xdr:to>
    <xdr:pic>
      <xdr:nvPicPr>
        <xdr:cNvPr id="275" name="Resim 27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19363" y="19273838"/>
          <a:ext cx="152413" cy="30483"/>
        </a:xfrm>
        <a:prstGeom prst="rect">
          <a:avLst/>
        </a:prstGeom>
      </xdr:spPr>
    </xdr:pic>
    <xdr:clientData/>
  </xdr:twoCellAnchor>
  <xdr:twoCellAnchor>
    <xdr:from>
      <xdr:col>3</xdr:col>
      <xdr:colOff>133349</xdr:colOff>
      <xdr:row>103</xdr:row>
      <xdr:rowOff>80963</xdr:rowOff>
    </xdr:from>
    <xdr:to>
      <xdr:col>3</xdr:col>
      <xdr:colOff>179068</xdr:colOff>
      <xdr:row>103</xdr:row>
      <xdr:rowOff>126682</xdr:rowOff>
    </xdr:to>
    <xdr:sp macro="" textlink="">
      <xdr:nvSpPr>
        <xdr:cNvPr id="278" name="Oval 277"/>
        <xdr:cNvSpPr/>
      </xdr:nvSpPr>
      <xdr:spPr>
        <a:xfrm>
          <a:off x="2571749" y="19130963"/>
          <a:ext cx="45719" cy="45719"/>
        </a:xfrm>
        <a:prstGeom prst="ellips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152400</xdr:colOff>
      <xdr:row>104</xdr:row>
      <xdr:rowOff>47625</xdr:rowOff>
    </xdr:from>
    <xdr:to>
      <xdr:col>3</xdr:col>
      <xdr:colOff>155575</xdr:colOff>
      <xdr:row>105</xdr:row>
      <xdr:rowOff>39708</xdr:rowOff>
    </xdr:to>
    <xdr:cxnSp macro="">
      <xdr:nvCxnSpPr>
        <xdr:cNvPr id="281" name="Düz Bağlayıcı 280"/>
        <xdr:cNvCxnSpPr/>
      </xdr:nvCxnSpPr>
      <xdr:spPr>
        <a:xfrm>
          <a:off x="2590800" y="19288125"/>
          <a:ext cx="3175" cy="182583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80963</xdr:colOff>
      <xdr:row>105</xdr:row>
      <xdr:rowOff>23813</xdr:rowOff>
    </xdr:from>
    <xdr:to>
      <xdr:col>3</xdr:col>
      <xdr:colOff>233376</xdr:colOff>
      <xdr:row>105</xdr:row>
      <xdr:rowOff>54296</xdr:rowOff>
    </xdr:to>
    <xdr:pic>
      <xdr:nvPicPr>
        <xdr:cNvPr id="295" name="Resim 29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19363" y="19454813"/>
          <a:ext cx="152413" cy="30483"/>
        </a:xfrm>
        <a:prstGeom prst="rect">
          <a:avLst/>
        </a:prstGeom>
      </xdr:spPr>
    </xdr:pic>
    <xdr:clientData/>
  </xdr:twoCellAnchor>
  <xdr:twoCellAnchor>
    <xdr:from>
      <xdr:col>3</xdr:col>
      <xdr:colOff>9525</xdr:colOff>
      <xdr:row>104</xdr:row>
      <xdr:rowOff>133349</xdr:rowOff>
    </xdr:from>
    <xdr:to>
      <xdr:col>3</xdr:col>
      <xdr:colOff>157162</xdr:colOff>
      <xdr:row>104</xdr:row>
      <xdr:rowOff>133349</xdr:rowOff>
    </xdr:to>
    <xdr:cxnSp macro="">
      <xdr:nvCxnSpPr>
        <xdr:cNvPr id="296" name="Düz Bağlayıcı 295"/>
        <xdr:cNvCxnSpPr/>
      </xdr:nvCxnSpPr>
      <xdr:spPr>
        <a:xfrm flipH="1">
          <a:off x="2447925" y="19373849"/>
          <a:ext cx="147637" cy="0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595313</xdr:colOff>
      <xdr:row>104</xdr:row>
      <xdr:rowOff>52388</xdr:rowOff>
    </xdr:from>
    <xdr:to>
      <xdr:col>3</xdr:col>
      <xdr:colOff>31432</xdr:colOff>
      <xdr:row>105</xdr:row>
      <xdr:rowOff>33338</xdr:rowOff>
    </xdr:to>
    <xdr:sp macro="" textlink="">
      <xdr:nvSpPr>
        <xdr:cNvPr id="300" name="Eksi 299"/>
        <xdr:cNvSpPr/>
      </xdr:nvSpPr>
      <xdr:spPr>
        <a:xfrm rot="5400000">
          <a:off x="2361248" y="19355753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561975</xdr:colOff>
      <xdr:row>104</xdr:row>
      <xdr:rowOff>52390</xdr:rowOff>
    </xdr:from>
    <xdr:to>
      <xdr:col>2</xdr:col>
      <xdr:colOff>607694</xdr:colOff>
      <xdr:row>105</xdr:row>
      <xdr:rowOff>33340</xdr:rowOff>
    </xdr:to>
    <xdr:sp macro="" textlink="">
      <xdr:nvSpPr>
        <xdr:cNvPr id="302" name="Eksi 301"/>
        <xdr:cNvSpPr/>
      </xdr:nvSpPr>
      <xdr:spPr>
        <a:xfrm rot="5400000">
          <a:off x="2327910" y="19355755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200025</xdr:colOff>
      <xdr:row>104</xdr:row>
      <xdr:rowOff>38101</xdr:rowOff>
    </xdr:from>
    <xdr:to>
      <xdr:col>2</xdr:col>
      <xdr:colOff>566737</xdr:colOff>
      <xdr:row>104</xdr:row>
      <xdr:rowOff>152401</xdr:rowOff>
    </xdr:to>
    <xdr:sp macro="" textlink="">
      <xdr:nvSpPr>
        <xdr:cNvPr id="306" name="Yukarı Bükülü Ok 305"/>
        <xdr:cNvSpPr/>
      </xdr:nvSpPr>
      <xdr:spPr>
        <a:xfrm rot="10800000" flipV="1">
          <a:off x="2028825" y="19278601"/>
          <a:ext cx="366712" cy="114300"/>
        </a:xfrm>
        <a:prstGeom prst="bentUpArrow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190500</xdr:colOff>
      <xdr:row>103</xdr:row>
      <xdr:rowOff>109537</xdr:rowOff>
    </xdr:from>
    <xdr:to>
      <xdr:col>2</xdr:col>
      <xdr:colOff>260350</xdr:colOff>
      <xdr:row>104</xdr:row>
      <xdr:rowOff>65087</xdr:rowOff>
    </xdr:to>
    <xdr:sp macro="" textlink="">
      <xdr:nvSpPr>
        <xdr:cNvPr id="311" name="Akış Çizelgesi: Harmanla 310"/>
        <xdr:cNvSpPr/>
      </xdr:nvSpPr>
      <xdr:spPr>
        <a:xfrm>
          <a:off x="2019300" y="19159537"/>
          <a:ext cx="69850" cy="146050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 editAs="oneCell">
    <xdr:from>
      <xdr:col>2</xdr:col>
      <xdr:colOff>147638</xdr:colOff>
      <xdr:row>103</xdr:row>
      <xdr:rowOff>66675</xdr:rowOff>
    </xdr:from>
    <xdr:to>
      <xdr:col>2</xdr:col>
      <xdr:colOff>300051</xdr:colOff>
      <xdr:row>103</xdr:row>
      <xdr:rowOff>97158</xdr:rowOff>
    </xdr:to>
    <xdr:pic>
      <xdr:nvPicPr>
        <xdr:cNvPr id="313" name="Resim 31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76438" y="19116675"/>
          <a:ext cx="152413" cy="30483"/>
        </a:xfrm>
        <a:prstGeom prst="rect">
          <a:avLst/>
        </a:prstGeom>
      </xdr:spPr>
    </xdr:pic>
    <xdr:clientData/>
  </xdr:twoCellAnchor>
  <xdr:twoCellAnchor>
    <xdr:from>
      <xdr:col>2</xdr:col>
      <xdr:colOff>223838</xdr:colOff>
      <xdr:row>102</xdr:row>
      <xdr:rowOff>33338</xdr:rowOff>
    </xdr:from>
    <xdr:to>
      <xdr:col>2</xdr:col>
      <xdr:colOff>223839</xdr:colOff>
      <xdr:row>103</xdr:row>
      <xdr:rowOff>71439</xdr:rowOff>
    </xdr:to>
    <xdr:cxnSp macro="">
      <xdr:nvCxnSpPr>
        <xdr:cNvPr id="316" name="Düz Bağlayıcı 315"/>
        <xdr:cNvCxnSpPr/>
      </xdr:nvCxnSpPr>
      <xdr:spPr>
        <a:xfrm>
          <a:off x="2052638" y="18892838"/>
          <a:ext cx="1" cy="228601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138113</xdr:colOff>
      <xdr:row>104</xdr:row>
      <xdr:rowOff>23813</xdr:rowOff>
    </xdr:from>
    <xdr:to>
      <xdr:col>4</xdr:col>
      <xdr:colOff>381001</xdr:colOff>
      <xdr:row>105</xdr:row>
      <xdr:rowOff>4763</xdr:rowOff>
    </xdr:to>
    <xdr:sp macro="" textlink="">
      <xdr:nvSpPr>
        <xdr:cNvPr id="338" name="Metin kutusu 337"/>
        <xdr:cNvSpPr txBox="1"/>
      </xdr:nvSpPr>
      <xdr:spPr>
        <a:xfrm>
          <a:off x="2576513" y="19264313"/>
          <a:ext cx="852488" cy="171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200/100 PT (iç çap) </a:t>
          </a:r>
        </a:p>
      </xdr:txBody>
    </xdr:sp>
    <xdr:clientData/>
  </xdr:twoCellAnchor>
  <xdr:twoCellAnchor>
    <xdr:from>
      <xdr:col>1</xdr:col>
      <xdr:colOff>180974</xdr:colOff>
      <xdr:row>103</xdr:row>
      <xdr:rowOff>76200</xdr:rowOff>
    </xdr:from>
    <xdr:to>
      <xdr:col>2</xdr:col>
      <xdr:colOff>276224</xdr:colOff>
      <xdr:row>104</xdr:row>
      <xdr:rowOff>42863</xdr:rowOff>
    </xdr:to>
    <xdr:sp macro="" textlink="">
      <xdr:nvSpPr>
        <xdr:cNvPr id="343" name="Metin kutusu 342"/>
        <xdr:cNvSpPr txBox="1"/>
      </xdr:nvSpPr>
      <xdr:spPr>
        <a:xfrm>
          <a:off x="1400174" y="19126200"/>
          <a:ext cx="704850" cy="1571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600"/>
            <a:t>Ø 100 mm</a:t>
          </a:r>
          <a:r>
            <a:rPr lang="tr-TR" sz="600" baseline="0"/>
            <a:t> Vana</a:t>
          </a:r>
          <a:endParaRPr lang="tr-TR" sz="600"/>
        </a:p>
      </xdr:txBody>
    </xdr:sp>
    <xdr:clientData/>
  </xdr:twoCellAnchor>
  <xdr:twoCellAnchor>
    <xdr:from>
      <xdr:col>1</xdr:col>
      <xdr:colOff>161925</xdr:colOff>
      <xdr:row>102</xdr:row>
      <xdr:rowOff>19050</xdr:rowOff>
    </xdr:from>
    <xdr:to>
      <xdr:col>2</xdr:col>
      <xdr:colOff>257175</xdr:colOff>
      <xdr:row>102</xdr:row>
      <xdr:rowOff>176213</xdr:rowOff>
    </xdr:to>
    <xdr:sp macro="" textlink="">
      <xdr:nvSpPr>
        <xdr:cNvPr id="348" name="Metin kutusu 347"/>
        <xdr:cNvSpPr txBox="1"/>
      </xdr:nvSpPr>
      <xdr:spPr>
        <a:xfrm>
          <a:off x="1381125" y="18878550"/>
          <a:ext cx="704850" cy="1571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600"/>
            <a:t>6 çıkışlı kollektör</a:t>
          </a:r>
        </a:p>
      </xdr:txBody>
    </xdr:sp>
    <xdr:clientData/>
  </xdr:twoCellAnchor>
  <xdr:twoCellAnchor>
    <xdr:from>
      <xdr:col>3</xdr:col>
      <xdr:colOff>185737</xdr:colOff>
      <xdr:row>102</xdr:row>
      <xdr:rowOff>138113</xdr:rowOff>
    </xdr:from>
    <xdr:to>
      <xdr:col>4</xdr:col>
      <xdr:colOff>595312</xdr:colOff>
      <xdr:row>104</xdr:row>
      <xdr:rowOff>68841</xdr:rowOff>
    </xdr:to>
    <xdr:sp macro="" textlink="">
      <xdr:nvSpPr>
        <xdr:cNvPr id="350" name="Metin kutusu 349"/>
        <xdr:cNvSpPr txBox="1"/>
      </xdr:nvSpPr>
      <xdr:spPr>
        <a:xfrm>
          <a:off x="2624137" y="18997613"/>
          <a:ext cx="1019175" cy="3117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200 mm</a:t>
          </a:r>
          <a:r>
            <a:rPr lang="tr-TR" sz="600" baseline="0"/>
            <a:t> Flanş Adaptörü (iç çap)</a:t>
          </a:r>
          <a:endParaRPr lang="tr-TR" sz="600"/>
        </a:p>
      </xdr:txBody>
    </xdr:sp>
    <xdr:clientData/>
  </xdr:twoCellAnchor>
  <xdr:twoCellAnchor>
    <xdr:from>
      <xdr:col>4</xdr:col>
      <xdr:colOff>157163</xdr:colOff>
      <xdr:row>103</xdr:row>
      <xdr:rowOff>66674</xdr:rowOff>
    </xdr:from>
    <xdr:to>
      <xdr:col>6</xdr:col>
      <xdr:colOff>376235</xdr:colOff>
      <xdr:row>105</xdr:row>
      <xdr:rowOff>80963</xdr:rowOff>
    </xdr:to>
    <xdr:sp macro="" textlink="">
      <xdr:nvSpPr>
        <xdr:cNvPr id="352" name="Metin kutusu 351"/>
        <xdr:cNvSpPr txBox="1"/>
      </xdr:nvSpPr>
      <xdr:spPr>
        <a:xfrm>
          <a:off x="2376488" y="19116674"/>
          <a:ext cx="1438272" cy="39528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ct val="150000"/>
            </a:lnSpc>
          </a:pPr>
          <a:r>
            <a:rPr lang="tr-TR" sz="600" b="1"/>
            <a:t>SULAMA VANA</a:t>
          </a:r>
        </a:p>
        <a:p>
          <a:pPr algn="ctr">
            <a:lnSpc>
              <a:spcPct val="150000"/>
            </a:lnSpc>
          </a:pPr>
          <a:r>
            <a:rPr lang="tr-TR" sz="600" b="0"/>
            <a:t>    (60 - 75 nolu noktalar arasında  3</a:t>
          </a:r>
          <a:r>
            <a:rPr lang="tr-TR" sz="600" b="0" baseline="0"/>
            <a:t> ad)</a:t>
          </a:r>
          <a:endParaRPr lang="tr-TR" sz="600" b="0"/>
        </a:p>
      </xdr:txBody>
    </xdr:sp>
    <xdr:clientData/>
  </xdr:twoCellAnchor>
  <xdr:twoCellAnchor>
    <xdr:from>
      <xdr:col>4</xdr:col>
      <xdr:colOff>495300</xdr:colOff>
      <xdr:row>103</xdr:row>
      <xdr:rowOff>123825</xdr:rowOff>
    </xdr:from>
    <xdr:to>
      <xdr:col>6</xdr:col>
      <xdr:colOff>14288</xdr:colOff>
      <xdr:row>104</xdr:row>
      <xdr:rowOff>66675</xdr:rowOff>
    </xdr:to>
    <xdr:sp macro="" textlink="">
      <xdr:nvSpPr>
        <xdr:cNvPr id="353" name="Yuvarlatılmış Dikdörtgen 352"/>
        <xdr:cNvSpPr/>
      </xdr:nvSpPr>
      <xdr:spPr>
        <a:xfrm>
          <a:off x="2714625" y="19173825"/>
          <a:ext cx="738188" cy="133350"/>
        </a:xfrm>
        <a:prstGeom prst="roundRect">
          <a:avLst/>
        </a:prstGeom>
        <a:noFill/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 editAs="oneCell">
    <xdr:from>
      <xdr:col>3</xdr:col>
      <xdr:colOff>66675</xdr:colOff>
      <xdr:row>107</xdr:row>
      <xdr:rowOff>0</xdr:rowOff>
    </xdr:from>
    <xdr:to>
      <xdr:col>3</xdr:col>
      <xdr:colOff>219088</xdr:colOff>
      <xdr:row>107</xdr:row>
      <xdr:rowOff>30483</xdr:rowOff>
    </xdr:to>
    <xdr:pic>
      <xdr:nvPicPr>
        <xdr:cNvPr id="354" name="Resim 35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76400" y="20088225"/>
          <a:ext cx="152413" cy="30483"/>
        </a:xfrm>
        <a:prstGeom prst="rect">
          <a:avLst/>
        </a:prstGeom>
      </xdr:spPr>
    </xdr:pic>
    <xdr:clientData/>
  </xdr:twoCellAnchor>
  <xdr:twoCellAnchor>
    <xdr:from>
      <xdr:col>3</xdr:col>
      <xdr:colOff>143716</xdr:colOff>
      <xdr:row>107</xdr:row>
      <xdr:rowOff>11205</xdr:rowOff>
    </xdr:from>
    <xdr:to>
      <xdr:col>3</xdr:col>
      <xdr:colOff>146891</xdr:colOff>
      <xdr:row>108</xdr:row>
      <xdr:rowOff>1607</xdr:rowOff>
    </xdr:to>
    <xdr:cxnSp macro="">
      <xdr:nvCxnSpPr>
        <xdr:cNvPr id="355" name="Düz Bağlayıcı 354"/>
        <xdr:cNvCxnSpPr/>
      </xdr:nvCxnSpPr>
      <xdr:spPr>
        <a:xfrm>
          <a:off x="1753441" y="20099430"/>
          <a:ext cx="3175" cy="171377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76200</xdr:colOff>
      <xdr:row>107</xdr:row>
      <xdr:rowOff>180133</xdr:rowOff>
    </xdr:from>
    <xdr:to>
      <xdr:col>3</xdr:col>
      <xdr:colOff>228613</xdr:colOff>
      <xdr:row>108</xdr:row>
      <xdr:rowOff>31323</xdr:rowOff>
    </xdr:to>
    <xdr:pic>
      <xdr:nvPicPr>
        <xdr:cNvPr id="356" name="Resim 35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85925" y="20268358"/>
          <a:ext cx="152413" cy="32164"/>
        </a:xfrm>
        <a:prstGeom prst="rect">
          <a:avLst/>
        </a:prstGeom>
      </xdr:spPr>
    </xdr:pic>
    <xdr:clientData/>
  </xdr:twoCellAnchor>
  <xdr:twoCellAnchor>
    <xdr:from>
      <xdr:col>3</xdr:col>
      <xdr:colOff>149320</xdr:colOff>
      <xdr:row>107</xdr:row>
      <xdr:rowOff>106454</xdr:rowOff>
    </xdr:from>
    <xdr:to>
      <xdr:col>3</xdr:col>
      <xdr:colOff>296957</xdr:colOff>
      <xdr:row>107</xdr:row>
      <xdr:rowOff>106454</xdr:rowOff>
    </xdr:to>
    <xdr:cxnSp macro="">
      <xdr:nvCxnSpPr>
        <xdr:cNvPr id="357" name="Düz Bağlayıcı 356"/>
        <xdr:cNvCxnSpPr/>
      </xdr:nvCxnSpPr>
      <xdr:spPr>
        <a:xfrm flipH="1">
          <a:off x="1759045" y="20194679"/>
          <a:ext cx="147637" cy="0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263619</xdr:colOff>
      <xdr:row>107</xdr:row>
      <xdr:rowOff>21573</xdr:rowOff>
    </xdr:from>
    <xdr:to>
      <xdr:col>3</xdr:col>
      <xdr:colOff>309338</xdr:colOff>
      <xdr:row>108</xdr:row>
      <xdr:rowOff>2523</xdr:rowOff>
    </xdr:to>
    <xdr:sp macro="" textlink="">
      <xdr:nvSpPr>
        <xdr:cNvPr id="358" name="Eksi 357"/>
        <xdr:cNvSpPr/>
      </xdr:nvSpPr>
      <xdr:spPr>
        <a:xfrm rot="5400000">
          <a:off x="1815241" y="20167901"/>
          <a:ext cx="161925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4</xdr:col>
      <xdr:colOff>19050</xdr:colOff>
      <xdr:row>107</xdr:row>
      <xdr:rowOff>109537</xdr:rowOff>
    </xdr:from>
    <xdr:to>
      <xdr:col>4</xdr:col>
      <xdr:colOff>466725</xdr:colOff>
      <xdr:row>107</xdr:row>
      <xdr:rowOff>109537</xdr:rowOff>
    </xdr:to>
    <xdr:cxnSp macro="">
      <xdr:nvCxnSpPr>
        <xdr:cNvPr id="360" name="Düz Ok Bağlayıcısı 359"/>
        <xdr:cNvCxnSpPr/>
      </xdr:nvCxnSpPr>
      <xdr:spPr>
        <a:xfrm>
          <a:off x="2238375" y="20473987"/>
          <a:ext cx="447675" cy="0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371474</xdr:colOff>
      <xdr:row>107</xdr:row>
      <xdr:rowOff>28575</xdr:rowOff>
    </xdr:from>
    <xdr:to>
      <xdr:col>7</xdr:col>
      <xdr:colOff>76200</xdr:colOff>
      <xdr:row>108</xdr:row>
      <xdr:rowOff>14288</xdr:rowOff>
    </xdr:to>
    <xdr:sp macro="" textlink="">
      <xdr:nvSpPr>
        <xdr:cNvPr id="361" name="Metin kutusu 360"/>
        <xdr:cNvSpPr txBox="1"/>
      </xdr:nvSpPr>
      <xdr:spPr>
        <a:xfrm>
          <a:off x="2590799" y="20393025"/>
          <a:ext cx="1533526" cy="1666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 b="0"/>
            <a:t>A/2-5 AYRIMI (Ø 140 mm HDPE Boru)</a:t>
          </a:r>
        </a:p>
      </xdr:txBody>
    </xdr:sp>
    <xdr:clientData/>
  </xdr:twoCellAnchor>
  <xdr:twoCellAnchor>
    <xdr:from>
      <xdr:col>5</xdr:col>
      <xdr:colOff>300038</xdr:colOff>
      <xdr:row>106</xdr:row>
      <xdr:rowOff>57151</xdr:rowOff>
    </xdr:from>
    <xdr:to>
      <xdr:col>5</xdr:col>
      <xdr:colOff>604838</xdr:colOff>
      <xdr:row>107</xdr:row>
      <xdr:rowOff>47626</xdr:rowOff>
    </xdr:to>
    <xdr:sp macro="" textlink="">
      <xdr:nvSpPr>
        <xdr:cNvPr id="362" name="Metin kutusu 361"/>
        <xdr:cNvSpPr txBox="1"/>
      </xdr:nvSpPr>
      <xdr:spPr>
        <a:xfrm>
          <a:off x="3128963" y="19678651"/>
          <a:ext cx="304800" cy="180975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75</a:t>
          </a:r>
        </a:p>
      </xdr:txBody>
    </xdr:sp>
    <xdr:clientData/>
  </xdr:twoCellAnchor>
  <xdr:twoCellAnchor>
    <xdr:from>
      <xdr:col>3</xdr:col>
      <xdr:colOff>118222</xdr:colOff>
      <xdr:row>109</xdr:row>
      <xdr:rowOff>86005</xdr:rowOff>
    </xdr:from>
    <xdr:to>
      <xdr:col>3</xdr:col>
      <xdr:colOff>188072</xdr:colOff>
      <xdr:row>110</xdr:row>
      <xdr:rowOff>12981</xdr:rowOff>
    </xdr:to>
    <xdr:sp macro="" textlink="">
      <xdr:nvSpPr>
        <xdr:cNvPr id="363" name="Akış Çizelgesi: Harmanla 362"/>
        <xdr:cNvSpPr/>
      </xdr:nvSpPr>
      <xdr:spPr>
        <a:xfrm>
          <a:off x="1727947" y="20812405"/>
          <a:ext cx="69850" cy="136526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2</xdr:col>
      <xdr:colOff>52388</xdr:colOff>
      <xdr:row>106</xdr:row>
      <xdr:rowOff>171450</xdr:rowOff>
    </xdr:from>
    <xdr:to>
      <xdr:col>3</xdr:col>
      <xdr:colOff>61633</xdr:colOff>
      <xdr:row>107</xdr:row>
      <xdr:rowOff>157163</xdr:rowOff>
    </xdr:to>
    <xdr:sp macro="" textlink="">
      <xdr:nvSpPr>
        <xdr:cNvPr id="364" name="Metin kutusu 363"/>
        <xdr:cNvSpPr txBox="1"/>
      </xdr:nvSpPr>
      <xdr:spPr>
        <a:xfrm>
          <a:off x="1052513" y="20316825"/>
          <a:ext cx="618845" cy="1666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 b="1"/>
            <a:t>KESİCİ VANA</a:t>
          </a:r>
        </a:p>
      </xdr:txBody>
    </xdr:sp>
    <xdr:clientData/>
  </xdr:twoCellAnchor>
  <xdr:twoCellAnchor>
    <xdr:from>
      <xdr:col>3</xdr:col>
      <xdr:colOff>170890</xdr:colOff>
      <xdr:row>109</xdr:row>
      <xdr:rowOff>57989</xdr:rowOff>
    </xdr:from>
    <xdr:to>
      <xdr:col>4</xdr:col>
      <xdr:colOff>270902</xdr:colOff>
      <xdr:row>110</xdr:row>
      <xdr:rowOff>8684</xdr:rowOff>
    </xdr:to>
    <xdr:sp macro="" textlink="">
      <xdr:nvSpPr>
        <xdr:cNvPr id="366" name="Metin kutusu 365"/>
        <xdr:cNvSpPr txBox="1"/>
      </xdr:nvSpPr>
      <xdr:spPr>
        <a:xfrm>
          <a:off x="1780615" y="20784389"/>
          <a:ext cx="709612" cy="16024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600"/>
            <a:t>Ø 200 mm</a:t>
          </a:r>
          <a:r>
            <a:rPr lang="tr-TR" sz="600" baseline="0"/>
            <a:t> Vana</a:t>
          </a:r>
          <a:endParaRPr lang="tr-TR" sz="600"/>
        </a:p>
      </xdr:txBody>
    </xdr:sp>
    <xdr:clientData/>
  </xdr:twoCellAnchor>
  <xdr:twoCellAnchor editAs="oneCell">
    <xdr:from>
      <xdr:col>3</xdr:col>
      <xdr:colOff>79281</xdr:colOff>
      <xdr:row>110</xdr:row>
      <xdr:rowOff>31096</xdr:rowOff>
    </xdr:from>
    <xdr:to>
      <xdr:col>3</xdr:col>
      <xdr:colOff>231694</xdr:colOff>
      <xdr:row>110</xdr:row>
      <xdr:rowOff>61579</xdr:rowOff>
    </xdr:to>
    <xdr:pic>
      <xdr:nvPicPr>
        <xdr:cNvPr id="367" name="Resim 36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89006" y="20967046"/>
          <a:ext cx="152413" cy="30483"/>
        </a:xfrm>
        <a:prstGeom prst="rect">
          <a:avLst/>
        </a:prstGeom>
      </xdr:spPr>
    </xdr:pic>
    <xdr:clientData/>
  </xdr:twoCellAnchor>
  <xdr:twoCellAnchor>
    <xdr:from>
      <xdr:col>3</xdr:col>
      <xdr:colOff>152400</xdr:colOff>
      <xdr:row>110</xdr:row>
      <xdr:rowOff>61913</xdr:rowOff>
    </xdr:from>
    <xdr:to>
      <xdr:col>3</xdr:col>
      <xdr:colOff>157163</xdr:colOff>
      <xdr:row>116</xdr:row>
      <xdr:rowOff>0</xdr:rowOff>
    </xdr:to>
    <xdr:cxnSp macro="">
      <xdr:nvCxnSpPr>
        <xdr:cNvPr id="368" name="Düz Bağlayıcı 367"/>
        <xdr:cNvCxnSpPr/>
      </xdr:nvCxnSpPr>
      <xdr:spPr>
        <a:xfrm flipH="1">
          <a:off x="1762125" y="20997863"/>
          <a:ext cx="4763" cy="1100137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133349</xdr:colOff>
      <xdr:row>110</xdr:row>
      <xdr:rowOff>122985</xdr:rowOff>
    </xdr:from>
    <xdr:to>
      <xdr:col>3</xdr:col>
      <xdr:colOff>179068</xdr:colOff>
      <xdr:row>110</xdr:row>
      <xdr:rowOff>168704</xdr:rowOff>
    </xdr:to>
    <xdr:sp macro="" textlink="">
      <xdr:nvSpPr>
        <xdr:cNvPr id="370" name="Oval 369"/>
        <xdr:cNvSpPr/>
      </xdr:nvSpPr>
      <xdr:spPr>
        <a:xfrm>
          <a:off x="1743074" y="21058935"/>
          <a:ext cx="45719" cy="45719"/>
        </a:xfrm>
        <a:prstGeom prst="ellips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</xdr:col>
      <xdr:colOff>594473</xdr:colOff>
      <xdr:row>110</xdr:row>
      <xdr:rowOff>49026</xdr:rowOff>
    </xdr:from>
    <xdr:to>
      <xdr:col>3</xdr:col>
      <xdr:colOff>185739</xdr:colOff>
      <xdr:row>112</xdr:row>
      <xdr:rowOff>26615</xdr:rowOff>
    </xdr:to>
    <xdr:sp macro="" textlink="">
      <xdr:nvSpPr>
        <xdr:cNvPr id="373" name="Metin kutusu 372"/>
        <xdr:cNvSpPr txBox="1"/>
      </xdr:nvSpPr>
      <xdr:spPr>
        <a:xfrm>
          <a:off x="984998" y="20984976"/>
          <a:ext cx="810466" cy="35858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200 mm</a:t>
          </a:r>
          <a:r>
            <a:rPr lang="tr-TR" sz="600" baseline="0"/>
            <a:t> Flanş Adaptörü (iç çap)</a:t>
          </a:r>
          <a:endParaRPr lang="tr-TR" sz="600"/>
        </a:p>
      </xdr:txBody>
    </xdr:sp>
    <xdr:clientData/>
  </xdr:twoCellAnchor>
  <xdr:twoCellAnchor>
    <xdr:from>
      <xdr:col>0</xdr:col>
      <xdr:colOff>271464</xdr:colOff>
      <xdr:row>106</xdr:row>
      <xdr:rowOff>138111</xdr:rowOff>
    </xdr:from>
    <xdr:to>
      <xdr:col>2</xdr:col>
      <xdr:colOff>89088</xdr:colOff>
      <xdr:row>108</xdr:row>
      <xdr:rowOff>161925</xdr:rowOff>
    </xdr:to>
    <xdr:sp macro="" textlink="">
      <xdr:nvSpPr>
        <xdr:cNvPr id="374" name="Metin kutusu 373"/>
        <xdr:cNvSpPr txBox="1"/>
      </xdr:nvSpPr>
      <xdr:spPr>
        <a:xfrm>
          <a:off x="271464" y="20283486"/>
          <a:ext cx="817749" cy="38576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200/125 PT (iç çap) </a:t>
          </a:r>
        </a:p>
      </xdr:txBody>
    </xdr:sp>
    <xdr:clientData/>
  </xdr:twoCellAnchor>
  <xdr:twoCellAnchor>
    <xdr:from>
      <xdr:col>3</xdr:col>
      <xdr:colOff>128587</xdr:colOff>
      <xdr:row>112</xdr:row>
      <xdr:rowOff>76200</xdr:rowOff>
    </xdr:from>
    <xdr:to>
      <xdr:col>3</xdr:col>
      <xdr:colOff>174306</xdr:colOff>
      <xdr:row>113</xdr:row>
      <xdr:rowOff>42582</xdr:rowOff>
    </xdr:to>
    <xdr:sp macro="" textlink="">
      <xdr:nvSpPr>
        <xdr:cNvPr id="325" name="Silindir 324"/>
        <xdr:cNvSpPr/>
      </xdr:nvSpPr>
      <xdr:spPr>
        <a:xfrm>
          <a:off x="2566987" y="20459700"/>
          <a:ext cx="45719" cy="156882"/>
        </a:xfrm>
        <a:prstGeom prst="can">
          <a:avLst/>
        </a:prstGeom>
        <a:solidFill>
          <a:schemeClr val="tx2">
            <a:lumMod val="40000"/>
            <a:lumOff val="60000"/>
          </a:schemeClr>
        </a:solidFill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566737</xdr:colOff>
      <xdr:row>112</xdr:row>
      <xdr:rowOff>152400</xdr:rowOff>
    </xdr:from>
    <xdr:to>
      <xdr:col>3</xdr:col>
      <xdr:colOff>125124</xdr:colOff>
      <xdr:row>112</xdr:row>
      <xdr:rowOff>152909</xdr:rowOff>
    </xdr:to>
    <xdr:cxnSp macro="">
      <xdr:nvCxnSpPr>
        <xdr:cNvPr id="329" name="Düz Bağlayıcı 328"/>
        <xdr:cNvCxnSpPr/>
      </xdr:nvCxnSpPr>
      <xdr:spPr>
        <a:xfrm flipH="1" flipV="1">
          <a:off x="2395537" y="20535900"/>
          <a:ext cx="167987" cy="509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561975</xdr:colOff>
      <xdr:row>112</xdr:row>
      <xdr:rowOff>85725</xdr:rowOff>
    </xdr:from>
    <xdr:to>
      <xdr:col>2</xdr:col>
      <xdr:colOff>561975</xdr:colOff>
      <xdr:row>113</xdr:row>
      <xdr:rowOff>38100</xdr:rowOff>
    </xdr:to>
    <xdr:cxnSp macro="">
      <xdr:nvCxnSpPr>
        <xdr:cNvPr id="349" name="Düz Bağlayıcı 348"/>
        <xdr:cNvCxnSpPr/>
      </xdr:nvCxnSpPr>
      <xdr:spPr>
        <a:xfrm>
          <a:off x="2390775" y="20469225"/>
          <a:ext cx="0" cy="14287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538162</xdr:colOff>
      <xdr:row>112</xdr:row>
      <xdr:rowOff>85725</xdr:rowOff>
    </xdr:from>
    <xdr:to>
      <xdr:col>2</xdr:col>
      <xdr:colOff>538162</xdr:colOff>
      <xdr:row>113</xdr:row>
      <xdr:rowOff>38100</xdr:rowOff>
    </xdr:to>
    <xdr:cxnSp macro="">
      <xdr:nvCxnSpPr>
        <xdr:cNvPr id="351" name="Düz Bağlayıcı 350"/>
        <xdr:cNvCxnSpPr/>
      </xdr:nvCxnSpPr>
      <xdr:spPr>
        <a:xfrm>
          <a:off x="2366962" y="20469225"/>
          <a:ext cx="0" cy="14287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404812</xdr:colOff>
      <xdr:row>112</xdr:row>
      <xdr:rowOff>114300</xdr:rowOff>
    </xdr:from>
    <xdr:to>
      <xdr:col>2</xdr:col>
      <xdr:colOff>533679</xdr:colOff>
      <xdr:row>113</xdr:row>
      <xdr:rowOff>13447</xdr:rowOff>
    </xdr:to>
    <xdr:sp macro="" textlink="">
      <xdr:nvSpPr>
        <xdr:cNvPr id="365" name="Akış Çizelgesi: Bağlayıcı 364"/>
        <xdr:cNvSpPr/>
      </xdr:nvSpPr>
      <xdr:spPr>
        <a:xfrm>
          <a:off x="2233612" y="20497800"/>
          <a:ext cx="128867" cy="89647"/>
        </a:xfrm>
        <a:prstGeom prst="flowChartConnector">
          <a:avLst/>
        </a:prstGeom>
        <a:solidFill>
          <a:schemeClr val="bg1">
            <a:lumMod val="95000"/>
          </a:schemeClr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</xdr:col>
      <xdr:colOff>600075</xdr:colOff>
      <xdr:row>112</xdr:row>
      <xdr:rowOff>85725</xdr:rowOff>
    </xdr:from>
    <xdr:to>
      <xdr:col>2</xdr:col>
      <xdr:colOff>471488</xdr:colOff>
      <xdr:row>113</xdr:row>
      <xdr:rowOff>76200</xdr:rowOff>
    </xdr:to>
    <xdr:sp macro="" textlink="">
      <xdr:nvSpPr>
        <xdr:cNvPr id="369" name="Metin kutusu 368"/>
        <xdr:cNvSpPr txBox="1"/>
      </xdr:nvSpPr>
      <xdr:spPr>
        <a:xfrm>
          <a:off x="1819275" y="20469225"/>
          <a:ext cx="481013" cy="1809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600" b="1"/>
            <a:t>VANTUZ</a:t>
          </a:r>
        </a:p>
      </xdr:txBody>
    </xdr:sp>
    <xdr:clientData/>
  </xdr:twoCellAnchor>
  <xdr:twoCellAnchor>
    <xdr:from>
      <xdr:col>3</xdr:col>
      <xdr:colOff>142876</xdr:colOff>
      <xdr:row>112</xdr:row>
      <xdr:rowOff>66675</xdr:rowOff>
    </xdr:from>
    <xdr:to>
      <xdr:col>4</xdr:col>
      <xdr:colOff>357189</xdr:colOff>
      <xdr:row>114</xdr:row>
      <xdr:rowOff>19050</xdr:rowOff>
    </xdr:to>
    <xdr:sp macro="" textlink="">
      <xdr:nvSpPr>
        <xdr:cNvPr id="372" name="Metin kutusu 371"/>
        <xdr:cNvSpPr txBox="1"/>
      </xdr:nvSpPr>
      <xdr:spPr>
        <a:xfrm>
          <a:off x="1362076" y="20640675"/>
          <a:ext cx="823913" cy="3333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200/2" Priz kolye (iç çap)</a:t>
          </a:r>
        </a:p>
      </xdr:txBody>
    </xdr:sp>
    <xdr:clientData/>
  </xdr:twoCellAnchor>
  <xdr:twoCellAnchor>
    <xdr:from>
      <xdr:col>5</xdr:col>
      <xdr:colOff>304800</xdr:colOff>
      <xdr:row>112</xdr:row>
      <xdr:rowOff>61912</xdr:rowOff>
    </xdr:from>
    <xdr:to>
      <xdr:col>6</xdr:col>
      <xdr:colOff>0</xdr:colOff>
      <xdr:row>113</xdr:row>
      <xdr:rowOff>52387</xdr:rowOff>
    </xdr:to>
    <xdr:sp macro="" textlink="">
      <xdr:nvSpPr>
        <xdr:cNvPr id="376" name="Metin kutusu 375"/>
        <xdr:cNvSpPr txBox="1"/>
      </xdr:nvSpPr>
      <xdr:spPr>
        <a:xfrm>
          <a:off x="3133725" y="20635912"/>
          <a:ext cx="304800" cy="180975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78</a:t>
          </a:r>
        </a:p>
      </xdr:txBody>
    </xdr:sp>
    <xdr:clientData/>
  </xdr:twoCellAnchor>
  <xdr:twoCellAnchor editAs="oneCell">
    <xdr:from>
      <xdr:col>3</xdr:col>
      <xdr:colOff>76200</xdr:colOff>
      <xdr:row>115</xdr:row>
      <xdr:rowOff>185737</xdr:rowOff>
    </xdr:from>
    <xdr:to>
      <xdr:col>3</xdr:col>
      <xdr:colOff>228613</xdr:colOff>
      <xdr:row>116</xdr:row>
      <xdr:rowOff>34138</xdr:rowOff>
    </xdr:to>
    <xdr:pic>
      <xdr:nvPicPr>
        <xdr:cNvPr id="378" name="Resim 37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14600" y="21140737"/>
          <a:ext cx="152413" cy="30483"/>
        </a:xfrm>
        <a:prstGeom prst="rect">
          <a:avLst/>
        </a:prstGeom>
      </xdr:spPr>
    </xdr:pic>
    <xdr:clientData/>
  </xdr:twoCellAnchor>
  <xdr:twoCellAnchor>
    <xdr:from>
      <xdr:col>3</xdr:col>
      <xdr:colOff>133350</xdr:colOff>
      <xdr:row>115</xdr:row>
      <xdr:rowOff>85725</xdr:rowOff>
    </xdr:from>
    <xdr:to>
      <xdr:col>3</xdr:col>
      <xdr:colOff>179069</xdr:colOff>
      <xdr:row>115</xdr:row>
      <xdr:rowOff>131444</xdr:rowOff>
    </xdr:to>
    <xdr:sp macro="" textlink="">
      <xdr:nvSpPr>
        <xdr:cNvPr id="379" name="Oval 378"/>
        <xdr:cNvSpPr/>
      </xdr:nvSpPr>
      <xdr:spPr>
        <a:xfrm>
          <a:off x="2571750" y="21040725"/>
          <a:ext cx="45719" cy="45719"/>
        </a:xfrm>
        <a:prstGeom prst="ellips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</xdr:col>
      <xdr:colOff>409575</xdr:colOff>
      <xdr:row>114</xdr:row>
      <xdr:rowOff>114300</xdr:rowOff>
    </xdr:from>
    <xdr:to>
      <xdr:col>3</xdr:col>
      <xdr:colOff>209550</xdr:colOff>
      <xdr:row>116</xdr:row>
      <xdr:rowOff>45028</xdr:rowOff>
    </xdr:to>
    <xdr:sp macro="" textlink="">
      <xdr:nvSpPr>
        <xdr:cNvPr id="380" name="Metin kutusu 379"/>
        <xdr:cNvSpPr txBox="1"/>
      </xdr:nvSpPr>
      <xdr:spPr>
        <a:xfrm>
          <a:off x="800100" y="21812250"/>
          <a:ext cx="1019175" cy="33077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200 mm</a:t>
          </a:r>
          <a:r>
            <a:rPr lang="tr-TR" sz="600" baseline="0"/>
            <a:t> Flanş Adaptörü (iç çap)</a:t>
          </a:r>
          <a:endParaRPr lang="tr-TR" sz="600"/>
        </a:p>
      </xdr:txBody>
    </xdr:sp>
    <xdr:clientData/>
  </xdr:twoCellAnchor>
  <xdr:twoCellAnchor editAs="oneCell">
    <xdr:from>
      <xdr:col>3</xdr:col>
      <xdr:colOff>76200</xdr:colOff>
      <xdr:row>116</xdr:row>
      <xdr:rowOff>28575</xdr:rowOff>
    </xdr:from>
    <xdr:to>
      <xdr:col>3</xdr:col>
      <xdr:colOff>228613</xdr:colOff>
      <xdr:row>116</xdr:row>
      <xdr:rowOff>59058</xdr:rowOff>
    </xdr:to>
    <xdr:pic>
      <xdr:nvPicPr>
        <xdr:cNvPr id="381" name="Resim 380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14600" y="21174075"/>
          <a:ext cx="152413" cy="30483"/>
        </a:xfrm>
        <a:prstGeom prst="rect">
          <a:avLst/>
        </a:prstGeom>
      </xdr:spPr>
    </xdr:pic>
    <xdr:clientData/>
  </xdr:twoCellAnchor>
  <xdr:twoCellAnchor>
    <xdr:from>
      <xdr:col>3</xdr:col>
      <xdr:colOff>147638</xdr:colOff>
      <xdr:row>116</xdr:row>
      <xdr:rowOff>52387</xdr:rowOff>
    </xdr:from>
    <xdr:to>
      <xdr:col>3</xdr:col>
      <xdr:colOff>150813</xdr:colOff>
      <xdr:row>117</xdr:row>
      <xdr:rowOff>44470</xdr:rowOff>
    </xdr:to>
    <xdr:cxnSp macro="">
      <xdr:nvCxnSpPr>
        <xdr:cNvPr id="382" name="Düz Bağlayıcı 381"/>
        <xdr:cNvCxnSpPr/>
      </xdr:nvCxnSpPr>
      <xdr:spPr>
        <a:xfrm>
          <a:off x="2586038" y="21197887"/>
          <a:ext cx="3175" cy="182583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76200</xdr:colOff>
      <xdr:row>117</xdr:row>
      <xdr:rowOff>33337</xdr:rowOff>
    </xdr:from>
    <xdr:to>
      <xdr:col>3</xdr:col>
      <xdr:colOff>228613</xdr:colOff>
      <xdr:row>117</xdr:row>
      <xdr:rowOff>63820</xdr:rowOff>
    </xdr:to>
    <xdr:pic>
      <xdr:nvPicPr>
        <xdr:cNvPr id="384" name="Resim 38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14600" y="21369337"/>
          <a:ext cx="152413" cy="30483"/>
        </a:xfrm>
        <a:prstGeom prst="rect">
          <a:avLst/>
        </a:prstGeom>
      </xdr:spPr>
    </xdr:pic>
    <xdr:clientData/>
  </xdr:twoCellAnchor>
  <xdr:twoCellAnchor>
    <xdr:from>
      <xdr:col>3</xdr:col>
      <xdr:colOff>157163</xdr:colOff>
      <xdr:row>116</xdr:row>
      <xdr:rowOff>138112</xdr:rowOff>
    </xdr:from>
    <xdr:to>
      <xdr:col>3</xdr:col>
      <xdr:colOff>304800</xdr:colOff>
      <xdr:row>116</xdr:row>
      <xdr:rowOff>138112</xdr:rowOff>
    </xdr:to>
    <xdr:cxnSp macro="">
      <xdr:nvCxnSpPr>
        <xdr:cNvPr id="386" name="Düz Bağlayıcı 385"/>
        <xdr:cNvCxnSpPr/>
      </xdr:nvCxnSpPr>
      <xdr:spPr>
        <a:xfrm flipH="1">
          <a:off x="2595563" y="21283612"/>
          <a:ext cx="147637" cy="0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290512</xdr:colOff>
      <xdr:row>116</xdr:row>
      <xdr:rowOff>57153</xdr:rowOff>
    </xdr:from>
    <xdr:to>
      <xdr:col>3</xdr:col>
      <xdr:colOff>336231</xdr:colOff>
      <xdr:row>117</xdr:row>
      <xdr:rowOff>38103</xdr:rowOff>
    </xdr:to>
    <xdr:sp macro="" textlink="">
      <xdr:nvSpPr>
        <xdr:cNvPr id="387" name="Eksi 386"/>
        <xdr:cNvSpPr/>
      </xdr:nvSpPr>
      <xdr:spPr>
        <a:xfrm rot="5400000">
          <a:off x="2666047" y="21265518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600075</xdr:colOff>
      <xdr:row>116</xdr:row>
      <xdr:rowOff>128587</xdr:rowOff>
    </xdr:from>
    <xdr:to>
      <xdr:col>4</xdr:col>
      <xdr:colOff>438150</xdr:colOff>
      <xdr:row>116</xdr:row>
      <xdr:rowOff>128587</xdr:rowOff>
    </xdr:to>
    <xdr:cxnSp macro="">
      <xdr:nvCxnSpPr>
        <xdr:cNvPr id="388" name="Düz Ok Bağlayıcısı 387"/>
        <xdr:cNvCxnSpPr/>
      </xdr:nvCxnSpPr>
      <xdr:spPr>
        <a:xfrm>
          <a:off x="2209800" y="22226587"/>
          <a:ext cx="447675" cy="0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371475</xdr:colOff>
      <xdr:row>116</xdr:row>
      <xdr:rowOff>19050</xdr:rowOff>
    </xdr:from>
    <xdr:to>
      <xdr:col>6</xdr:col>
      <xdr:colOff>519113</xdr:colOff>
      <xdr:row>117</xdr:row>
      <xdr:rowOff>4763</xdr:rowOff>
    </xdr:to>
    <xdr:sp macro="" textlink="">
      <xdr:nvSpPr>
        <xdr:cNvPr id="390" name="Metin kutusu 389"/>
        <xdr:cNvSpPr txBox="1"/>
      </xdr:nvSpPr>
      <xdr:spPr>
        <a:xfrm>
          <a:off x="2590800" y="22117050"/>
          <a:ext cx="1366838" cy="1666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 b="0"/>
            <a:t>A/2-6 AYRIMI (Ø 140 mm HDPE Boru)</a:t>
          </a:r>
        </a:p>
      </xdr:txBody>
    </xdr:sp>
    <xdr:clientData/>
  </xdr:twoCellAnchor>
  <xdr:twoCellAnchor>
    <xdr:from>
      <xdr:col>5</xdr:col>
      <xdr:colOff>304800</xdr:colOff>
      <xdr:row>117</xdr:row>
      <xdr:rowOff>23812</xdr:rowOff>
    </xdr:from>
    <xdr:to>
      <xdr:col>6</xdr:col>
      <xdr:colOff>0</xdr:colOff>
      <xdr:row>118</xdr:row>
      <xdr:rowOff>14287</xdr:rowOff>
    </xdr:to>
    <xdr:sp macro="" textlink="">
      <xdr:nvSpPr>
        <xdr:cNvPr id="391" name="Metin kutusu 390"/>
        <xdr:cNvSpPr txBox="1"/>
      </xdr:nvSpPr>
      <xdr:spPr>
        <a:xfrm>
          <a:off x="3133725" y="21550312"/>
          <a:ext cx="304800" cy="180975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79</a:t>
          </a:r>
        </a:p>
      </xdr:txBody>
    </xdr:sp>
    <xdr:clientData/>
  </xdr:twoCellAnchor>
  <xdr:twoCellAnchor>
    <xdr:from>
      <xdr:col>3</xdr:col>
      <xdr:colOff>114300</xdr:colOff>
      <xdr:row>117</xdr:row>
      <xdr:rowOff>80962</xdr:rowOff>
    </xdr:from>
    <xdr:to>
      <xdr:col>3</xdr:col>
      <xdr:colOff>184150</xdr:colOff>
      <xdr:row>118</xdr:row>
      <xdr:rowOff>36512</xdr:rowOff>
    </xdr:to>
    <xdr:sp macro="" textlink="">
      <xdr:nvSpPr>
        <xdr:cNvPr id="359" name="Akış Çizelgesi: Harmanla 358"/>
        <xdr:cNvSpPr/>
      </xdr:nvSpPr>
      <xdr:spPr>
        <a:xfrm>
          <a:off x="2552700" y="21416962"/>
          <a:ext cx="69850" cy="146050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2</xdr:col>
      <xdr:colOff>38100</xdr:colOff>
      <xdr:row>117</xdr:row>
      <xdr:rowOff>71438</xdr:rowOff>
    </xdr:from>
    <xdr:to>
      <xdr:col>3</xdr:col>
      <xdr:colOff>52388</xdr:colOff>
      <xdr:row>118</xdr:row>
      <xdr:rowOff>57151</xdr:rowOff>
    </xdr:to>
    <xdr:sp macro="" textlink="">
      <xdr:nvSpPr>
        <xdr:cNvPr id="375" name="Metin kutusu 374"/>
        <xdr:cNvSpPr txBox="1"/>
      </xdr:nvSpPr>
      <xdr:spPr>
        <a:xfrm>
          <a:off x="1866900" y="21407438"/>
          <a:ext cx="623888" cy="1762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 b="1"/>
            <a:t>KESİCİ VANA</a:t>
          </a:r>
        </a:p>
      </xdr:txBody>
    </xdr:sp>
    <xdr:clientData/>
  </xdr:twoCellAnchor>
  <xdr:twoCellAnchor>
    <xdr:from>
      <xdr:col>3</xdr:col>
      <xdr:colOff>161925</xdr:colOff>
      <xdr:row>117</xdr:row>
      <xdr:rowOff>57150</xdr:rowOff>
    </xdr:from>
    <xdr:to>
      <xdr:col>4</xdr:col>
      <xdr:colOff>261937</xdr:colOff>
      <xdr:row>118</xdr:row>
      <xdr:rowOff>38100</xdr:rowOff>
    </xdr:to>
    <xdr:sp macro="" textlink="">
      <xdr:nvSpPr>
        <xdr:cNvPr id="377" name="Metin kutusu 376"/>
        <xdr:cNvSpPr txBox="1"/>
      </xdr:nvSpPr>
      <xdr:spPr>
        <a:xfrm>
          <a:off x="2600325" y="21393150"/>
          <a:ext cx="709612" cy="171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600"/>
            <a:t>Ø 200 mm</a:t>
          </a:r>
          <a:r>
            <a:rPr lang="tr-TR" sz="600" baseline="0"/>
            <a:t> Vana</a:t>
          </a:r>
          <a:endParaRPr lang="tr-TR" sz="600"/>
        </a:p>
      </xdr:txBody>
    </xdr:sp>
    <xdr:clientData/>
  </xdr:twoCellAnchor>
  <xdr:twoCellAnchor>
    <xdr:from>
      <xdr:col>1</xdr:col>
      <xdr:colOff>490537</xdr:colOff>
      <xdr:row>116</xdr:row>
      <xdr:rowOff>19050</xdr:rowOff>
    </xdr:from>
    <xdr:to>
      <xdr:col>3</xdr:col>
      <xdr:colOff>123825</xdr:colOff>
      <xdr:row>117</xdr:row>
      <xdr:rowOff>0</xdr:rowOff>
    </xdr:to>
    <xdr:sp macro="" textlink="">
      <xdr:nvSpPr>
        <xdr:cNvPr id="383" name="Metin kutusu 382"/>
        <xdr:cNvSpPr txBox="1"/>
      </xdr:nvSpPr>
      <xdr:spPr>
        <a:xfrm>
          <a:off x="1709737" y="21164550"/>
          <a:ext cx="852488" cy="171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200/125 PT (iç çap) </a:t>
          </a:r>
        </a:p>
      </xdr:txBody>
    </xdr:sp>
    <xdr:clientData/>
  </xdr:twoCellAnchor>
  <xdr:twoCellAnchor>
    <xdr:from>
      <xdr:col>6</xdr:col>
      <xdr:colOff>490537</xdr:colOff>
      <xdr:row>100</xdr:row>
      <xdr:rowOff>14287</xdr:rowOff>
    </xdr:from>
    <xdr:to>
      <xdr:col>6</xdr:col>
      <xdr:colOff>536256</xdr:colOff>
      <xdr:row>117</xdr:row>
      <xdr:rowOff>142875</xdr:rowOff>
    </xdr:to>
    <xdr:sp macro="" textlink="">
      <xdr:nvSpPr>
        <xdr:cNvPr id="385" name="Sağ Ayraç 384"/>
        <xdr:cNvSpPr/>
      </xdr:nvSpPr>
      <xdr:spPr>
        <a:xfrm>
          <a:off x="3929062" y="18492787"/>
          <a:ext cx="45719" cy="3176588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6</xdr:col>
      <xdr:colOff>595314</xdr:colOff>
      <xdr:row>106</xdr:row>
      <xdr:rowOff>171450</xdr:rowOff>
    </xdr:from>
    <xdr:to>
      <xdr:col>8</xdr:col>
      <xdr:colOff>476250</xdr:colOff>
      <xdr:row>108</xdr:row>
      <xdr:rowOff>109538</xdr:rowOff>
    </xdr:to>
    <xdr:sp macro="" textlink="">
      <xdr:nvSpPr>
        <xdr:cNvPr id="389" name="Metin kutusu 388"/>
        <xdr:cNvSpPr txBox="1"/>
      </xdr:nvSpPr>
      <xdr:spPr>
        <a:xfrm>
          <a:off x="4033839" y="20354925"/>
          <a:ext cx="1100136" cy="300038"/>
        </a:xfrm>
        <a:prstGeom prst="rect">
          <a:avLst/>
        </a:prstGeom>
        <a:noFill/>
        <a:ln w="12700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 b="1"/>
            <a:t>Ø 225 mm</a:t>
          </a:r>
          <a:r>
            <a:rPr lang="tr-TR" sz="600" b="1" baseline="0"/>
            <a:t> HDPE Boru 10 atü (768 m)</a:t>
          </a:r>
          <a:endParaRPr lang="tr-TR" sz="600" b="1"/>
        </a:p>
      </xdr:txBody>
    </xdr:sp>
    <xdr:clientData/>
  </xdr:twoCellAnchor>
  <xdr:twoCellAnchor editAs="oneCell">
    <xdr:from>
      <xdr:col>3</xdr:col>
      <xdr:colOff>80962</xdr:colOff>
      <xdr:row>118</xdr:row>
      <xdr:rowOff>57150</xdr:rowOff>
    </xdr:from>
    <xdr:to>
      <xdr:col>3</xdr:col>
      <xdr:colOff>233375</xdr:colOff>
      <xdr:row>118</xdr:row>
      <xdr:rowOff>87633</xdr:rowOff>
    </xdr:to>
    <xdr:pic>
      <xdr:nvPicPr>
        <xdr:cNvPr id="392" name="Resim 39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00162" y="21774150"/>
          <a:ext cx="152413" cy="30483"/>
        </a:xfrm>
        <a:prstGeom prst="rect">
          <a:avLst/>
        </a:prstGeom>
      </xdr:spPr>
    </xdr:pic>
    <xdr:clientData/>
  </xdr:twoCellAnchor>
  <xdr:twoCellAnchor>
    <xdr:from>
      <xdr:col>3</xdr:col>
      <xdr:colOff>147638</xdr:colOff>
      <xdr:row>118</xdr:row>
      <xdr:rowOff>85725</xdr:rowOff>
    </xdr:from>
    <xdr:to>
      <xdr:col>3</xdr:col>
      <xdr:colOff>147640</xdr:colOff>
      <xdr:row>120</xdr:row>
      <xdr:rowOff>166688</xdr:rowOff>
    </xdr:to>
    <xdr:cxnSp macro="">
      <xdr:nvCxnSpPr>
        <xdr:cNvPr id="394" name="Düz Bağlayıcı 393"/>
        <xdr:cNvCxnSpPr/>
      </xdr:nvCxnSpPr>
      <xdr:spPr>
        <a:xfrm flipH="1">
          <a:off x="1366838" y="21802725"/>
          <a:ext cx="2" cy="461963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76200</xdr:colOff>
      <xdr:row>120</xdr:row>
      <xdr:rowOff>166687</xdr:rowOff>
    </xdr:from>
    <xdr:to>
      <xdr:col>3</xdr:col>
      <xdr:colOff>228613</xdr:colOff>
      <xdr:row>121</xdr:row>
      <xdr:rowOff>4491</xdr:rowOff>
    </xdr:to>
    <xdr:pic>
      <xdr:nvPicPr>
        <xdr:cNvPr id="396" name="Resim 39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95400" y="22264687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3</xdr:col>
      <xdr:colOff>76200</xdr:colOff>
      <xdr:row>121</xdr:row>
      <xdr:rowOff>14288</xdr:rowOff>
    </xdr:from>
    <xdr:to>
      <xdr:col>3</xdr:col>
      <xdr:colOff>228613</xdr:colOff>
      <xdr:row>121</xdr:row>
      <xdr:rowOff>44771</xdr:rowOff>
    </xdr:to>
    <xdr:pic>
      <xdr:nvPicPr>
        <xdr:cNvPr id="398" name="Resim 39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95400" y="22302788"/>
          <a:ext cx="152413" cy="30483"/>
        </a:xfrm>
        <a:prstGeom prst="rect">
          <a:avLst/>
        </a:prstGeom>
      </xdr:spPr>
    </xdr:pic>
    <xdr:clientData/>
  </xdr:twoCellAnchor>
  <xdr:twoCellAnchor>
    <xdr:from>
      <xdr:col>3</xdr:col>
      <xdr:colOff>147638</xdr:colOff>
      <xdr:row>121</xdr:row>
      <xdr:rowOff>33337</xdr:rowOff>
    </xdr:from>
    <xdr:to>
      <xdr:col>3</xdr:col>
      <xdr:colOff>150813</xdr:colOff>
      <xdr:row>122</xdr:row>
      <xdr:rowOff>25420</xdr:rowOff>
    </xdr:to>
    <xdr:cxnSp macro="">
      <xdr:nvCxnSpPr>
        <xdr:cNvPr id="399" name="Düz Bağlayıcı 398"/>
        <xdr:cNvCxnSpPr/>
      </xdr:nvCxnSpPr>
      <xdr:spPr>
        <a:xfrm>
          <a:off x="1366838" y="22321837"/>
          <a:ext cx="3175" cy="182583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80963</xdr:colOff>
      <xdr:row>122</xdr:row>
      <xdr:rowOff>19049</xdr:rowOff>
    </xdr:from>
    <xdr:to>
      <xdr:col>3</xdr:col>
      <xdr:colOff>233376</xdr:colOff>
      <xdr:row>122</xdr:row>
      <xdr:rowOff>49532</xdr:rowOff>
    </xdr:to>
    <xdr:pic>
      <xdr:nvPicPr>
        <xdr:cNvPr id="401" name="Resim 400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00163" y="22498049"/>
          <a:ext cx="152413" cy="30483"/>
        </a:xfrm>
        <a:prstGeom prst="rect">
          <a:avLst/>
        </a:prstGeom>
      </xdr:spPr>
    </xdr:pic>
    <xdr:clientData/>
  </xdr:twoCellAnchor>
  <xdr:twoCellAnchor>
    <xdr:from>
      <xdr:col>2</xdr:col>
      <xdr:colOff>581025</xdr:colOff>
      <xdr:row>121</xdr:row>
      <xdr:rowOff>42863</xdr:rowOff>
    </xdr:from>
    <xdr:to>
      <xdr:col>3</xdr:col>
      <xdr:colOff>17144</xdr:colOff>
      <xdr:row>122</xdr:row>
      <xdr:rowOff>23813</xdr:rowOff>
    </xdr:to>
    <xdr:sp macro="" textlink="">
      <xdr:nvSpPr>
        <xdr:cNvPr id="404" name="Eksi 403"/>
        <xdr:cNvSpPr/>
      </xdr:nvSpPr>
      <xdr:spPr>
        <a:xfrm rot="5400000">
          <a:off x="1127760" y="22394228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600075</xdr:colOff>
      <xdr:row>121</xdr:row>
      <xdr:rowOff>119063</xdr:rowOff>
    </xdr:from>
    <xdr:to>
      <xdr:col>3</xdr:col>
      <xdr:colOff>138112</xdr:colOff>
      <xdr:row>121</xdr:row>
      <xdr:rowOff>119063</xdr:rowOff>
    </xdr:to>
    <xdr:cxnSp macro="">
      <xdr:nvCxnSpPr>
        <xdr:cNvPr id="405" name="Düz Bağlayıcı 404"/>
        <xdr:cNvCxnSpPr/>
      </xdr:nvCxnSpPr>
      <xdr:spPr>
        <a:xfrm flipH="1">
          <a:off x="1209675" y="22407563"/>
          <a:ext cx="147637" cy="0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542924</xdr:colOff>
      <xdr:row>121</xdr:row>
      <xdr:rowOff>42865</xdr:rowOff>
    </xdr:from>
    <xdr:to>
      <xdr:col>2</xdr:col>
      <xdr:colOff>588643</xdr:colOff>
      <xdr:row>122</xdr:row>
      <xdr:rowOff>23815</xdr:rowOff>
    </xdr:to>
    <xdr:sp macro="" textlink="">
      <xdr:nvSpPr>
        <xdr:cNvPr id="407" name="Eksi 406"/>
        <xdr:cNvSpPr/>
      </xdr:nvSpPr>
      <xdr:spPr>
        <a:xfrm rot="5400000">
          <a:off x="1089659" y="22394230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180975</xdr:colOff>
      <xdr:row>121</xdr:row>
      <xdr:rowOff>109538</xdr:rowOff>
    </xdr:from>
    <xdr:to>
      <xdr:col>2</xdr:col>
      <xdr:colOff>547687</xdr:colOff>
      <xdr:row>122</xdr:row>
      <xdr:rowOff>47626</xdr:rowOff>
    </xdr:to>
    <xdr:sp macro="" textlink="">
      <xdr:nvSpPr>
        <xdr:cNvPr id="408" name="Yukarı Bükülü Ok 407"/>
        <xdr:cNvSpPr/>
      </xdr:nvSpPr>
      <xdr:spPr>
        <a:xfrm rot="10800000">
          <a:off x="790575" y="22398038"/>
          <a:ext cx="366712" cy="128588"/>
        </a:xfrm>
        <a:prstGeom prst="bentUpArrow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176212</xdr:colOff>
      <xdr:row>122</xdr:row>
      <xdr:rowOff>14288</xdr:rowOff>
    </xdr:from>
    <xdr:to>
      <xdr:col>2</xdr:col>
      <xdr:colOff>246062</xdr:colOff>
      <xdr:row>122</xdr:row>
      <xdr:rowOff>160338</xdr:rowOff>
    </xdr:to>
    <xdr:sp macro="" textlink="">
      <xdr:nvSpPr>
        <xdr:cNvPr id="409" name="Akış Çizelgesi: Harmanla 408"/>
        <xdr:cNvSpPr/>
      </xdr:nvSpPr>
      <xdr:spPr>
        <a:xfrm>
          <a:off x="785812" y="22493288"/>
          <a:ext cx="69850" cy="146050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 editAs="oneCell">
    <xdr:from>
      <xdr:col>2</xdr:col>
      <xdr:colOff>138113</xdr:colOff>
      <xdr:row>122</xdr:row>
      <xdr:rowOff>185737</xdr:rowOff>
    </xdr:from>
    <xdr:to>
      <xdr:col>2</xdr:col>
      <xdr:colOff>290526</xdr:colOff>
      <xdr:row>123</xdr:row>
      <xdr:rowOff>25523</xdr:rowOff>
    </xdr:to>
    <xdr:pic>
      <xdr:nvPicPr>
        <xdr:cNvPr id="410" name="Resim 40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47713" y="22664737"/>
          <a:ext cx="152413" cy="30483"/>
        </a:xfrm>
        <a:prstGeom prst="rect">
          <a:avLst/>
        </a:prstGeom>
      </xdr:spPr>
    </xdr:pic>
    <xdr:clientData/>
  </xdr:twoCellAnchor>
  <xdr:twoCellAnchor>
    <xdr:from>
      <xdr:col>2</xdr:col>
      <xdr:colOff>209550</xdr:colOff>
      <xdr:row>123</xdr:row>
      <xdr:rowOff>23813</xdr:rowOff>
    </xdr:from>
    <xdr:to>
      <xdr:col>2</xdr:col>
      <xdr:colOff>209551</xdr:colOff>
      <xdr:row>124</xdr:row>
      <xdr:rowOff>61914</xdr:rowOff>
    </xdr:to>
    <xdr:cxnSp macro="">
      <xdr:nvCxnSpPr>
        <xdr:cNvPr id="412" name="Düz Bağlayıcı 411"/>
        <xdr:cNvCxnSpPr/>
      </xdr:nvCxnSpPr>
      <xdr:spPr>
        <a:xfrm>
          <a:off x="819150" y="22693313"/>
          <a:ext cx="1" cy="228601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176212</xdr:colOff>
      <xdr:row>121</xdr:row>
      <xdr:rowOff>4762</xdr:rowOff>
    </xdr:from>
    <xdr:to>
      <xdr:col>4</xdr:col>
      <xdr:colOff>419100</xdr:colOff>
      <xdr:row>121</xdr:row>
      <xdr:rowOff>176212</xdr:rowOff>
    </xdr:to>
    <xdr:sp macro="" textlink="">
      <xdr:nvSpPr>
        <xdr:cNvPr id="416" name="Metin kutusu 415"/>
        <xdr:cNvSpPr txBox="1"/>
      </xdr:nvSpPr>
      <xdr:spPr>
        <a:xfrm>
          <a:off x="1395412" y="22293262"/>
          <a:ext cx="852488" cy="171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200/100 PT (iç çap) </a:t>
          </a:r>
        </a:p>
      </xdr:txBody>
    </xdr:sp>
    <xdr:clientData/>
  </xdr:twoCellAnchor>
  <xdr:twoCellAnchor>
    <xdr:from>
      <xdr:col>1</xdr:col>
      <xdr:colOff>157162</xdr:colOff>
      <xdr:row>121</xdr:row>
      <xdr:rowOff>185738</xdr:rowOff>
    </xdr:from>
    <xdr:to>
      <xdr:col>2</xdr:col>
      <xdr:colOff>252412</xdr:colOff>
      <xdr:row>122</xdr:row>
      <xdr:rowOff>152401</xdr:rowOff>
    </xdr:to>
    <xdr:sp macro="" textlink="">
      <xdr:nvSpPr>
        <xdr:cNvPr id="417" name="Metin kutusu 416"/>
        <xdr:cNvSpPr txBox="1"/>
      </xdr:nvSpPr>
      <xdr:spPr>
        <a:xfrm>
          <a:off x="157162" y="22474238"/>
          <a:ext cx="704850" cy="1571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600"/>
            <a:t>Ø 100 mm</a:t>
          </a:r>
          <a:r>
            <a:rPr lang="tr-TR" sz="600" baseline="0"/>
            <a:t> Vana</a:t>
          </a:r>
          <a:endParaRPr lang="tr-TR" sz="600"/>
        </a:p>
      </xdr:txBody>
    </xdr:sp>
    <xdr:clientData/>
  </xdr:twoCellAnchor>
  <xdr:twoCellAnchor>
    <xdr:from>
      <xdr:col>1</xdr:col>
      <xdr:colOff>114300</xdr:colOff>
      <xdr:row>123</xdr:row>
      <xdr:rowOff>61913</xdr:rowOff>
    </xdr:from>
    <xdr:to>
      <xdr:col>2</xdr:col>
      <xdr:colOff>209550</xdr:colOff>
      <xdr:row>124</xdr:row>
      <xdr:rowOff>28576</xdr:rowOff>
    </xdr:to>
    <xdr:sp macro="" textlink="">
      <xdr:nvSpPr>
        <xdr:cNvPr id="419" name="Metin kutusu 418"/>
        <xdr:cNvSpPr txBox="1"/>
      </xdr:nvSpPr>
      <xdr:spPr>
        <a:xfrm>
          <a:off x="114300" y="22731413"/>
          <a:ext cx="704850" cy="1571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600"/>
            <a:t>6 çıkışlı kollektör</a:t>
          </a:r>
        </a:p>
      </xdr:txBody>
    </xdr:sp>
    <xdr:clientData/>
  </xdr:twoCellAnchor>
  <xdr:twoCellAnchor>
    <xdr:from>
      <xdr:col>4</xdr:col>
      <xdr:colOff>295709</xdr:colOff>
      <xdr:row>120</xdr:row>
      <xdr:rowOff>154564</xdr:rowOff>
    </xdr:from>
    <xdr:to>
      <xdr:col>6</xdr:col>
      <xdr:colOff>510020</xdr:colOff>
      <xdr:row>122</xdr:row>
      <xdr:rowOff>145040</xdr:rowOff>
    </xdr:to>
    <xdr:sp macro="" textlink="">
      <xdr:nvSpPr>
        <xdr:cNvPr id="420" name="Metin kutusu 419"/>
        <xdr:cNvSpPr txBox="1"/>
      </xdr:nvSpPr>
      <xdr:spPr>
        <a:xfrm>
          <a:off x="2503777" y="23638019"/>
          <a:ext cx="1426584" cy="36281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ct val="150000"/>
            </a:lnSpc>
          </a:pPr>
          <a:r>
            <a:rPr lang="tr-TR" sz="600" b="1"/>
            <a:t>SULAMA VANA</a:t>
          </a:r>
        </a:p>
        <a:p>
          <a:pPr algn="ctr">
            <a:lnSpc>
              <a:spcPct val="150000"/>
            </a:lnSpc>
          </a:pPr>
          <a:r>
            <a:rPr lang="tr-TR" sz="600" b="0"/>
            <a:t>    (79 - 99 nolu noktalar arasında  10</a:t>
          </a:r>
          <a:r>
            <a:rPr lang="tr-TR" sz="600" b="0" baseline="0"/>
            <a:t> ad)</a:t>
          </a:r>
          <a:endParaRPr lang="tr-TR" sz="600" b="0"/>
        </a:p>
      </xdr:txBody>
    </xdr:sp>
    <xdr:clientData/>
  </xdr:twoCellAnchor>
  <xdr:twoCellAnchor>
    <xdr:from>
      <xdr:col>5</xdr:col>
      <xdr:colOff>71437</xdr:colOff>
      <xdr:row>121</xdr:row>
      <xdr:rowOff>4762</xdr:rowOff>
    </xdr:from>
    <xdr:to>
      <xdr:col>6</xdr:col>
      <xdr:colOff>200025</xdr:colOff>
      <xdr:row>121</xdr:row>
      <xdr:rowOff>138112</xdr:rowOff>
    </xdr:to>
    <xdr:sp macro="" textlink="">
      <xdr:nvSpPr>
        <xdr:cNvPr id="421" name="Yuvarlatılmış Dikdörtgen 420"/>
        <xdr:cNvSpPr/>
      </xdr:nvSpPr>
      <xdr:spPr>
        <a:xfrm>
          <a:off x="2900362" y="22293262"/>
          <a:ext cx="738188" cy="133350"/>
        </a:xfrm>
        <a:prstGeom prst="roundRect">
          <a:avLst/>
        </a:prstGeom>
        <a:noFill/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 editAs="oneCell">
    <xdr:from>
      <xdr:col>3</xdr:col>
      <xdr:colOff>80962</xdr:colOff>
      <xdr:row>122</xdr:row>
      <xdr:rowOff>57150</xdr:rowOff>
    </xdr:from>
    <xdr:to>
      <xdr:col>3</xdr:col>
      <xdr:colOff>233375</xdr:colOff>
      <xdr:row>122</xdr:row>
      <xdr:rowOff>87633</xdr:rowOff>
    </xdr:to>
    <xdr:pic>
      <xdr:nvPicPr>
        <xdr:cNvPr id="371" name="Resim 370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00162" y="22536150"/>
          <a:ext cx="152413" cy="30483"/>
        </a:xfrm>
        <a:prstGeom prst="rect">
          <a:avLst/>
        </a:prstGeom>
      </xdr:spPr>
    </xdr:pic>
    <xdr:clientData/>
  </xdr:twoCellAnchor>
  <xdr:twoCellAnchor>
    <xdr:from>
      <xdr:col>3</xdr:col>
      <xdr:colOff>152400</xdr:colOff>
      <xdr:row>122</xdr:row>
      <xdr:rowOff>85725</xdr:rowOff>
    </xdr:from>
    <xdr:to>
      <xdr:col>3</xdr:col>
      <xdr:colOff>152402</xdr:colOff>
      <xdr:row>129</xdr:row>
      <xdr:rowOff>147638</xdr:rowOff>
    </xdr:to>
    <xdr:cxnSp macro="">
      <xdr:nvCxnSpPr>
        <xdr:cNvPr id="395" name="Düz Bağlayıcı 394"/>
        <xdr:cNvCxnSpPr/>
      </xdr:nvCxnSpPr>
      <xdr:spPr>
        <a:xfrm flipH="1">
          <a:off x="1371600" y="22564725"/>
          <a:ext cx="2" cy="1395413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76200</xdr:colOff>
      <xdr:row>129</xdr:row>
      <xdr:rowOff>147638</xdr:rowOff>
    </xdr:from>
    <xdr:to>
      <xdr:col>3</xdr:col>
      <xdr:colOff>228613</xdr:colOff>
      <xdr:row>129</xdr:row>
      <xdr:rowOff>178121</xdr:rowOff>
    </xdr:to>
    <xdr:pic>
      <xdr:nvPicPr>
        <xdr:cNvPr id="400" name="Resim 39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95400" y="23960138"/>
          <a:ext cx="152413" cy="30483"/>
        </a:xfrm>
        <a:prstGeom prst="rect">
          <a:avLst/>
        </a:prstGeom>
      </xdr:spPr>
    </xdr:pic>
    <xdr:clientData/>
  </xdr:twoCellAnchor>
  <xdr:twoCellAnchor>
    <xdr:from>
      <xdr:col>3</xdr:col>
      <xdr:colOff>109537</xdr:colOff>
      <xdr:row>130</xdr:row>
      <xdr:rowOff>4762</xdr:rowOff>
    </xdr:from>
    <xdr:to>
      <xdr:col>3</xdr:col>
      <xdr:colOff>179387</xdr:colOff>
      <xdr:row>130</xdr:row>
      <xdr:rowOff>150812</xdr:rowOff>
    </xdr:to>
    <xdr:sp macro="" textlink="">
      <xdr:nvSpPr>
        <xdr:cNvPr id="402" name="Akış Çizelgesi: Harmanla 401"/>
        <xdr:cNvSpPr/>
      </xdr:nvSpPr>
      <xdr:spPr>
        <a:xfrm>
          <a:off x="1328737" y="24007762"/>
          <a:ext cx="69850" cy="146050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 editAs="oneCell">
    <xdr:from>
      <xdr:col>3</xdr:col>
      <xdr:colOff>66675</xdr:colOff>
      <xdr:row>130</xdr:row>
      <xdr:rowOff>166688</xdr:rowOff>
    </xdr:from>
    <xdr:to>
      <xdr:col>3</xdr:col>
      <xdr:colOff>219088</xdr:colOff>
      <xdr:row>131</xdr:row>
      <xdr:rowOff>13476</xdr:rowOff>
    </xdr:to>
    <xdr:pic>
      <xdr:nvPicPr>
        <xdr:cNvPr id="403" name="Resim 40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85875" y="24169688"/>
          <a:ext cx="152413" cy="30483"/>
        </a:xfrm>
        <a:prstGeom prst="rect">
          <a:avLst/>
        </a:prstGeom>
      </xdr:spPr>
    </xdr:pic>
    <xdr:clientData/>
  </xdr:twoCellAnchor>
  <xdr:twoCellAnchor>
    <xdr:from>
      <xdr:col>3</xdr:col>
      <xdr:colOff>95251</xdr:colOff>
      <xdr:row>129</xdr:row>
      <xdr:rowOff>180975</xdr:rowOff>
    </xdr:from>
    <xdr:to>
      <xdr:col>4</xdr:col>
      <xdr:colOff>490538</xdr:colOff>
      <xdr:row>130</xdr:row>
      <xdr:rowOff>166688</xdr:rowOff>
    </xdr:to>
    <xdr:sp macro="" textlink="">
      <xdr:nvSpPr>
        <xdr:cNvPr id="406" name="Metin kutusu 405"/>
        <xdr:cNvSpPr txBox="1"/>
      </xdr:nvSpPr>
      <xdr:spPr>
        <a:xfrm>
          <a:off x="1314451" y="23993475"/>
          <a:ext cx="1004887" cy="1762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 b="1"/>
            <a:t>BASINÇ DÜŞÜRÜCÜ VANA </a:t>
          </a:r>
        </a:p>
      </xdr:txBody>
    </xdr:sp>
    <xdr:clientData/>
  </xdr:twoCellAnchor>
  <xdr:twoCellAnchor>
    <xdr:from>
      <xdr:col>4</xdr:col>
      <xdr:colOff>485681</xdr:colOff>
      <xdr:row>128</xdr:row>
      <xdr:rowOff>30037</xdr:rowOff>
    </xdr:from>
    <xdr:to>
      <xdr:col>6</xdr:col>
      <xdr:colOff>457390</xdr:colOff>
      <xdr:row>133</xdr:row>
      <xdr:rowOff>94920</xdr:rowOff>
    </xdr:to>
    <xdr:sp macro="" textlink="">
      <xdr:nvSpPr>
        <xdr:cNvPr id="418" name="Metin kutusu 417"/>
        <xdr:cNvSpPr txBox="1"/>
      </xdr:nvSpPr>
      <xdr:spPr>
        <a:xfrm>
          <a:off x="2701894" y="24116027"/>
          <a:ext cx="1188268" cy="99852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pPr algn="l"/>
          <a:r>
            <a:rPr lang="tr-TR" sz="600">
              <a:latin typeface="+mn-lt"/>
              <a:cs typeface="Arial" panose="020B0604020202020204" pitchFamily="34" charset="0"/>
            </a:rPr>
            <a:t>Ø 200 mm Volanlı</a:t>
          </a:r>
          <a:r>
            <a:rPr lang="tr-TR" sz="600" baseline="0">
              <a:latin typeface="+mn-lt"/>
              <a:cs typeface="Arial" panose="020B0604020202020204" pitchFamily="34" charset="0"/>
            </a:rPr>
            <a:t> vana                  Ø 200/50 PT                                     Ø 50 mm Vantuz</a:t>
          </a:r>
        </a:p>
        <a:p>
          <a:pPr algn="just"/>
          <a:r>
            <a:rPr lang="tr-TR" sz="600" baseline="0">
              <a:latin typeface="+mn-lt"/>
              <a:cs typeface="Arial" panose="020B0604020202020204" pitchFamily="34" charset="0"/>
            </a:rPr>
            <a:t>Ø 200 mm Pislik tutucu vana</a:t>
          </a:r>
        </a:p>
        <a:p>
          <a:pPr algn="just"/>
          <a:r>
            <a:rPr lang="tr-TR" sz="600" baseline="0">
              <a:latin typeface="+mn-lt"/>
              <a:cs typeface="Arial" panose="020B0604020202020204" pitchFamily="34" charset="0"/>
            </a:rPr>
            <a:t>Ø 200 mm Basınç düşürücü vana         </a:t>
          </a:r>
        </a:p>
        <a:p>
          <a:pPr algn="just"/>
          <a:r>
            <a:rPr lang="tr-TR" sz="600" baseline="0">
              <a:latin typeface="+mn-lt"/>
              <a:cs typeface="Arial" panose="020B0604020202020204" pitchFamily="34" charset="0"/>
            </a:rPr>
            <a:t>Ø 200/200 PT </a:t>
          </a:r>
        </a:p>
      </xdr:txBody>
    </xdr:sp>
    <xdr:clientData/>
  </xdr:twoCellAnchor>
  <xdr:twoCellAnchor>
    <xdr:from>
      <xdr:col>3</xdr:col>
      <xdr:colOff>138113</xdr:colOff>
      <xdr:row>131</xdr:row>
      <xdr:rowOff>0</xdr:rowOff>
    </xdr:from>
    <xdr:to>
      <xdr:col>3</xdr:col>
      <xdr:colOff>138114</xdr:colOff>
      <xdr:row>134</xdr:row>
      <xdr:rowOff>47625</xdr:rowOff>
    </xdr:to>
    <xdr:cxnSp macro="">
      <xdr:nvCxnSpPr>
        <xdr:cNvPr id="422" name="Düz Bağlayıcı 421"/>
        <xdr:cNvCxnSpPr/>
      </xdr:nvCxnSpPr>
      <xdr:spPr>
        <a:xfrm flipH="1">
          <a:off x="1357313" y="24193500"/>
          <a:ext cx="1" cy="619125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57150</xdr:colOff>
      <xdr:row>134</xdr:row>
      <xdr:rowOff>33337</xdr:rowOff>
    </xdr:from>
    <xdr:to>
      <xdr:col>3</xdr:col>
      <xdr:colOff>209563</xdr:colOff>
      <xdr:row>134</xdr:row>
      <xdr:rowOff>63820</xdr:rowOff>
    </xdr:to>
    <xdr:pic>
      <xdr:nvPicPr>
        <xdr:cNvPr id="424" name="Resim 42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76350" y="24798337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3</xdr:col>
      <xdr:colOff>57151</xdr:colOff>
      <xdr:row>134</xdr:row>
      <xdr:rowOff>71437</xdr:rowOff>
    </xdr:from>
    <xdr:to>
      <xdr:col>3</xdr:col>
      <xdr:colOff>209564</xdr:colOff>
      <xdr:row>134</xdr:row>
      <xdr:rowOff>101920</xdr:rowOff>
    </xdr:to>
    <xdr:pic>
      <xdr:nvPicPr>
        <xdr:cNvPr id="425" name="Resim 42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76351" y="24836437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3</xdr:col>
      <xdr:colOff>57150</xdr:colOff>
      <xdr:row>135</xdr:row>
      <xdr:rowOff>80962</xdr:rowOff>
    </xdr:from>
    <xdr:to>
      <xdr:col>3</xdr:col>
      <xdr:colOff>209563</xdr:colOff>
      <xdr:row>135</xdr:row>
      <xdr:rowOff>111445</xdr:rowOff>
    </xdr:to>
    <xdr:pic>
      <xdr:nvPicPr>
        <xdr:cNvPr id="427" name="Resim 42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76350" y="25036462"/>
          <a:ext cx="152413" cy="30483"/>
        </a:xfrm>
        <a:prstGeom prst="rect">
          <a:avLst/>
        </a:prstGeom>
      </xdr:spPr>
    </xdr:pic>
    <xdr:clientData/>
  </xdr:twoCellAnchor>
  <xdr:twoCellAnchor>
    <xdr:from>
      <xdr:col>3</xdr:col>
      <xdr:colOff>128588</xdr:colOff>
      <xdr:row>134</xdr:row>
      <xdr:rowOff>95250</xdr:rowOff>
    </xdr:from>
    <xdr:to>
      <xdr:col>3</xdr:col>
      <xdr:colOff>131763</xdr:colOff>
      <xdr:row>135</xdr:row>
      <xdr:rowOff>87333</xdr:rowOff>
    </xdr:to>
    <xdr:cxnSp macro="">
      <xdr:nvCxnSpPr>
        <xdr:cNvPr id="428" name="Düz Bağlayıcı 427"/>
        <xdr:cNvCxnSpPr/>
      </xdr:nvCxnSpPr>
      <xdr:spPr>
        <a:xfrm>
          <a:off x="1347788" y="24860250"/>
          <a:ext cx="3175" cy="182583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590550</xdr:colOff>
      <xdr:row>135</xdr:row>
      <xdr:rowOff>0</xdr:rowOff>
    </xdr:from>
    <xdr:to>
      <xdr:col>3</xdr:col>
      <xdr:colOff>128587</xdr:colOff>
      <xdr:row>135</xdr:row>
      <xdr:rowOff>0</xdr:rowOff>
    </xdr:to>
    <xdr:cxnSp macro="">
      <xdr:nvCxnSpPr>
        <xdr:cNvPr id="430" name="Düz Bağlayıcı 429"/>
        <xdr:cNvCxnSpPr/>
      </xdr:nvCxnSpPr>
      <xdr:spPr>
        <a:xfrm flipH="1">
          <a:off x="1200150" y="24955500"/>
          <a:ext cx="147637" cy="0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557212</xdr:colOff>
      <xdr:row>134</xdr:row>
      <xdr:rowOff>100014</xdr:rowOff>
    </xdr:from>
    <xdr:to>
      <xdr:col>2</xdr:col>
      <xdr:colOff>602931</xdr:colOff>
      <xdr:row>135</xdr:row>
      <xdr:rowOff>80964</xdr:rowOff>
    </xdr:to>
    <xdr:sp macro="" textlink="">
      <xdr:nvSpPr>
        <xdr:cNvPr id="393" name="Eksi 392"/>
        <xdr:cNvSpPr/>
      </xdr:nvSpPr>
      <xdr:spPr>
        <a:xfrm rot="5400000">
          <a:off x="1103947" y="24927879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519113</xdr:colOff>
      <xdr:row>134</xdr:row>
      <xdr:rowOff>100013</xdr:rowOff>
    </xdr:from>
    <xdr:to>
      <xdr:col>2</xdr:col>
      <xdr:colOff>564832</xdr:colOff>
      <xdr:row>135</xdr:row>
      <xdr:rowOff>80963</xdr:rowOff>
    </xdr:to>
    <xdr:sp macro="" textlink="">
      <xdr:nvSpPr>
        <xdr:cNvPr id="397" name="Eksi 396"/>
        <xdr:cNvSpPr/>
      </xdr:nvSpPr>
      <xdr:spPr>
        <a:xfrm rot="5400000">
          <a:off x="1065848" y="24927878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400050</xdr:colOff>
      <xdr:row>134</xdr:row>
      <xdr:rowOff>138112</xdr:rowOff>
    </xdr:from>
    <xdr:to>
      <xdr:col>2</xdr:col>
      <xdr:colOff>528917</xdr:colOff>
      <xdr:row>135</xdr:row>
      <xdr:rowOff>37259</xdr:rowOff>
    </xdr:to>
    <xdr:sp macro="" textlink="">
      <xdr:nvSpPr>
        <xdr:cNvPr id="411" name="Akış Çizelgesi: Bağlayıcı 410"/>
        <xdr:cNvSpPr/>
      </xdr:nvSpPr>
      <xdr:spPr>
        <a:xfrm>
          <a:off x="1009650" y="24903112"/>
          <a:ext cx="128867" cy="89647"/>
        </a:xfrm>
        <a:prstGeom prst="flowChartConnector">
          <a:avLst/>
        </a:prstGeom>
        <a:solidFill>
          <a:schemeClr val="bg1">
            <a:lumMod val="95000"/>
          </a:schemeClr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</xdr:col>
      <xdr:colOff>604837</xdr:colOff>
      <xdr:row>134</xdr:row>
      <xdr:rowOff>90487</xdr:rowOff>
    </xdr:from>
    <xdr:to>
      <xdr:col>2</xdr:col>
      <xdr:colOff>476250</xdr:colOff>
      <xdr:row>135</xdr:row>
      <xdr:rowOff>80962</xdr:rowOff>
    </xdr:to>
    <xdr:sp macro="" textlink="">
      <xdr:nvSpPr>
        <xdr:cNvPr id="426" name="Metin kutusu 425"/>
        <xdr:cNvSpPr txBox="1"/>
      </xdr:nvSpPr>
      <xdr:spPr>
        <a:xfrm>
          <a:off x="604837" y="24855487"/>
          <a:ext cx="481013" cy="1809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600" b="1"/>
            <a:t>VANTUZ</a:t>
          </a:r>
        </a:p>
      </xdr:txBody>
    </xdr:sp>
    <xdr:clientData/>
  </xdr:twoCellAnchor>
  <xdr:twoCellAnchor>
    <xdr:from>
      <xdr:col>5</xdr:col>
      <xdr:colOff>300038</xdr:colOff>
      <xdr:row>127</xdr:row>
      <xdr:rowOff>114300</xdr:rowOff>
    </xdr:from>
    <xdr:to>
      <xdr:col>5</xdr:col>
      <xdr:colOff>604838</xdr:colOff>
      <xdr:row>128</xdr:row>
      <xdr:rowOff>104775</xdr:rowOff>
    </xdr:to>
    <xdr:sp macro="" textlink="">
      <xdr:nvSpPr>
        <xdr:cNvPr id="429" name="Metin kutusu 428"/>
        <xdr:cNvSpPr txBox="1"/>
      </xdr:nvSpPr>
      <xdr:spPr>
        <a:xfrm>
          <a:off x="3128963" y="24279225"/>
          <a:ext cx="304800" cy="171450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85 </a:t>
          </a:r>
        </a:p>
      </xdr:txBody>
    </xdr:sp>
    <xdr:clientData/>
  </xdr:twoCellAnchor>
  <xdr:twoCellAnchor>
    <xdr:from>
      <xdr:col>5</xdr:col>
      <xdr:colOff>300037</xdr:colOff>
      <xdr:row>134</xdr:row>
      <xdr:rowOff>95250</xdr:rowOff>
    </xdr:from>
    <xdr:to>
      <xdr:col>5</xdr:col>
      <xdr:colOff>604837</xdr:colOff>
      <xdr:row>135</xdr:row>
      <xdr:rowOff>85725</xdr:rowOff>
    </xdr:to>
    <xdr:sp macro="" textlink="">
      <xdr:nvSpPr>
        <xdr:cNvPr id="431" name="Metin kutusu 430"/>
        <xdr:cNvSpPr txBox="1"/>
      </xdr:nvSpPr>
      <xdr:spPr>
        <a:xfrm>
          <a:off x="3128962" y="24860250"/>
          <a:ext cx="304800" cy="180975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91</a:t>
          </a:r>
        </a:p>
      </xdr:txBody>
    </xdr:sp>
    <xdr:clientData/>
  </xdr:twoCellAnchor>
  <xdr:twoCellAnchor>
    <xdr:from>
      <xdr:col>3</xdr:col>
      <xdr:colOff>119062</xdr:colOff>
      <xdr:row>134</xdr:row>
      <xdr:rowOff>80962</xdr:rowOff>
    </xdr:from>
    <xdr:to>
      <xdr:col>4</xdr:col>
      <xdr:colOff>361950</xdr:colOff>
      <xdr:row>135</xdr:row>
      <xdr:rowOff>61912</xdr:rowOff>
    </xdr:to>
    <xdr:sp macro="" textlink="">
      <xdr:nvSpPr>
        <xdr:cNvPr id="432" name="Metin kutusu 431"/>
        <xdr:cNvSpPr txBox="1"/>
      </xdr:nvSpPr>
      <xdr:spPr>
        <a:xfrm>
          <a:off x="1338262" y="24845962"/>
          <a:ext cx="852488" cy="171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200/50 PT (iç çap) </a:t>
          </a:r>
        </a:p>
      </xdr:txBody>
    </xdr:sp>
    <xdr:clientData/>
  </xdr:twoCellAnchor>
  <xdr:twoCellAnchor editAs="oneCell">
    <xdr:from>
      <xdr:col>3</xdr:col>
      <xdr:colOff>57150</xdr:colOff>
      <xdr:row>135</xdr:row>
      <xdr:rowOff>114300</xdr:rowOff>
    </xdr:from>
    <xdr:to>
      <xdr:col>3</xdr:col>
      <xdr:colOff>209563</xdr:colOff>
      <xdr:row>135</xdr:row>
      <xdr:rowOff>144783</xdr:rowOff>
    </xdr:to>
    <xdr:pic>
      <xdr:nvPicPr>
        <xdr:cNvPr id="433" name="Resim 43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76350" y="25069800"/>
          <a:ext cx="152413" cy="30483"/>
        </a:xfrm>
        <a:prstGeom prst="rect">
          <a:avLst/>
        </a:prstGeom>
      </xdr:spPr>
    </xdr:pic>
    <xdr:clientData/>
  </xdr:twoCellAnchor>
  <xdr:twoCellAnchor>
    <xdr:from>
      <xdr:col>3</xdr:col>
      <xdr:colOff>128588</xdr:colOff>
      <xdr:row>135</xdr:row>
      <xdr:rowOff>138112</xdr:rowOff>
    </xdr:from>
    <xdr:to>
      <xdr:col>3</xdr:col>
      <xdr:colOff>128589</xdr:colOff>
      <xdr:row>141</xdr:row>
      <xdr:rowOff>0</xdr:rowOff>
    </xdr:to>
    <xdr:cxnSp macro="">
      <xdr:nvCxnSpPr>
        <xdr:cNvPr id="435" name="Düz Bağlayıcı 434"/>
        <xdr:cNvCxnSpPr/>
      </xdr:nvCxnSpPr>
      <xdr:spPr>
        <a:xfrm flipH="1">
          <a:off x="1347788" y="25093612"/>
          <a:ext cx="1" cy="1004888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57150</xdr:colOff>
      <xdr:row>140</xdr:row>
      <xdr:rowOff>180975</xdr:rowOff>
    </xdr:from>
    <xdr:to>
      <xdr:col>3</xdr:col>
      <xdr:colOff>209563</xdr:colOff>
      <xdr:row>141</xdr:row>
      <xdr:rowOff>20762</xdr:rowOff>
    </xdr:to>
    <xdr:pic>
      <xdr:nvPicPr>
        <xdr:cNvPr id="436" name="Resim 43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76350" y="26088975"/>
          <a:ext cx="152413" cy="30483"/>
        </a:xfrm>
        <a:prstGeom prst="rect">
          <a:avLst/>
        </a:prstGeom>
      </xdr:spPr>
    </xdr:pic>
    <xdr:clientData/>
  </xdr:twoCellAnchor>
  <xdr:twoCellAnchor>
    <xdr:from>
      <xdr:col>3</xdr:col>
      <xdr:colOff>90487</xdr:colOff>
      <xdr:row>141</xdr:row>
      <xdr:rowOff>38100</xdr:rowOff>
    </xdr:from>
    <xdr:to>
      <xdr:col>3</xdr:col>
      <xdr:colOff>160337</xdr:colOff>
      <xdr:row>141</xdr:row>
      <xdr:rowOff>184150</xdr:rowOff>
    </xdr:to>
    <xdr:sp macro="" textlink="">
      <xdr:nvSpPr>
        <xdr:cNvPr id="437" name="Akış Çizelgesi: Harmanla 436"/>
        <xdr:cNvSpPr/>
      </xdr:nvSpPr>
      <xdr:spPr>
        <a:xfrm>
          <a:off x="1309687" y="26136600"/>
          <a:ext cx="69850" cy="146050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 editAs="oneCell">
    <xdr:from>
      <xdr:col>3</xdr:col>
      <xdr:colOff>52387</xdr:colOff>
      <xdr:row>142</xdr:row>
      <xdr:rowOff>9525</xdr:rowOff>
    </xdr:from>
    <xdr:to>
      <xdr:col>3</xdr:col>
      <xdr:colOff>204800</xdr:colOff>
      <xdr:row>142</xdr:row>
      <xdr:rowOff>40008</xdr:rowOff>
    </xdr:to>
    <xdr:pic>
      <xdr:nvPicPr>
        <xdr:cNvPr id="438" name="Resim 43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71587" y="26298525"/>
          <a:ext cx="152413" cy="30483"/>
        </a:xfrm>
        <a:prstGeom prst="rect">
          <a:avLst/>
        </a:prstGeom>
      </xdr:spPr>
    </xdr:pic>
    <xdr:clientData/>
  </xdr:twoCellAnchor>
  <xdr:twoCellAnchor>
    <xdr:from>
      <xdr:col>3</xdr:col>
      <xdr:colOff>123825</xdr:colOff>
      <xdr:row>142</xdr:row>
      <xdr:rowOff>14287</xdr:rowOff>
    </xdr:from>
    <xdr:to>
      <xdr:col>3</xdr:col>
      <xdr:colOff>123827</xdr:colOff>
      <xdr:row>144</xdr:row>
      <xdr:rowOff>138113</xdr:rowOff>
    </xdr:to>
    <xdr:cxnSp macro="">
      <xdr:nvCxnSpPr>
        <xdr:cNvPr id="439" name="Düz Bağlayıcı 438"/>
        <xdr:cNvCxnSpPr/>
      </xdr:nvCxnSpPr>
      <xdr:spPr>
        <a:xfrm flipH="1">
          <a:off x="1343025" y="26303287"/>
          <a:ext cx="2" cy="504826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309563</xdr:colOff>
      <xdr:row>141</xdr:row>
      <xdr:rowOff>4763</xdr:rowOff>
    </xdr:from>
    <xdr:to>
      <xdr:col>6</xdr:col>
      <xdr:colOff>4763</xdr:colOff>
      <xdr:row>141</xdr:row>
      <xdr:rowOff>185738</xdr:rowOff>
    </xdr:to>
    <xdr:sp macro="" textlink="">
      <xdr:nvSpPr>
        <xdr:cNvPr id="440" name="Metin kutusu 439"/>
        <xdr:cNvSpPr txBox="1"/>
      </xdr:nvSpPr>
      <xdr:spPr>
        <a:xfrm>
          <a:off x="3138488" y="26103263"/>
          <a:ext cx="304800" cy="180975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99</a:t>
          </a:r>
        </a:p>
      </xdr:txBody>
    </xdr:sp>
    <xdr:clientData/>
  </xdr:twoCellAnchor>
  <xdr:twoCellAnchor>
    <xdr:from>
      <xdr:col>5</xdr:col>
      <xdr:colOff>533400</xdr:colOff>
      <xdr:row>141</xdr:row>
      <xdr:rowOff>19050</xdr:rowOff>
    </xdr:from>
    <xdr:to>
      <xdr:col>6</xdr:col>
      <xdr:colOff>523875</xdr:colOff>
      <xdr:row>142</xdr:row>
      <xdr:rowOff>9525</xdr:rowOff>
    </xdr:to>
    <xdr:sp macro="" textlink="">
      <xdr:nvSpPr>
        <xdr:cNvPr id="441" name="Metin kutusu 440"/>
        <xdr:cNvSpPr txBox="1"/>
      </xdr:nvSpPr>
      <xdr:spPr>
        <a:xfrm>
          <a:off x="3362325" y="26117550"/>
          <a:ext cx="600075" cy="1809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600" b="1"/>
            <a:t>HAT SONU</a:t>
          </a:r>
        </a:p>
      </xdr:txBody>
    </xdr:sp>
    <xdr:clientData/>
  </xdr:twoCellAnchor>
  <xdr:twoCellAnchor>
    <xdr:from>
      <xdr:col>2</xdr:col>
      <xdr:colOff>42862</xdr:colOff>
      <xdr:row>141</xdr:row>
      <xdr:rowOff>9525</xdr:rowOff>
    </xdr:from>
    <xdr:to>
      <xdr:col>3</xdr:col>
      <xdr:colOff>119062</xdr:colOff>
      <xdr:row>141</xdr:row>
      <xdr:rowOff>185738</xdr:rowOff>
    </xdr:to>
    <xdr:sp macro="" textlink="">
      <xdr:nvSpPr>
        <xdr:cNvPr id="443" name="Metin kutusu 442"/>
        <xdr:cNvSpPr txBox="1"/>
      </xdr:nvSpPr>
      <xdr:spPr>
        <a:xfrm>
          <a:off x="652462" y="26108025"/>
          <a:ext cx="685800" cy="1762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 b="1"/>
            <a:t>TAHLİYE VANA</a:t>
          </a:r>
        </a:p>
      </xdr:txBody>
    </xdr:sp>
    <xdr:clientData/>
  </xdr:twoCellAnchor>
  <xdr:twoCellAnchor>
    <xdr:from>
      <xdr:col>3</xdr:col>
      <xdr:colOff>128587</xdr:colOff>
      <xdr:row>141</xdr:row>
      <xdr:rowOff>4763</xdr:rowOff>
    </xdr:from>
    <xdr:to>
      <xdr:col>4</xdr:col>
      <xdr:colOff>371475</xdr:colOff>
      <xdr:row>141</xdr:row>
      <xdr:rowOff>176213</xdr:rowOff>
    </xdr:to>
    <xdr:sp macro="" textlink="">
      <xdr:nvSpPr>
        <xdr:cNvPr id="444" name="Metin kutusu 443"/>
        <xdr:cNvSpPr txBox="1"/>
      </xdr:nvSpPr>
      <xdr:spPr>
        <a:xfrm>
          <a:off x="1347787" y="26103263"/>
          <a:ext cx="852488" cy="171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200 mm Vana</a:t>
          </a:r>
        </a:p>
      </xdr:txBody>
    </xdr:sp>
    <xdr:clientData/>
  </xdr:twoCellAnchor>
  <xdr:twoCellAnchor>
    <xdr:from>
      <xdr:col>6</xdr:col>
      <xdr:colOff>495300</xdr:colOff>
      <xdr:row>117</xdr:row>
      <xdr:rowOff>171449</xdr:rowOff>
    </xdr:from>
    <xdr:to>
      <xdr:col>6</xdr:col>
      <xdr:colOff>541019</xdr:colOff>
      <xdr:row>141</xdr:row>
      <xdr:rowOff>180974</xdr:rowOff>
    </xdr:to>
    <xdr:sp macro="" textlink="">
      <xdr:nvSpPr>
        <xdr:cNvPr id="446" name="Sağ Ayraç 445"/>
        <xdr:cNvSpPr/>
      </xdr:nvSpPr>
      <xdr:spPr>
        <a:xfrm>
          <a:off x="3933825" y="21697949"/>
          <a:ext cx="45719" cy="4581525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6</xdr:col>
      <xdr:colOff>595312</xdr:colOff>
      <xdr:row>129</xdr:row>
      <xdr:rowOff>76200</xdr:rowOff>
    </xdr:from>
    <xdr:to>
      <xdr:col>8</xdr:col>
      <xdr:colOff>295275</xdr:colOff>
      <xdr:row>131</xdr:row>
      <xdr:rowOff>57150</xdr:rowOff>
    </xdr:to>
    <xdr:sp macro="" textlink="">
      <xdr:nvSpPr>
        <xdr:cNvPr id="448" name="Metin kutusu 447"/>
        <xdr:cNvSpPr txBox="1"/>
      </xdr:nvSpPr>
      <xdr:spPr>
        <a:xfrm>
          <a:off x="4033837" y="24003000"/>
          <a:ext cx="919163" cy="361950"/>
        </a:xfrm>
        <a:prstGeom prst="rect">
          <a:avLst/>
        </a:prstGeom>
        <a:noFill/>
        <a:ln w="12700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 b="1"/>
            <a:t>Ø 200 mm</a:t>
          </a:r>
          <a:r>
            <a:rPr lang="tr-TR" sz="600" b="1" baseline="0"/>
            <a:t> ÇELİK Boru  (974 m)</a:t>
          </a:r>
          <a:endParaRPr lang="tr-TR" sz="600" b="1"/>
        </a:p>
      </xdr:txBody>
    </xdr:sp>
    <xdr:clientData/>
  </xdr:twoCellAnchor>
  <xdr:twoCellAnchor>
    <xdr:from>
      <xdr:col>4</xdr:col>
      <xdr:colOff>452485</xdr:colOff>
      <xdr:row>128</xdr:row>
      <xdr:rowOff>142310</xdr:rowOff>
    </xdr:from>
    <xdr:to>
      <xdr:col>4</xdr:col>
      <xdr:colOff>504873</xdr:colOff>
      <xdr:row>132</xdr:row>
      <xdr:rowOff>132785</xdr:rowOff>
    </xdr:to>
    <xdr:sp macro="" textlink="">
      <xdr:nvSpPr>
        <xdr:cNvPr id="9" name="Sol Ayraç 8"/>
        <xdr:cNvSpPr/>
      </xdr:nvSpPr>
      <xdr:spPr>
        <a:xfrm>
          <a:off x="2668698" y="24228300"/>
          <a:ext cx="52388" cy="735500"/>
        </a:xfrm>
        <a:prstGeom prst="leftBrac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12</xdr:col>
      <xdr:colOff>600075</xdr:colOff>
      <xdr:row>22</xdr:row>
      <xdr:rowOff>104775</xdr:rowOff>
    </xdr:from>
    <xdr:to>
      <xdr:col>13</xdr:col>
      <xdr:colOff>295275</xdr:colOff>
      <xdr:row>22</xdr:row>
      <xdr:rowOff>104775</xdr:rowOff>
    </xdr:to>
    <xdr:sp macro="" textlink="">
      <xdr:nvSpPr>
        <xdr:cNvPr id="423" name="Line 1"/>
        <xdr:cNvSpPr>
          <a:spLocks noChangeShapeType="1"/>
        </xdr:cNvSpPr>
      </xdr:nvSpPr>
      <xdr:spPr bwMode="auto">
        <a:xfrm>
          <a:off x="1666875" y="3533775"/>
          <a:ext cx="3048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352425</xdr:colOff>
      <xdr:row>22</xdr:row>
      <xdr:rowOff>104775</xdr:rowOff>
    </xdr:from>
    <xdr:to>
      <xdr:col>16</xdr:col>
      <xdr:colOff>9525</xdr:colOff>
      <xdr:row>22</xdr:row>
      <xdr:rowOff>104775</xdr:rowOff>
    </xdr:to>
    <xdr:sp macro="" textlink="">
      <xdr:nvSpPr>
        <xdr:cNvPr id="434" name="Line 2"/>
        <xdr:cNvSpPr>
          <a:spLocks noChangeShapeType="1"/>
        </xdr:cNvSpPr>
      </xdr:nvSpPr>
      <xdr:spPr bwMode="auto">
        <a:xfrm flipH="1">
          <a:off x="3124200" y="3533775"/>
          <a:ext cx="2095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14</xdr:col>
      <xdr:colOff>0</xdr:colOff>
      <xdr:row>17</xdr:row>
      <xdr:rowOff>114300</xdr:rowOff>
    </xdr:from>
    <xdr:to>
      <xdr:col>15</xdr:col>
      <xdr:colOff>0</xdr:colOff>
      <xdr:row>22</xdr:row>
      <xdr:rowOff>0</xdr:rowOff>
    </xdr:to>
    <xdr:sp macro="" textlink="">
      <xdr:nvSpPr>
        <xdr:cNvPr id="442" name="AutoShape 3"/>
        <xdr:cNvSpPr>
          <a:spLocks noChangeArrowheads="1"/>
        </xdr:cNvSpPr>
      </xdr:nvSpPr>
      <xdr:spPr bwMode="auto">
        <a:xfrm>
          <a:off x="7496175" y="3162300"/>
          <a:ext cx="752475" cy="838200"/>
        </a:xfrm>
        <a:custGeom>
          <a:avLst/>
          <a:gdLst>
            <a:gd name="T0" fmla="*/ 328613 w 21600"/>
            <a:gd name="T1" fmla="*/ 0 h 21600"/>
            <a:gd name="T2" fmla="*/ 96241 w 21600"/>
            <a:gd name="T3" fmla="*/ 101820 h 21600"/>
            <a:gd name="T4" fmla="*/ 0 w 21600"/>
            <a:gd name="T5" fmla="*/ 347663 h 21600"/>
            <a:gd name="T6" fmla="*/ 96241 w 21600"/>
            <a:gd name="T7" fmla="*/ 593505 h 21600"/>
            <a:gd name="T8" fmla="*/ 328613 w 21600"/>
            <a:gd name="T9" fmla="*/ 695325 h 21600"/>
            <a:gd name="T10" fmla="*/ 560984 w 21600"/>
            <a:gd name="T11" fmla="*/ 593505 h 21600"/>
            <a:gd name="T12" fmla="*/ 657225 w 21600"/>
            <a:gd name="T13" fmla="*/ 347663 h 21600"/>
            <a:gd name="T14" fmla="*/ 560984 w 21600"/>
            <a:gd name="T15" fmla="*/ 101820 h 21600"/>
            <a:gd name="T16" fmla="*/ 0 60000 65536"/>
            <a:gd name="T17" fmla="*/ 0 60000 65536"/>
            <a:gd name="T18" fmla="*/ 0 60000 65536"/>
            <a:gd name="T19" fmla="*/ 0 60000 65536"/>
            <a:gd name="T20" fmla="*/ 0 60000 65536"/>
            <a:gd name="T21" fmla="*/ 0 60000 65536"/>
            <a:gd name="T22" fmla="*/ 0 60000 65536"/>
            <a:gd name="T23" fmla="*/ 0 60000 65536"/>
            <a:gd name="T24" fmla="*/ 3163 w 21600"/>
            <a:gd name="T25" fmla="*/ 3163 h 21600"/>
            <a:gd name="T26" fmla="*/ 18437 w 21600"/>
            <a:gd name="T27" fmla="*/ 18437 h 21600"/>
          </a:gdLst>
          <a:ahLst/>
          <a:cxnLst>
            <a:cxn ang="T16">
              <a:pos x="T0" y="T1"/>
            </a:cxn>
            <a:cxn ang="T17">
              <a:pos x="T2" y="T3"/>
            </a:cxn>
            <a:cxn ang="T18">
              <a:pos x="T4" y="T5"/>
            </a:cxn>
            <a:cxn ang="T19">
              <a:pos x="T6" y="T7"/>
            </a:cxn>
            <a:cxn ang="T20">
              <a:pos x="T8" y="T9"/>
            </a:cxn>
            <a:cxn ang="T21">
              <a:pos x="T10" y="T11"/>
            </a:cxn>
            <a:cxn ang="T22">
              <a:pos x="T12" y="T13"/>
            </a:cxn>
            <a:cxn ang="T23">
              <a:pos x="T14" y="T15"/>
            </a:cxn>
          </a:cxnLst>
          <a:rect l="T24" t="T25" r="T26" b="T27"/>
          <a:pathLst>
            <a:path w="21600" h="21600">
              <a:moveTo>
                <a:pt x="0" y="10800"/>
              </a:moveTo>
              <a:cubicBezTo>
                <a:pt x="0" y="4835"/>
                <a:pt x="4835" y="0"/>
                <a:pt x="10800" y="0"/>
              </a:cubicBezTo>
              <a:cubicBezTo>
                <a:pt x="16765" y="0"/>
                <a:pt x="21600" y="4835"/>
                <a:pt x="21600" y="10800"/>
              </a:cubicBezTo>
              <a:cubicBezTo>
                <a:pt x="21600" y="16765"/>
                <a:pt x="16765" y="21600"/>
                <a:pt x="10800" y="21600"/>
              </a:cubicBezTo>
              <a:cubicBezTo>
                <a:pt x="4835" y="21600"/>
                <a:pt x="0" y="16765"/>
                <a:pt x="0" y="10800"/>
              </a:cubicBezTo>
              <a:close/>
              <a:moveTo>
                <a:pt x="2925" y="10800"/>
              </a:moveTo>
              <a:cubicBezTo>
                <a:pt x="2925" y="15149"/>
                <a:pt x="6451" y="18675"/>
                <a:pt x="10800" y="18675"/>
              </a:cubicBezTo>
              <a:cubicBezTo>
                <a:pt x="15149" y="18675"/>
                <a:pt x="18675" y="15149"/>
                <a:pt x="18675" y="10800"/>
              </a:cubicBezTo>
              <a:cubicBezTo>
                <a:pt x="18675" y="6451"/>
                <a:pt x="15149" y="2925"/>
                <a:pt x="10800" y="2925"/>
              </a:cubicBezTo>
              <a:cubicBezTo>
                <a:pt x="6451" y="2925"/>
                <a:pt x="2925" y="6451"/>
                <a:pt x="2925" y="10800"/>
              </a:cubicBezTo>
              <a:close/>
            </a:path>
          </a:pathLst>
        </a:custGeom>
        <a:solidFill>
          <a:srgbClr val="80808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409575</xdr:colOff>
      <xdr:row>22</xdr:row>
      <xdr:rowOff>9525</xdr:rowOff>
    </xdr:from>
    <xdr:to>
      <xdr:col>17</xdr:col>
      <xdr:colOff>76200</xdr:colOff>
      <xdr:row>22</xdr:row>
      <xdr:rowOff>9525</xdr:rowOff>
    </xdr:to>
    <xdr:sp macro="" textlink="">
      <xdr:nvSpPr>
        <xdr:cNvPr id="445" name="Line 4"/>
        <xdr:cNvSpPr>
          <a:spLocks noChangeShapeType="1"/>
        </xdr:cNvSpPr>
      </xdr:nvSpPr>
      <xdr:spPr bwMode="auto">
        <a:xfrm>
          <a:off x="3733800" y="3438525"/>
          <a:ext cx="1428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16</xdr:col>
      <xdr:colOff>0</xdr:colOff>
      <xdr:row>7</xdr:row>
      <xdr:rowOff>0</xdr:rowOff>
    </xdr:from>
    <xdr:to>
      <xdr:col>16</xdr:col>
      <xdr:colOff>371475</xdr:colOff>
      <xdr:row>7</xdr:row>
      <xdr:rowOff>0</xdr:rowOff>
    </xdr:to>
    <xdr:sp macro="" textlink="">
      <xdr:nvSpPr>
        <xdr:cNvPr id="447" name="Line 5"/>
        <xdr:cNvSpPr>
          <a:spLocks noChangeShapeType="1"/>
        </xdr:cNvSpPr>
      </xdr:nvSpPr>
      <xdr:spPr bwMode="auto">
        <a:xfrm>
          <a:off x="3324225" y="1143000"/>
          <a:ext cx="3714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16</xdr:col>
      <xdr:colOff>361950</xdr:colOff>
      <xdr:row>7</xdr:row>
      <xdr:rowOff>0</xdr:rowOff>
    </xdr:from>
    <xdr:to>
      <xdr:col>17</xdr:col>
      <xdr:colOff>95250</xdr:colOff>
      <xdr:row>7</xdr:row>
      <xdr:rowOff>0</xdr:rowOff>
    </xdr:to>
    <xdr:sp macro="" textlink="">
      <xdr:nvSpPr>
        <xdr:cNvPr id="449" name="Line 6"/>
        <xdr:cNvSpPr>
          <a:spLocks noChangeShapeType="1"/>
        </xdr:cNvSpPr>
      </xdr:nvSpPr>
      <xdr:spPr bwMode="auto">
        <a:xfrm>
          <a:off x="3686175" y="1143000"/>
          <a:ext cx="2095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16</xdr:col>
      <xdr:colOff>466725</xdr:colOff>
      <xdr:row>6</xdr:row>
      <xdr:rowOff>123825</xdr:rowOff>
    </xdr:from>
    <xdr:to>
      <xdr:col>17</xdr:col>
      <xdr:colOff>76200</xdr:colOff>
      <xdr:row>7</xdr:row>
      <xdr:rowOff>38100</xdr:rowOff>
    </xdr:to>
    <xdr:sp macro="" textlink="">
      <xdr:nvSpPr>
        <xdr:cNvPr id="450" name="Line 7"/>
        <xdr:cNvSpPr>
          <a:spLocks noChangeShapeType="1"/>
        </xdr:cNvSpPr>
      </xdr:nvSpPr>
      <xdr:spPr bwMode="auto">
        <a:xfrm flipH="1">
          <a:off x="3790950" y="1114425"/>
          <a:ext cx="85725" cy="666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16</xdr:col>
      <xdr:colOff>447675</xdr:colOff>
      <xdr:row>21</xdr:row>
      <xdr:rowOff>133350</xdr:rowOff>
    </xdr:from>
    <xdr:to>
      <xdr:col>17</xdr:col>
      <xdr:colOff>28575</xdr:colOff>
      <xdr:row>22</xdr:row>
      <xdr:rowOff>47625</xdr:rowOff>
    </xdr:to>
    <xdr:sp macro="" textlink="">
      <xdr:nvSpPr>
        <xdr:cNvPr id="451" name="Line 8"/>
        <xdr:cNvSpPr>
          <a:spLocks noChangeShapeType="1"/>
        </xdr:cNvSpPr>
      </xdr:nvSpPr>
      <xdr:spPr bwMode="auto">
        <a:xfrm flipH="1">
          <a:off x="3771900" y="3409950"/>
          <a:ext cx="57150" cy="666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85725</xdr:colOff>
      <xdr:row>7</xdr:row>
      <xdr:rowOff>0</xdr:rowOff>
    </xdr:from>
    <xdr:to>
      <xdr:col>13</xdr:col>
      <xdr:colOff>0</xdr:colOff>
      <xdr:row>7</xdr:row>
      <xdr:rowOff>9525</xdr:rowOff>
    </xdr:to>
    <xdr:sp macro="" textlink="">
      <xdr:nvSpPr>
        <xdr:cNvPr id="452" name="Freeform 9"/>
        <xdr:cNvSpPr>
          <a:spLocks/>
        </xdr:cNvSpPr>
      </xdr:nvSpPr>
      <xdr:spPr bwMode="auto">
        <a:xfrm>
          <a:off x="1152525" y="1143000"/>
          <a:ext cx="523875" cy="9525"/>
        </a:xfrm>
        <a:custGeom>
          <a:avLst/>
          <a:gdLst>
            <a:gd name="T0" fmla="*/ 0 w 55"/>
            <a:gd name="T1" fmla="*/ 0 h 1"/>
            <a:gd name="T2" fmla="*/ 400050 w 55"/>
            <a:gd name="T3" fmla="*/ 0 h 1"/>
            <a:gd name="T4" fmla="*/ 0 60000 65536"/>
            <a:gd name="T5" fmla="*/ 0 60000 65536"/>
          </a:gdLst>
          <a:ahLst/>
          <a:cxnLst>
            <a:cxn ang="T4">
              <a:pos x="T0" y="T1"/>
            </a:cxn>
            <a:cxn ang="T5">
              <a:pos x="T2" y="T3"/>
            </a:cxn>
          </a:cxnLst>
          <a:rect l="0" t="0" r="r" b="b"/>
          <a:pathLst>
            <a:path w="55" h="1">
              <a:moveTo>
                <a:pt x="0" y="0"/>
              </a:moveTo>
              <a:lnTo>
                <a:pt x="55" y="0"/>
              </a:lnTo>
            </a:path>
          </a:pathLst>
        </a:cu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13</xdr:col>
      <xdr:colOff>0</xdr:colOff>
      <xdr:row>7</xdr:row>
      <xdr:rowOff>9525</xdr:rowOff>
    </xdr:from>
    <xdr:to>
      <xdr:col>13</xdr:col>
      <xdr:colOff>9525</xdr:colOff>
      <xdr:row>21</xdr:row>
      <xdr:rowOff>152400</xdr:rowOff>
    </xdr:to>
    <xdr:sp macro="" textlink="">
      <xdr:nvSpPr>
        <xdr:cNvPr id="453" name="Freeform 10"/>
        <xdr:cNvSpPr>
          <a:spLocks/>
        </xdr:cNvSpPr>
      </xdr:nvSpPr>
      <xdr:spPr bwMode="auto">
        <a:xfrm>
          <a:off x="1676400" y="1152525"/>
          <a:ext cx="9525" cy="2276475"/>
        </a:xfrm>
        <a:custGeom>
          <a:avLst/>
          <a:gdLst>
            <a:gd name="T0" fmla="*/ 0 w 1"/>
            <a:gd name="T1" fmla="*/ 0 h 253"/>
            <a:gd name="T2" fmla="*/ 9525 w 1"/>
            <a:gd name="T3" fmla="*/ 2428875 h 253"/>
            <a:gd name="T4" fmla="*/ 0 60000 65536"/>
            <a:gd name="T5" fmla="*/ 0 60000 65536"/>
          </a:gdLst>
          <a:ahLst/>
          <a:cxnLst>
            <a:cxn ang="T4">
              <a:pos x="T0" y="T1"/>
            </a:cxn>
            <a:cxn ang="T5">
              <a:pos x="T2" y="T3"/>
            </a:cxn>
          </a:cxnLst>
          <a:rect l="0" t="0" r="r" b="b"/>
          <a:pathLst>
            <a:path w="1" h="253">
              <a:moveTo>
                <a:pt x="0" y="0"/>
              </a:moveTo>
              <a:lnTo>
                <a:pt x="1" y="253"/>
              </a:lnTo>
            </a:path>
          </a:pathLst>
        </a:cu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13</xdr:col>
      <xdr:colOff>0</xdr:colOff>
      <xdr:row>22</xdr:row>
      <xdr:rowOff>0</xdr:rowOff>
    </xdr:from>
    <xdr:to>
      <xdr:col>14</xdr:col>
      <xdr:colOff>0</xdr:colOff>
      <xdr:row>22</xdr:row>
      <xdr:rowOff>0</xdr:rowOff>
    </xdr:to>
    <xdr:sp macro="" textlink="">
      <xdr:nvSpPr>
        <xdr:cNvPr id="454" name="Line 11"/>
        <xdr:cNvSpPr>
          <a:spLocks noChangeShapeType="1"/>
        </xdr:cNvSpPr>
      </xdr:nvSpPr>
      <xdr:spPr bwMode="auto">
        <a:xfrm>
          <a:off x="1676400" y="3429000"/>
          <a:ext cx="5334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16</xdr:col>
      <xdr:colOff>0</xdr:colOff>
      <xdr:row>7</xdr:row>
      <xdr:rowOff>0</xdr:rowOff>
    </xdr:from>
    <xdr:to>
      <xdr:col>16</xdr:col>
      <xdr:colOff>9525</xdr:colOff>
      <xdr:row>22</xdr:row>
      <xdr:rowOff>0</xdr:rowOff>
    </xdr:to>
    <xdr:sp macro="" textlink="">
      <xdr:nvSpPr>
        <xdr:cNvPr id="455" name="Line 12"/>
        <xdr:cNvSpPr>
          <a:spLocks noChangeShapeType="1"/>
        </xdr:cNvSpPr>
      </xdr:nvSpPr>
      <xdr:spPr bwMode="auto">
        <a:xfrm flipH="1">
          <a:off x="3324225" y="1143000"/>
          <a:ext cx="9525" cy="22860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14</xdr:col>
      <xdr:colOff>9525</xdr:colOff>
      <xdr:row>22</xdr:row>
      <xdr:rowOff>0</xdr:rowOff>
    </xdr:from>
    <xdr:to>
      <xdr:col>16</xdr:col>
      <xdr:colOff>0</xdr:colOff>
      <xdr:row>22</xdr:row>
      <xdr:rowOff>0</xdr:rowOff>
    </xdr:to>
    <xdr:sp macro="" textlink="">
      <xdr:nvSpPr>
        <xdr:cNvPr id="456" name="Line 13"/>
        <xdr:cNvSpPr>
          <a:spLocks noChangeShapeType="1"/>
        </xdr:cNvSpPr>
      </xdr:nvSpPr>
      <xdr:spPr bwMode="auto">
        <a:xfrm flipH="1">
          <a:off x="2219325" y="3429000"/>
          <a:ext cx="11049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14</xdr:col>
      <xdr:colOff>485775</xdr:colOff>
      <xdr:row>18</xdr:row>
      <xdr:rowOff>66675</xdr:rowOff>
    </xdr:from>
    <xdr:to>
      <xdr:col>14</xdr:col>
      <xdr:colOff>647700</xdr:colOff>
      <xdr:row>19</xdr:row>
      <xdr:rowOff>47625</xdr:rowOff>
    </xdr:to>
    <xdr:sp macro="" textlink="">
      <xdr:nvSpPr>
        <xdr:cNvPr id="457" name="Line 14"/>
        <xdr:cNvSpPr>
          <a:spLocks noChangeShapeType="1"/>
        </xdr:cNvSpPr>
      </xdr:nvSpPr>
      <xdr:spPr bwMode="auto">
        <a:xfrm flipV="1">
          <a:off x="8001000" y="3305175"/>
          <a:ext cx="161925" cy="171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14</xdr:col>
      <xdr:colOff>123825</xdr:colOff>
      <xdr:row>20</xdr:row>
      <xdr:rowOff>66675</xdr:rowOff>
    </xdr:from>
    <xdr:to>
      <xdr:col>14</xdr:col>
      <xdr:colOff>266700</xdr:colOff>
      <xdr:row>21</xdr:row>
      <xdr:rowOff>47625</xdr:rowOff>
    </xdr:to>
    <xdr:sp macro="" textlink="">
      <xdr:nvSpPr>
        <xdr:cNvPr id="458" name="Line 15"/>
        <xdr:cNvSpPr>
          <a:spLocks noChangeShapeType="1"/>
        </xdr:cNvSpPr>
      </xdr:nvSpPr>
      <xdr:spPr bwMode="auto">
        <a:xfrm flipH="1">
          <a:off x="7639050" y="3686175"/>
          <a:ext cx="142875" cy="171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14</xdr:col>
      <xdr:colOff>304800</xdr:colOff>
      <xdr:row>19</xdr:row>
      <xdr:rowOff>76200</xdr:rowOff>
    </xdr:from>
    <xdr:to>
      <xdr:col>14</xdr:col>
      <xdr:colOff>447675</xdr:colOff>
      <xdr:row>20</xdr:row>
      <xdr:rowOff>76200</xdr:rowOff>
    </xdr:to>
    <xdr:sp macro="" textlink="">
      <xdr:nvSpPr>
        <xdr:cNvPr id="459" name="Text Box 16"/>
        <xdr:cNvSpPr txBox="1">
          <a:spLocks noChangeArrowheads="1"/>
        </xdr:cNvSpPr>
      </xdr:nvSpPr>
      <xdr:spPr bwMode="auto">
        <a:xfrm>
          <a:off x="7820025" y="3505200"/>
          <a:ext cx="142875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Ø</a:t>
          </a:r>
        </a:p>
      </xdr:txBody>
    </xdr:sp>
    <xdr:clientData/>
  </xdr:twoCellAnchor>
  <xdr:twoCellAnchor>
    <xdr:from>
      <xdr:col>13</xdr:col>
      <xdr:colOff>419100</xdr:colOff>
      <xdr:row>19</xdr:row>
      <xdr:rowOff>171450</xdr:rowOff>
    </xdr:from>
    <xdr:to>
      <xdr:col>14</xdr:col>
      <xdr:colOff>9525</xdr:colOff>
      <xdr:row>19</xdr:row>
      <xdr:rowOff>171450</xdr:rowOff>
    </xdr:to>
    <xdr:sp macro="" textlink="">
      <xdr:nvSpPr>
        <xdr:cNvPr id="460" name="Line 17"/>
        <xdr:cNvSpPr>
          <a:spLocks noChangeShapeType="1"/>
        </xdr:cNvSpPr>
      </xdr:nvSpPr>
      <xdr:spPr bwMode="auto">
        <a:xfrm>
          <a:off x="7410450" y="3600450"/>
          <a:ext cx="1143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0</xdr:colOff>
      <xdr:row>19</xdr:row>
      <xdr:rowOff>152400</xdr:rowOff>
    </xdr:from>
    <xdr:to>
      <xdr:col>13</xdr:col>
      <xdr:colOff>161925</xdr:colOff>
      <xdr:row>19</xdr:row>
      <xdr:rowOff>152400</xdr:rowOff>
    </xdr:to>
    <xdr:sp macro="" textlink="">
      <xdr:nvSpPr>
        <xdr:cNvPr id="461" name="Line 18"/>
        <xdr:cNvSpPr>
          <a:spLocks noChangeShapeType="1"/>
        </xdr:cNvSpPr>
      </xdr:nvSpPr>
      <xdr:spPr bwMode="auto">
        <a:xfrm flipH="1">
          <a:off x="1676400" y="3124200"/>
          <a:ext cx="1619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400050</xdr:colOff>
      <xdr:row>20</xdr:row>
      <xdr:rowOff>0</xdr:rowOff>
    </xdr:from>
    <xdr:to>
      <xdr:col>15</xdr:col>
      <xdr:colOff>523875</xdr:colOff>
      <xdr:row>20</xdr:row>
      <xdr:rowOff>0</xdr:rowOff>
    </xdr:to>
    <xdr:sp macro="" textlink="">
      <xdr:nvSpPr>
        <xdr:cNvPr id="462" name="Line 19"/>
        <xdr:cNvSpPr>
          <a:spLocks noChangeShapeType="1"/>
        </xdr:cNvSpPr>
      </xdr:nvSpPr>
      <xdr:spPr bwMode="auto">
        <a:xfrm>
          <a:off x="3171825" y="3124200"/>
          <a:ext cx="1238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0</xdr:colOff>
      <xdr:row>19</xdr:row>
      <xdr:rowOff>180975</xdr:rowOff>
    </xdr:from>
    <xdr:to>
      <xdr:col>15</xdr:col>
      <xdr:colOff>114300</xdr:colOff>
      <xdr:row>20</xdr:row>
      <xdr:rowOff>0</xdr:rowOff>
    </xdr:to>
    <xdr:sp macro="" textlink="">
      <xdr:nvSpPr>
        <xdr:cNvPr id="463" name="Line 20"/>
        <xdr:cNvSpPr>
          <a:spLocks noChangeShapeType="1"/>
        </xdr:cNvSpPr>
      </xdr:nvSpPr>
      <xdr:spPr bwMode="auto">
        <a:xfrm flipH="1" flipV="1">
          <a:off x="8267700" y="3609975"/>
          <a:ext cx="114300" cy="95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19050</xdr:colOff>
      <xdr:row>15</xdr:row>
      <xdr:rowOff>0</xdr:rowOff>
    </xdr:from>
    <xdr:to>
      <xdr:col>16</xdr:col>
      <xdr:colOff>0</xdr:colOff>
      <xdr:row>15</xdr:row>
      <xdr:rowOff>0</xdr:rowOff>
    </xdr:to>
    <xdr:sp macro="" textlink="">
      <xdr:nvSpPr>
        <xdr:cNvPr id="464" name="Line 21"/>
        <xdr:cNvSpPr>
          <a:spLocks noChangeShapeType="1"/>
        </xdr:cNvSpPr>
      </xdr:nvSpPr>
      <xdr:spPr bwMode="auto">
        <a:xfrm>
          <a:off x="1695450" y="2362200"/>
          <a:ext cx="16287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7</xdr:row>
      <xdr:rowOff>0</xdr:rowOff>
    </xdr:from>
    <xdr:to>
      <xdr:col>17</xdr:col>
      <xdr:colOff>0</xdr:colOff>
      <xdr:row>22</xdr:row>
      <xdr:rowOff>28575</xdr:rowOff>
    </xdr:to>
    <xdr:sp macro="" textlink="">
      <xdr:nvSpPr>
        <xdr:cNvPr id="465" name="Line 22"/>
        <xdr:cNvSpPr>
          <a:spLocks noChangeShapeType="1"/>
        </xdr:cNvSpPr>
      </xdr:nvSpPr>
      <xdr:spPr bwMode="auto">
        <a:xfrm>
          <a:off x="3800475" y="1143000"/>
          <a:ext cx="0" cy="2314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16</xdr:col>
      <xdr:colOff>428625</xdr:colOff>
      <xdr:row>14</xdr:row>
      <xdr:rowOff>152400</xdr:rowOff>
    </xdr:from>
    <xdr:to>
      <xdr:col>17</xdr:col>
      <xdr:colOff>76200</xdr:colOff>
      <xdr:row>14</xdr:row>
      <xdr:rowOff>152400</xdr:rowOff>
    </xdr:to>
    <xdr:sp macro="" textlink="">
      <xdr:nvSpPr>
        <xdr:cNvPr id="466" name="Line 23"/>
        <xdr:cNvSpPr>
          <a:spLocks noChangeShapeType="1"/>
        </xdr:cNvSpPr>
      </xdr:nvSpPr>
      <xdr:spPr bwMode="auto">
        <a:xfrm>
          <a:off x="3752850" y="2362200"/>
          <a:ext cx="1238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16</xdr:col>
      <xdr:colOff>457200</xdr:colOff>
      <xdr:row>14</xdr:row>
      <xdr:rowOff>85725</xdr:rowOff>
    </xdr:from>
    <xdr:to>
      <xdr:col>17</xdr:col>
      <xdr:colOff>76200</xdr:colOff>
      <xdr:row>15</xdr:row>
      <xdr:rowOff>47625</xdr:rowOff>
    </xdr:to>
    <xdr:sp macro="" textlink="">
      <xdr:nvSpPr>
        <xdr:cNvPr id="467" name="Line 24"/>
        <xdr:cNvSpPr>
          <a:spLocks noChangeShapeType="1"/>
        </xdr:cNvSpPr>
      </xdr:nvSpPr>
      <xdr:spPr bwMode="auto">
        <a:xfrm flipH="1">
          <a:off x="3781425" y="2295525"/>
          <a:ext cx="95250" cy="114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91168</xdr:colOff>
      <xdr:row>2</xdr:row>
      <xdr:rowOff>59191</xdr:rowOff>
    </xdr:from>
    <xdr:to>
      <xdr:col>5</xdr:col>
      <xdr:colOff>291193</xdr:colOff>
      <xdr:row>3</xdr:row>
      <xdr:rowOff>49666</xdr:rowOff>
    </xdr:to>
    <xdr:sp macro="" textlink="">
      <xdr:nvSpPr>
        <xdr:cNvPr id="468" name="Metin kutusu 467"/>
        <xdr:cNvSpPr txBox="1"/>
      </xdr:nvSpPr>
      <xdr:spPr>
        <a:xfrm>
          <a:off x="2928257" y="385762"/>
          <a:ext cx="200025" cy="180975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0</a:t>
          </a:r>
        </a:p>
      </xdr:txBody>
    </xdr:sp>
    <xdr:clientData/>
  </xdr:twoCellAnchor>
  <xdr:twoCellAnchor>
    <xdr:from>
      <xdr:col>3</xdr:col>
      <xdr:colOff>146050</xdr:colOff>
      <xdr:row>142</xdr:row>
      <xdr:rowOff>88900</xdr:rowOff>
    </xdr:from>
    <xdr:to>
      <xdr:col>4</xdr:col>
      <xdr:colOff>390525</xdr:colOff>
      <xdr:row>144</xdr:row>
      <xdr:rowOff>69850</xdr:rowOff>
    </xdr:to>
    <xdr:sp macro="" textlink="">
      <xdr:nvSpPr>
        <xdr:cNvPr id="471" name="Metin kutusu 470"/>
        <xdr:cNvSpPr txBox="1"/>
      </xdr:nvSpPr>
      <xdr:spPr>
        <a:xfrm>
          <a:off x="1755775" y="26492200"/>
          <a:ext cx="854075" cy="3619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 b="1"/>
            <a:t>Ø 200 mm</a:t>
          </a:r>
          <a:r>
            <a:rPr lang="tr-TR" sz="600" b="1" baseline="0"/>
            <a:t> ÇELİK Boru  </a:t>
          </a:r>
          <a:endParaRPr lang="tr-TR" sz="600" b="1"/>
        </a:p>
      </xdr:txBody>
    </xdr:sp>
    <xdr:clientData/>
  </xdr:twoCellAnchor>
  <xdr:twoCellAnchor>
    <xdr:from>
      <xdr:col>25</xdr:col>
      <xdr:colOff>238125</xdr:colOff>
      <xdr:row>4</xdr:row>
      <xdr:rowOff>19050</xdr:rowOff>
    </xdr:from>
    <xdr:to>
      <xdr:col>26</xdr:col>
      <xdr:colOff>219075</xdr:colOff>
      <xdr:row>7</xdr:row>
      <xdr:rowOff>47625</xdr:rowOff>
    </xdr:to>
    <xdr:sp macro="" textlink="">
      <xdr:nvSpPr>
        <xdr:cNvPr id="564" name="Oval 92"/>
        <xdr:cNvSpPr>
          <a:spLocks noChangeArrowheads="1"/>
        </xdr:cNvSpPr>
      </xdr:nvSpPr>
      <xdr:spPr bwMode="auto">
        <a:xfrm>
          <a:off x="15173325" y="409575"/>
          <a:ext cx="590550" cy="600075"/>
        </a:xfrm>
        <a:prstGeom prst="ellipse">
          <a:avLst/>
        </a:prstGeom>
        <a:noFill/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26</xdr:col>
      <xdr:colOff>228600</xdr:colOff>
      <xdr:row>10</xdr:row>
      <xdr:rowOff>180975</xdr:rowOff>
    </xdr:from>
    <xdr:to>
      <xdr:col>29</xdr:col>
      <xdr:colOff>19050</xdr:colOff>
      <xdr:row>10</xdr:row>
      <xdr:rowOff>180975</xdr:rowOff>
    </xdr:to>
    <xdr:sp macro="" textlink="">
      <xdr:nvSpPr>
        <xdr:cNvPr id="565" name="Line 1204"/>
        <xdr:cNvSpPr>
          <a:spLocks noChangeShapeType="1"/>
        </xdr:cNvSpPr>
      </xdr:nvSpPr>
      <xdr:spPr bwMode="auto">
        <a:xfrm>
          <a:off x="20145375" y="1762125"/>
          <a:ext cx="16192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9525</xdr:colOff>
      <xdr:row>11</xdr:row>
      <xdr:rowOff>0</xdr:rowOff>
    </xdr:from>
    <xdr:to>
      <xdr:col>25</xdr:col>
      <xdr:colOff>381000</xdr:colOff>
      <xdr:row>11</xdr:row>
      <xdr:rowOff>0</xdr:rowOff>
    </xdr:to>
    <xdr:sp macro="" textlink="">
      <xdr:nvSpPr>
        <xdr:cNvPr id="566" name="Line 1205"/>
        <xdr:cNvSpPr>
          <a:spLocks noChangeShapeType="1"/>
        </xdr:cNvSpPr>
      </xdr:nvSpPr>
      <xdr:spPr bwMode="auto">
        <a:xfrm flipH="1">
          <a:off x="13725525" y="1724025"/>
          <a:ext cx="15906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342900</xdr:colOff>
      <xdr:row>11</xdr:row>
      <xdr:rowOff>9525</xdr:rowOff>
    </xdr:from>
    <xdr:to>
      <xdr:col>25</xdr:col>
      <xdr:colOff>400050</xdr:colOff>
      <xdr:row>11</xdr:row>
      <xdr:rowOff>95250</xdr:rowOff>
    </xdr:to>
    <xdr:sp macro="" textlink="">
      <xdr:nvSpPr>
        <xdr:cNvPr id="567" name="Line 1206"/>
        <xdr:cNvSpPr>
          <a:spLocks noChangeShapeType="1"/>
        </xdr:cNvSpPr>
      </xdr:nvSpPr>
      <xdr:spPr bwMode="auto">
        <a:xfrm flipH="1">
          <a:off x="15278100" y="17335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342900</xdr:colOff>
      <xdr:row>11</xdr:row>
      <xdr:rowOff>9525</xdr:rowOff>
    </xdr:from>
    <xdr:to>
      <xdr:col>25</xdr:col>
      <xdr:colOff>400050</xdr:colOff>
      <xdr:row>11</xdr:row>
      <xdr:rowOff>95250</xdr:rowOff>
    </xdr:to>
    <xdr:sp macro="" textlink="">
      <xdr:nvSpPr>
        <xdr:cNvPr id="568" name="Line 1207"/>
        <xdr:cNvSpPr>
          <a:spLocks noChangeShapeType="1"/>
        </xdr:cNvSpPr>
      </xdr:nvSpPr>
      <xdr:spPr bwMode="auto">
        <a:xfrm flipH="1">
          <a:off x="15278100" y="17335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285750</xdr:colOff>
      <xdr:row>11</xdr:row>
      <xdr:rowOff>9525</xdr:rowOff>
    </xdr:from>
    <xdr:to>
      <xdr:col>25</xdr:col>
      <xdr:colOff>342900</xdr:colOff>
      <xdr:row>11</xdr:row>
      <xdr:rowOff>95250</xdr:rowOff>
    </xdr:to>
    <xdr:sp macro="" textlink="">
      <xdr:nvSpPr>
        <xdr:cNvPr id="569" name="Line 1208"/>
        <xdr:cNvSpPr>
          <a:spLocks noChangeShapeType="1"/>
        </xdr:cNvSpPr>
      </xdr:nvSpPr>
      <xdr:spPr bwMode="auto">
        <a:xfrm flipH="1">
          <a:off x="15220950" y="17335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238125</xdr:colOff>
      <xdr:row>11</xdr:row>
      <xdr:rowOff>9525</xdr:rowOff>
    </xdr:from>
    <xdr:to>
      <xdr:col>25</xdr:col>
      <xdr:colOff>295275</xdr:colOff>
      <xdr:row>11</xdr:row>
      <xdr:rowOff>95250</xdr:rowOff>
    </xdr:to>
    <xdr:sp macro="" textlink="">
      <xdr:nvSpPr>
        <xdr:cNvPr id="570" name="Line 1209"/>
        <xdr:cNvSpPr>
          <a:spLocks noChangeShapeType="1"/>
        </xdr:cNvSpPr>
      </xdr:nvSpPr>
      <xdr:spPr bwMode="auto">
        <a:xfrm flipH="1">
          <a:off x="15173325" y="17335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171450</xdr:colOff>
      <xdr:row>11</xdr:row>
      <xdr:rowOff>0</xdr:rowOff>
    </xdr:from>
    <xdr:to>
      <xdr:col>25</xdr:col>
      <xdr:colOff>228600</xdr:colOff>
      <xdr:row>11</xdr:row>
      <xdr:rowOff>95250</xdr:rowOff>
    </xdr:to>
    <xdr:sp macro="" textlink="">
      <xdr:nvSpPr>
        <xdr:cNvPr id="571" name="Line 1210"/>
        <xdr:cNvSpPr>
          <a:spLocks noChangeShapeType="1"/>
        </xdr:cNvSpPr>
      </xdr:nvSpPr>
      <xdr:spPr bwMode="auto">
        <a:xfrm>
          <a:off x="15106650" y="172402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123825</xdr:colOff>
      <xdr:row>11</xdr:row>
      <xdr:rowOff>0</xdr:rowOff>
    </xdr:from>
    <xdr:to>
      <xdr:col>25</xdr:col>
      <xdr:colOff>180975</xdr:colOff>
      <xdr:row>11</xdr:row>
      <xdr:rowOff>95250</xdr:rowOff>
    </xdr:to>
    <xdr:sp macro="" textlink="">
      <xdr:nvSpPr>
        <xdr:cNvPr id="572" name="Line 1211"/>
        <xdr:cNvSpPr>
          <a:spLocks noChangeShapeType="1"/>
        </xdr:cNvSpPr>
      </xdr:nvSpPr>
      <xdr:spPr bwMode="auto">
        <a:xfrm>
          <a:off x="15059025" y="172402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76200</xdr:colOff>
      <xdr:row>11</xdr:row>
      <xdr:rowOff>9525</xdr:rowOff>
    </xdr:from>
    <xdr:to>
      <xdr:col>25</xdr:col>
      <xdr:colOff>133350</xdr:colOff>
      <xdr:row>11</xdr:row>
      <xdr:rowOff>104775</xdr:rowOff>
    </xdr:to>
    <xdr:sp macro="" textlink="">
      <xdr:nvSpPr>
        <xdr:cNvPr id="573" name="Line 1212"/>
        <xdr:cNvSpPr>
          <a:spLocks noChangeShapeType="1"/>
        </xdr:cNvSpPr>
      </xdr:nvSpPr>
      <xdr:spPr bwMode="auto">
        <a:xfrm>
          <a:off x="15011400" y="17335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495300</xdr:colOff>
      <xdr:row>11</xdr:row>
      <xdr:rowOff>9525</xdr:rowOff>
    </xdr:from>
    <xdr:to>
      <xdr:col>24</xdr:col>
      <xdr:colOff>466725</xdr:colOff>
      <xdr:row>11</xdr:row>
      <xdr:rowOff>104775</xdr:rowOff>
    </xdr:to>
    <xdr:sp macro="" textlink="">
      <xdr:nvSpPr>
        <xdr:cNvPr id="574" name="Line 1213"/>
        <xdr:cNvSpPr>
          <a:spLocks noChangeShapeType="1"/>
        </xdr:cNvSpPr>
      </xdr:nvSpPr>
      <xdr:spPr bwMode="auto">
        <a:xfrm>
          <a:off x="14820900" y="1733550"/>
          <a:ext cx="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447675</xdr:colOff>
      <xdr:row>11</xdr:row>
      <xdr:rowOff>9525</xdr:rowOff>
    </xdr:from>
    <xdr:to>
      <xdr:col>24</xdr:col>
      <xdr:colOff>466725</xdr:colOff>
      <xdr:row>11</xdr:row>
      <xdr:rowOff>104775</xdr:rowOff>
    </xdr:to>
    <xdr:sp macro="" textlink="">
      <xdr:nvSpPr>
        <xdr:cNvPr id="575" name="Line 1214"/>
        <xdr:cNvSpPr>
          <a:spLocks noChangeShapeType="1"/>
        </xdr:cNvSpPr>
      </xdr:nvSpPr>
      <xdr:spPr bwMode="auto">
        <a:xfrm>
          <a:off x="14773275" y="1733550"/>
          <a:ext cx="190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400050</xdr:colOff>
      <xdr:row>11</xdr:row>
      <xdr:rowOff>9525</xdr:rowOff>
    </xdr:from>
    <xdr:to>
      <xdr:col>24</xdr:col>
      <xdr:colOff>457200</xdr:colOff>
      <xdr:row>11</xdr:row>
      <xdr:rowOff>104775</xdr:rowOff>
    </xdr:to>
    <xdr:sp macro="" textlink="">
      <xdr:nvSpPr>
        <xdr:cNvPr id="576" name="Line 1215"/>
        <xdr:cNvSpPr>
          <a:spLocks noChangeShapeType="1"/>
        </xdr:cNvSpPr>
      </xdr:nvSpPr>
      <xdr:spPr bwMode="auto">
        <a:xfrm>
          <a:off x="14725650" y="17335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209550</xdr:colOff>
      <xdr:row>11</xdr:row>
      <xdr:rowOff>0</xdr:rowOff>
    </xdr:from>
    <xdr:to>
      <xdr:col>24</xdr:col>
      <xdr:colOff>266700</xdr:colOff>
      <xdr:row>11</xdr:row>
      <xdr:rowOff>95250</xdr:rowOff>
    </xdr:to>
    <xdr:sp macro="" textlink="">
      <xdr:nvSpPr>
        <xdr:cNvPr id="577" name="Line 1216"/>
        <xdr:cNvSpPr>
          <a:spLocks noChangeShapeType="1"/>
        </xdr:cNvSpPr>
      </xdr:nvSpPr>
      <xdr:spPr bwMode="auto">
        <a:xfrm>
          <a:off x="14535150" y="172402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11</xdr:row>
      <xdr:rowOff>9525</xdr:rowOff>
    </xdr:from>
    <xdr:to>
      <xdr:col>25</xdr:col>
      <xdr:colOff>57150</xdr:colOff>
      <xdr:row>11</xdr:row>
      <xdr:rowOff>95250</xdr:rowOff>
    </xdr:to>
    <xdr:sp macro="" textlink="">
      <xdr:nvSpPr>
        <xdr:cNvPr id="578" name="Line 1217"/>
        <xdr:cNvSpPr>
          <a:spLocks noChangeShapeType="1"/>
        </xdr:cNvSpPr>
      </xdr:nvSpPr>
      <xdr:spPr bwMode="auto">
        <a:xfrm flipH="1">
          <a:off x="14935200" y="17335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561975</xdr:colOff>
      <xdr:row>11</xdr:row>
      <xdr:rowOff>9525</xdr:rowOff>
    </xdr:from>
    <xdr:to>
      <xdr:col>25</xdr:col>
      <xdr:colOff>9525</xdr:colOff>
      <xdr:row>11</xdr:row>
      <xdr:rowOff>95250</xdr:rowOff>
    </xdr:to>
    <xdr:sp macro="" textlink="">
      <xdr:nvSpPr>
        <xdr:cNvPr id="579" name="Line 1218"/>
        <xdr:cNvSpPr>
          <a:spLocks noChangeShapeType="1"/>
        </xdr:cNvSpPr>
      </xdr:nvSpPr>
      <xdr:spPr bwMode="auto">
        <a:xfrm flipH="1">
          <a:off x="14887575" y="17335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542925</xdr:colOff>
      <xdr:row>11</xdr:row>
      <xdr:rowOff>0</xdr:rowOff>
    </xdr:from>
    <xdr:to>
      <xdr:col>24</xdr:col>
      <xdr:colOff>466725</xdr:colOff>
      <xdr:row>11</xdr:row>
      <xdr:rowOff>57150</xdr:rowOff>
    </xdr:to>
    <xdr:sp macro="" textlink="">
      <xdr:nvSpPr>
        <xdr:cNvPr id="580" name="Line 1219"/>
        <xdr:cNvSpPr>
          <a:spLocks noChangeShapeType="1"/>
        </xdr:cNvSpPr>
      </xdr:nvSpPr>
      <xdr:spPr bwMode="auto">
        <a:xfrm flipH="1">
          <a:off x="14868525" y="1724025"/>
          <a:ext cx="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323850</xdr:colOff>
      <xdr:row>11</xdr:row>
      <xdr:rowOff>19050</xdr:rowOff>
    </xdr:from>
    <xdr:to>
      <xdr:col>24</xdr:col>
      <xdr:colOff>381000</xdr:colOff>
      <xdr:row>11</xdr:row>
      <xdr:rowOff>104775</xdr:rowOff>
    </xdr:to>
    <xdr:sp macro="" textlink="">
      <xdr:nvSpPr>
        <xdr:cNvPr id="581" name="Line 1220"/>
        <xdr:cNvSpPr>
          <a:spLocks noChangeShapeType="1"/>
        </xdr:cNvSpPr>
      </xdr:nvSpPr>
      <xdr:spPr bwMode="auto">
        <a:xfrm flipH="1">
          <a:off x="14649450" y="17430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266700</xdr:colOff>
      <xdr:row>11</xdr:row>
      <xdr:rowOff>0</xdr:rowOff>
    </xdr:from>
    <xdr:to>
      <xdr:col>24</xdr:col>
      <xdr:colOff>295275</xdr:colOff>
      <xdr:row>11</xdr:row>
      <xdr:rowOff>57150</xdr:rowOff>
    </xdr:to>
    <xdr:sp macro="" textlink="">
      <xdr:nvSpPr>
        <xdr:cNvPr id="582" name="Line 1222"/>
        <xdr:cNvSpPr>
          <a:spLocks noChangeShapeType="1"/>
        </xdr:cNvSpPr>
      </xdr:nvSpPr>
      <xdr:spPr bwMode="auto">
        <a:xfrm flipH="1">
          <a:off x="14592300" y="1724025"/>
          <a:ext cx="28575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161925</xdr:colOff>
      <xdr:row>11</xdr:row>
      <xdr:rowOff>9525</xdr:rowOff>
    </xdr:from>
    <xdr:to>
      <xdr:col>24</xdr:col>
      <xdr:colOff>219075</xdr:colOff>
      <xdr:row>11</xdr:row>
      <xdr:rowOff>104775</xdr:rowOff>
    </xdr:to>
    <xdr:sp macro="" textlink="">
      <xdr:nvSpPr>
        <xdr:cNvPr id="583" name="Line 1223"/>
        <xdr:cNvSpPr>
          <a:spLocks noChangeShapeType="1"/>
        </xdr:cNvSpPr>
      </xdr:nvSpPr>
      <xdr:spPr bwMode="auto">
        <a:xfrm>
          <a:off x="14487525" y="17335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238125</xdr:colOff>
      <xdr:row>11</xdr:row>
      <xdr:rowOff>0</xdr:rowOff>
    </xdr:from>
    <xdr:to>
      <xdr:col>26</xdr:col>
      <xdr:colOff>295275</xdr:colOff>
      <xdr:row>11</xdr:row>
      <xdr:rowOff>85725</xdr:rowOff>
    </xdr:to>
    <xdr:sp macro="" textlink="">
      <xdr:nvSpPr>
        <xdr:cNvPr id="584" name="Line 1224"/>
        <xdr:cNvSpPr>
          <a:spLocks noChangeShapeType="1"/>
        </xdr:cNvSpPr>
      </xdr:nvSpPr>
      <xdr:spPr bwMode="auto">
        <a:xfrm flipH="1">
          <a:off x="15782925" y="172402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276225</xdr:colOff>
      <xdr:row>11</xdr:row>
      <xdr:rowOff>9525</xdr:rowOff>
    </xdr:from>
    <xdr:to>
      <xdr:col>26</xdr:col>
      <xdr:colOff>333375</xdr:colOff>
      <xdr:row>11</xdr:row>
      <xdr:rowOff>95250</xdr:rowOff>
    </xdr:to>
    <xdr:sp macro="" textlink="">
      <xdr:nvSpPr>
        <xdr:cNvPr id="585" name="Line 1225"/>
        <xdr:cNvSpPr>
          <a:spLocks noChangeShapeType="1"/>
        </xdr:cNvSpPr>
      </xdr:nvSpPr>
      <xdr:spPr bwMode="auto">
        <a:xfrm flipH="1">
          <a:off x="15821025" y="17335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314325</xdr:colOff>
      <xdr:row>11</xdr:row>
      <xdr:rowOff>9525</xdr:rowOff>
    </xdr:from>
    <xdr:to>
      <xdr:col>26</xdr:col>
      <xdr:colOff>371475</xdr:colOff>
      <xdr:row>11</xdr:row>
      <xdr:rowOff>95250</xdr:rowOff>
    </xdr:to>
    <xdr:sp macro="" textlink="">
      <xdr:nvSpPr>
        <xdr:cNvPr id="586" name="Line 1226"/>
        <xdr:cNvSpPr>
          <a:spLocks noChangeShapeType="1"/>
        </xdr:cNvSpPr>
      </xdr:nvSpPr>
      <xdr:spPr bwMode="auto">
        <a:xfrm flipH="1">
          <a:off x="15859125" y="17335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542925</xdr:colOff>
      <xdr:row>11</xdr:row>
      <xdr:rowOff>9525</xdr:rowOff>
    </xdr:from>
    <xdr:to>
      <xdr:col>26</xdr:col>
      <xdr:colOff>504825</xdr:colOff>
      <xdr:row>11</xdr:row>
      <xdr:rowOff>95250</xdr:rowOff>
    </xdr:to>
    <xdr:sp macro="" textlink="">
      <xdr:nvSpPr>
        <xdr:cNvPr id="587" name="Line 1227"/>
        <xdr:cNvSpPr>
          <a:spLocks noChangeShapeType="1"/>
        </xdr:cNvSpPr>
      </xdr:nvSpPr>
      <xdr:spPr bwMode="auto">
        <a:xfrm flipH="1">
          <a:off x="16087725" y="1733550"/>
          <a:ext cx="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390525</xdr:colOff>
      <xdr:row>11</xdr:row>
      <xdr:rowOff>9525</xdr:rowOff>
    </xdr:from>
    <xdr:to>
      <xdr:col>26</xdr:col>
      <xdr:colOff>447675</xdr:colOff>
      <xdr:row>11</xdr:row>
      <xdr:rowOff>104775</xdr:rowOff>
    </xdr:to>
    <xdr:sp macro="" textlink="">
      <xdr:nvSpPr>
        <xdr:cNvPr id="588" name="Line 1231"/>
        <xdr:cNvSpPr>
          <a:spLocks noChangeShapeType="1"/>
        </xdr:cNvSpPr>
      </xdr:nvSpPr>
      <xdr:spPr bwMode="auto">
        <a:xfrm>
          <a:off x="15935325" y="17335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438150</xdr:colOff>
      <xdr:row>11</xdr:row>
      <xdr:rowOff>9525</xdr:rowOff>
    </xdr:from>
    <xdr:to>
      <xdr:col>26</xdr:col>
      <xdr:colOff>495300</xdr:colOff>
      <xdr:row>11</xdr:row>
      <xdr:rowOff>104775</xdr:rowOff>
    </xdr:to>
    <xdr:sp macro="" textlink="">
      <xdr:nvSpPr>
        <xdr:cNvPr id="589" name="Line 1232"/>
        <xdr:cNvSpPr>
          <a:spLocks noChangeShapeType="1"/>
        </xdr:cNvSpPr>
      </xdr:nvSpPr>
      <xdr:spPr bwMode="auto">
        <a:xfrm>
          <a:off x="15982950" y="17335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476250</xdr:colOff>
      <xdr:row>11</xdr:row>
      <xdr:rowOff>9525</xdr:rowOff>
    </xdr:from>
    <xdr:to>
      <xdr:col>26</xdr:col>
      <xdr:colOff>504825</xdr:colOff>
      <xdr:row>11</xdr:row>
      <xdr:rowOff>104775</xdr:rowOff>
    </xdr:to>
    <xdr:sp macro="" textlink="">
      <xdr:nvSpPr>
        <xdr:cNvPr id="590" name="Line 1233"/>
        <xdr:cNvSpPr>
          <a:spLocks noChangeShapeType="1"/>
        </xdr:cNvSpPr>
      </xdr:nvSpPr>
      <xdr:spPr bwMode="auto">
        <a:xfrm>
          <a:off x="16021050" y="1733550"/>
          <a:ext cx="28575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38100</xdr:colOff>
      <xdr:row>6</xdr:row>
      <xdr:rowOff>0</xdr:rowOff>
    </xdr:from>
    <xdr:to>
      <xdr:col>28</xdr:col>
      <xdr:colOff>85725</xdr:colOff>
      <xdr:row>6</xdr:row>
      <xdr:rowOff>0</xdr:rowOff>
    </xdr:to>
    <xdr:sp macro="" textlink="">
      <xdr:nvSpPr>
        <xdr:cNvPr id="591" name="Metin 83"/>
        <xdr:cNvSpPr txBox="1">
          <a:spLocks noChangeArrowheads="1"/>
        </xdr:cNvSpPr>
      </xdr:nvSpPr>
      <xdr:spPr bwMode="auto">
        <a:xfrm>
          <a:off x="16802100" y="771525"/>
          <a:ext cx="47625" cy="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26</xdr:col>
      <xdr:colOff>219075</xdr:colOff>
      <xdr:row>13</xdr:row>
      <xdr:rowOff>9525</xdr:rowOff>
    </xdr:from>
    <xdr:to>
      <xdr:col>26</xdr:col>
      <xdr:colOff>504825</xdr:colOff>
      <xdr:row>13</xdr:row>
      <xdr:rowOff>9525</xdr:rowOff>
    </xdr:to>
    <xdr:sp macro="" textlink="">
      <xdr:nvSpPr>
        <xdr:cNvPr id="592" name="Line 1242"/>
        <xdr:cNvSpPr>
          <a:spLocks noChangeShapeType="1"/>
        </xdr:cNvSpPr>
      </xdr:nvSpPr>
      <xdr:spPr bwMode="auto">
        <a:xfrm>
          <a:off x="15763875" y="2114550"/>
          <a:ext cx="2857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123825</xdr:colOff>
      <xdr:row>12</xdr:row>
      <xdr:rowOff>104775</xdr:rowOff>
    </xdr:from>
    <xdr:to>
      <xdr:col>28</xdr:col>
      <xdr:colOff>476250</xdr:colOff>
      <xdr:row>14</xdr:row>
      <xdr:rowOff>104775</xdr:rowOff>
    </xdr:to>
    <xdr:sp macro="" textlink="">
      <xdr:nvSpPr>
        <xdr:cNvPr id="593" name="Metin 88"/>
        <xdr:cNvSpPr txBox="1">
          <a:spLocks noChangeArrowheads="1"/>
        </xdr:cNvSpPr>
      </xdr:nvSpPr>
      <xdr:spPr bwMode="auto">
        <a:xfrm>
          <a:off x="16278225" y="2019300"/>
          <a:ext cx="962025" cy="38100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/>
        <a:lstStyle/>
        <a:p>
          <a:pPr algn="l" rtl="0">
            <a:defRPr sz="1000"/>
          </a:pPr>
          <a:r>
            <a:rPr lang="tr-TR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Ø 50 mm.çelik boru 1,00 m.</a:t>
          </a:r>
        </a:p>
        <a:p>
          <a:pPr algn="l" rtl="0">
            <a:defRPr sz="1000"/>
          </a:pPr>
          <a:endParaRPr lang="tr-TR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tr-TR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27</xdr:col>
      <xdr:colOff>228600</xdr:colOff>
      <xdr:row>5</xdr:row>
      <xdr:rowOff>38100</xdr:rowOff>
    </xdr:from>
    <xdr:to>
      <xdr:col>29</xdr:col>
      <xdr:colOff>0</xdr:colOff>
      <xdr:row>7</xdr:row>
      <xdr:rowOff>28575</xdr:rowOff>
    </xdr:to>
    <xdr:sp macro="" textlink="">
      <xdr:nvSpPr>
        <xdr:cNvPr id="594" name="Metin 89"/>
        <xdr:cNvSpPr txBox="1">
          <a:spLocks noChangeArrowheads="1"/>
        </xdr:cNvSpPr>
      </xdr:nvSpPr>
      <xdr:spPr bwMode="auto">
        <a:xfrm>
          <a:off x="16383000" y="619125"/>
          <a:ext cx="990600" cy="371475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/>
        <a:lstStyle/>
        <a:p>
          <a:pPr algn="l" rtl="0">
            <a:defRPr sz="1000"/>
          </a:pPr>
          <a:r>
            <a:rPr lang="tr-TR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Ø 50 mm. Vantuz  </a:t>
          </a:r>
        </a:p>
      </xdr:txBody>
    </xdr:sp>
    <xdr:clientData/>
  </xdr:twoCellAnchor>
  <xdr:twoCellAnchor>
    <xdr:from>
      <xdr:col>23</xdr:col>
      <xdr:colOff>323850</xdr:colOff>
      <xdr:row>6</xdr:row>
      <xdr:rowOff>0</xdr:rowOff>
    </xdr:from>
    <xdr:to>
      <xdr:col>23</xdr:col>
      <xdr:colOff>371475</xdr:colOff>
      <xdr:row>6</xdr:row>
      <xdr:rowOff>0</xdr:rowOff>
    </xdr:to>
    <xdr:sp macro="" textlink="">
      <xdr:nvSpPr>
        <xdr:cNvPr id="595" name="Metin 91"/>
        <xdr:cNvSpPr txBox="1">
          <a:spLocks noChangeArrowheads="1"/>
        </xdr:cNvSpPr>
      </xdr:nvSpPr>
      <xdr:spPr bwMode="auto">
        <a:xfrm>
          <a:off x="14039850" y="771525"/>
          <a:ext cx="47625" cy="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25</xdr:col>
      <xdr:colOff>209550</xdr:colOff>
      <xdr:row>7</xdr:row>
      <xdr:rowOff>85725</xdr:rowOff>
    </xdr:from>
    <xdr:to>
      <xdr:col>26</xdr:col>
      <xdr:colOff>228600</xdr:colOff>
      <xdr:row>7</xdr:row>
      <xdr:rowOff>152400</xdr:rowOff>
    </xdr:to>
    <xdr:sp macro="" textlink="">
      <xdr:nvSpPr>
        <xdr:cNvPr id="596" name="Rectangle 1402"/>
        <xdr:cNvSpPr>
          <a:spLocks noChangeArrowheads="1"/>
        </xdr:cNvSpPr>
      </xdr:nvSpPr>
      <xdr:spPr bwMode="auto">
        <a:xfrm>
          <a:off x="15144750" y="1047750"/>
          <a:ext cx="628650" cy="66675"/>
        </a:xfrm>
        <a:prstGeom prst="rect">
          <a:avLst/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25</xdr:col>
      <xdr:colOff>209550</xdr:colOff>
      <xdr:row>6</xdr:row>
      <xdr:rowOff>152400</xdr:rowOff>
    </xdr:from>
    <xdr:to>
      <xdr:col>26</xdr:col>
      <xdr:colOff>228600</xdr:colOff>
      <xdr:row>7</xdr:row>
      <xdr:rowOff>66675</xdr:rowOff>
    </xdr:to>
    <xdr:sp macro="" textlink="">
      <xdr:nvSpPr>
        <xdr:cNvPr id="597" name="Rectangle 1403"/>
        <xdr:cNvSpPr>
          <a:spLocks noChangeArrowheads="1"/>
        </xdr:cNvSpPr>
      </xdr:nvSpPr>
      <xdr:spPr bwMode="auto">
        <a:xfrm>
          <a:off x="15144750" y="923925"/>
          <a:ext cx="628650" cy="104775"/>
        </a:xfrm>
        <a:prstGeom prst="rect">
          <a:avLst/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24</xdr:col>
      <xdr:colOff>190500</xdr:colOff>
      <xdr:row>10</xdr:row>
      <xdr:rowOff>0</xdr:rowOff>
    </xdr:from>
    <xdr:to>
      <xdr:col>27</xdr:col>
      <xdr:colOff>466725</xdr:colOff>
      <xdr:row>11</xdr:row>
      <xdr:rowOff>123825</xdr:rowOff>
    </xdr:to>
    <xdr:sp macro="" textlink="">
      <xdr:nvSpPr>
        <xdr:cNvPr id="598" name="AutoShape 55" descr="Küçük konfeti"/>
        <xdr:cNvSpPr>
          <a:spLocks noChangeArrowheads="1"/>
        </xdr:cNvSpPr>
      </xdr:nvSpPr>
      <xdr:spPr bwMode="auto">
        <a:xfrm>
          <a:off x="14516100" y="1533525"/>
          <a:ext cx="2105025" cy="314325"/>
        </a:xfrm>
        <a:prstGeom prst="cube">
          <a:avLst>
            <a:gd name="adj" fmla="val 25000"/>
          </a:avLst>
        </a:prstGeom>
        <a:pattFill prst="smConfetti">
          <a:fgClr>
            <a:srgbClr val="000000"/>
          </a:fgClr>
          <a:bgClr>
            <a:srgbClr val="FFFFFF"/>
          </a:bgClr>
        </a:patt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25</xdr:col>
      <xdr:colOff>333375</xdr:colOff>
      <xdr:row>7</xdr:row>
      <xdr:rowOff>152400</xdr:rowOff>
    </xdr:from>
    <xdr:to>
      <xdr:col>26</xdr:col>
      <xdr:colOff>114300</xdr:colOff>
      <xdr:row>20</xdr:row>
      <xdr:rowOff>19050</xdr:rowOff>
    </xdr:to>
    <xdr:sp macro="" textlink="">
      <xdr:nvSpPr>
        <xdr:cNvPr id="599" name="Rectangle 1188"/>
        <xdr:cNvSpPr>
          <a:spLocks noChangeArrowheads="1"/>
        </xdr:cNvSpPr>
      </xdr:nvSpPr>
      <xdr:spPr bwMode="auto">
        <a:xfrm>
          <a:off x="15268575" y="1114425"/>
          <a:ext cx="390525" cy="2343150"/>
        </a:xfrm>
        <a:prstGeom prst="rect">
          <a:avLst/>
        </a:prstGeom>
        <a:solidFill>
          <a:srgbClr val="FFFFFF"/>
        </a:solidFill>
        <a:ln w="190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24</xdr:col>
      <xdr:colOff>9525</xdr:colOff>
      <xdr:row>11</xdr:row>
      <xdr:rowOff>9525</xdr:rowOff>
    </xdr:from>
    <xdr:to>
      <xdr:col>24</xdr:col>
      <xdr:colOff>66675</xdr:colOff>
      <xdr:row>11</xdr:row>
      <xdr:rowOff>95250</xdr:rowOff>
    </xdr:to>
    <xdr:sp macro="" textlink="">
      <xdr:nvSpPr>
        <xdr:cNvPr id="600" name="Line 57"/>
        <xdr:cNvSpPr>
          <a:spLocks noChangeShapeType="1"/>
        </xdr:cNvSpPr>
      </xdr:nvSpPr>
      <xdr:spPr bwMode="auto">
        <a:xfrm flipH="1">
          <a:off x="14335125" y="1733550"/>
          <a:ext cx="5715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85725</xdr:colOff>
      <xdr:row>11</xdr:row>
      <xdr:rowOff>9525</xdr:rowOff>
    </xdr:from>
    <xdr:to>
      <xdr:col>24</xdr:col>
      <xdr:colOff>142875</xdr:colOff>
      <xdr:row>11</xdr:row>
      <xdr:rowOff>95250</xdr:rowOff>
    </xdr:to>
    <xdr:sp macro="" textlink="">
      <xdr:nvSpPr>
        <xdr:cNvPr id="601" name="Line 58"/>
        <xdr:cNvSpPr>
          <a:spLocks noChangeShapeType="1"/>
        </xdr:cNvSpPr>
      </xdr:nvSpPr>
      <xdr:spPr bwMode="auto">
        <a:xfrm flipH="1">
          <a:off x="14411325" y="1733550"/>
          <a:ext cx="5715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47625</xdr:colOff>
      <xdr:row>11</xdr:row>
      <xdr:rowOff>9525</xdr:rowOff>
    </xdr:from>
    <xdr:to>
      <xdr:col>24</xdr:col>
      <xdr:colOff>104775</xdr:colOff>
      <xdr:row>11</xdr:row>
      <xdr:rowOff>95250</xdr:rowOff>
    </xdr:to>
    <xdr:sp macro="" textlink="">
      <xdr:nvSpPr>
        <xdr:cNvPr id="602" name="Line 59"/>
        <xdr:cNvSpPr>
          <a:spLocks noChangeShapeType="1"/>
        </xdr:cNvSpPr>
      </xdr:nvSpPr>
      <xdr:spPr bwMode="auto">
        <a:xfrm flipH="1">
          <a:off x="14373225" y="1733550"/>
          <a:ext cx="5715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552450</xdr:colOff>
      <xdr:row>11</xdr:row>
      <xdr:rowOff>0</xdr:rowOff>
    </xdr:from>
    <xdr:to>
      <xdr:col>24</xdr:col>
      <xdr:colOff>0</xdr:colOff>
      <xdr:row>11</xdr:row>
      <xdr:rowOff>95250</xdr:rowOff>
    </xdr:to>
    <xdr:sp macro="" textlink="">
      <xdr:nvSpPr>
        <xdr:cNvPr id="603" name="Line 60"/>
        <xdr:cNvSpPr>
          <a:spLocks noChangeShapeType="1"/>
        </xdr:cNvSpPr>
      </xdr:nvSpPr>
      <xdr:spPr bwMode="auto">
        <a:xfrm>
          <a:off x="14268450" y="1724025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476250</xdr:colOff>
      <xdr:row>11</xdr:row>
      <xdr:rowOff>0</xdr:rowOff>
    </xdr:from>
    <xdr:to>
      <xdr:col>23</xdr:col>
      <xdr:colOff>533400</xdr:colOff>
      <xdr:row>11</xdr:row>
      <xdr:rowOff>95250</xdr:rowOff>
    </xdr:to>
    <xdr:sp macro="" textlink="">
      <xdr:nvSpPr>
        <xdr:cNvPr id="604" name="Line 61"/>
        <xdr:cNvSpPr>
          <a:spLocks noChangeShapeType="1"/>
        </xdr:cNvSpPr>
      </xdr:nvSpPr>
      <xdr:spPr bwMode="auto">
        <a:xfrm>
          <a:off x="14192250" y="1724025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514350</xdr:colOff>
      <xdr:row>11</xdr:row>
      <xdr:rowOff>0</xdr:rowOff>
    </xdr:from>
    <xdr:to>
      <xdr:col>23</xdr:col>
      <xdr:colOff>571500</xdr:colOff>
      <xdr:row>11</xdr:row>
      <xdr:rowOff>95250</xdr:rowOff>
    </xdr:to>
    <xdr:sp macro="" textlink="">
      <xdr:nvSpPr>
        <xdr:cNvPr id="605" name="Line 62"/>
        <xdr:cNvSpPr>
          <a:spLocks noChangeShapeType="1"/>
        </xdr:cNvSpPr>
      </xdr:nvSpPr>
      <xdr:spPr bwMode="auto">
        <a:xfrm>
          <a:off x="14230350" y="1724025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247650</xdr:colOff>
      <xdr:row>11</xdr:row>
      <xdr:rowOff>9525</xdr:rowOff>
    </xdr:from>
    <xdr:to>
      <xdr:col>23</xdr:col>
      <xdr:colOff>304800</xdr:colOff>
      <xdr:row>11</xdr:row>
      <xdr:rowOff>104775</xdr:rowOff>
    </xdr:to>
    <xdr:sp macro="" textlink="">
      <xdr:nvSpPr>
        <xdr:cNvPr id="606" name="Line 63"/>
        <xdr:cNvSpPr>
          <a:spLocks noChangeShapeType="1"/>
        </xdr:cNvSpPr>
      </xdr:nvSpPr>
      <xdr:spPr bwMode="auto">
        <a:xfrm>
          <a:off x="13963650" y="1733550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295275</xdr:colOff>
      <xdr:row>11</xdr:row>
      <xdr:rowOff>9525</xdr:rowOff>
    </xdr:from>
    <xdr:to>
      <xdr:col>23</xdr:col>
      <xdr:colOff>352425</xdr:colOff>
      <xdr:row>11</xdr:row>
      <xdr:rowOff>104775</xdr:rowOff>
    </xdr:to>
    <xdr:sp macro="" textlink="">
      <xdr:nvSpPr>
        <xdr:cNvPr id="607" name="Line 64"/>
        <xdr:cNvSpPr>
          <a:spLocks noChangeShapeType="1"/>
        </xdr:cNvSpPr>
      </xdr:nvSpPr>
      <xdr:spPr bwMode="auto">
        <a:xfrm>
          <a:off x="14011275" y="1733550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200025</xdr:colOff>
      <xdr:row>11</xdr:row>
      <xdr:rowOff>0</xdr:rowOff>
    </xdr:from>
    <xdr:to>
      <xdr:col>23</xdr:col>
      <xdr:colOff>257175</xdr:colOff>
      <xdr:row>11</xdr:row>
      <xdr:rowOff>95250</xdr:rowOff>
    </xdr:to>
    <xdr:sp macro="" textlink="">
      <xdr:nvSpPr>
        <xdr:cNvPr id="608" name="Line 65"/>
        <xdr:cNvSpPr>
          <a:spLocks noChangeShapeType="1"/>
        </xdr:cNvSpPr>
      </xdr:nvSpPr>
      <xdr:spPr bwMode="auto">
        <a:xfrm>
          <a:off x="13916025" y="1724025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409575</xdr:colOff>
      <xdr:row>11</xdr:row>
      <xdr:rowOff>0</xdr:rowOff>
    </xdr:from>
    <xdr:to>
      <xdr:col>23</xdr:col>
      <xdr:colOff>466725</xdr:colOff>
      <xdr:row>11</xdr:row>
      <xdr:rowOff>85725</xdr:rowOff>
    </xdr:to>
    <xdr:sp macro="" textlink="">
      <xdr:nvSpPr>
        <xdr:cNvPr id="609" name="Line 66"/>
        <xdr:cNvSpPr>
          <a:spLocks noChangeShapeType="1"/>
        </xdr:cNvSpPr>
      </xdr:nvSpPr>
      <xdr:spPr bwMode="auto">
        <a:xfrm flipH="1">
          <a:off x="14125575" y="1724025"/>
          <a:ext cx="5715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361950</xdr:colOff>
      <xdr:row>11</xdr:row>
      <xdr:rowOff>0</xdr:rowOff>
    </xdr:from>
    <xdr:to>
      <xdr:col>23</xdr:col>
      <xdr:colOff>419100</xdr:colOff>
      <xdr:row>11</xdr:row>
      <xdr:rowOff>85725</xdr:rowOff>
    </xdr:to>
    <xdr:sp macro="" textlink="">
      <xdr:nvSpPr>
        <xdr:cNvPr id="610" name="Line 67"/>
        <xdr:cNvSpPr>
          <a:spLocks noChangeShapeType="1"/>
        </xdr:cNvSpPr>
      </xdr:nvSpPr>
      <xdr:spPr bwMode="auto">
        <a:xfrm flipH="1">
          <a:off x="14077950" y="1724025"/>
          <a:ext cx="5715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590550</xdr:colOff>
      <xdr:row>11</xdr:row>
      <xdr:rowOff>0</xdr:rowOff>
    </xdr:from>
    <xdr:to>
      <xdr:col>24</xdr:col>
      <xdr:colOff>19050</xdr:colOff>
      <xdr:row>11</xdr:row>
      <xdr:rowOff>57150</xdr:rowOff>
    </xdr:to>
    <xdr:sp macro="" textlink="">
      <xdr:nvSpPr>
        <xdr:cNvPr id="611" name="Line 68"/>
        <xdr:cNvSpPr>
          <a:spLocks noChangeShapeType="1"/>
        </xdr:cNvSpPr>
      </xdr:nvSpPr>
      <xdr:spPr bwMode="auto">
        <a:xfrm flipH="1">
          <a:off x="14306550" y="1724025"/>
          <a:ext cx="381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457200</xdr:colOff>
      <xdr:row>11</xdr:row>
      <xdr:rowOff>38100</xdr:rowOff>
    </xdr:from>
    <xdr:to>
      <xdr:col>23</xdr:col>
      <xdr:colOff>485775</xdr:colOff>
      <xdr:row>11</xdr:row>
      <xdr:rowOff>95250</xdr:rowOff>
    </xdr:to>
    <xdr:sp macro="" textlink="">
      <xdr:nvSpPr>
        <xdr:cNvPr id="612" name="Line 69"/>
        <xdr:cNvSpPr>
          <a:spLocks noChangeShapeType="1"/>
        </xdr:cNvSpPr>
      </xdr:nvSpPr>
      <xdr:spPr bwMode="auto">
        <a:xfrm flipH="1">
          <a:off x="14173200" y="1762125"/>
          <a:ext cx="28575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495300</xdr:colOff>
      <xdr:row>11</xdr:row>
      <xdr:rowOff>9525</xdr:rowOff>
    </xdr:from>
    <xdr:to>
      <xdr:col>28</xdr:col>
      <xdr:colOff>352425</xdr:colOff>
      <xdr:row>11</xdr:row>
      <xdr:rowOff>104775</xdr:rowOff>
    </xdr:to>
    <xdr:sp macro="" textlink="">
      <xdr:nvSpPr>
        <xdr:cNvPr id="613" name="Line 1213"/>
        <xdr:cNvSpPr>
          <a:spLocks noChangeShapeType="1"/>
        </xdr:cNvSpPr>
      </xdr:nvSpPr>
      <xdr:spPr bwMode="auto">
        <a:xfrm>
          <a:off x="17259300" y="1733550"/>
          <a:ext cx="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447675</xdr:colOff>
      <xdr:row>11</xdr:row>
      <xdr:rowOff>9525</xdr:rowOff>
    </xdr:from>
    <xdr:to>
      <xdr:col>28</xdr:col>
      <xdr:colOff>352425</xdr:colOff>
      <xdr:row>11</xdr:row>
      <xdr:rowOff>104775</xdr:rowOff>
    </xdr:to>
    <xdr:sp macro="" textlink="">
      <xdr:nvSpPr>
        <xdr:cNvPr id="614" name="Line 1214"/>
        <xdr:cNvSpPr>
          <a:spLocks noChangeShapeType="1"/>
        </xdr:cNvSpPr>
      </xdr:nvSpPr>
      <xdr:spPr bwMode="auto">
        <a:xfrm>
          <a:off x="17211675" y="1733550"/>
          <a:ext cx="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400050</xdr:colOff>
      <xdr:row>11</xdr:row>
      <xdr:rowOff>9525</xdr:rowOff>
    </xdr:from>
    <xdr:to>
      <xdr:col>28</xdr:col>
      <xdr:colOff>352425</xdr:colOff>
      <xdr:row>11</xdr:row>
      <xdr:rowOff>104775</xdr:rowOff>
    </xdr:to>
    <xdr:sp macro="" textlink="">
      <xdr:nvSpPr>
        <xdr:cNvPr id="615" name="Line 1215"/>
        <xdr:cNvSpPr>
          <a:spLocks noChangeShapeType="1"/>
        </xdr:cNvSpPr>
      </xdr:nvSpPr>
      <xdr:spPr bwMode="auto">
        <a:xfrm>
          <a:off x="17164050" y="1733550"/>
          <a:ext cx="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209550</xdr:colOff>
      <xdr:row>11</xdr:row>
      <xdr:rowOff>0</xdr:rowOff>
    </xdr:from>
    <xdr:to>
      <xdr:col>28</xdr:col>
      <xdr:colOff>266700</xdr:colOff>
      <xdr:row>11</xdr:row>
      <xdr:rowOff>95250</xdr:rowOff>
    </xdr:to>
    <xdr:sp macro="" textlink="">
      <xdr:nvSpPr>
        <xdr:cNvPr id="616" name="Line 1216"/>
        <xdr:cNvSpPr>
          <a:spLocks noChangeShapeType="1"/>
        </xdr:cNvSpPr>
      </xdr:nvSpPr>
      <xdr:spPr bwMode="auto">
        <a:xfrm>
          <a:off x="16973550" y="172402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561975</xdr:colOff>
      <xdr:row>11</xdr:row>
      <xdr:rowOff>9525</xdr:rowOff>
    </xdr:from>
    <xdr:to>
      <xdr:col>29</xdr:col>
      <xdr:colOff>9525</xdr:colOff>
      <xdr:row>11</xdr:row>
      <xdr:rowOff>95250</xdr:rowOff>
    </xdr:to>
    <xdr:sp macro="" textlink="">
      <xdr:nvSpPr>
        <xdr:cNvPr id="617" name="Line 1218"/>
        <xdr:cNvSpPr>
          <a:spLocks noChangeShapeType="1"/>
        </xdr:cNvSpPr>
      </xdr:nvSpPr>
      <xdr:spPr bwMode="auto">
        <a:xfrm flipH="1">
          <a:off x="17325975" y="17335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542925</xdr:colOff>
      <xdr:row>11</xdr:row>
      <xdr:rowOff>0</xdr:rowOff>
    </xdr:from>
    <xdr:to>
      <xdr:col>28</xdr:col>
      <xdr:colOff>352425</xdr:colOff>
      <xdr:row>11</xdr:row>
      <xdr:rowOff>57150</xdr:rowOff>
    </xdr:to>
    <xdr:sp macro="" textlink="">
      <xdr:nvSpPr>
        <xdr:cNvPr id="618" name="Line 1219"/>
        <xdr:cNvSpPr>
          <a:spLocks noChangeShapeType="1"/>
        </xdr:cNvSpPr>
      </xdr:nvSpPr>
      <xdr:spPr bwMode="auto">
        <a:xfrm flipH="1">
          <a:off x="17306925" y="1724025"/>
          <a:ext cx="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323850</xdr:colOff>
      <xdr:row>11</xdr:row>
      <xdr:rowOff>19050</xdr:rowOff>
    </xdr:from>
    <xdr:to>
      <xdr:col>28</xdr:col>
      <xdr:colOff>352425</xdr:colOff>
      <xdr:row>11</xdr:row>
      <xdr:rowOff>104775</xdr:rowOff>
    </xdr:to>
    <xdr:sp macro="" textlink="">
      <xdr:nvSpPr>
        <xdr:cNvPr id="619" name="Line 1220"/>
        <xdr:cNvSpPr>
          <a:spLocks noChangeShapeType="1"/>
        </xdr:cNvSpPr>
      </xdr:nvSpPr>
      <xdr:spPr bwMode="auto">
        <a:xfrm flipH="1">
          <a:off x="17087850" y="1743075"/>
          <a:ext cx="28575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266700</xdr:colOff>
      <xdr:row>11</xdr:row>
      <xdr:rowOff>0</xdr:rowOff>
    </xdr:from>
    <xdr:to>
      <xdr:col>28</xdr:col>
      <xdr:colOff>295275</xdr:colOff>
      <xdr:row>11</xdr:row>
      <xdr:rowOff>57150</xdr:rowOff>
    </xdr:to>
    <xdr:sp macro="" textlink="">
      <xdr:nvSpPr>
        <xdr:cNvPr id="620" name="Line 1222"/>
        <xdr:cNvSpPr>
          <a:spLocks noChangeShapeType="1"/>
        </xdr:cNvSpPr>
      </xdr:nvSpPr>
      <xdr:spPr bwMode="auto">
        <a:xfrm flipH="1">
          <a:off x="17030700" y="1724025"/>
          <a:ext cx="28575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161925</xdr:colOff>
      <xdr:row>11</xdr:row>
      <xdr:rowOff>9525</xdr:rowOff>
    </xdr:from>
    <xdr:to>
      <xdr:col>28</xdr:col>
      <xdr:colOff>219075</xdr:colOff>
      <xdr:row>11</xdr:row>
      <xdr:rowOff>104775</xdr:rowOff>
    </xdr:to>
    <xdr:sp macro="" textlink="">
      <xdr:nvSpPr>
        <xdr:cNvPr id="621" name="Line 1223"/>
        <xdr:cNvSpPr>
          <a:spLocks noChangeShapeType="1"/>
        </xdr:cNvSpPr>
      </xdr:nvSpPr>
      <xdr:spPr bwMode="auto">
        <a:xfrm>
          <a:off x="16925925" y="17335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9525</xdr:colOff>
      <xdr:row>11</xdr:row>
      <xdr:rowOff>9525</xdr:rowOff>
    </xdr:from>
    <xdr:to>
      <xdr:col>28</xdr:col>
      <xdr:colOff>66675</xdr:colOff>
      <xdr:row>11</xdr:row>
      <xdr:rowOff>95250</xdr:rowOff>
    </xdr:to>
    <xdr:sp macro="" textlink="">
      <xdr:nvSpPr>
        <xdr:cNvPr id="622" name="Line 79"/>
        <xdr:cNvSpPr>
          <a:spLocks noChangeShapeType="1"/>
        </xdr:cNvSpPr>
      </xdr:nvSpPr>
      <xdr:spPr bwMode="auto">
        <a:xfrm flipH="1">
          <a:off x="16773525" y="1733550"/>
          <a:ext cx="5715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85725</xdr:colOff>
      <xdr:row>11</xdr:row>
      <xdr:rowOff>9525</xdr:rowOff>
    </xdr:from>
    <xdr:to>
      <xdr:col>28</xdr:col>
      <xdr:colOff>142875</xdr:colOff>
      <xdr:row>11</xdr:row>
      <xdr:rowOff>95250</xdr:rowOff>
    </xdr:to>
    <xdr:sp macro="" textlink="">
      <xdr:nvSpPr>
        <xdr:cNvPr id="623" name="Line 80"/>
        <xdr:cNvSpPr>
          <a:spLocks noChangeShapeType="1"/>
        </xdr:cNvSpPr>
      </xdr:nvSpPr>
      <xdr:spPr bwMode="auto">
        <a:xfrm flipH="1">
          <a:off x="16849725" y="1733550"/>
          <a:ext cx="5715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47625</xdr:colOff>
      <xdr:row>11</xdr:row>
      <xdr:rowOff>9525</xdr:rowOff>
    </xdr:from>
    <xdr:to>
      <xdr:col>28</xdr:col>
      <xdr:colOff>104775</xdr:colOff>
      <xdr:row>11</xdr:row>
      <xdr:rowOff>95250</xdr:rowOff>
    </xdr:to>
    <xdr:sp macro="" textlink="">
      <xdr:nvSpPr>
        <xdr:cNvPr id="624" name="Line 81"/>
        <xdr:cNvSpPr>
          <a:spLocks noChangeShapeType="1"/>
        </xdr:cNvSpPr>
      </xdr:nvSpPr>
      <xdr:spPr bwMode="auto">
        <a:xfrm flipH="1">
          <a:off x="16811625" y="1733550"/>
          <a:ext cx="5715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552450</xdr:colOff>
      <xdr:row>11</xdr:row>
      <xdr:rowOff>0</xdr:rowOff>
    </xdr:from>
    <xdr:to>
      <xdr:col>28</xdr:col>
      <xdr:colOff>0</xdr:colOff>
      <xdr:row>11</xdr:row>
      <xdr:rowOff>95250</xdr:rowOff>
    </xdr:to>
    <xdr:sp macro="" textlink="">
      <xdr:nvSpPr>
        <xdr:cNvPr id="625" name="Line 82"/>
        <xdr:cNvSpPr>
          <a:spLocks noChangeShapeType="1"/>
        </xdr:cNvSpPr>
      </xdr:nvSpPr>
      <xdr:spPr bwMode="auto">
        <a:xfrm>
          <a:off x="16706850" y="1724025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476250</xdr:colOff>
      <xdr:row>11</xdr:row>
      <xdr:rowOff>0</xdr:rowOff>
    </xdr:from>
    <xdr:to>
      <xdr:col>27</xdr:col>
      <xdr:colOff>409575</xdr:colOff>
      <xdr:row>11</xdr:row>
      <xdr:rowOff>95250</xdr:rowOff>
    </xdr:to>
    <xdr:sp macro="" textlink="">
      <xdr:nvSpPr>
        <xdr:cNvPr id="626" name="Line 83"/>
        <xdr:cNvSpPr>
          <a:spLocks noChangeShapeType="1"/>
        </xdr:cNvSpPr>
      </xdr:nvSpPr>
      <xdr:spPr bwMode="auto">
        <a:xfrm>
          <a:off x="16630650" y="1724025"/>
          <a:ext cx="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514350</xdr:colOff>
      <xdr:row>11</xdr:row>
      <xdr:rowOff>0</xdr:rowOff>
    </xdr:from>
    <xdr:to>
      <xdr:col>27</xdr:col>
      <xdr:colOff>409575</xdr:colOff>
      <xdr:row>11</xdr:row>
      <xdr:rowOff>95250</xdr:rowOff>
    </xdr:to>
    <xdr:sp macro="" textlink="">
      <xdr:nvSpPr>
        <xdr:cNvPr id="627" name="Line 84"/>
        <xdr:cNvSpPr>
          <a:spLocks noChangeShapeType="1"/>
        </xdr:cNvSpPr>
      </xdr:nvSpPr>
      <xdr:spPr bwMode="auto">
        <a:xfrm>
          <a:off x="16668750" y="1724025"/>
          <a:ext cx="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409575</xdr:colOff>
      <xdr:row>11</xdr:row>
      <xdr:rowOff>0</xdr:rowOff>
    </xdr:from>
    <xdr:to>
      <xdr:col>27</xdr:col>
      <xdr:colOff>409575</xdr:colOff>
      <xdr:row>11</xdr:row>
      <xdr:rowOff>85725</xdr:rowOff>
    </xdr:to>
    <xdr:sp macro="" textlink="">
      <xdr:nvSpPr>
        <xdr:cNvPr id="628" name="Line 85"/>
        <xdr:cNvSpPr>
          <a:spLocks noChangeShapeType="1"/>
        </xdr:cNvSpPr>
      </xdr:nvSpPr>
      <xdr:spPr bwMode="auto">
        <a:xfrm flipH="1">
          <a:off x="16563975" y="1724025"/>
          <a:ext cx="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590550</xdr:colOff>
      <xdr:row>11</xdr:row>
      <xdr:rowOff>0</xdr:rowOff>
    </xdr:from>
    <xdr:to>
      <xdr:col>28</xdr:col>
      <xdr:colOff>19050</xdr:colOff>
      <xdr:row>11</xdr:row>
      <xdr:rowOff>57150</xdr:rowOff>
    </xdr:to>
    <xdr:sp macro="" textlink="">
      <xdr:nvSpPr>
        <xdr:cNvPr id="629" name="Line 86"/>
        <xdr:cNvSpPr>
          <a:spLocks noChangeShapeType="1"/>
        </xdr:cNvSpPr>
      </xdr:nvSpPr>
      <xdr:spPr bwMode="auto">
        <a:xfrm flipH="1">
          <a:off x="16744950" y="1724025"/>
          <a:ext cx="381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457200</xdr:colOff>
      <xdr:row>11</xdr:row>
      <xdr:rowOff>38100</xdr:rowOff>
    </xdr:from>
    <xdr:to>
      <xdr:col>27</xdr:col>
      <xdr:colOff>409575</xdr:colOff>
      <xdr:row>11</xdr:row>
      <xdr:rowOff>95250</xdr:rowOff>
    </xdr:to>
    <xdr:sp macro="" textlink="">
      <xdr:nvSpPr>
        <xdr:cNvPr id="630" name="Line 87"/>
        <xdr:cNvSpPr>
          <a:spLocks noChangeShapeType="1"/>
        </xdr:cNvSpPr>
      </xdr:nvSpPr>
      <xdr:spPr bwMode="auto">
        <a:xfrm flipH="1">
          <a:off x="16611600" y="1762125"/>
          <a:ext cx="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161925</xdr:colOff>
      <xdr:row>11</xdr:row>
      <xdr:rowOff>9525</xdr:rowOff>
    </xdr:from>
    <xdr:to>
      <xdr:col>28</xdr:col>
      <xdr:colOff>219075</xdr:colOff>
      <xdr:row>11</xdr:row>
      <xdr:rowOff>104775</xdr:rowOff>
    </xdr:to>
    <xdr:sp macro="" textlink="">
      <xdr:nvSpPr>
        <xdr:cNvPr id="631" name="Line 88"/>
        <xdr:cNvSpPr>
          <a:spLocks noChangeShapeType="1"/>
        </xdr:cNvSpPr>
      </xdr:nvSpPr>
      <xdr:spPr bwMode="auto">
        <a:xfrm>
          <a:off x="16925925" y="1733550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447675</xdr:colOff>
      <xdr:row>6</xdr:row>
      <xdr:rowOff>0</xdr:rowOff>
    </xdr:from>
    <xdr:to>
      <xdr:col>27</xdr:col>
      <xdr:colOff>104775</xdr:colOff>
      <xdr:row>6</xdr:row>
      <xdr:rowOff>0</xdr:rowOff>
    </xdr:to>
    <xdr:sp macro="" textlink="">
      <xdr:nvSpPr>
        <xdr:cNvPr id="632" name="Line 90"/>
        <xdr:cNvSpPr>
          <a:spLocks noChangeShapeType="1"/>
        </xdr:cNvSpPr>
      </xdr:nvSpPr>
      <xdr:spPr bwMode="auto">
        <a:xfrm>
          <a:off x="15992475" y="771525"/>
          <a:ext cx="2667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</xdr:col>
      <xdr:colOff>171450</xdr:colOff>
      <xdr:row>3</xdr:row>
      <xdr:rowOff>180975</xdr:rowOff>
    </xdr:from>
    <xdr:to>
      <xdr:col>26</xdr:col>
      <xdr:colOff>295275</xdr:colOff>
      <xdr:row>4</xdr:row>
      <xdr:rowOff>66675</xdr:rowOff>
    </xdr:to>
    <xdr:sp macro="" textlink="">
      <xdr:nvSpPr>
        <xdr:cNvPr id="633" name="Oval 91"/>
        <xdr:cNvSpPr>
          <a:spLocks noChangeArrowheads="1"/>
        </xdr:cNvSpPr>
      </xdr:nvSpPr>
      <xdr:spPr bwMode="auto">
        <a:xfrm>
          <a:off x="15106650" y="371475"/>
          <a:ext cx="733425" cy="85725"/>
        </a:xfrm>
        <a:prstGeom prst="ellipse">
          <a:avLst/>
        </a:prstGeom>
        <a:solidFill>
          <a:srgbClr val="000000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28</xdr:col>
      <xdr:colOff>57150</xdr:colOff>
      <xdr:row>10</xdr:row>
      <xdr:rowOff>47625</xdr:rowOff>
    </xdr:from>
    <xdr:to>
      <xdr:col>28</xdr:col>
      <xdr:colOff>390525</xdr:colOff>
      <xdr:row>10</xdr:row>
      <xdr:rowOff>152400</xdr:rowOff>
    </xdr:to>
    <xdr:sp macro="" textlink="">
      <xdr:nvSpPr>
        <xdr:cNvPr id="634" name="Line 94"/>
        <xdr:cNvSpPr>
          <a:spLocks noChangeShapeType="1"/>
        </xdr:cNvSpPr>
      </xdr:nvSpPr>
      <xdr:spPr bwMode="auto">
        <a:xfrm flipV="1">
          <a:off x="21193125" y="1628775"/>
          <a:ext cx="333375" cy="1047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</xdr:col>
      <xdr:colOff>28575</xdr:colOff>
      <xdr:row>21</xdr:row>
      <xdr:rowOff>57150</xdr:rowOff>
    </xdr:from>
    <xdr:to>
      <xdr:col>26</xdr:col>
      <xdr:colOff>428625</xdr:colOff>
      <xdr:row>24</xdr:row>
      <xdr:rowOff>76200</xdr:rowOff>
    </xdr:to>
    <xdr:sp macro="" textlink="">
      <xdr:nvSpPr>
        <xdr:cNvPr id="635" name="Akış Çizelgesi: Manyetik Disk 240"/>
        <xdr:cNvSpPr>
          <a:spLocks noChangeArrowheads="1"/>
        </xdr:cNvSpPr>
      </xdr:nvSpPr>
      <xdr:spPr bwMode="auto">
        <a:xfrm rot="5400000">
          <a:off x="15173325" y="3476625"/>
          <a:ext cx="590550" cy="1009650"/>
        </a:xfrm>
        <a:prstGeom prst="flowChartMagneticDisk">
          <a:avLst/>
        </a:prstGeom>
        <a:pattFill prst="ltUpDiag">
          <a:fgClr>
            <a:srgbClr val="000000">
              <a:alpha val="21176"/>
            </a:srgbClr>
          </a:fgClr>
          <a:bgClr>
            <a:srgbClr val="FFFFFF">
              <a:alpha val="21176"/>
            </a:srgbClr>
          </a:bgClr>
        </a:patt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</xdr:col>
      <xdr:colOff>304800</xdr:colOff>
      <xdr:row>20</xdr:row>
      <xdr:rowOff>47625</xdr:rowOff>
    </xdr:from>
    <xdr:to>
      <xdr:col>26</xdr:col>
      <xdr:colOff>133350</xdr:colOff>
      <xdr:row>21</xdr:row>
      <xdr:rowOff>85725</xdr:rowOff>
    </xdr:to>
    <xdr:sp macro="" textlink="">
      <xdr:nvSpPr>
        <xdr:cNvPr id="636" name="Akış Çizelgesi: Manyetik Disk 242"/>
        <xdr:cNvSpPr>
          <a:spLocks noChangeArrowheads="1"/>
        </xdr:cNvSpPr>
      </xdr:nvSpPr>
      <xdr:spPr bwMode="auto">
        <a:xfrm>
          <a:off x="15240000" y="3486150"/>
          <a:ext cx="438150" cy="228600"/>
        </a:xfrm>
        <a:prstGeom prst="flowChartMagneticDisk">
          <a:avLst/>
        </a:prstGeom>
        <a:pattFill prst="ltUpDiag">
          <a:fgClr>
            <a:srgbClr val="000000">
              <a:alpha val="21176"/>
            </a:srgbClr>
          </a:fgClr>
          <a:bgClr>
            <a:srgbClr val="FFFFFF">
              <a:alpha val="21176"/>
            </a:srgbClr>
          </a:bgClr>
        </a:patt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</xdr:col>
      <xdr:colOff>323850</xdr:colOff>
      <xdr:row>19</xdr:row>
      <xdr:rowOff>123825</xdr:rowOff>
    </xdr:from>
    <xdr:to>
      <xdr:col>26</xdr:col>
      <xdr:colOff>123825</xdr:colOff>
      <xdr:row>19</xdr:row>
      <xdr:rowOff>133350</xdr:rowOff>
    </xdr:to>
    <xdr:cxnSp macro="">
      <xdr:nvCxnSpPr>
        <xdr:cNvPr id="637" name="Düz Bağlayıcı 2"/>
        <xdr:cNvCxnSpPr>
          <a:cxnSpLocks noChangeShapeType="1"/>
        </xdr:cNvCxnSpPr>
      </xdr:nvCxnSpPr>
      <xdr:spPr bwMode="auto">
        <a:xfrm>
          <a:off x="15259050" y="3371850"/>
          <a:ext cx="409575" cy="9525"/>
        </a:xfrm>
        <a:prstGeom prst="line">
          <a:avLst/>
        </a:prstGeom>
        <a:noFill/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25</xdr:col>
      <xdr:colOff>323850</xdr:colOff>
      <xdr:row>19</xdr:row>
      <xdr:rowOff>85725</xdr:rowOff>
    </xdr:from>
    <xdr:to>
      <xdr:col>26</xdr:col>
      <xdr:colOff>114300</xdr:colOff>
      <xdr:row>19</xdr:row>
      <xdr:rowOff>85725</xdr:rowOff>
    </xdr:to>
    <xdr:cxnSp macro="">
      <xdr:nvCxnSpPr>
        <xdr:cNvPr id="638" name="Düz Bağlayıcı 93"/>
        <xdr:cNvCxnSpPr>
          <a:cxnSpLocks noChangeShapeType="1"/>
        </xdr:cNvCxnSpPr>
      </xdr:nvCxnSpPr>
      <xdr:spPr bwMode="auto">
        <a:xfrm>
          <a:off x="15259050" y="3333750"/>
          <a:ext cx="400050" cy="0"/>
        </a:xfrm>
        <a:prstGeom prst="line">
          <a:avLst/>
        </a:prstGeom>
        <a:noFill/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25</xdr:col>
      <xdr:colOff>323850</xdr:colOff>
      <xdr:row>19</xdr:row>
      <xdr:rowOff>47625</xdr:rowOff>
    </xdr:from>
    <xdr:to>
      <xdr:col>26</xdr:col>
      <xdr:colOff>114300</xdr:colOff>
      <xdr:row>19</xdr:row>
      <xdr:rowOff>47625</xdr:rowOff>
    </xdr:to>
    <xdr:cxnSp macro="">
      <xdr:nvCxnSpPr>
        <xdr:cNvPr id="639" name="Düz Bağlayıcı 95"/>
        <xdr:cNvCxnSpPr>
          <a:cxnSpLocks noChangeShapeType="1"/>
        </xdr:cNvCxnSpPr>
      </xdr:nvCxnSpPr>
      <xdr:spPr bwMode="auto">
        <a:xfrm>
          <a:off x="15259050" y="3295650"/>
          <a:ext cx="400050" cy="0"/>
        </a:xfrm>
        <a:prstGeom prst="line">
          <a:avLst/>
        </a:prstGeom>
        <a:noFill/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25</xdr:col>
      <xdr:colOff>323850</xdr:colOff>
      <xdr:row>19</xdr:row>
      <xdr:rowOff>0</xdr:rowOff>
    </xdr:from>
    <xdr:to>
      <xdr:col>26</xdr:col>
      <xdr:colOff>114300</xdr:colOff>
      <xdr:row>19</xdr:row>
      <xdr:rowOff>0</xdr:rowOff>
    </xdr:to>
    <xdr:cxnSp macro="">
      <xdr:nvCxnSpPr>
        <xdr:cNvPr id="640" name="Düz Bağlayıcı 96"/>
        <xdr:cNvCxnSpPr>
          <a:cxnSpLocks noChangeShapeType="1"/>
        </xdr:cNvCxnSpPr>
      </xdr:nvCxnSpPr>
      <xdr:spPr bwMode="auto">
        <a:xfrm>
          <a:off x="15259050" y="3248025"/>
          <a:ext cx="400050" cy="0"/>
        </a:xfrm>
        <a:prstGeom prst="line">
          <a:avLst/>
        </a:prstGeom>
        <a:noFill/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23</xdr:col>
      <xdr:colOff>76200</xdr:colOff>
      <xdr:row>21</xdr:row>
      <xdr:rowOff>171450</xdr:rowOff>
    </xdr:from>
    <xdr:to>
      <xdr:col>28</xdr:col>
      <xdr:colOff>266700</xdr:colOff>
      <xdr:row>24</xdr:row>
      <xdr:rowOff>19050</xdr:rowOff>
    </xdr:to>
    <xdr:sp macro="" textlink="">
      <xdr:nvSpPr>
        <xdr:cNvPr id="641" name="Silindir 182"/>
        <xdr:cNvSpPr>
          <a:spLocks noChangeArrowheads="1"/>
        </xdr:cNvSpPr>
      </xdr:nvSpPr>
      <xdr:spPr bwMode="auto">
        <a:xfrm rot="5400000">
          <a:off x="15201900" y="2390775"/>
          <a:ext cx="419100" cy="3238500"/>
        </a:xfrm>
        <a:prstGeom prst="can">
          <a:avLst>
            <a:gd name="adj" fmla="val 23969"/>
          </a:avLst>
        </a:prstGeom>
        <a:noFill/>
        <a:ln w="22225" algn="ctr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21</xdr:col>
      <xdr:colOff>0</xdr:colOff>
      <xdr:row>25</xdr:row>
      <xdr:rowOff>152400</xdr:rowOff>
    </xdr:from>
    <xdr:to>
      <xdr:col>25</xdr:col>
      <xdr:colOff>104775</xdr:colOff>
      <xdr:row>27</xdr:row>
      <xdr:rowOff>47625</xdr:rowOff>
    </xdr:to>
    <xdr:sp macro="" textlink="">
      <xdr:nvSpPr>
        <xdr:cNvPr id="642" name="Metin 95"/>
        <xdr:cNvSpPr txBox="1">
          <a:spLocks noChangeArrowheads="1"/>
        </xdr:cNvSpPr>
      </xdr:nvSpPr>
      <xdr:spPr bwMode="auto">
        <a:xfrm>
          <a:off x="12668250" y="4533900"/>
          <a:ext cx="2371725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HDPE Boru</a:t>
          </a:r>
        </a:p>
      </xdr:txBody>
    </xdr:sp>
    <xdr:clientData/>
  </xdr:twoCellAnchor>
  <xdr:twoCellAnchor>
    <xdr:from>
      <xdr:col>23</xdr:col>
      <xdr:colOff>581025</xdr:colOff>
      <xdr:row>24</xdr:row>
      <xdr:rowOff>19050</xdr:rowOff>
    </xdr:from>
    <xdr:to>
      <xdr:col>24</xdr:col>
      <xdr:colOff>400050</xdr:colOff>
      <xdr:row>25</xdr:row>
      <xdr:rowOff>142875</xdr:rowOff>
    </xdr:to>
    <xdr:cxnSp macro="">
      <xdr:nvCxnSpPr>
        <xdr:cNvPr id="643" name="Düz Ok Bağlayıcısı 642"/>
        <xdr:cNvCxnSpPr/>
      </xdr:nvCxnSpPr>
      <xdr:spPr>
        <a:xfrm flipH="1">
          <a:off x="14297025" y="4219575"/>
          <a:ext cx="428625" cy="304800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466725</xdr:colOff>
      <xdr:row>25</xdr:row>
      <xdr:rowOff>171450</xdr:rowOff>
    </xdr:from>
    <xdr:to>
      <xdr:col>27</xdr:col>
      <xdr:colOff>171450</xdr:colOff>
      <xdr:row>27</xdr:row>
      <xdr:rowOff>66675</xdr:rowOff>
    </xdr:to>
    <xdr:sp macro="" textlink="">
      <xdr:nvSpPr>
        <xdr:cNvPr id="644" name="Metin 95"/>
        <xdr:cNvSpPr txBox="1">
          <a:spLocks noChangeArrowheads="1"/>
        </xdr:cNvSpPr>
      </xdr:nvSpPr>
      <xdr:spPr bwMode="auto">
        <a:xfrm>
          <a:off x="14792325" y="4552950"/>
          <a:ext cx="1533525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Priz Kolye</a:t>
          </a:r>
        </a:p>
      </xdr:txBody>
    </xdr:sp>
    <xdr:clientData/>
  </xdr:twoCellAnchor>
  <xdr:twoCellAnchor>
    <xdr:from>
      <xdr:col>25</xdr:col>
      <xdr:colOff>533400</xdr:colOff>
      <xdr:row>24</xdr:row>
      <xdr:rowOff>76200</xdr:rowOff>
    </xdr:from>
    <xdr:to>
      <xdr:col>26</xdr:col>
      <xdr:colOff>0</xdr:colOff>
      <xdr:row>25</xdr:row>
      <xdr:rowOff>142875</xdr:rowOff>
    </xdr:to>
    <xdr:cxnSp macro="">
      <xdr:nvCxnSpPr>
        <xdr:cNvPr id="645" name="Düz Ok Bağlayıcısı 644"/>
        <xdr:cNvCxnSpPr>
          <a:stCxn id="635" idx="4"/>
        </xdr:cNvCxnSpPr>
      </xdr:nvCxnSpPr>
      <xdr:spPr>
        <a:xfrm>
          <a:off x="15468600" y="4276725"/>
          <a:ext cx="76200" cy="247650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266700</xdr:colOff>
      <xdr:row>28</xdr:row>
      <xdr:rowOff>142875</xdr:rowOff>
    </xdr:from>
    <xdr:to>
      <xdr:col>26</xdr:col>
      <xdr:colOff>409575</xdr:colOff>
      <xdr:row>33</xdr:row>
      <xdr:rowOff>19050</xdr:rowOff>
    </xdr:to>
    <xdr:sp macro="" textlink="">
      <xdr:nvSpPr>
        <xdr:cNvPr id="646" name="Oval 86"/>
        <xdr:cNvSpPr>
          <a:spLocks noChangeArrowheads="1"/>
        </xdr:cNvSpPr>
      </xdr:nvSpPr>
      <xdr:spPr bwMode="auto">
        <a:xfrm>
          <a:off x="2095500" y="1304925"/>
          <a:ext cx="752475" cy="695325"/>
        </a:xfrm>
        <a:prstGeom prst="ellipse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</xdr:spPr>
    </xdr:sp>
    <xdr:clientData/>
  </xdr:twoCellAnchor>
  <xdr:twoCellAnchor>
    <xdr:from>
      <xdr:col>24</xdr:col>
      <xdr:colOff>314325</xdr:colOff>
      <xdr:row>38</xdr:row>
      <xdr:rowOff>19050</xdr:rowOff>
    </xdr:from>
    <xdr:to>
      <xdr:col>27</xdr:col>
      <xdr:colOff>457200</xdr:colOff>
      <xdr:row>39</xdr:row>
      <xdr:rowOff>142875</xdr:rowOff>
    </xdr:to>
    <xdr:sp macro="" textlink="">
      <xdr:nvSpPr>
        <xdr:cNvPr id="647" name="AutoShape 1" descr="Küçük konfeti"/>
        <xdr:cNvSpPr>
          <a:spLocks noChangeArrowheads="1"/>
        </xdr:cNvSpPr>
      </xdr:nvSpPr>
      <xdr:spPr bwMode="auto">
        <a:xfrm>
          <a:off x="1533525" y="2809875"/>
          <a:ext cx="1971675" cy="285750"/>
        </a:xfrm>
        <a:prstGeom prst="cube">
          <a:avLst>
            <a:gd name="adj" fmla="val 25000"/>
          </a:avLst>
        </a:prstGeom>
        <a:pattFill prst="smConfetti">
          <a:fgClr>
            <a:srgbClr val="000000"/>
          </a:fgClr>
          <a:bgClr>
            <a:srgbClr val="FFFFFF"/>
          </a:bgClr>
        </a:patt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23</xdr:col>
      <xdr:colOff>190500</xdr:colOff>
      <xdr:row>50</xdr:row>
      <xdr:rowOff>152400</xdr:rowOff>
    </xdr:from>
    <xdr:to>
      <xdr:col>24</xdr:col>
      <xdr:colOff>419100</xdr:colOff>
      <xdr:row>53</xdr:row>
      <xdr:rowOff>0</xdr:rowOff>
    </xdr:to>
    <xdr:sp macro="" textlink="">
      <xdr:nvSpPr>
        <xdr:cNvPr id="648" name="Rectangle 3"/>
        <xdr:cNvSpPr>
          <a:spLocks noChangeArrowheads="1"/>
        </xdr:cNvSpPr>
      </xdr:nvSpPr>
      <xdr:spPr bwMode="auto">
        <a:xfrm>
          <a:off x="800100" y="5229225"/>
          <a:ext cx="838200" cy="3333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25</xdr:col>
      <xdr:colOff>9525</xdr:colOff>
      <xdr:row>51</xdr:row>
      <xdr:rowOff>0</xdr:rowOff>
    </xdr:from>
    <xdr:to>
      <xdr:col>27</xdr:col>
      <xdr:colOff>104775</xdr:colOff>
      <xdr:row>53</xdr:row>
      <xdr:rowOff>0</xdr:rowOff>
    </xdr:to>
    <xdr:sp macro="" textlink="">
      <xdr:nvSpPr>
        <xdr:cNvPr id="649" name="Rectangle 4"/>
        <xdr:cNvSpPr>
          <a:spLocks noChangeArrowheads="1"/>
        </xdr:cNvSpPr>
      </xdr:nvSpPr>
      <xdr:spPr bwMode="auto">
        <a:xfrm>
          <a:off x="1838325" y="5238750"/>
          <a:ext cx="1314450" cy="3238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27</xdr:col>
      <xdr:colOff>323850</xdr:colOff>
      <xdr:row>50</xdr:row>
      <xdr:rowOff>152400</xdr:rowOff>
    </xdr:from>
    <xdr:to>
      <xdr:col>28</xdr:col>
      <xdr:colOff>495300</xdr:colOff>
      <xdr:row>53</xdr:row>
      <xdr:rowOff>0</xdr:rowOff>
    </xdr:to>
    <xdr:sp macro="" textlink="">
      <xdr:nvSpPr>
        <xdr:cNvPr id="650" name="Rectangle 5"/>
        <xdr:cNvSpPr>
          <a:spLocks noChangeArrowheads="1"/>
        </xdr:cNvSpPr>
      </xdr:nvSpPr>
      <xdr:spPr bwMode="auto">
        <a:xfrm>
          <a:off x="3371850" y="5229225"/>
          <a:ext cx="781050" cy="3333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25</xdr:col>
      <xdr:colOff>466725</xdr:colOff>
      <xdr:row>48</xdr:row>
      <xdr:rowOff>85725</xdr:rowOff>
    </xdr:from>
    <xdr:to>
      <xdr:col>26</xdr:col>
      <xdr:colOff>200025</xdr:colOff>
      <xdr:row>51</xdr:row>
      <xdr:rowOff>0</xdr:rowOff>
    </xdr:to>
    <xdr:sp macro="" textlink="">
      <xdr:nvSpPr>
        <xdr:cNvPr id="655" name="Rectangle 10"/>
        <xdr:cNvSpPr>
          <a:spLocks noChangeArrowheads="1"/>
        </xdr:cNvSpPr>
      </xdr:nvSpPr>
      <xdr:spPr bwMode="auto">
        <a:xfrm>
          <a:off x="2295525" y="4838700"/>
          <a:ext cx="342900" cy="4000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25</xdr:col>
      <xdr:colOff>333375</xdr:colOff>
      <xdr:row>48</xdr:row>
      <xdr:rowOff>0</xdr:rowOff>
    </xdr:from>
    <xdr:to>
      <xdr:col>26</xdr:col>
      <xdr:colOff>314325</xdr:colOff>
      <xdr:row>48</xdr:row>
      <xdr:rowOff>114300</xdr:rowOff>
    </xdr:to>
    <xdr:sp macro="" textlink="">
      <xdr:nvSpPr>
        <xdr:cNvPr id="656" name="Rectangle 11"/>
        <xdr:cNvSpPr>
          <a:spLocks noChangeArrowheads="1"/>
        </xdr:cNvSpPr>
      </xdr:nvSpPr>
      <xdr:spPr bwMode="auto">
        <a:xfrm>
          <a:off x="2162175" y="4752975"/>
          <a:ext cx="59055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25</xdr:col>
      <xdr:colOff>333375</xdr:colOff>
      <xdr:row>47</xdr:row>
      <xdr:rowOff>9525</xdr:rowOff>
    </xdr:from>
    <xdr:to>
      <xdr:col>26</xdr:col>
      <xdr:colOff>314325</xdr:colOff>
      <xdr:row>47</xdr:row>
      <xdr:rowOff>123825</xdr:rowOff>
    </xdr:to>
    <xdr:sp macro="" textlink="">
      <xdr:nvSpPr>
        <xdr:cNvPr id="657" name="Rectangle 12"/>
        <xdr:cNvSpPr>
          <a:spLocks noChangeArrowheads="1"/>
        </xdr:cNvSpPr>
      </xdr:nvSpPr>
      <xdr:spPr bwMode="auto">
        <a:xfrm>
          <a:off x="2162175" y="4600575"/>
          <a:ext cx="59055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25</xdr:col>
      <xdr:colOff>428625</xdr:colOff>
      <xdr:row>35</xdr:row>
      <xdr:rowOff>142875</xdr:rowOff>
    </xdr:from>
    <xdr:to>
      <xdr:col>26</xdr:col>
      <xdr:colOff>228600</xdr:colOff>
      <xdr:row>45</xdr:row>
      <xdr:rowOff>28575</xdr:rowOff>
    </xdr:to>
    <xdr:sp macro="" textlink="">
      <xdr:nvSpPr>
        <xdr:cNvPr id="658" name="Rectangle 13"/>
        <xdr:cNvSpPr>
          <a:spLocks noChangeArrowheads="1"/>
        </xdr:cNvSpPr>
      </xdr:nvSpPr>
      <xdr:spPr bwMode="auto">
        <a:xfrm>
          <a:off x="19735800" y="6496050"/>
          <a:ext cx="409575" cy="22764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27</xdr:col>
      <xdr:colOff>466725</xdr:colOff>
      <xdr:row>39</xdr:row>
      <xdr:rowOff>0</xdr:rowOff>
    </xdr:from>
    <xdr:to>
      <xdr:col>29</xdr:col>
      <xdr:colOff>38100</xdr:colOff>
      <xdr:row>39</xdr:row>
      <xdr:rowOff>0</xdr:rowOff>
    </xdr:to>
    <xdr:sp macro="" textlink="">
      <xdr:nvSpPr>
        <xdr:cNvPr id="659" name="Line 19"/>
        <xdr:cNvSpPr>
          <a:spLocks noChangeShapeType="1"/>
        </xdr:cNvSpPr>
      </xdr:nvSpPr>
      <xdr:spPr bwMode="auto">
        <a:xfrm>
          <a:off x="3514725" y="2952750"/>
          <a:ext cx="7905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22</xdr:col>
      <xdr:colOff>590550</xdr:colOff>
      <xdr:row>39</xdr:row>
      <xdr:rowOff>0</xdr:rowOff>
    </xdr:from>
    <xdr:to>
      <xdr:col>24</xdr:col>
      <xdr:colOff>304800</xdr:colOff>
      <xdr:row>39</xdr:row>
      <xdr:rowOff>0</xdr:rowOff>
    </xdr:to>
    <xdr:sp macro="" textlink="">
      <xdr:nvSpPr>
        <xdr:cNvPr id="660" name="Line 20"/>
        <xdr:cNvSpPr>
          <a:spLocks noChangeShapeType="1"/>
        </xdr:cNvSpPr>
      </xdr:nvSpPr>
      <xdr:spPr bwMode="auto">
        <a:xfrm flipH="1">
          <a:off x="590550" y="2952750"/>
          <a:ext cx="9334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9525</xdr:colOff>
      <xdr:row>39</xdr:row>
      <xdr:rowOff>9525</xdr:rowOff>
    </xdr:from>
    <xdr:to>
      <xdr:col>24</xdr:col>
      <xdr:colOff>66675</xdr:colOff>
      <xdr:row>39</xdr:row>
      <xdr:rowOff>95250</xdr:rowOff>
    </xdr:to>
    <xdr:sp macro="" textlink="">
      <xdr:nvSpPr>
        <xdr:cNvPr id="661" name="Line 21"/>
        <xdr:cNvSpPr>
          <a:spLocks noChangeShapeType="1"/>
        </xdr:cNvSpPr>
      </xdr:nvSpPr>
      <xdr:spPr bwMode="auto">
        <a:xfrm flipH="1">
          <a:off x="1228725" y="2962275"/>
          <a:ext cx="5715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85725</xdr:colOff>
      <xdr:row>39</xdr:row>
      <xdr:rowOff>9525</xdr:rowOff>
    </xdr:from>
    <xdr:to>
      <xdr:col>24</xdr:col>
      <xdr:colOff>142875</xdr:colOff>
      <xdr:row>39</xdr:row>
      <xdr:rowOff>95250</xdr:rowOff>
    </xdr:to>
    <xdr:sp macro="" textlink="">
      <xdr:nvSpPr>
        <xdr:cNvPr id="662" name="Line 22"/>
        <xdr:cNvSpPr>
          <a:spLocks noChangeShapeType="1"/>
        </xdr:cNvSpPr>
      </xdr:nvSpPr>
      <xdr:spPr bwMode="auto">
        <a:xfrm flipH="1">
          <a:off x="1304925" y="2962275"/>
          <a:ext cx="5715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47625</xdr:colOff>
      <xdr:row>39</xdr:row>
      <xdr:rowOff>9525</xdr:rowOff>
    </xdr:from>
    <xdr:to>
      <xdr:col>24</xdr:col>
      <xdr:colOff>104775</xdr:colOff>
      <xdr:row>39</xdr:row>
      <xdr:rowOff>95250</xdr:rowOff>
    </xdr:to>
    <xdr:sp macro="" textlink="">
      <xdr:nvSpPr>
        <xdr:cNvPr id="663" name="Line 23"/>
        <xdr:cNvSpPr>
          <a:spLocks noChangeShapeType="1"/>
        </xdr:cNvSpPr>
      </xdr:nvSpPr>
      <xdr:spPr bwMode="auto">
        <a:xfrm flipH="1">
          <a:off x="1266825" y="2962275"/>
          <a:ext cx="5715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552450</xdr:colOff>
      <xdr:row>39</xdr:row>
      <xdr:rowOff>0</xdr:rowOff>
    </xdr:from>
    <xdr:to>
      <xdr:col>24</xdr:col>
      <xdr:colOff>0</xdr:colOff>
      <xdr:row>39</xdr:row>
      <xdr:rowOff>95250</xdr:rowOff>
    </xdr:to>
    <xdr:sp macro="" textlink="">
      <xdr:nvSpPr>
        <xdr:cNvPr id="664" name="Line 24"/>
        <xdr:cNvSpPr>
          <a:spLocks noChangeShapeType="1"/>
        </xdr:cNvSpPr>
      </xdr:nvSpPr>
      <xdr:spPr bwMode="auto">
        <a:xfrm>
          <a:off x="1162050" y="2952750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476250</xdr:colOff>
      <xdr:row>39</xdr:row>
      <xdr:rowOff>0</xdr:rowOff>
    </xdr:from>
    <xdr:to>
      <xdr:col>23</xdr:col>
      <xdr:colOff>533400</xdr:colOff>
      <xdr:row>39</xdr:row>
      <xdr:rowOff>95250</xdr:rowOff>
    </xdr:to>
    <xdr:sp macro="" textlink="">
      <xdr:nvSpPr>
        <xdr:cNvPr id="665" name="Line 25"/>
        <xdr:cNvSpPr>
          <a:spLocks noChangeShapeType="1"/>
        </xdr:cNvSpPr>
      </xdr:nvSpPr>
      <xdr:spPr bwMode="auto">
        <a:xfrm>
          <a:off x="1085850" y="2952750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514350</xdr:colOff>
      <xdr:row>39</xdr:row>
      <xdr:rowOff>0</xdr:rowOff>
    </xdr:from>
    <xdr:to>
      <xdr:col>23</xdr:col>
      <xdr:colOff>571500</xdr:colOff>
      <xdr:row>39</xdr:row>
      <xdr:rowOff>95250</xdr:rowOff>
    </xdr:to>
    <xdr:sp macro="" textlink="">
      <xdr:nvSpPr>
        <xdr:cNvPr id="666" name="Line 26"/>
        <xdr:cNvSpPr>
          <a:spLocks noChangeShapeType="1"/>
        </xdr:cNvSpPr>
      </xdr:nvSpPr>
      <xdr:spPr bwMode="auto">
        <a:xfrm>
          <a:off x="1123950" y="2952750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247650</xdr:colOff>
      <xdr:row>39</xdr:row>
      <xdr:rowOff>9525</xdr:rowOff>
    </xdr:from>
    <xdr:to>
      <xdr:col>23</xdr:col>
      <xdr:colOff>304800</xdr:colOff>
      <xdr:row>39</xdr:row>
      <xdr:rowOff>104775</xdr:rowOff>
    </xdr:to>
    <xdr:sp macro="" textlink="">
      <xdr:nvSpPr>
        <xdr:cNvPr id="667" name="Line 27"/>
        <xdr:cNvSpPr>
          <a:spLocks noChangeShapeType="1"/>
        </xdr:cNvSpPr>
      </xdr:nvSpPr>
      <xdr:spPr bwMode="auto">
        <a:xfrm>
          <a:off x="857250" y="2962275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295275</xdr:colOff>
      <xdr:row>39</xdr:row>
      <xdr:rowOff>9525</xdr:rowOff>
    </xdr:from>
    <xdr:to>
      <xdr:col>23</xdr:col>
      <xdr:colOff>352425</xdr:colOff>
      <xdr:row>39</xdr:row>
      <xdr:rowOff>104775</xdr:rowOff>
    </xdr:to>
    <xdr:sp macro="" textlink="">
      <xdr:nvSpPr>
        <xdr:cNvPr id="668" name="Line 28"/>
        <xdr:cNvSpPr>
          <a:spLocks noChangeShapeType="1"/>
        </xdr:cNvSpPr>
      </xdr:nvSpPr>
      <xdr:spPr bwMode="auto">
        <a:xfrm>
          <a:off x="904875" y="2962275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200025</xdr:colOff>
      <xdr:row>39</xdr:row>
      <xdr:rowOff>0</xdr:rowOff>
    </xdr:from>
    <xdr:to>
      <xdr:col>23</xdr:col>
      <xdr:colOff>257175</xdr:colOff>
      <xdr:row>39</xdr:row>
      <xdr:rowOff>95250</xdr:rowOff>
    </xdr:to>
    <xdr:sp macro="" textlink="">
      <xdr:nvSpPr>
        <xdr:cNvPr id="669" name="Line 29"/>
        <xdr:cNvSpPr>
          <a:spLocks noChangeShapeType="1"/>
        </xdr:cNvSpPr>
      </xdr:nvSpPr>
      <xdr:spPr bwMode="auto">
        <a:xfrm>
          <a:off x="809625" y="2952750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209550</xdr:colOff>
      <xdr:row>39</xdr:row>
      <xdr:rowOff>0</xdr:rowOff>
    </xdr:from>
    <xdr:to>
      <xdr:col>24</xdr:col>
      <xdr:colOff>266700</xdr:colOff>
      <xdr:row>39</xdr:row>
      <xdr:rowOff>95250</xdr:rowOff>
    </xdr:to>
    <xdr:sp macro="" textlink="">
      <xdr:nvSpPr>
        <xdr:cNvPr id="670" name="Line 30"/>
        <xdr:cNvSpPr>
          <a:spLocks noChangeShapeType="1"/>
        </xdr:cNvSpPr>
      </xdr:nvSpPr>
      <xdr:spPr bwMode="auto">
        <a:xfrm>
          <a:off x="1428750" y="2952750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409575</xdr:colOff>
      <xdr:row>39</xdr:row>
      <xdr:rowOff>0</xdr:rowOff>
    </xdr:from>
    <xdr:to>
      <xdr:col>23</xdr:col>
      <xdr:colOff>466725</xdr:colOff>
      <xdr:row>39</xdr:row>
      <xdr:rowOff>85725</xdr:rowOff>
    </xdr:to>
    <xdr:sp macro="" textlink="">
      <xdr:nvSpPr>
        <xdr:cNvPr id="671" name="Line 31"/>
        <xdr:cNvSpPr>
          <a:spLocks noChangeShapeType="1"/>
        </xdr:cNvSpPr>
      </xdr:nvSpPr>
      <xdr:spPr bwMode="auto">
        <a:xfrm flipH="1">
          <a:off x="1019175" y="2952750"/>
          <a:ext cx="5715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361950</xdr:colOff>
      <xdr:row>39</xdr:row>
      <xdr:rowOff>0</xdr:rowOff>
    </xdr:from>
    <xdr:to>
      <xdr:col>23</xdr:col>
      <xdr:colOff>419100</xdr:colOff>
      <xdr:row>39</xdr:row>
      <xdr:rowOff>85725</xdr:rowOff>
    </xdr:to>
    <xdr:sp macro="" textlink="">
      <xdr:nvSpPr>
        <xdr:cNvPr id="672" name="Line 32"/>
        <xdr:cNvSpPr>
          <a:spLocks noChangeShapeType="1"/>
        </xdr:cNvSpPr>
      </xdr:nvSpPr>
      <xdr:spPr bwMode="auto">
        <a:xfrm flipH="1">
          <a:off x="971550" y="2952750"/>
          <a:ext cx="5715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590550</xdr:colOff>
      <xdr:row>39</xdr:row>
      <xdr:rowOff>0</xdr:rowOff>
    </xdr:from>
    <xdr:to>
      <xdr:col>24</xdr:col>
      <xdr:colOff>19050</xdr:colOff>
      <xdr:row>39</xdr:row>
      <xdr:rowOff>57150</xdr:rowOff>
    </xdr:to>
    <xdr:sp macro="" textlink="">
      <xdr:nvSpPr>
        <xdr:cNvPr id="673" name="Line 33"/>
        <xdr:cNvSpPr>
          <a:spLocks noChangeShapeType="1"/>
        </xdr:cNvSpPr>
      </xdr:nvSpPr>
      <xdr:spPr bwMode="auto">
        <a:xfrm flipH="1">
          <a:off x="1200150" y="2952750"/>
          <a:ext cx="381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457200</xdr:colOff>
      <xdr:row>39</xdr:row>
      <xdr:rowOff>38100</xdr:rowOff>
    </xdr:from>
    <xdr:to>
      <xdr:col>23</xdr:col>
      <xdr:colOff>485775</xdr:colOff>
      <xdr:row>39</xdr:row>
      <xdr:rowOff>95250</xdr:rowOff>
    </xdr:to>
    <xdr:sp macro="" textlink="">
      <xdr:nvSpPr>
        <xdr:cNvPr id="674" name="Line 34"/>
        <xdr:cNvSpPr>
          <a:spLocks noChangeShapeType="1"/>
        </xdr:cNvSpPr>
      </xdr:nvSpPr>
      <xdr:spPr bwMode="auto">
        <a:xfrm flipH="1">
          <a:off x="1066800" y="2990850"/>
          <a:ext cx="28575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161925</xdr:colOff>
      <xdr:row>39</xdr:row>
      <xdr:rowOff>9525</xdr:rowOff>
    </xdr:from>
    <xdr:to>
      <xdr:col>24</xdr:col>
      <xdr:colOff>219075</xdr:colOff>
      <xdr:row>39</xdr:row>
      <xdr:rowOff>104775</xdr:rowOff>
    </xdr:to>
    <xdr:sp macro="" textlink="">
      <xdr:nvSpPr>
        <xdr:cNvPr id="675" name="Line 35"/>
        <xdr:cNvSpPr>
          <a:spLocks noChangeShapeType="1"/>
        </xdr:cNvSpPr>
      </xdr:nvSpPr>
      <xdr:spPr bwMode="auto">
        <a:xfrm>
          <a:off x="1381125" y="2962275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457200</xdr:colOff>
      <xdr:row>39</xdr:row>
      <xdr:rowOff>9525</xdr:rowOff>
    </xdr:from>
    <xdr:to>
      <xdr:col>27</xdr:col>
      <xdr:colOff>514350</xdr:colOff>
      <xdr:row>39</xdr:row>
      <xdr:rowOff>95250</xdr:rowOff>
    </xdr:to>
    <xdr:sp macro="" textlink="">
      <xdr:nvSpPr>
        <xdr:cNvPr id="676" name="Line 36"/>
        <xdr:cNvSpPr>
          <a:spLocks noChangeShapeType="1"/>
        </xdr:cNvSpPr>
      </xdr:nvSpPr>
      <xdr:spPr bwMode="auto">
        <a:xfrm flipH="1">
          <a:off x="3505200" y="2962275"/>
          <a:ext cx="5715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495300</xdr:colOff>
      <xdr:row>39</xdr:row>
      <xdr:rowOff>9525</xdr:rowOff>
    </xdr:from>
    <xdr:to>
      <xdr:col>27</xdr:col>
      <xdr:colOff>552450</xdr:colOff>
      <xdr:row>39</xdr:row>
      <xdr:rowOff>95250</xdr:rowOff>
    </xdr:to>
    <xdr:sp macro="" textlink="">
      <xdr:nvSpPr>
        <xdr:cNvPr id="677" name="Line 37"/>
        <xdr:cNvSpPr>
          <a:spLocks noChangeShapeType="1"/>
        </xdr:cNvSpPr>
      </xdr:nvSpPr>
      <xdr:spPr bwMode="auto">
        <a:xfrm flipH="1">
          <a:off x="3543300" y="2962275"/>
          <a:ext cx="5715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533400</xdr:colOff>
      <xdr:row>39</xdr:row>
      <xdr:rowOff>0</xdr:rowOff>
    </xdr:from>
    <xdr:to>
      <xdr:col>27</xdr:col>
      <xdr:colOff>590550</xdr:colOff>
      <xdr:row>39</xdr:row>
      <xdr:rowOff>85725</xdr:rowOff>
    </xdr:to>
    <xdr:sp macro="" textlink="">
      <xdr:nvSpPr>
        <xdr:cNvPr id="678" name="Line 38"/>
        <xdr:cNvSpPr>
          <a:spLocks noChangeShapeType="1"/>
        </xdr:cNvSpPr>
      </xdr:nvSpPr>
      <xdr:spPr bwMode="auto">
        <a:xfrm flipH="1">
          <a:off x="3581400" y="2952750"/>
          <a:ext cx="5715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161925</xdr:colOff>
      <xdr:row>39</xdr:row>
      <xdr:rowOff>9525</xdr:rowOff>
    </xdr:from>
    <xdr:to>
      <xdr:col>28</xdr:col>
      <xdr:colOff>219075</xdr:colOff>
      <xdr:row>39</xdr:row>
      <xdr:rowOff>95250</xdr:rowOff>
    </xdr:to>
    <xdr:sp macro="" textlink="">
      <xdr:nvSpPr>
        <xdr:cNvPr id="679" name="Line 39"/>
        <xdr:cNvSpPr>
          <a:spLocks noChangeShapeType="1"/>
        </xdr:cNvSpPr>
      </xdr:nvSpPr>
      <xdr:spPr bwMode="auto">
        <a:xfrm flipH="1">
          <a:off x="3819525" y="2962275"/>
          <a:ext cx="5715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123825</xdr:colOff>
      <xdr:row>39</xdr:row>
      <xdr:rowOff>9525</xdr:rowOff>
    </xdr:from>
    <xdr:to>
      <xdr:col>28</xdr:col>
      <xdr:colOff>180975</xdr:colOff>
      <xdr:row>39</xdr:row>
      <xdr:rowOff>95250</xdr:rowOff>
    </xdr:to>
    <xdr:sp macro="" textlink="">
      <xdr:nvSpPr>
        <xdr:cNvPr id="680" name="Line 40"/>
        <xdr:cNvSpPr>
          <a:spLocks noChangeShapeType="1"/>
        </xdr:cNvSpPr>
      </xdr:nvSpPr>
      <xdr:spPr bwMode="auto">
        <a:xfrm flipH="1">
          <a:off x="3781425" y="2962275"/>
          <a:ext cx="5715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200025</xdr:colOff>
      <xdr:row>39</xdr:row>
      <xdr:rowOff>9525</xdr:rowOff>
    </xdr:from>
    <xdr:to>
      <xdr:col>28</xdr:col>
      <xdr:colOff>257175</xdr:colOff>
      <xdr:row>39</xdr:row>
      <xdr:rowOff>95250</xdr:rowOff>
    </xdr:to>
    <xdr:sp macro="" textlink="">
      <xdr:nvSpPr>
        <xdr:cNvPr id="681" name="Line 41"/>
        <xdr:cNvSpPr>
          <a:spLocks noChangeShapeType="1"/>
        </xdr:cNvSpPr>
      </xdr:nvSpPr>
      <xdr:spPr bwMode="auto">
        <a:xfrm flipH="1">
          <a:off x="3857625" y="2962275"/>
          <a:ext cx="5715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361950</xdr:colOff>
      <xdr:row>39</xdr:row>
      <xdr:rowOff>9525</xdr:rowOff>
    </xdr:from>
    <xdr:to>
      <xdr:col>28</xdr:col>
      <xdr:colOff>419100</xdr:colOff>
      <xdr:row>39</xdr:row>
      <xdr:rowOff>95250</xdr:rowOff>
    </xdr:to>
    <xdr:sp macro="" textlink="">
      <xdr:nvSpPr>
        <xdr:cNvPr id="682" name="Line 42"/>
        <xdr:cNvSpPr>
          <a:spLocks noChangeShapeType="1"/>
        </xdr:cNvSpPr>
      </xdr:nvSpPr>
      <xdr:spPr bwMode="auto">
        <a:xfrm flipH="1">
          <a:off x="4019550" y="2962275"/>
          <a:ext cx="5715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600075</xdr:colOff>
      <xdr:row>39</xdr:row>
      <xdr:rowOff>9525</xdr:rowOff>
    </xdr:from>
    <xdr:to>
      <xdr:col>28</xdr:col>
      <xdr:colOff>47625</xdr:colOff>
      <xdr:row>39</xdr:row>
      <xdr:rowOff>104775</xdr:rowOff>
    </xdr:to>
    <xdr:sp macro="" textlink="">
      <xdr:nvSpPr>
        <xdr:cNvPr id="683" name="Line 43"/>
        <xdr:cNvSpPr>
          <a:spLocks noChangeShapeType="1"/>
        </xdr:cNvSpPr>
      </xdr:nvSpPr>
      <xdr:spPr bwMode="auto">
        <a:xfrm>
          <a:off x="3648075" y="2962275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28575</xdr:colOff>
      <xdr:row>39</xdr:row>
      <xdr:rowOff>9525</xdr:rowOff>
    </xdr:from>
    <xdr:to>
      <xdr:col>28</xdr:col>
      <xdr:colOff>85725</xdr:colOff>
      <xdr:row>39</xdr:row>
      <xdr:rowOff>104775</xdr:rowOff>
    </xdr:to>
    <xdr:sp macro="" textlink="">
      <xdr:nvSpPr>
        <xdr:cNvPr id="684" name="Line 44"/>
        <xdr:cNvSpPr>
          <a:spLocks noChangeShapeType="1"/>
        </xdr:cNvSpPr>
      </xdr:nvSpPr>
      <xdr:spPr bwMode="auto">
        <a:xfrm>
          <a:off x="3686175" y="2962275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66675</xdr:colOff>
      <xdr:row>39</xdr:row>
      <xdr:rowOff>0</xdr:rowOff>
    </xdr:from>
    <xdr:to>
      <xdr:col>28</xdr:col>
      <xdr:colOff>123825</xdr:colOff>
      <xdr:row>39</xdr:row>
      <xdr:rowOff>95250</xdr:rowOff>
    </xdr:to>
    <xdr:sp macro="" textlink="">
      <xdr:nvSpPr>
        <xdr:cNvPr id="685" name="Line 45"/>
        <xdr:cNvSpPr>
          <a:spLocks noChangeShapeType="1"/>
        </xdr:cNvSpPr>
      </xdr:nvSpPr>
      <xdr:spPr bwMode="auto">
        <a:xfrm>
          <a:off x="3724275" y="2952750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571500</xdr:colOff>
      <xdr:row>39</xdr:row>
      <xdr:rowOff>28575</xdr:rowOff>
    </xdr:from>
    <xdr:to>
      <xdr:col>28</xdr:col>
      <xdr:colOff>0</xdr:colOff>
      <xdr:row>39</xdr:row>
      <xdr:rowOff>85725</xdr:rowOff>
    </xdr:to>
    <xdr:sp macro="" textlink="">
      <xdr:nvSpPr>
        <xdr:cNvPr id="686" name="Line 46"/>
        <xdr:cNvSpPr>
          <a:spLocks noChangeShapeType="1"/>
        </xdr:cNvSpPr>
      </xdr:nvSpPr>
      <xdr:spPr bwMode="auto">
        <a:xfrm flipH="1">
          <a:off x="3619500" y="2981325"/>
          <a:ext cx="381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304800</xdr:colOff>
      <xdr:row>39</xdr:row>
      <xdr:rowOff>0</xdr:rowOff>
    </xdr:from>
    <xdr:to>
      <xdr:col>28</xdr:col>
      <xdr:colOff>361950</xdr:colOff>
      <xdr:row>39</xdr:row>
      <xdr:rowOff>95250</xdr:rowOff>
    </xdr:to>
    <xdr:sp macro="" textlink="">
      <xdr:nvSpPr>
        <xdr:cNvPr id="687" name="Line 47"/>
        <xdr:cNvSpPr>
          <a:spLocks noChangeShapeType="1"/>
        </xdr:cNvSpPr>
      </xdr:nvSpPr>
      <xdr:spPr bwMode="auto">
        <a:xfrm>
          <a:off x="3962400" y="2952750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257175</xdr:colOff>
      <xdr:row>39</xdr:row>
      <xdr:rowOff>0</xdr:rowOff>
    </xdr:from>
    <xdr:to>
      <xdr:col>28</xdr:col>
      <xdr:colOff>314325</xdr:colOff>
      <xdr:row>39</xdr:row>
      <xdr:rowOff>95250</xdr:rowOff>
    </xdr:to>
    <xdr:sp macro="" textlink="">
      <xdr:nvSpPr>
        <xdr:cNvPr id="688" name="Line 48"/>
        <xdr:cNvSpPr>
          <a:spLocks noChangeShapeType="1"/>
        </xdr:cNvSpPr>
      </xdr:nvSpPr>
      <xdr:spPr bwMode="auto">
        <a:xfrm>
          <a:off x="3914775" y="2952750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342900</xdr:colOff>
      <xdr:row>39</xdr:row>
      <xdr:rowOff>0</xdr:rowOff>
    </xdr:from>
    <xdr:to>
      <xdr:col>28</xdr:col>
      <xdr:colOff>400050</xdr:colOff>
      <xdr:row>39</xdr:row>
      <xdr:rowOff>95250</xdr:rowOff>
    </xdr:to>
    <xdr:sp macro="" textlink="">
      <xdr:nvSpPr>
        <xdr:cNvPr id="689" name="Line 49"/>
        <xdr:cNvSpPr>
          <a:spLocks noChangeShapeType="1"/>
        </xdr:cNvSpPr>
      </xdr:nvSpPr>
      <xdr:spPr bwMode="auto">
        <a:xfrm>
          <a:off x="4000500" y="2952750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28575</xdr:colOff>
      <xdr:row>36</xdr:row>
      <xdr:rowOff>123825</xdr:rowOff>
    </xdr:from>
    <xdr:to>
      <xdr:col>29</xdr:col>
      <xdr:colOff>314325</xdr:colOff>
      <xdr:row>38</xdr:row>
      <xdr:rowOff>19050</xdr:rowOff>
    </xdr:to>
    <xdr:sp macro="" textlink="">
      <xdr:nvSpPr>
        <xdr:cNvPr id="690" name="Metin 83"/>
        <xdr:cNvSpPr txBox="1">
          <a:spLocks noChangeArrowheads="1"/>
        </xdr:cNvSpPr>
      </xdr:nvSpPr>
      <xdr:spPr bwMode="auto">
        <a:xfrm>
          <a:off x="3686175" y="2590800"/>
          <a:ext cx="8953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Toprak yüzeyi</a:t>
          </a:r>
        </a:p>
      </xdr:txBody>
    </xdr:sp>
    <xdr:clientData/>
  </xdr:twoCellAnchor>
  <xdr:twoCellAnchor>
    <xdr:from>
      <xdr:col>28</xdr:col>
      <xdr:colOff>57150</xdr:colOff>
      <xdr:row>37</xdr:row>
      <xdr:rowOff>152400</xdr:rowOff>
    </xdr:from>
    <xdr:to>
      <xdr:col>29</xdr:col>
      <xdr:colOff>295275</xdr:colOff>
      <xdr:row>37</xdr:row>
      <xdr:rowOff>152400</xdr:rowOff>
    </xdr:to>
    <xdr:sp macro="" textlink="">
      <xdr:nvSpPr>
        <xdr:cNvPr id="691" name="Line 51"/>
        <xdr:cNvSpPr>
          <a:spLocks noChangeShapeType="1"/>
        </xdr:cNvSpPr>
      </xdr:nvSpPr>
      <xdr:spPr bwMode="auto">
        <a:xfrm>
          <a:off x="3714750" y="2781300"/>
          <a:ext cx="8477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66675</xdr:colOff>
      <xdr:row>38</xdr:row>
      <xdr:rowOff>0</xdr:rowOff>
    </xdr:from>
    <xdr:to>
      <xdr:col>28</xdr:col>
      <xdr:colOff>66675</xdr:colOff>
      <xdr:row>38</xdr:row>
      <xdr:rowOff>152400</xdr:rowOff>
    </xdr:to>
    <xdr:sp macro="" textlink="">
      <xdr:nvSpPr>
        <xdr:cNvPr id="692" name="Line 52"/>
        <xdr:cNvSpPr>
          <a:spLocks noChangeShapeType="1"/>
        </xdr:cNvSpPr>
      </xdr:nvSpPr>
      <xdr:spPr bwMode="auto">
        <a:xfrm>
          <a:off x="3724275" y="2790825"/>
          <a:ext cx="0" cy="1524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85725</xdr:colOff>
      <xdr:row>51</xdr:row>
      <xdr:rowOff>66675</xdr:rowOff>
    </xdr:from>
    <xdr:to>
      <xdr:col>27</xdr:col>
      <xdr:colOff>66675</xdr:colOff>
      <xdr:row>52</xdr:row>
      <xdr:rowOff>114300</xdr:rowOff>
    </xdr:to>
    <xdr:sp macro="" textlink="">
      <xdr:nvSpPr>
        <xdr:cNvPr id="693" name="Metin 86"/>
        <xdr:cNvSpPr txBox="1">
          <a:spLocks noChangeArrowheads="1"/>
        </xdr:cNvSpPr>
      </xdr:nvSpPr>
      <xdr:spPr bwMode="auto">
        <a:xfrm>
          <a:off x="1914525" y="5305425"/>
          <a:ext cx="1200150" cy="209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PT</a:t>
          </a:r>
          <a:r>
            <a:rPr lang="tr-TR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</a:p>
      </xdr:txBody>
    </xdr:sp>
    <xdr:clientData/>
  </xdr:twoCellAnchor>
  <xdr:twoCellAnchor>
    <xdr:from>
      <xdr:col>26</xdr:col>
      <xdr:colOff>257175</xdr:colOff>
      <xdr:row>43</xdr:row>
      <xdr:rowOff>57150</xdr:rowOff>
    </xdr:from>
    <xdr:to>
      <xdr:col>26</xdr:col>
      <xdr:colOff>561975</xdr:colOff>
      <xdr:row>43</xdr:row>
      <xdr:rowOff>57150</xdr:rowOff>
    </xdr:to>
    <xdr:sp macro="" textlink="">
      <xdr:nvSpPr>
        <xdr:cNvPr id="694" name="Line 54"/>
        <xdr:cNvSpPr>
          <a:spLocks noChangeShapeType="1"/>
        </xdr:cNvSpPr>
      </xdr:nvSpPr>
      <xdr:spPr bwMode="auto">
        <a:xfrm>
          <a:off x="2695575" y="3676650"/>
          <a:ext cx="3048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42</xdr:row>
      <xdr:rowOff>142875</xdr:rowOff>
    </xdr:from>
    <xdr:to>
      <xdr:col>28</xdr:col>
      <xdr:colOff>466726</xdr:colOff>
      <xdr:row>44</xdr:row>
      <xdr:rowOff>104775</xdr:rowOff>
    </xdr:to>
    <xdr:sp macro="" textlink="">
      <xdr:nvSpPr>
        <xdr:cNvPr id="695" name="Metin 88"/>
        <xdr:cNvSpPr txBox="1">
          <a:spLocks noChangeArrowheads="1"/>
        </xdr:cNvSpPr>
      </xdr:nvSpPr>
      <xdr:spPr bwMode="auto">
        <a:xfrm>
          <a:off x="20526375" y="7839075"/>
          <a:ext cx="1076326" cy="438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tr-TR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Ø 50 mm</a:t>
          </a:r>
        </a:p>
        <a:p>
          <a:pPr algn="ctr" rtl="0">
            <a:defRPr sz="1000"/>
          </a:pPr>
          <a:r>
            <a:rPr lang="tr-TR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Çelik Boru (İç Çap)</a:t>
          </a:r>
        </a:p>
      </xdr:txBody>
    </xdr:sp>
    <xdr:clientData/>
  </xdr:twoCellAnchor>
  <xdr:twoCellAnchor>
    <xdr:from>
      <xdr:col>24</xdr:col>
      <xdr:colOff>171450</xdr:colOff>
      <xdr:row>52</xdr:row>
      <xdr:rowOff>123826</xdr:rowOff>
    </xdr:from>
    <xdr:to>
      <xdr:col>25</xdr:col>
      <xdr:colOff>219075</xdr:colOff>
      <xdr:row>54</xdr:row>
      <xdr:rowOff>57150</xdr:rowOff>
    </xdr:to>
    <xdr:sp macro="" textlink="">
      <xdr:nvSpPr>
        <xdr:cNvPr id="696" name="Line 60"/>
        <xdr:cNvSpPr>
          <a:spLocks noChangeShapeType="1"/>
        </xdr:cNvSpPr>
      </xdr:nvSpPr>
      <xdr:spPr bwMode="auto">
        <a:xfrm>
          <a:off x="18869025" y="9820276"/>
          <a:ext cx="657225" cy="314324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561975</xdr:colOff>
      <xdr:row>53</xdr:row>
      <xdr:rowOff>47625</xdr:rowOff>
    </xdr:from>
    <xdr:to>
      <xdr:col>27</xdr:col>
      <xdr:colOff>438150</xdr:colOff>
      <xdr:row>54</xdr:row>
      <xdr:rowOff>76200</xdr:rowOff>
    </xdr:to>
    <xdr:sp macro="" textlink="">
      <xdr:nvSpPr>
        <xdr:cNvPr id="697" name="Line 61"/>
        <xdr:cNvSpPr>
          <a:spLocks noChangeShapeType="1"/>
        </xdr:cNvSpPr>
      </xdr:nvSpPr>
      <xdr:spPr bwMode="auto">
        <a:xfrm flipH="1">
          <a:off x="20478750" y="9934575"/>
          <a:ext cx="485775" cy="2190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542925</xdr:colOff>
      <xdr:row>53</xdr:row>
      <xdr:rowOff>180975</xdr:rowOff>
    </xdr:from>
    <xdr:to>
      <xdr:col>27</xdr:col>
      <xdr:colOff>247650</xdr:colOff>
      <xdr:row>55</xdr:row>
      <xdr:rowOff>0</xdr:rowOff>
    </xdr:to>
    <xdr:sp macro="" textlink="">
      <xdr:nvSpPr>
        <xdr:cNvPr id="698" name="Metin 95"/>
        <xdr:cNvSpPr txBox="1">
          <a:spLocks noChangeArrowheads="1"/>
        </xdr:cNvSpPr>
      </xdr:nvSpPr>
      <xdr:spPr bwMode="auto">
        <a:xfrm>
          <a:off x="19240500" y="10067925"/>
          <a:ext cx="1533525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ÇELİK BORU</a:t>
          </a:r>
        </a:p>
      </xdr:txBody>
    </xdr:sp>
    <xdr:clientData/>
  </xdr:twoCellAnchor>
  <xdr:twoCellAnchor>
    <xdr:from>
      <xdr:col>26</xdr:col>
      <xdr:colOff>457200</xdr:colOff>
      <xdr:row>40</xdr:row>
      <xdr:rowOff>9525</xdr:rowOff>
    </xdr:from>
    <xdr:to>
      <xdr:col>27</xdr:col>
      <xdr:colOff>161925</xdr:colOff>
      <xdr:row>40</xdr:row>
      <xdr:rowOff>142875</xdr:rowOff>
    </xdr:to>
    <xdr:sp macro="" textlink="">
      <xdr:nvSpPr>
        <xdr:cNvPr id="699" name="Line 81"/>
        <xdr:cNvSpPr>
          <a:spLocks noChangeShapeType="1"/>
        </xdr:cNvSpPr>
      </xdr:nvSpPr>
      <xdr:spPr bwMode="auto">
        <a:xfrm>
          <a:off x="20373975" y="7315200"/>
          <a:ext cx="314325" cy="1333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400050</xdr:colOff>
      <xdr:row>44</xdr:row>
      <xdr:rowOff>133350</xdr:rowOff>
    </xdr:from>
    <xdr:to>
      <xdr:col>26</xdr:col>
      <xdr:colOff>247650</xdr:colOff>
      <xdr:row>47</xdr:row>
      <xdr:rowOff>9525</xdr:rowOff>
    </xdr:to>
    <xdr:sp macro="" textlink="">
      <xdr:nvSpPr>
        <xdr:cNvPr id="700" name="Rectangle 82"/>
        <xdr:cNvSpPr>
          <a:spLocks noChangeArrowheads="1"/>
        </xdr:cNvSpPr>
      </xdr:nvSpPr>
      <xdr:spPr bwMode="auto">
        <a:xfrm>
          <a:off x="2228850" y="4238625"/>
          <a:ext cx="457200" cy="3619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25</xdr:col>
      <xdr:colOff>400050</xdr:colOff>
      <xdr:row>34</xdr:row>
      <xdr:rowOff>0</xdr:rowOff>
    </xdr:from>
    <xdr:to>
      <xdr:col>26</xdr:col>
      <xdr:colOff>247650</xdr:colOff>
      <xdr:row>36</xdr:row>
      <xdr:rowOff>57150</xdr:rowOff>
    </xdr:to>
    <xdr:sp macro="" textlink="">
      <xdr:nvSpPr>
        <xdr:cNvPr id="701" name="Rectangle 83"/>
        <xdr:cNvSpPr>
          <a:spLocks noChangeArrowheads="1"/>
        </xdr:cNvSpPr>
      </xdr:nvSpPr>
      <xdr:spPr bwMode="auto">
        <a:xfrm>
          <a:off x="19707225" y="6162675"/>
          <a:ext cx="457200" cy="4381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25</xdr:col>
      <xdr:colOff>333375</xdr:colOff>
      <xdr:row>33</xdr:row>
      <xdr:rowOff>95250</xdr:rowOff>
    </xdr:from>
    <xdr:to>
      <xdr:col>26</xdr:col>
      <xdr:colOff>314325</xdr:colOff>
      <xdr:row>33</xdr:row>
      <xdr:rowOff>180975</xdr:rowOff>
    </xdr:to>
    <xdr:sp macro="" textlink="">
      <xdr:nvSpPr>
        <xdr:cNvPr id="702" name="Rectangle 84"/>
        <xdr:cNvSpPr>
          <a:spLocks noChangeArrowheads="1"/>
        </xdr:cNvSpPr>
      </xdr:nvSpPr>
      <xdr:spPr bwMode="auto">
        <a:xfrm>
          <a:off x="19640550" y="6067425"/>
          <a:ext cx="590550" cy="85725"/>
        </a:xfrm>
        <a:prstGeom prst="rect">
          <a:avLst/>
        </a:prstGeom>
        <a:solidFill>
          <a:schemeClr val="tx1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25</xdr:col>
      <xdr:colOff>333375</xdr:colOff>
      <xdr:row>32</xdr:row>
      <xdr:rowOff>161925</xdr:rowOff>
    </xdr:from>
    <xdr:to>
      <xdr:col>26</xdr:col>
      <xdr:colOff>314325</xdr:colOff>
      <xdr:row>33</xdr:row>
      <xdr:rowOff>47625</xdr:rowOff>
    </xdr:to>
    <xdr:sp macro="" textlink="">
      <xdr:nvSpPr>
        <xdr:cNvPr id="703" name="Rectangle 85"/>
        <xdr:cNvSpPr>
          <a:spLocks noChangeArrowheads="1"/>
        </xdr:cNvSpPr>
      </xdr:nvSpPr>
      <xdr:spPr bwMode="auto">
        <a:xfrm>
          <a:off x="19640550" y="5943600"/>
          <a:ext cx="590550" cy="76200"/>
        </a:xfrm>
        <a:prstGeom prst="rect">
          <a:avLst/>
        </a:prstGeom>
        <a:solidFill>
          <a:schemeClr val="tx1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25</xdr:col>
      <xdr:colOff>266700</xdr:colOff>
      <xdr:row>28</xdr:row>
      <xdr:rowOff>133350</xdr:rowOff>
    </xdr:from>
    <xdr:to>
      <xdr:col>26</xdr:col>
      <xdr:colOff>447675</xdr:colOff>
      <xdr:row>29</xdr:row>
      <xdr:rowOff>76200</xdr:rowOff>
    </xdr:to>
    <xdr:sp macro="" textlink="">
      <xdr:nvSpPr>
        <xdr:cNvPr id="704" name="Oval 87"/>
        <xdr:cNvSpPr>
          <a:spLocks noChangeArrowheads="1"/>
        </xdr:cNvSpPr>
      </xdr:nvSpPr>
      <xdr:spPr bwMode="auto">
        <a:xfrm>
          <a:off x="2095500" y="1295400"/>
          <a:ext cx="790575" cy="104775"/>
        </a:xfrm>
        <a:prstGeom prst="ellipse">
          <a:avLst/>
        </a:prstGeom>
        <a:solidFill>
          <a:schemeClr val="tx1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</xdr:spPr>
    </xdr:sp>
    <xdr:clientData/>
  </xdr:twoCellAnchor>
  <xdr:twoCellAnchor>
    <xdr:from>
      <xdr:col>28</xdr:col>
      <xdr:colOff>104775</xdr:colOff>
      <xdr:row>8</xdr:row>
      <xdr:rowOff>142875</xdr:rowOff>
    </xdr:from>
    <xdr:to>
      <xdr:col>29</xdr:col>
      <xdr:colOff>390525</xdr:colOff>
      <xdr:row>10</xdr:row>
      <xdr:rowOff>38100</xdr:rowOff>
    </xdr:to>
    <xdr:sp macro="" textlink="">
      <xdr:nvSpPr>
        <xdr:cNvPr id="728" name="Metin 83"/>
        <xdr:cNvSpPr txBox="1">
          <a:spLocks noChangeArrowheads="1"/>
        </xdr:cNvSpPr>
      </xdr:nvSpPr>
      <xdr:spPr bwMode="auto">
        <a:xfrm>
          <a:off x="21240750" y="1343025"/>
          <a:ext cx="89535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Toprak yüzeyi</a:t>
          </a:r>
        </a:p>
      </xdr:txBody>
    </xdr:sp>
    <xdr:clientData/>
  </xdr:twoCellAnchor>
  <xdr:twoCellAnchor>
    <xdr:from>
      <xdr:col>24</xdr:col>
      <xdr:colOff>581025</xdr:colOff>
      <xdr:row>50</xdr:row>
      <xdr:rowOff>104775</xdr:rowOff>
    </xdr:from>
    <xdr:to>
      <xdr:col>25</xdr:col>
      <xdr:colOff>57150</xdr:colOff>
      <xdr:row>53</xdr:row>
      <xdr:rowOff>104775</xdr:rowOff>
    </xdr:to>
    <xdr:sp macro="" textlink="">
      <xdr:nvSpPr>
        <xdr:cNvPr id="729" name="Rectangle 58"/>
        <xdr:cNvSpPr>
          <a:spLocks noChangeArrowheads="1"/>
        </xdr:cNvSpPr>
      </xdr:nvSpPr>
      <xdr:spPr bwMode="auto">
        <a:xfrm>
          <a:off x="19278600" y="9420225"/>
          <a:ext cx="85725" cy="5715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27</xdr:col>
      <xdr:colOff>57150</xdr:colOff>
      <xdr:row>50</xdr:row>
      <xdr:rowOff>95250</xdr:rowOff>
    </xdr:from>
    <xdr:to>
      <xdr:col>27</xdr:col>
      <xdr:colOff>142875</xdr:colOff>
      <xdr:row>53</xdr:row>
      <xdr:rowOff>95250</xdr:rowOff>
    </xdr:to>
    <xdr:sp macro="" textlink="">
      <xdr:nvSpPr>
        <xdr:cNvPr id="730" name="Rectangle 58"/>
        <xdr:cNvSpPr>
          <a:spLocks noChangeArrowheads="1"/>
        </xdr:cNvSpPr>
      </xdr:nvSpPr>
      <xdr:spPr bwMode="auto">
        <a:xfrm>
          <a:off x="20583525" y="9410700"/>
          <a:ext cx="85725" cy="5715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 editAs="oneCell">
    <xdr:from>
      <xdr:col>24</xdr:col>
      <xdr:colOff>409575</xdr:colOff>
      <xdr:row>50</xdr:row>
      <xdr:rowOff>95250</xdr:rowOff>
    </xdr:from>
    <xdr:to>
      <xdr:col>24</xdr:col>
      <xdr:colOff>507119</xdr:colOff>
      <xdr:row>53</xdr:row>
      <xdr:rowOff>51946</xdr:rowOff>
    </xdr:to>
    <xdr:pic>
      <xdr:nvPicPr>
        <xdr:cNvPr id="23" name="Resim 2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107150" y="9410700"/>
          <a:ext cx="97544" cy="585267"/>
        </a:xfrm>
        <a:prstGeom prst="rect">
          <a:avLst/>
        </a:prstGeom>
      </xdr:spPr>
    </xdr:pic>
    <xdr:clientData/>
  </xdr:twoCellAnchor>
  <xdr:twoCellAnchor>
    <xdr:from>
      <xdr:col>27</xdr:col>
      <xdr:colOff>247650</xdr:colOff>
      <xdr:row>50</xdr:row>
      <xdr:rowOff>85725</xdr:rowOff>
    </xdr:from>
    <xdr:to>
      <xdr:col>27</xdr:col>
      <xdr:colOff>333375</xdr:colOff>
      <xdr:row>53</xdr:row>
      <xdr:rowOff>85725</xdr:rowOff>
    </xdr:to>
    <xdr:sp macro="" textlink="">
      <xdr:nvSpPr>
        <xdr:cNvPr id="732" name="Rectangle 58"/>
        <xdr:cNvSpPr>
          <a:spLocks noChangeArrowheads="1"/>
        </xdr:cNvSpPr>
      </xdr:nvSpPr>
      <xdr:spPr bwMode="auto">
        <a:xfrm>
          <a:off x="20774025" y="9401175"/>
          <a:ext cx="85725" cy="5715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35</xdr:col>
      <xdr:colOff>533400</xdr:colOff>
      <xdr:row>3</xdr:row>
      <xdr:rowOff>57150</xdr:rowOff>
    </xdr:from>
    <xdr:to>
      <xdr:col>36</xdr:col>
      <xdr:colOff>323073</xdr:colOff>
      <xdr:row>10</xdr:row>
      <xdr:rowOff>104778</xdr:rowOff>
    </xdr:to>
    <xdr:sp macro="" textlink="">
      <xdr:nvSpPr>
        <xdr:cNvPr id="731" name="Rectangle 38"/>
        <xdr:cNvSpPr>
          <a:spLocks noChangeArrowheads="1"/>
        </xdr:cNvSpPr>
      </xdr:nvSpPr>
      <xdr:spPr bwMode="auto">
        <a:xfrm rot="5400000">
          <a:off x="25078935" y="952890"/>
          <a:ext cx="1409703" cy="399273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35</xdr:col>
      <xdr:colOff>546466</xdr:colOff>
      <xdr:row>10</xdr:row>
      <xdr:rowOff>148859</xdr:rowOff>
    </xdr:from>
    <xdr:to>
      <xdr:col>36</xdr:col>
      <xdr:colOff>333375</xdr:colOff>
      <xdr:row>16</xdr:row>
      <xdr:rowOff>80962</xdr:rowOff>
    </xdr:to>
    <xdr:sp macro="" textlink="">
      <xdr:nvSpPr>
        <xdr:cNvPr id="734" name="Rectangle 21"/>
        <xdr:cNvSpPr>
          <a:spLocks noChangeArrowheads="1"/>
        </xdr:cNvSpPr>
      </xdr:nvSpPr>
      <xdr:spPr bwMode="auto">
        <a:xfrm rot="16200000">
          <a:off x="25286494" y="2212181"/>
          <a:ext cx="1017953" cy="396509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35</xdr:col>
      <xdr:colOff>457200</xdr:colOff>
      <xdr:row>10</xdr:row>
      <xdr:rowOff>19050</xdr:rowOff>
    </xdr:from>
    <xdr:to>
      <xdr:col>36</xdr:col>
      <xdr:colOff>432767</xdr:colOff>
      <xdr:row>10</xdr:row>
      <xdr:rowOff>115257</xdr:rowOff>
    </xdr:to>
    <xdr:sp macro="" textlink="">
      <xdr:nvSpPr>
        <xdr:cNvPr id="736" name="Rectangle 30"/>
        <xdr:cNvSpPr>
          <a:spLocks noChangeArrowheads="1"/>
        </xdr:cNvSpPr>
      </xdr:nvSpPr>
      <xdr:spPr bwMode="auto">
        <a:xfrm>
          <a:off x="25507950" y="1771650"/>
          <a:ext cx="585167" cy="96207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35</xdr:col>
      <xdr:colOff>457200</xdr:colOff>
      <xdr:row>10</xdr:row>
      <xdr:rowOff>123825</xdr:rowOff>
    </xdr:from>
    <xdr:to>
      <xdr:col>36</xdr:col>
      <xdr:colOff>432767</xdr:colOff>
      <xdr:row>11</xdr:row>
      <xdr:rowOff>39057</xdr:rowOff>
    </xdr:to>
    <xdr:sp macro="" textlink="">
      <xdr:nvSpPr>
        <xdr:cNvPr id="737" name="Rectangle 30"/>
        <xdr:cNvSpPr>
          <a:spLocks noChangeArrowheads="1"/>
        </xdr:cNvSpPr>
      </xdr:nvSpPr>
      <xdr:spPr bwMode="auto">
        <a:xfrm>
          <a:off x="25507950" y="1876425"/>
          <a:ext cx="585167" cy="96207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35</xdr:col>
      <xdr:colOff>438150</xdr:colOff>
      <xdr:row>16</xdr:row>
      <xdr:rowOff>47625</xdr:rowOff>
    </xdr:from>
    <xdr:to>
      <xdr:col>36</xdr:col>
      <xdr:colOff>413717</xdr:colOff>
      <xdr:row>16</xdr:row>
      <xdr:rowOff>143832</xdr:rowOff>
    </xdr:to>
    <xdr:sp macro="" textlink="">
      <xdr:nvSpPr>
        <xdr:cNvPr id="739" name="Rectangle 30"/>
        <xdr:cNvSpPr>
          <a:spLocks noChangeArrowheads="1"/>
        </xdr:cNvSpPr>
      </xdr:nvSpPr>
      <xdr:spPr bwMode="auto">
        <a:xfrm>
          <a:off x="25488900" y="2886075"/>
          <a:ext cx="585167" cy="96207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35</xdr:col>
      <xdr:colOff>542924</xdr:colOff>
      <xdr:row>17</xdr:row>
      <xdr:rowOff>28575</xdr:rowOff>
    </xdr:from>
    <xdr:to>
      <xdr:col>36</xdr:col>
      <xdr:colOff>332597</xdr:colOff>
      <xdr:row>25</xdr:row>
      <xdr:rowOff>148828</xdr:rowOff>
    </xdr:to>
    <xdr:sp macro="" textlink="">
      <xdr:nvSpPr>
        <xdr:cNvPr id="742" name="Rectangle 38"/>
        <xdr:cNvSpPr>
          <a:spLocks noChangeArrowheads="1"/>
        </xdr:cNvSpPr>
      </xdr:nvSpPr>
      <xdr:spPr bwMode="auto">
        <a:xfrm rot="5400000">
          <a:off x="24924353" y="3597068"/>
          <a:ext cx="1558925" cy="394907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35</xdr:col>
      <xdr:colOff>438150</xdr:colOff>
      <xdr:row>16</xdr:row>
      <xdr:rowOff>152400</xdr:rowOff>
    </xdr:from>
    <xdr:to>
      <xdr:col>36</xdr:col>
      <xdr:colOff>413717</xdr:colOff>
      <xdr:row>17</xdr:row>
      <xdr:rowOff>67632</xdr:rowOff>
    </xdr:to>
    <xdr:sp macro="" textlink="">
      <xdr:nvSpPr>
        <xdr:cNvPr id="740" name="Rectangle 30"/>
        <xdr:cNvSpPr>
          <a:spLocks noChangeArrowheads="1"/>
        </xdr:cNvSpPr>
      </xdr:nvSpPr>
      <xdr:spPr bwMode="auto">
        <a:xfrm>
          <a:off x="25488900" y="2990850"/>
          <a:ext cx="585167" cy="96207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35</xdr:col>
      <xdr:colOff>142875</xdr:colOff>
      <xdr:row>12</xdr:row>
      <xdr:rowOff>178257</xdr:rowOff>
    </xdr:from>
    <xdr:to>
      <xdr:col>35</xdr:col>
      <xdr:colOff>542925</xdr:colOff>
      <xdr:row>15</xdr:row>
      <xdr:rowOff>2621</xdr:rowOff>
    </xdr:to>
    <xdr:sp macro="" textlink="">
      <xdr:nvSpPr>
        <xdr:cNvPr id="743" name="Rectangle 38"/>
        <xdr:cNvSpPr>
          <a:spLocks noChangeArrowheads="1"/>
        </xdr:cNvSpPr>
      </xdr:nvSpPr>
      <xdr:spPr bwMode="auto">
        <a:xfrm rot="5400000">
          <a:off x="25267155" y="2275066"/>
          <a:ext cx="375453" cy="4000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35</xdr:col>
      <xdr:colOff>68034</xdr:colOff>
      <xdr:row>12</xdr:row>
      <xdr:rowOff>54429</xdr:rowOff>
    </xdr:from>
    <xdr:to>
      <xdr:col>35</xdr:col>
      <xdr:colOff>172809</xdr:colOff>
      <xdr:row>15</xdr:row>
      <xdr:rowOff>121104</xdr:rowOff>
    </xdr:to>
    <xdr:sp macro="" textlink="">
      <xdr:nvSpPr>
        <xdr:cNvPr id="744" name="Rectangle 79"/>
        <xdr:cNvSpPr>
          <a:spLocks noChangeArrowheads="1"/>
        </xdr:cNvSpPr>
      </xdr:nvSpPr>
      <xdr:spPr bwMode="auto">
        <a:xfrm>
          <a:off x="25180016" y="2163536"/>
          <a:ext cx="104775" cy="617764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33</xdr:col>
      <xdr:colOff>483053</xdr:colOff>
      <xdr:row>13</xdr:row>
      <xdr:rowOff>9526</xdr:rowOff>
    </xdr:from>
    <xdr:to>
      <xdr:col>34</xdr:col>
      <xdr:colOff>597353</xdr:colOff>
      <xdr:row>15</xdr:row>
      <xdr:rowOff>17587</xdr:rowOff>
    </xdr:to>
    <xdr:sp macro="" textlink="">
      <xdr:nvSpPr>
        <xdr:cNvPr id="745" name="Rectangle 38"/>
        <xdr:cNvSpPr>
          <a:spLocks noChangeArrowheads="1"/>
        </xdr:cNvSpPr>
      </xdr:nvSpPr>
      <xdr:spPr bwMode="auto">
        <a:xfrm rot="5400000">
          <a:off x="24545976" y="2126746"/>
          <a:ext cx="375453" cy="726622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34</xdr:col>
      <xdr:colOff>563336</xdr:colOff>
      <xdr:row>12</xdr:row>
      <xdr:rowOff>54429</xdr:rowOff>
    </xdr:from>
    <xdr:to>
      <xdr:col>35</xdr:col>
      <xdr:colOff>58511</xdr:colOff>
      <xdr:row>15</xdr:row>
      <xdr:rowOff>121104</xdr:rowOff>
    </xdr:to>
    <xdr:sp macro="" textlink="">
      <xdr:nvSpPr>
        <xdr:cNvPr id="746" name="Rectangle 79"/>
        <xdr:cNvSpPr>
          <a:spLocks noChangeArrowheads="1"/>
        </xdr:cNvSpPr>
      </xdr:nvSpPr>
      <xdr:spPr bwMode="auto">
        <a:xfrm>
          <a:off x="25062997" y="2163536"/>
          <a:ext cx="107496" cy="617764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33</xdr:col>
      <xdr:colOff>499836</xdr:colOff>
      <xdr:row>12</xdr:row>
      <xdr:rowOff>65767</xdr:rowOff>
    </xdr:from>
    <xdr:to>
      <xdr:col>33</xdr:col>
      <xdr:colOff>604611</xdr:colOff>
      <xdr:row>15</xdr:row>
      <xdr:rowOff>132442</xdr:rowOff>
    </xdr:to>
    <xdr:sp macro="" textlink="">
      <xdr:nvSpPr>
        <xdr:cNvPr id="747" name="Rectangle 79"/>
        <xdr:cNvSpPr>
          <a:spLocks noChangeArrowheads="1"/>
        </xdr:cNvSpPr>
      </xdr:nvSpPr>
      <xdr:spPr bwMode="auto">
        <a:xfrm>
          <a:off x="24363136" y="2212067"/>
          <a:ext cx="104775" cy="6191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33</xdr:col>
      <xdr:colOff>393246</xdr:colOff>
      <xdr:row>12</xdr:row>
      <xdr:rowOff>65314</xdr:rowOff>
    </xdr:from>
    <xdr:to>
      <xdr:col>33</xdr:col>
      <xdr:colOff>498021</xdr:colOff>
      <xdr:row>15</xdr:row>
      <xdr:rowOff>131989</xdr:rowOff>
    </xdr:to>
    <xdr:sp macro="" textlink="">
      <xdr:nvSpPr>
        <xdr:cNvPr id="748" name="Rectangle 79"/>
        <xdr:cNvSpPr>
          <a:spLocks noChangeArrowheads="1"/>
        </xdr:cNvSpPr>
      </xdr:nvSpPr>
      <xdr:spPr bwMode="auto">
        <a:xfrm>
          <a:off x="24224796" y="2179864"/>
          <a:ext cx="104775" cy="6096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34</xdr:col>
      <xdr:colOff>113847</xdr:colOff>
      <xdr:row>13</xdr:row>
      <xdr:rowOff>25400</xdr:rowOff>
    </xdr:from>
    <xdr:to>
      <xdr:col>34</xdr:col>
      <xdr:colOff>471391</xdr:colOff>
      <xdr:row>14</xdr:row>
      <xdr:rowOff>180974</xdr:rowOff>
    </xdr:to>
    <xdr:sp macro="" textlink="">
      <xdr:nvSpPr>
        <xdr:cNvPr id="750" name="AutoShape 20"/>
        <xdr:cNvSpPr>
          <a:spLocks noChangeArrowheads="1"/>
        </xdr:cNvSpPr>
      </xdr:nvSpPr>
      <xdr:spPr bwMode="auto">
        <a:xfrm>
          <a:off x="24586747" y="2355850"/>
          <a:ext cx="357544" cy="339724"/>
        </a:xfrm>
        <a:prstGeom prst="flowChartSummingJunction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31</xdr:col>
      <xdr:colOff>59533</xdr:colOff>
      <xdr:row>13</xdr:row>
      <xdr:rowOff>39688</xdr:rowOff>
    </xdr:from>
    <xdr:to>
      <xdr:col>33</xdr:col>
      <xdr:colOff>392235</xdr:colOff>
      <xdr:row>15</xdr:row>
      <xdr:rowOff>36116</xdr:rowOff>
    </xdr:to>
    <xdr:sp macro="" textlink="">
      <xdr:nvSpPr>
        <xdr:cNvPr id="752" name="Rectangle 34"/>
        <xdr:cNvSpPr>
          <a:spLocks noChangeArrowheads="1"/>
        </xdr:cNvSpPr>
      </xdr:nvSpPr>
      <xdr:spPr bwMode="auto">
        <a:xfrm rot="16200000">
          <a:off x="23196811" y="1717019"/>
          <a:ext cx="353616" cy="1543171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34</xdr:col>
      <xdr:colOff>67866</xdr:colOff>
      <xdr:row>10</xdr:row>
      <xdr:rowOff>150415</xdr:rowOff>
    </xdr:from>
    <xdr:to>
      <xdr:col>34</xdr:col>
      <xdr:colOff>441778</xdr:colOff>
      <xdr:row>12</xdr:row>
      <xdr:rowOff>477</xdr:rowOff>
    </xdr:to>
    <xdr:sp macro="" textlink="">
      <xdr:nvSpPr>
        <xdr:cNvPr id="753" name="Text Box 90"/>
        <xdr:cNvSpPr txBox="1">
          <a:spLocks noChangeArrowheads="1"/>
        </xdr:cNvSpPr>
      </xdr:nvSpPr>
      <xdr:spPr bwMode="auto">
        <a:xfrm>
          <a:off x="24426069" y="1886743"/>
          <a:ext cx="373912" cy="20725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Vana</a:t>
          </a:r>
        </a:p>
      </xdr:txBody>
    </xdr:sp>
    <xdr:clientData/>
  </xdr:twoCellAnchor>
  <xdr:twoCellAnchor>
    <xdr:from>
      <xdr:col>34</xdr:col>
      <xdr:colOff>254822</xdr:colOff>
      <xdr:row>12</xdr:row>
      <xdr:rowOff>477</xdr:rowOff>
    </xdr:from>
    <xdr:to>
      <xdr:col>34</xdr:col>
      <xdr:colOff>292619</xdr:colOff>
      <xdr:row>13</xdr:row>
      <xdr:rowOff>25400</xdr:rowOff>
    </xdr:to>
    <xdr:cxnSp macro="">
      <xdr:nvCxnSpPr>
        <xdr:cNvPr id="8" name="Düz Ok Bağlayıcısı 7"/>
        <xdr:cNvCxnSpPr>
          <a:stCxn id="753" idx="2"/>
          <a:endCxn id="750" idx="0"/>
        </xdr:cNvCxnSpPr>
      </xdr:nvCxnSpPr>
      <xdr:spPr>
        <a:xfrm>
          <a:off x="24613025" y="2093993"/>
          <a:ext cx="37797" cy="203516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36</xdr:col>
      <xdr:colOff>15478</xdr:colOff>
      <xdr:row>3</xdr:row>
      <xdr:rowOff>60722</xdr:rowOff>
    </xdr:from>
    <xdr:to>
      <xdr:col>36</xdr:col>
      <xdr:colOff>292514</xdr:colOff>
      <xdr:row>11</xdr:row>
      <xdr:rowOff>70247</xdr:rowOff>
    </xdr:to>
    <xdr:sp macro="" textlink="">
      <xdr:nvSpPr>
        <xdr:cNvPr id="755" name="Metin 95"/>
        <xdr:cNvSpPr txBox="1">
          <a:spLocks noChangeArrowheads="1"/>
        </xdr:cNvSpPr>
      </xdr:nvSpPr>
      <xdr:spPr bwMode="auto">
        <a:xfrm rot="5400000">
          <a:off x="24953921" y="1077904"/>
          <a:ext cx="1537494" cy="2770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" wrap="square" lIns="27432" tIns="22860" rIns="27432" bIns="0" anchor="ctr" anchorCtr="1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ÇELİK BORU</a:t>
          </a:r>
        </a:p>
      </xdr:txBody>
    </xdr:sp>
    <xdr:clientData/>
  </xdr:twoCellAnchor>
  <xdr:twoCellAnchor>
    <xdr:from>
      <xdr:col>36</xdr:col>
      <xdr:colOff>25003</xdr:colOff>
      <xdr:row>17</xdr:row>
      <xdr:rowOff>61516</xdr:rowOff>
    </xdr:from>
    <xdr:to>
      <xdr:col>36</xdr:col>
      <xdr:colOff>302039</xdr:colOff>
      <xdr:row>25</xdr:row>
      <xdr:rowOff>160338</xdr:rowOff>
    </xdr:to>
    <xdr:sp macro="" textlink="">
      <xdr:nvSpPr>
        <xdr:cNvPr id="756" name="Metin 95"/>
        <xdr:cNvSpPr txBox="1">
          <a:spLocks noChangeArrowheads="1"/>
        </xdr:cNvSpPr>
      </xdr:nvSpPr>
      <xdr:spPr bwMode="auto">
        <a:xfrm rot="5400000">
          <a:off x="24963446" y="3678229"/>
          <a:ext cx="1537494" cy="2770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" wrap="square" lIns="27432" tIns="22860" rIns="27432" bIns="0" anchor="ctr" anchorCtr="1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ÇELİK BORU</a:t>
          </a:r>
        </a:p>
      </xdr:txBody>
    </xdr:sp>
    <xdr:clientData/>
  </xdr:twoCellAnchor>
  <xdr:twoCellAnchor>
    <xdr:from>
      <xdr:col>36</xdr:col>
      <xdr:colOff>38100</xdr:colOff>
      <xdr:row>13</xdr:row>
      <xdr:rowOff>41276</xdr:rowOff>
    </xdr:from>
    <xdr:to>
      <xdr:col>36</xdr:col>
      <xdr:colOff>412012</xdr:colOff>
      <xdr:row>14</xdr:row>
      <xdr:rowOff>69932</xdr:rowOff>
    </xdr:to>
    <xdr:sp macro="" textlink="">
      <xdr:nvSpPr>
        <xdr:cNvPr id="759" name="Text Box 90"/>
        <xdr:cNvSpPr txBox="1">
          <a:spLocks noChangeArrowheads="1"/>
        </xdr:cNvSpPr>
      </xdr:nvSpPr>
      <xdr:spPr bwMode="auto">
        <a:xfrm>
          <a:off x="25606772" y="2313385"/>
          <a:ext cx="373912" cy="207250"/>
        </a:xfrm>
        <a:prstGeom prst="rect">
          <a:avLst/>
        </a:prstGeom>
        <a:noFill/>
        <a:ln>
          <a:noFill/>
        </a:ln>
        <a:extLst/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PT</a:t>
          </a:r>
        </a:p>
      </xdr:txBody>
    </xdr:sp>
    <xdr:clientData/>
  </xdr:twoCellAnchor>
  <xdr:twoCellAnchor>
    <xdr:from>
      <xdr:col>32</xdr:col>
      <xdr:colOff>158750</xdr:colOff>
      <xdr:row>3</xdr:row>
      <xdr:rowOff>168672</xdr:rowOff>
    </xdr:from>
    <xdr:to>
      <xdr:col>38</xdr:col>
      <xdr:colOff>432593</xdr:colOff>
      <xdr:row>25</xdr:row>
      <xdr:rowOff>26194</xdr:rowOff>
    </xdr:to>
    <xdr:sp macro="" textlink="">
      <xdr:nvSpPr>
        <xdr:cNvPr id="764" name="Halka 763"/>
        <xdr:cNvSpPr/>
      </xdr:nvSpPr>
      <xdr:spPr>
        <a:xfrm>
          <a:off x="23306484" y="555625"/>
          <a:ext cx="3905250" cy="3895725"/>
        </a:xfrm>
        <a:prstGeom prst="donut">
          <a:avLst>
            <a:gd name="adj" fmla="val 3672"/>
          </a:avLst>
        </a:prstGeom>
      </xdr:spPr>
      <xdr:style>
        <a:lnRef idx="0">
          <a:schemeClr val="dk1"/>
        </a:lnRef>
        <a:fillRef idx="3">
          <a:schemeClr val="dk1"/>
        </a:fillRef>
        <a:effectRef idx="3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31</xdr:col>
      <xdr:colOff>287734</xdr:colOff>
      <xdr:row>13</xdr:row>
      <xdr:rowOff>69454</xdr:rowOff>
    </xdr:from>
    <xdr:to>
      <xdr:col>33</xdr:col>
      <xdr:colOff>287734</xdr:colOff>
      <xdr:row>14</xdr:row>
      <xdr:rowOff>109141</xdr:rowOff>
    </xdr:to>
    <xdr:sp macro="" textlink="">
      <xdr:nvSpPr>
        <xdr:cNvPr id="20" name="Metin kutusu 19"/>
        <xdr:cNvSpPr txBox="1"/>
      </xdr:nvSpPr>
      <xdr:spPr>
        <a:xfrm>
          <a:off x="22830234" y="2341563"/>
          <a:ext cx="1210469" cy="218281"/>
        </a:xfrm>
        <a:prstGeom prst="rect">
          <a:avLst/>
        </a:prstGeom>
        <a:solidFill>
          <a:srgbClr val="FFFFFF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1100"/>
            <a:t>ÇELİK BORU</a:t>
          </a:r>
        </a:p>
      </xdr:txBody>
    </xdr:sp>
    <xdr:clientData/>
  </xdr:twoCellAnchor>
  <xdr:twoCellAnchor>
    <xdr:from>
      <xdr:col>38</xdr:col>
      <xdr:colOff>0</xdr:colOff>
      <xdr:row>4</xdr:row>
      <xdr:rowOff>0</xdr:rowOff>
    </xdr:from>
    <xdr:to>
      <xdr:col>40</xdr:col>
      <xdr:colOff>46832</xdr:colOff>
      <xdr:row>5</xdr:row>
      <xdr:rowOff>36512</xdr:rowOff>
    </xdr:to>
    <xdr:sp macro="" textlink="">
      <xdr:nvSpPr>
        <xdr:cNvPr id="765" name="Text Box 90"/>
        <xdr:cNvSpPr txBox="1">
          <a:spLocks noChangeArrowheads="1"/>
        </xdr:cNvSpPr>
      </xdr:nvSpPr>
      <xdr:spPr bwMode="auto">
        <a:xfrm>
          <a:off x="26779141" y="585391"/>
          <a:ext cx="1257300" cy="234949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KORUGE  BORU</a:t>
          </a:r>
        </a:p>
      </xdr:txBody>
    </xdr:sp>
    <xdr:clientData/>
  </xdr:twoCellAnchor>
  <xdr:twoCellAnchor>
    <xdr:from>
      <xdr:col>38</xdr:col>
      <xdr:colOff>0</xdr:colOff>
      <xdr:row>5</xdr:row>
      <xdr:rowOff>0</xdr:rowOff>
    </xdr:from>
    <xdr:to>
      <xdr:col>38</xdr:col>
      <xdr:colOff>297657</xdr:colOff>
      <xdr:row>6</xdr:row>
      <xdr:rowOff>89296</xdr:rowOff>
    </xdr:to>
    <xdr:cxnSp macro="">
      <xdr:nvCxnSpPr>
        <xdr:cNvPr id="767" name="Düz Ok Bağlayıcısı 766"/>
        <xdr:cNvCxnSpPr/>
      </xdr:nvCxnSpPr>
      <xdr:spPr>
        <a:xfrm flipH="1">
          <a:off x="26779141" y="783828"/>
          <a:ext cx="297657" cy="287734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44</xdr:col>
      <xdr:colOff>533400</xdr:colOff>
      <xdr:row>3</xdr:row>
      <xdr:rowOff>57150</xdr:rowOff>
    </xdr:from>
    <xdr:to>
      <xdr:col>45</xdr:col>
      <xdr:colOff>323073</xdr:colOff>
      <xdr:row>10</xdr:row>
      <xdr:rowOff>104778</xdr:rowOff>
    </xdr:to>
    <xdr:sp macro="" textlink="">
      <xdr:nvSpPr>
        <xdr:cNvPr id="651" name="Rectangle 38"/>
        <xdr:cNvSpPr>
          <a:spLocks noChangeArrowheads="1"/>
        </xdr:cNvSpPr>
      </xdr:nvSpPr>
      <xdr:spPr bwMode="auto">
        <a:xfrm rot="5400000">
          <a:off x="24747743" y="945151"/>
          <a:ext cx="1397003" cy="394907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44</xdr:col>
      <xdr:colOff>546466</xdr:colOff>
      <xdr:row>10</xdr:row>
      <xdr:rowOff>148859</xdr:rowOff>
    </xdr:from>
    <xdr:to>
      <xdr:col>45</xdr:col>
      <xdr:colOff>333375</xdr:colOff>
      <xdr:row>16</xdr:row>
      <xdr:rowOff>80962</xdr:rowOff>
    </xdr:to>
    <xdr:sp macro="" textlink="">
      <xdr:nvSpPr>
        <xdr:cNvPr id="652" name="Rectangle 21"/>
        <xdr:cNvSpPr>
          <a:spLocks noChangeArrowheads="1"/>
        </xdr:cNvSpPr>
      </xdr:nvSpPr>
      <xdr:spPr bwMode="auto">
        <a:xfrm rot="16200000">
          <a:off x="24956096" y="2190948"/>
          <a:ext cx="1003666" cy="392143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44</xdr:col>
      <xdr:colOff>457200</xdr:colOff>
      <xdr:row>10</xdr:row>
      <xdr:rowOff>19050</xdr:rowOff>
    </xdr:from>
    <xdr:to>
      <xdr:col>45</xdr:col>
      <xdr:colOff>432767</xdr:colOff>
      <xdr:row>10</xdr:row>
      <xdr:rowOff>115257</xdr:rowOff>
    </xdr:to>
    <xdr:sp macro="" textlink="">
      <xdr:nvSpPr>
        <xdr:cNvPr id="653" name="Rectangle 30"/>
        <xdr:cNvSpPr>
          <a:spLocks noChangeArrowheads="1"/>
        </xdr:cNvSpPr>
      </xdr:nvSpPr>
      <xdr:spPr bwMode="auto">
        <a:xfrm>
          <a:off x="25172591" y="1755378"/>
          <a:ext cx="580801" cy="96207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44</xdr:col>
      <xdr:colOff>457200</xdr:colOff>
      <xdr:row>10</xdr:row>
      <xdr:rowOff>123825</xdr:rowOff>
    </xdr:from>
    <xdr:to>
      <xdr:col>45</xdr:col>
      <xdr:colOff>432767</xdr:colOff>
      <xdr:row>11</xdr:row>
      <xdr:rowOff>39057</xdr:rowOff>
    </xdr:to>
    <xdr:sp macro="" textlink="">
      <xdr:nvSpPr>
        <xdr:cNvPr id="654" name="Rectangle 30"/>
        <xdr:cNvSpPr>
          <a:spLocks noChangeArrowheads="1"/>
        </xdr:cNvSpPr>
      </xdr:nvSpPr>
      <xdr:spPr bwMode="auto">
        <a:xfrm>
          <a:off x="25172591" y="1860153"/>
          <a:ext cx="580801" cy="93826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44</xdr:col>
      <xdr:colOff>438150</xdr:colOff>
      <xdr:row>16</xdr:row>
      <xdr:rowOff>47625</xdr:rowOff>
    </xdr:from>
    <xdr:to>
      <xdr:col>45</xdr:col>
      <xdr:colOff>413717</xdr:colOff>
      <xdr:row>16</xdr:row>
      <xdr:rowOff>143832</xdr:rowOff>
    </xdr:to>
    <xdr:sp macro="" textlink="">
      <xdr:nvSpPr>
        <xdr:cNvPr id="705" name="Rectangle 30"/>
        <xdr:cNvSpPr>
          <a:spLocks noChangeArrowheads="1"/>
        </xdr:cNvSpPr>
      </xdr:nvSpPr>
      <xdr:spPr bwMode="auto">
        <a:xfrm>
          <a:off x="25153541" y="2855516"/>
          <a:ext cx="580801" cy="96207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44</xdr:col>
      <xdr:colOff>542924</xdr:colOff>
      <xdr:row>17</xdr:row>
      <xdr:rowOff>28575</xdr:rowOff>
    </xdr:from>
    <xdr:to>
      <xdr:col>45</xdr:col>
      <xdr:colOff>332597</xdr:colOff>
      <xdr:row>25</xdr:row>
      <xdr:rowOff>148828</xdr:rowOff>
    </xdr:to>
    <xdr:sp macro="" textlink="">
      <xdr:nvSpPr>
        <xdr:cNvPr id="706" name="Rectangle 38"/>
        <xdr:cNvSpPr>
          <a:spLocks noChangeArrowheads="1"/>
        </xdr:cNvSpPr>
      </xdr:nvSpPr>
      <xdr:spPr bwMode="auto">
        <a:xfrm rot="5400000">
          <a:off x="24676306" y="3597068"/>
          <a:ext cx="1558925" cy="394907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44</xdr:col>
      <xdr:colOff>438150</xdr:colOff>
      <xdr:row>16</xdr:row>
      <xdr:rowOff>152400</xdr:rowOff>
    </xdr:from>
    <xdr:to>
      <xdr:col>45</xdr:col>
      <xdr:colOff>413717</xdr:colOff>
      <xdr:row>17</xdr:row>
      <xdr:rowOff>67632</xdr:rowOff>
    </xdr:to>
    <xdr:sp macro="" textlink="">
      <xdr:nvSpPr>
        <xdr:cNvPr id="707" name="Rectangle 30"/>
        <xdr:cNvSpPr>
          <a:spLocks noChangeArrowheads="1"/>
        </xdr:cNvSpPr>
      </xdr:nvSpPr>
      <xdr:spPr bwMode="auto">
        <a:xfrm>
          <a:off x="25153541" y="2960291"/>
          <a:ext cx="580801" cy="938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44</xdr:col>
      <xdr:colOff>570254</xdr:colOff>
      <xdr:row>12</xdr:row>
      <xdr:rowOff>154384</xdr:rowOff>
    </xdr:from>
    <xdr:to>
      <xdr:col>45</xdr:col>
      <xdr:colOff>322564</xdr:colOff>
      <xdr:row>14</xdr:row>
      <xdr:rowOff>131365</xdr:rowOff>
    </xdr:to>
    <xdr:sp macro="" textlink="">
      <xdr:nvSpPr>
        <xdr:cNvPr id="714" name="AutoShape 20"/>
        <xdr:cNvSpPr>
          <a:spLocks noChangeArrowheads="1"/>
        </xdr:cNvSpPr>
      </xdr:nvSpPr>
      <xdr:spPr bwMode="auto">
        <a:xfrm>
          <a:off x="30891504" y="2247900"/>
          <a:ext cx="357544" cy="334168"/>
        </a:xfrm>
        <a:prstGeom prst="flowChartSummingJunction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554038</xdr:colOff>
      <xdr:row>11</xdr:row>
      <xdr:rowOff>100806</xdr:rowOff>
    </xdr:from>
    <xdr:to>
      <xdr:col>45</xdr:col>
      <xdr:colOff>322716</xdr:colOff>
      <xdr:row>12</xdr:row>
      <xdr:rowOff>129462</xdr:rowOff>
    </xdr:to>
    <xdr:sp macro="" textlink="">
      <xdr:nvSpPr>
        <xdr:cNvPr id="716" name="Text Box 90"/>
        <xdr:cNvSpPr txBox="1">
          <a:spLocks noChangeArrowheads="1"/>
        </xdr:cNvSpPr>
      </xdr:nvSpPr>
      <xdr:spPr bwMode="auto">
        <a:xfrm>
          <a:off x="30875288" y="2015728"/>
          <a:ext cx="373912" cy="20725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Vana</a:t>
          </a:r>
        </a:p>
      </xdr:txBody>
    </xdr:sp>
    <xdr:clientData/>
  </xdr:twoCellAnchor>
  <xdr:twoCellAnchor>
    <xdr:from>
      <xdr:col>45</xdr:col>
      <xdr:colOff>15478</xdr:colOff>
      <xdr:row>3</xdr:row>
      <xdr:rowOff>60722</xdr:rowOff>
    </xdr:from>
    <xdr:to>
      <xdr:col>45</xdr:col>
      <xdr:colOff>292514</xdr:colOff>
      <xdr:row>11</xdr:row>
      <xdr:rowOff>70247</xdr:rowOff>
    </xdr:to>
    <xdr:sp macro="" textlink="">
      <xdr:nvSpPr>
        <xdr:cNvPr id="718" name="Metin 95"/>
        <xdr:cNvSpPr txBox="1">
          <a:spLocks noChangeArrowheads="1"/>
        </xdr:cNvSpPr>
      </xdr:nvSpPr>
      <xdr:spPr bwMode="auto">
        <a:xfrm rot="5400000">
          <a:off x="24705874" y="1077904"/>
          <a:ext cx="1537494" cy="2770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" wrap="square" lIns="27432" tIns="22860" rIns="27432" bIns="0" anchor="ctr" anchorCtr="1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ÇELİK BORU</a:t>
          </a:r>
        </a:p>
      </xdr:txBody>
    </xdr:sp>
    <xdr:clientData/>
  </xdr:twoCellAnchor>
  <xdr:twoCellAnchor>
    <xdr:from>
      <xdr:col>45</xdr:col>
      <xdr:colOff>25003</xdr:colOff>
      <xdr:row>17</xdr:row>
      <xdr:rowOff>61516</xdr:rowOff>
    </xdr:from>
    <xdr:to>
      <xdr:col>45</xdr:col>
      <xdr:colOff>302039</xdr:colOff>
      <xdr:row>25</xdr:row>
      <xdr:rowOff>160338</xdr:rowOff>
    </xdr:to>
    <xdr:sp macro="" textlink="">
      <xdr:nvSpPr>
        <xdr:cNvPr id="719" name="Metin 95"/>
        <xdr:cNvSpPr txBox="1">
          <a:spLocks noChangeArrowheads="1"/>
        </xdr:cNvSpPr>
      </xdr:nvSpPr>
      <xdr:spPr bwMode="auto">
        <a:xfrm rot="5400000">
          <a:off x="24715399" y="3678229"/>
          <a:ext cx="1537494" cy="2770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" wrap="square" lIns="27432" tIns="22860" rIns="27432" bIns="0" anchor="ctr" anchorCtr="1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ÇELİK BORU</a:t>
          </a:r>
        </a:p>
      </xdr:txBody>
    </xdr:sp>
    <xdr:clientData/>
  </xdr:twoCellAnchor>
  <xdr:twoCellAnchor>
    <xdr:from>
      <xdr:col>42</xdr:col>
      <xdr:colOff>9923</xdr:colOff>
      <xdr:row>4</xdr:row>
      <xdr:rowOff>29765</xdr:rowOff>
    </xdr:from>
    <xdr:to>
      <xdr:col>48</xdr:col>
      <xdr:colOff>283765</xdr:colOff>
      <xdr:row>25</xdr:row>
      <xdr:rowOff>85725</xdr:rowOff>
    </xdr:to>
    <xdr:sp macro="" textlink="">
      <xdr:nvSpPr>
        <xdr:cNvPr id="721" name="Halka 720"/>
        <xdr:cNvSpPr/>
      </xdr:nvSpPr>
      <xdr:spPr>
        <a:xfrm>
          <a:off x="28515470" y="615156"/>
          <a:ext cx="3905248" cy="3895725"/>
        </a:xfrm>
        <a:prstGeom prst="donut">
          <a:avLst>
            <a:gd name="adj" fmla="val 3672"/>
          </a:avLst>
        </a:prstGeom>
      </xdr:spPr>
      <xdr:style>
        <a:lnRef idx="0">
          <a:schemeClr val="dk1"/>
        </a:lnRef>
        <a:fillRef idx="3">
          <a:schemeClr val="dk1"/>
        </a:fillRef>
        <a:effectRef idx="3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47</xdr:col>
      <xdr:colOff>0</xdr:colOff>
      <xdr:row>4</xdr:row>
      <xdr:rowOff>0</xdr:rowOff>
    </xdr:from>
    <xdr:to>
      <xdr:col>49</xdr:col>
      <xdr:colOff>46832</xdr:colOff>
      <xdr:row>5</xdr:row>
      <xdr:rowOff>36512</xdr:rowOff>
    </xdr:to>
    <xdr:sp macro="" textlink="">
      <xdr:nvSpPr>
        <xdr:cNvPr id="723" name="Text Box 90"/>
        <xdr:cNvSpPr txBox="1">
          <a:spLocks noChangeArrowheads="1"/>
        </xdr:cNvSpPr>
      </xdr:nvSpPr>
      <xdr:spPr bwMode="auto">
        <a:xfrm>
          <a:off x="26531094" y="585391"/>
          <a:ext cx="1247379" cy="234949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KORUGE  BORU</a:t>
          </a:r>
        </a:p>
      </xdr:txBody>
    </xdr:sp>
    <xdr:clientData/>
  </xdr:twoCellAnchor>
  <xdr:twoCellAnchor>
    <xdr:from>
      <xdr:col>47</xdr:col>
      <xdr:colOff>0</xdr:colOff>
      <xdr:row>5</xdr:row>
      <xdr:rowOff>0</xdr:rowOff>
    </xdr:from>
    <xdr:to>
      <xdr:col>47</xdr:col>
      <xdr:colOff>297657</xdr:colOff>
      <xdr:row>6</xdr:row>
      <xdr:rowOff>89296</xdr:rowOff>
    </xdr:to>
    <xdr:cxnSp macro="">
      <xdr:nvCxnSpPr>
        <xdr:cNvPr id="724" name="Düz Ok Bağlayıcısı 723"/>
        <xdr:cNvCxnSpPr/>
      </xdr:nvCxnSpPr>
      <xdr:spPr>
        <a:xfrm flipH="1">
          <a:off x="26531094" y="783828"/>
          <a:ext cx="297657" cy="287734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57</xdr:col>
      <xdr:colOff>109536</xdr:colOff>
      <xdr:row>9</xdr:row>
      <xdr:rowOff>63169</xdr:rowOff>
    </xdr:from>
    <xdr:to>
      <xdr:col>57</xdr:col>
      <xdr:colOff>433350</xdr:colOff>
      <xdr:row>15</xdr:row>
      <xdr:rowOff>13963</xdr:rowOff>
    </xdr:to>
    <xdr:sp macro="" textlink="">
      <xdr:nvSpPr>
        <xdr:cNvPr id="725" name="Rectangle 21"/>
        <xdr:cNvSpPr>
          <a:spLocks noChangeArrowheads="1"/>
        </xdr:cNvSpPr>
      </xdr:nvSpPr>
      <xdr:spPr bwMode="auto">
        <a:xfrm rot="16200000">
          <a:off x="36614871" y="1991209"/>
          <a:ext cx="1036644" cy="323814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56</xdr:col>
      <xdr:colOff>572039</xdr:colOff>
      <xdr:row>14</xdr:row>
      <xdr:rowOff>170372</xdr:rowOff>
    </xdr:from>
    <xdr:to>
      <xdr:col>57</xdr:col>
      <xdr:colOff>543464</xdr:colOff>
      <xdr:row>15</xdr:row>
      <xdr:rowOff>100277</xdr:rowOff>
    </xdr:to>
    <xdr:sp macro="" textlink="">
      <xdr:nvSpPr>
        <xdr:cNvPr id="727" name="Rectangle 30"/>
        <xdr:cNvSpPr>
          <a:spLocks noChangeArrowheads="1"/>
        </xdr:cNvSpPr>
      </xdr:nvSpPr>
      <xdr:spPr bwMode="auto">
        <a:xfrm>
          <a:off x="36824189" y="2646872"/>
          <a:ext cx="581025" cy="11088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56</xdr:col>
      <xdr:colOff>272811</xdr:colOff>
      <xdr:row>10</xdr:row>
      <xdr:rowOff>142876</xdr:rowOff>
    </xdr:from>
    <xdr:to>
      <xdr:col>56</xdr:col>
      <xdr:colOff>374412</xdr:colOff>
      <xdr:row>13</xdr:row>
      <xdr:rowOff>79375</xdr:rowOff>
    </xdr:to>
    <xdr:sp macro="" textlink="">
      <xdr:nvSpPr>
        <xdr:cNvPr id="733" name="Rectangle 23"/>
        <xdr:cNvSpPr>
          <a:spLocks noChangeArrowheads="1"/>
        </xdr:cNvSpPr>
      </xdr:nvSpPr>
      <xdr:spPr bwMode="auto">
        <a:xfrm>
          <a:off x="36524961" y="1895476"/>
          <a:ext cx="101601" cy="479424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55</xdr:col>
      <xdr:colOff>222385</xdr:colOff>
      <xdr:row>11</xdr:row>
      <xdr:rowOff>13051</xdr:rowOff>
    </xdr:from>
    <xdr:to>
      <xdr:col>56</xdr:col>
      <xdr:colOff>188598</xdr:colOff>
      <xdr:row>13</xdr:row>
      <xdr:rowOff>42310</xdr:rowOff>
    </xdr:to>
    <xdr:sp macro="" textlink="">
      <xdr:nvSpPr>
        <xdr:cNvPr id="738" name="Rectangle 21"/>
        <xdr:cNvSpPr>
          <a:spLocks noChangeArrowheads="1"/>
        </xdr:cNvSpPr>
      </xdr:nvSpPr>
      <xdr:spPr bwMode="auto">
        <a:xfrm rot="10800000">
          <a:off x="35864935" y="1946626"/>
          <a:ext cx="575813" cy="391209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55</xdr:col>
      <xdr:colOff>364285</xdr:colOff>
      <xdr:row>11</xdr:row>
      <xdr:rowOff>32893</xdr:rowOff>
    </xdr:from>
    <xdr:to>
      <xdr:col>56</xdr:col>
      <xdr:colOff>108848</xdr:colOff>
      <xdr:row>13</xdr:row>
      <xdr:rowOff>6235</xdr:rowOff>
    </xdr:to>
    <xdr:sp macro="" textlink="">
      <xdr:nvSpPr>
        <xdr:cNvPr id="751" name="AutoShape 20"/>
        <xdr:cNvSpPr>
          <a:spLocks noChangeArrowheads="1"/>
        </xdr:cNvSpPr>
      </xdr:nvSpPr>
      <xdr:spPr bwMode="auto">
        <a:xfrm>
          <a:off x="36006835" y="1966468"/>
          <a:ext cx="354163" cy="335292"/>
        </a:xfrm>
        <a:prstGeom prst="flowChartSummingJunction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57</xdr:col>
      <xdr:colOff>85186</xdr:colOff>
      <xdr:row>20</xdr:row>
      <xdr:rowOff>9525</xdr:rowOff>
    </xdr:from>
    <xdr:to>
      <xdr:col>57</xdr:col>
      <xdr:colOff>456063</xdr:colOff>
      <xdr:row>26</xdr:row>
      <xdr:rowOff>1379</xdr:rowOff>
    </xdr:to>
    <xdr:sp macro="" textlink="">
      <xdr:nvSpPr>
        <xdr:cNvPr id="758" name="Rectangle 34"/>
        <xdr:cNvSpPr>
          <a:spLocks noChangeArrowheads="1"/>
        </xdr:cNvSpPr>
      </xdr:nvSpPr>
      <xdr:spPr bwMode="auto">
        <a:xfrm>
          <a:off x="36946936" y="3571875"/>
          <a:ext cx="370877" cy="1106279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57</xdr:col>
      <xdr:colOff>13982</xdr:colOff>
      <xdr:row>11</xdr:row>
      <xdr:rowOff>103013</xdr:rowOff>
    </xdr:from>
    <xdr:to>
      <xdr:col>57</xdr:col>
      <xdr:colOff>413789</xdr:colOff>
      <xdr:row>12</xdr:row>
      <xdr:rowOff>132320</xdr:rowOff>
    </xdr:to>
    <xdr:sp macro="" textlink="">
      <xdr:nvSpPr>
        <xdr:cNvPr id="768" name="Text Box 83"/>
        <xdr:cNvSpPr txBox="1">
          <a:spLocks noChangeArrowheads="1"/>
        </xdr:cNvSpPr>
      </xdr:nvSpPr>
      <xdr:spPr bwMode="auto">
        <a:xfrm>
          <a:off x="36875732" y="2036588"/>
          <a:ext cx="399807" cy="210282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PT</a:t>
          </a:r>
        </a:p>
      </xdr:txBody>
    </xdr:sp>
    <xdr:clientData/>
  </xdr:twoCellAnchor>
  <xdr:twoCellAnchor>
    <xdr:from>
      <xdr:col>55</xdr:col>
      <xdr:colOff>483977</xdr:colOff>
      <xdr:row>8</xdr:row>
      <xdr:rowOff>60385</xdr:rowOff>
    </xdr:from>
    <xdr:to>
      <xdr:col>56</xdr:col>
      <xdr:colOff>253940</xdr:colOff>
      <xdr:row>9</xdr:row>
      <xdr:rowOff>85785</xdr:rowOff>
    </xdr:to>
    <xdr:sp macro="" textlink="">
      <xdr:nvSpPr>
        <xdr:cNvPr id="769" name="Text Box 90"/>
        <xdr:cNvSpPr txBox="1">
          <a:spLocks noChangeArrowheads="1"/>
        </xdr:cNvSpPr>
      </xdr:nvSpPr>
      <xdr:spPr bwMode="auto">
        <a:xfrm>
          <a:off x="36126527" y="1451035"/>
          <a:ext cx="379563" cy="206375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Vana</a:t>
          </a:r>
        </a:p>
      </xdr:txBody>
    </xdr:sp>
    <xdr:clientData/>
  </xdr:twoCellAnchor>
  <xdr:twoCellAnchor>
    <xdr:from>
      <xdr:col>55</xdr:col>
      <xdr:colOff>536634</xdr:colOff>
      <xdr:row>9</xdr:row>
      <xdr:rowOff>115199</xdr:rowOff>
    </xdr:from>
    <xdr:to>
      <xdr:col>55</xdr:col>
      <xdr:colOff>552989</xdr:colOff>
      <xdr:row>10</xdr:row>
      <xdr:rowOff>139101</xdr:rowOff>
    </xdr:to>
    <xdr:cxnSp macro="">
      <xdr:nvCxnSpPr>
        <xdr:cNvPr id="770" name="Düz Ok Bağlayıcısı 769"/>
        <xdr:cNvCxnSpPr/>
      </xdr:nvCxnSpPr>
      <xdr:spPr>
        <a:xfrm>
          <a:off x="36179184" y="1686824"/>
          <a:ext cx="16355" cy="204877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57</xdr:col>
      <xdr:colOff>59845</xdr:colOff>
      <xdr:row>3</xdr:row>
      <xdr:rowOff>47625</xdr:rowOff>
    </xdr:from>
    <xdr:to>
      <xdr:col>57</xdr:col>
      <xdr:colOff>464509</xdr:colOff>
      <xdr:row>8</xdr:row>
      <xdr:rowOff>61766</xdr:rowOff>
    </xdr:to>
    <xdr:sp macro="" textlink="">
      <xdr:nvSpPr>
        <xdr:cNvPr id="773" name="Rectangle 34"/>
        <xdr:cNvSpPr>
          <a:spLocks noChangeArrowheads="1"/>
        </xdr:cNvSpPr>
      </xdr:nvSpPr>
      <xdr:spPr bwMode="auto">
        <a:xfrm rot="10800000">
          <a:off x="36921595" y="438150"/>
          <a:ext cx="404664" cy="1014266"/>
        </a:xfrm>
        <a:prstGeom prst="rect">
          <a:avLst/>
        </a:prstGeom>
        <a:solidFill>
          <a:srgbClr val="FFFFFF">
            <a:alpha val="0"/>
          </a:srgbClr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54</xdr:col>
      <xdr:colOff>68858</xdr:colOff>
      <xdr:row>14</xdr:row>
      <xdr:rowOff>75481</xdr:rowOff>
    </xdr:from>
    <xdr:to>
      <xdr:col>54</xdr:col>
      <xdr:colOff>159588</xdr:colOff>
      <xdr:row>15</xdr:row>
      <xdr:rowOff>126097</xdr:rowOff>
    </xdr:to>
    <xdr:cxnSp macro="">
      <xdr:nvCxnSpPr>
        <xdr:cNvPr id="775" name="Düz Ok Bağlayıcısı 774"/>
        <xdr:cNvCxnSpPr/>
      </xdr:nvCxnSpPr>
      <xdr:spPr>
        <a:xfrm flipH="1">
          <a:off x="35101808" y="2551981"/>
          <a:ext cx="90730" cy="231591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54</xdr:col>
      <xdr:colOff>571500</xdr:colOff>
      <xdr:row>8</xdr:row>
      <xdr:rowOff>133350</xdr:rowOff>
    </xdr:from>
    <xdr:to>
      <xdr:col>55</xdr:col>
      <xdr:colOff>9525</xdr:colOff>
      <xdr:row>11</xdr:row>
      <xdr:rowOff>9525</xdr:rowOff>
    </xdr:to>
    <xdr:cxnSp macro="">
      <xdr:nvCxnSpPr>
        <xdr:cNvPr id="777" name="Düz Ok Bağlayıcısı 776"/>
        <xdr:cNvCxnSpPr/>
      </xdr:nvCxnSpPr>
      <xdr:spPr>
        <a:xfrm>
          <a:off x="35604450" y="1524000"/>
          <a:ext cx="47625" cy="419100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53</xdr:col>
      <xdr:colOff>266700</xdr:colOff>
      <xdr:row>4</xdr:row>
      <xdr:rowOff>126520</xdr:rowOff>
    </xdr:from>
    <xdr:to>
      <xdr:col>59</xdr:col>
      <xdr:colOff>514350</xdr:colOff>
      <xdr:row>25</xdr:row>
      <xdr:rowOff>31270</xdr:rowOff>
    </xdr:to>
    <xdr:sp macro="" textlink="">
      <xdr:nvSpPr>
        <xdr:cNvPr id="778" name="Halka 777"/>
        <xdr:cNvSpPr/>
      </xdr:nvSpPr>
      <xdr:spPr>
        <a:xfrm>
          <a:off x="34799318" y="512912"/>
          <a:ext cx="3913876" cy="3768665"/>
        </a:xfrm>
        <a:prstGeom prst="donut">
          <a:avLst>
            <a:gd name="adj" fmla="val 3672"/>
          </a:avLst>
        </a:prstGeom>
      </xdr:spPr>
      <xdr:style>
        <a:lnRef idx="0">
          <a:schemeClr val="dk1"/>
        </a:lnRef>
        <a:fillRef idx="3">
          <a:schemeClr val="dk1"/>
        </a:fillRef>
        <a:effectRef idx="3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58</xdr:col>
      <xdr:colOff>332476</xdr:colOff>
      <xdr:row>4</xdr:row>
      <xdr:rowOff>35943</xdr:rowOff>
    </xdr:from>
    <xdr:to>
      <xdr:col>60</xdr:col>
      <xdr:colOff>475352</xdr:colOff>
      <xdr:row>5</xdr:row>
      <xdr:rowOff>80393</xdr:rowOff>
    </xdr:to>
    <xdr:sp macro="" textlink="">
      <xdr:nvSpPr>
        <xdr:cNvPr id="781" name="Text Box 90"/>
        <xdr:cNvSpPr txBox="1">
          <a:spLocks noChangeArrowheads="1"/>
        </xdr:cNvSpPr>
      </xdr:nvSpPr>
      <xdr:spPr bwMode="auto">
        <a:xfrm>
          <a:off x="37920283" y="422335"/>
          <a:ext cx="1364951" cy="242138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KORUGE  BORU</a:t>
          </a:r>
        </a:p>
      </xdr:txBody>
    </xdr:sp>
    <xdr:clientData/>
  </xdr:twoCellAnchor>
  <xdr:twoCellAnchor>
    <xdr:from>
      <xdr:col>58</xdr:col>
      <xdr:colOff>552038</xdr:colOff>
      <xdr:row>6</xdr:row>
      <xdr:rowOff>31270</xdr:rowOff>
    </xdr:from>
    <xdr:to>
      <xdr:col>59</xdr:col>
      <xdr:colOff>266699</xdr:colOff>
      <xdr:row>7</xdr:row>
      <xdr:rowOff>125536</xdr:rowOff>
    </xdr:to>
    <xdr:cxnSp macro="">
      <xdr:nvCxnSpPr>
        <xdr:cNvPr id="782" name="Düz Ok Bağlayıcısı 781"/>
        <xdr:cNvCxnSpPr>
          <a:endCxn id="778" idx="7"/>
        </xdr:cNvCxnSpPr>
      </xdr:nvCxnSpPr>
      <xdr:spPr>
        <a:xfrm flipH="1">
          <a:off x="38139845" y="813039"/>
          <a:ext cx="325698" cy="291955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447675</xdr:colOff>
      <xdr:row>2</xdr:row>
      <xdr:rowOff>38100</xdr:rowOff>
    </xdr:from>
    <xdr:to>
      <xdr:col>6</xdr:col>
      <xdr:colOff>542925</xdr:colOff>
      <xdr:row>11</xdr:row>
      <xdr:rowOff>76200</xdr:rowOff>
    </xdr:to>
    <xdr:sp macro="" textlink="">
      <xdr:nvSpPr>
        <xdr:cNvPr id="784" name="Sağ Ayraç 783"/>
        <xdr:cNvSpPr/>
      </xdr:nvSpPr>
      <xdr:spPr>
        <a:xfrm>
          <a:off x="3886200" y="361950"/>
          <a:ext cx="95250" cy="1771650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6</xdr:col>
      <xdr:colOff>595312</xdr:colOff>
      <xdr:row>5</xdr:row>
      <xdr:rowOff>100012</xdr:rowOff>
    </xdr:from>
    <xdr:to>
      <xdr:col>8</xdr:col>
      <xdr:colOff>239387</xdr:colOff>
      <xdr:row>6</xdr:row>
      <xdr:rowOff>198219</xdr:rowOff>
    </xdr:to>
    <xdr:sp macro="" textlink="">
      <xdr:nvSpPr>
        <xdr:cNvPr id="785" name="Metin kutusu 784"/>
        <xdr:cNvSpPr txBox="1"/>
      </xdr:nvSpPr>
      <xdr:spPr>
        <a:xfrm>
          <a:off x="4033837" y="1014412"/>
          <a:ext cx="863275" cy="298232"/>
        </a:xfrm>
        <a:prstGeom prst="rect">
          <a:avLst/>
        </a:prstGeom>
        <a:noFill/>
        <a:ln w="12700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 b="1"/>
            <a:t>Ø 200 mm</a:t>
          </a:r>
          <a:r>
            <a:rPr lang="tr-TR" sz="600" b="1" baseline="0"/>
            <a:t> Çelik Boru (30 m)</a:t>
          </a:r>
          <a:endParaRPr lang="tr-TR" sz="600" b="1"/>
        </a:p>
      </xdr:txBody>
    </xdr:sp>
    <xdr:clientData/>
  </xdr:twoCellAnchor>
  <xdr:twoCellAnchor>
    <xdr:from>
      <xdr:col>57</xdr:col>
      <xdr:colOff>167917</xdr:colOff>
      <xdr:row>20</xdr:row>
      <xdr:rowOff>124488</xdr:rowOff>
    </xdr:from>
    <xdr:to>
      <xdr:col>57</xdr:col>
      <xdr:colOff>374171</xdr:colOff>
      <xdr:row>25</xdr:row>
      <xdr:rowOff>151147</xdr:rowOff>
    </xdr:to>
    <xdr:sp macro="" textlink="">
      <xdr:nvSpPr>
        <xdr:cNvPr id="766" name="Text Box 90"/>
        <xdr:cNvSpPr txBox="1">
          <a:spLocks noChangeArrowheads="1"/>
        </xdr:cNvSpPr>
      </xdr:nvSpPr>
      <xdr:spPr bwMode="auto">
        <a:xfrm rot="5400000">
          <a:off x="36657502" y="4059003"/>
          <a:ext cx="950584" cy="206254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ÇELİK BORU</a:t>
          </a:r>
        </a:p>
      </xdr:txBody>
    </xdr:sp>
    <xdr:clientData/>
  </xdr:twoCellAnchor>
  <xdr:twoCellAnchor>
    <xdr:from>
      <xdr:col>56</xdr:col>
      <xdr:colOff>572577</xdr:colOff>
      <xdr:row>19</xdr:row>
      <xdr:rowOff>104240</xdr:rowOff>
    </xdr:from>
    <xdr:to>
      <xdr:col>57</xdr:col>
      <xdr:colOff>546200</xdr:colOff>
      <xdr:row>20</xdr:row>
      <xdr:rowOff>15584</xdr:rowOff>
    </xdr:to>
    <xdr:sp macro="" textlink="">
      <xdr:nvSpPr>
        <xdr:cNvPr id="741" name="Rectangle 30"/>
        <xdr:cNvSpPr>
          <a:spLocks noChangeArrowheads="1"/>
        </xdr:cNvSpPr>
      </xdr:nvSpPr>
      <xdr:spPr bwMode="auto">
        <a:xfrm>
          <a:off x="36824727" y="3485615"/>
          <a:ext cx="583223" cy="92319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56</xdr:col>
      <xdr:colOff>168395</xdr:colOff>
      <xdr:row>10</xdr:row>
      <xdr:rowOff>142876</xdr:rowOff>
    </xdr:from>
    <xdr:to>
      <xdr:col>56</xdr:col>
      <xdr:colOff>269996</xdr:colOff>
      <xdr:row>13</xdr:row>
      <xdr:rowOff>79375</xdr:rowOff>
    </xdr:to>
    <xdr:sp macro="" textlink="">
      <xdr:nvSpPr>
        <xdr:cNvPr id="735" name="Rectangle 23"/>
        <xdr:cNvSpPr>
          <a:spLocks noChangeArrowheads="1"/>
        </xdr:cNvSpPr>
      </xdr:nvSpPr>
      <xdr:spPr bwMode="auto">
        <a:xfrm>
          <a:off x="36420545" y="1895476"/>
          <a:ext cx="101601" cy="479424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55</xdr:col>
      <xdr:colOff>165519</xdr:colOff>
      <xdr:row>10</xdr:row>
      <xdr:rowOff>153299</xdr:rowOff>
    </xdr:from>
    <xdr:to>
      <xdr:col>55</xdr:col>
      <xdr:colOff>267120</xdr:colOff>
      <xdr:row>13</xdr:row>
      <xdr:rowOff>89798</xdr:rowOff>
    </xdr:to>
    <xdr:sp macro="" textlink="">
      <xdr:nvSpPr>
        <xdr:cNvPr id="802" name="Rectangle 23"/>
        <xdr:cNvSpPr>
          <a:spLocks noChangeArrowheads="1"/>
        </xdr:cNvSpPr>
      </xdr:nvSpPr>
      <xdr:spPr bwMode="auto">
        <a:xfrm>
          <a:off x="35808069" y="1905899"/>
          <a:ext cx="101601" cy="479424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52</xdr:col>
      <xdr:colOff>63265</xdr:colOff>
      <xdr:row>11</xdr:row>
      <xdr:rowOff>94352</xdr:rowOff>
    </xdr:from>
    <xdr:to>
      <xdr:col>54</xdr:col>
      <xdr:colOff>368962</xdr:colOff>
      <xdr:row>12</xdr:row>
      <xdr:rowOff>138801</xdr:rowOff>
    </xdr:to>
    <xdr:sp macro="" textlink="">
      <xdr:nvSpPr>
        <xdr:cNvPr id="803" name="Text Box 90"/>
        <xdr:cNvSpPr txBox="1">
          <a:spLocks noChangeArrowheads="1"/>
        </xdr:cNvSpPr>
      </xdr:nvSpPr>
      <xdr:spPr bwMode="auto">
        <a:xfrm>
          <a:off x="34153240" y="2027927"/>
          <a:ext cx="1248672" cy="225424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HDPE BORU</a:t>
          </a:r>
        </a:p>
      </xdr:txBody>
    </xdr:sp>
    <xdr:clientData/>
  </xdr:twoCellAnchor>
  <xdr:twoCellAnchor>
    <xdr:from>
      <xdr:col>54</xdr:col>
      <xdr:colOff>111604</xdr:colOff>
      <xdr:row>10</xdr:row>
      <xdr:rowOff>51401</xdr:rowOff>
    </xdr:from>
    <xdr:to>
      <xdr:col>54</xdr:col>
      <xdr:colOff>554066</xdr:colOff>
      <xdr:row>14</xdr:row>
      <xdr:rowOff>48346</xdr:rowOff>
    </xdr:to>
    <xdr:sp macro="" textlink="">
      <xdr:nvSpPr>
        <xdr:cNvPr id="754" name="Dikdörtgen 1"/>
        <xdr:cNvSpPr>
          <a:spLocks noChangeArrowheads="1"/>
        </xdr:cNvSpPr>
      </xdr:nvSpPr>
      <xdr:spPr bwMode="auto">
        <a:xfrm>
          <a:off x="35144554" y="1804001"/>
          <a:ext cx="442462" cy="720845"/>
        </a:xfrm>
        <a:prstGeom prst="rect">
          <a:avLst/>
        </a:prstGeom>
        <a:pattFill prst="ltUpDiag">
          <a:fgClr>
            <a:srgbClr val="5B9BD5"/>
          </a:fgClr>
          <a:bgClr>
            <a:srgbClr val="FFFFFF"/>
          </a:bgClr>
        </a:pattFill>
        <a:ln w="19050" algn="ctr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51</xdr:col>
      <xdr:colOff>296175</xdr:colOff>
      <xdr:row>11</xdr:row>
      <xdr:rowOff>14556</xdr:rowOff>
    </xdr:from>
    <xdr:to>
      <xdr:col>54</xdr:col>
      <xdr:colOff>278202</xdr:colOff>
      <xdr:row>13</xdr:row>
      <xdr:rowOff>25999</xdr:rowOff>
    </xdr:to>
    <xdr:sp macro="" textlink="">
      <xdr:nvSpPr>
        <xdr:cNvPr id="757" name="Rectangle 34"/>
        <xdr:cNvSpPr>
          <a:spLocks noChangeArrowheads="1"/>
        </xdr:cNvSpPr>
      </xdr:nvSpPr>
      <xdr:spPr bwMode="auto">
        <a:xfrm rot="16200000">
          <a:off x="34495267" y="1505639"/>
          <a:ext cx="373393" cy="1258377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56</xdr:col>
      <xdr:colOff>554606</xdr:colOff>
      <xdr:row>8</xdr:row>
      <xdr:rowOff>28575</xdr:rowOff>
    </xdr:from>
    <xdr:to>
      <xdr:col>57</xdr:col>
      <xdr:colOff>561975</xdr:colOff>
      <xdr:row>8</xdr:row>
      <xdr:rowOff>142874</xdr:rowOff>
    </xdr:to>
    <xdr:sp macro="" textlink="">
      <xdr:nvSpPr>
        <xdr:cNvPr id="772" name="Rectangle 30"/>
        <xdr:cNvSpPr>
          <a:spLocks noChangeArrowheads="1"/>
        </xdr:cNvSpPr>
      </xdr:nvSpPr>
      <xdr:spPr bwMode="auto">
        <a:xfrm>
          <a:off x="36806756" y="1419225"/>
          <a:ext cx="616969" cy="114299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57</xdr:col>
      <xdr:colOff>159228</xdr:colOff>
      <xdr:row>3</xdr:row>
      <xdr:rowOff>60927</xdr:rowOff>
    </xdr:from>
    <xdr:to>
      <xdr:col>57</xdr:col>
      <xdr:colOff>365482</xdr:colOff>
      <xdr:row>7</xdr:row>
      <xdr:rowOff>177624</xdr:rowOff>
    </xdr:to>
    <xdr:sp macro="" textlink="">
      <xdr:nvSpPr>
        <xdr:cNvPr id="809" name="Text Box 90"/>
        <xdr:cNvSpPr txBox="1">
          <a:spLocks noChangeArrowheads="1"/>
        </xdr:cNvSpPr>
      </xdr:nvSpPr>
      <xdr:spPr bwMode="auto">
        <a:xfrm rot="5400000">
          <a:off x="36665706" y="806724"/>
          <a:ext cx="916797" cy="206254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ÇELİK BORU</a:t>
          </a:r>
        </a:p>
      </xdr:txBody>
    </xdr:sp>
    <xdr:clientData/>
  </xdr:twoCellAnchor>
  <xdr:twoCellAnchor>
    <xdr:from>
      <xdr:col>68</xdr:col>
      <xdr:colOff>157161</xdr:colOff>
      <xdr:row>13</xdr:row>
      <xdr:rowOff>15544</xdr:rowOff>
    </xdr:from>
    <xdr:to>
      <xdr:col>68</xdr:col>
      <xdr:colOff>480975</xdr:colOff>
      <xdr:row>18</xdr:row>
      <xdr:rowOff>147313</xdr:rowOff>
    </xdr:to>
    <xdr:sp macro="" textlink="">
      <xdr:nvSpPr>
        <xdr:cNvPr id="810" name="Rectangle 21"/>
        <xdr:cNvSpPr>
          <a:spLocks noChangeArrowheads="1"/>
        </xdr:cNvSpPr>
      </xdr:nvSpPr>
      <xdr:spPr bwMode="auto">
        <a:xfrm rot="16200000">
          <a:off x="36780660" y="2462517"/>
          <a:ext cx="1030354" cy="323814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67</xdr:col>
      <xdr:colOff>359973</xdr:colOff>
      <xdr:row>15</xdr:row>
      <xdr:rowOff>18692</xdr:rowOff>
    </xdr:from>
    <xdr:to>
      <xdr:col>68</xdr:col>
      <xdr:colOff>148985</xdr:colOff>
      <xdr:row>17</xdr:row>
      <xdr:rowOff>7702</xdr:rowOff>
    </xdr:to>
    <xdr:sp macro="" textlink="">
      <xdr:nvSpPr>
        <xdr:cNvPr id="811" name="Rectangle 38"/>
        <xdr:cNvSpPr>
          <a:spLocks noChangeArrowheads="1"/>
        </xdr:cNvSpPr>
      </xdr:nvSpPr>
      <xdr:spPr bwMode="auto">
        <a:xfrm rot="5400000">
          <a:off x="36751507" y="2446026"/>
          <a:ext cx="348444" cy="4000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68</xdr:col>
      <xdr:colOff>29114</xdr:colOff>
      <xdr:row>18</xdr:row>
      <xdr:rowOff>132272</xdr:rowOff>
    </xdr:from>
    <xdr:to>
      <xdr:col>69</xdr:col>
      <xdr:colOff>539</xdr:colOff>
      <xdr:row>19</xdr:row>
      <xdr:rowOff>62177</xdr:rowOff>
    </xdr:to>
    <xdr:sp macro="" textlink="">
      <xdr:nvSpPr>
        <xdr:cNvPr id="812" name="Rectangle 30"/>
        <xdr:cNvSpPr>
          <a:spLocks noChangeArrowheads="1"/>
        </xdr:cNvSpPr>
      </xdr:nvSpPr>
      <xdr:spPr bwMode="auto">
        <a:xfrm>
          <a:off x="37005883" y="3124560"/>
          <a:ext cx="582463" cy="109622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67</xdr:col>
      <xdr:colOff>282336</xdr:colOff>
      <xdr:row>14</xdr:row>
      <xdr:rowOff>133351</xdr:rowOff>
    </xdr:from>
    <xdr:to>
      <xdr:col>67</xdr:col>
      <xdr:colOff>383937</xdr:colOff>
      <xdr:row>17</xdr:row>
      <xdr:rowOff>69850</xdr:rowOff>
    </xdr:to>
    <xdr:sp macro="" textlink="">
      <xdr:nvSpPr>
        <xdr:cNvPr id="813" name="Rectangle 23"/>
        <xdr:cNvSpPr>
          <a:spLocks noChangeArrowheads="1"/>
        </xdr:cNvSpPr>
      </xdr:nvSpPr>
      <xdr:spPr bwMode="auto">
        <a:xfrm>
          <a:off x="36648067" y="2406771"/>
          <a:ext cx="101601" cy="4756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66</xdr:col>
      <xdr:colOff>193810</xdr:colOff>
      <xdr:row>15</xdr:row>
      <xdr:rowOff>3526</xdr:rowOff>
    </xdr:from>
    <xdr:to>
      <xdr:col>67</xdr:col>
      <xdr:colOff>160023</xdr:colOff>
      <xdr:row>17</xdr:row>
      <xdr:rowOff>32785</xdr:rowOff>
    </xdr:to>
    <xdr:sp macro="" textlink="">
      <xdr:nvSpPr>
        <xdr:cNvPr id="814" name="Rectangle 21"/>
        <xdr:cNvSpPr>
          <a:spLocks noChangeArrowheads="1"/>
        </xdr:cNvSpPr>
      </xdr:nvSpPr>
      <xdr:spPr bwMode="auto">
        <a:xfrm rot="10800000">
          <a:off x="35948503" y="2456663"/>
          <a:ext cx="577251" cy="388693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68</xdr:col>
      <xdr:colOff>11143</xdr:colOff>
      <xdr:row>12</xdr:row>
      <xdr:rowOff>117000</xdr:rowOff>
    </xdr:from>
    <xdr:to>
      <xdr:col>68</xdr:col>
      <xdr:colOff>595804</xdr:colOff>
      <xdr:row>13</xdr:row>
      <xdr:rowOff>18819</xdr:rowOff>
    </xdr:to>
    <xdr:sp macro="" textlink="">
      <xdr:nvSpPr>
        <xdr:cNvPr id="815" name="Rectangle 30"/>
        <xdr:cNvSpPr>
          <a:spLocks noChangeArrowheads="1"/>
        </xdr:cNvSpPr>
      </xdr:nvSpPr>
      <xdr:spPr bwMode="auto">
        <a:xfrm>
          <a:off x="36987912" y="2030986"/>
          <a:ext cx="584661" cy="81536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66</xdr:col>
      <xdr:colOff>316660</xdr:colOff>
      <xdr:row>15</xdr:row>
      <xdr:rowOff>23368</xdr:rowOff>
    </xdr:from>
    <xdr:to>
      <xdr:col>67</xdr:col>
      <xdr:colOff>61223</xdr:colOff>
      <xdr:row>16</xdr:row>
      <xdr:rowOff>177685</xdr:rowOff>
    </xdr:to>
    <xdr:sp macro="" textlink="">
      <xdr:nvSpPr>
        <xdr:cNvPr id="816" name="AutoShape 20"/>
        <xdr:cNvSpPr>
          <a:spLocks noChangeArrowheads="1"/>
        </xdr:cNvSpPr>
      </xdr:nvSpPr>
      <xdr:spPr bwMode="auto">
        <a:xfrm>
          <a:off x="36071353" y="2476505"/>
          <a:ext cx="355601" cy="334034"/>
        </a:xfrm>
        <a:prstGeom prst="flowChartSummingJunction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68</xdr:col>
      <xdr:colOff>142336</xdr:colOff>
      <xdr:row>19</xdr:row>
      <xdr:rowOff>170011</xdr:rowOff>
    </xdr:from>
    <xdr:to>
      <xdr:col>68</xdr:col>
      <xdr:colOff>513213</xdr:colOff>
      <xdr:row>26</xdr:row>
      <xdr:rowOff>77579</xdr:rowOff>
    </xdr:to>
    <xdr:sp macro="" textlink="">
      <xdr:nvSpPr>
        <xdr:cNvPr id="817" name="Rectangle 34"/>
        <xdr:cNvSpPr>
          <a:spLocks noChangeArrowheads="1"/>
        </xdr:cNvSpPr>
      </xdr:nvSpPr>
      <xdr:spPr bwMode="auto">
        <a:xfrm>
          <a:off x="37119105" y="3342016"/>
          <a:ext cx="370877" cy="1551978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68</xdr:col>
      <xdr:colOff>42557</xdr:colOff>
      <xdr:row>15</xdr:row>
      <xdr:rowOff>93488</xdr:rowOff>
    </xdr:from>
    <xdr:to>
      <xdr:col>68</xdr:col>
      <xdr:colOff>442364</xdr:colOff>
      <xdr:row>16</xdr:row>
      <xdr:rowOff>122795</xdr:rowOff>
    </xdr:to>
    <xdr:sp macro="" textlink="">
      <xdr:nvSpPr>
        <xdr:cNvPr id="818" name="Text Box 83"/>
        <xdr:cNvSpPr txBox="1">
          <a:spLocks noChangeArrowheads="1"/>
        </xdr:cNvSpPr>
      </xdr:nvSpPr>
      <xdr:spPr bwMode="auto">
        <a:xfrm>
          <a:off x="37019326" y="2546625"/>
          <a:ext cx="399807" cy="209024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PT</a:t>
          </a:r>
        </a:p>
      </xdr:txBody>
    </xdr:sp>
    <xdr:clientData/>
  </xdr:twoCellAnchor>
  <xdr:twoCellAnchor>
    <xdr:from>
      <xdr:col>66</xdr:col>
      <xdr:colOff>255377</xdr:colOff>
      <xdr:row>12</xdr:row>
      <xdr:rowOff>98485</xdr:rowOff>
    </xdr:from>
    <xdr:to>
      <xdr:col>67</xdr:col>
      <xdr:colOff>25340</xdr:colOff>
      <xdr:row>13</xdr:row>
      <xdr:rowOff>123885</xdr:rowOff>
    </xdr:to>
    <xdr:sp macro="" textlink="">
      <xdr:nvSpPr>
        <xdr:cNvPr id="819" name="Text Box 90"/>
        <xdr:cNvSpPr txBox="1">
          <a:spLocks noChangeArrowheads="1"/>
        </xdr:cNvSpPr>
      </xdr:nvSpPr>
      <xdr:spPr bwMode="auto">
        <a:xfrm>
          <a:off x="36010070" y="2012471"/>
          <a:ext cx="381001" cy="205117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Vana</a:t>
          </a:r>
        </a:p>
      </xdr:txBody>
    </xdr:sp>
    <xdr:clientData/>
  </xdr:twoCellAnchor>
  <xdr:twoCellAnchor>
    <xdr:from>
      <xdr:col>66</xdr:col>
      <xdr:colOff>422334</xdr:colOff>
      <xdr:row>13</xdr:row>
      <xdr:rowOff>143774</xdr:rowOff>
    </xdr:from>
    <xdr:to>
      <xdr:col>66</xdr:col>
      <xdr:colOff>438689</xdr:colOff>
      <xdr:row>14</xdr:row>
      <xdr:rowOff>167676</xdr:rowOff>
    </xdr:to>
    <xdr:cxnSp macro="">
      <xdr:nvCxnSpPr>
        <xdr:cNvPr id="820" name="Düz Ok Bağlayıcısı 819"/>
        <xdr:cNvCxnSpPr/>
      </xdr:nvCxnSpPr>
      <xdr:spPr>
        <a:xfrm>
          <a:off x="36177027" y="2237477"/>
          <a:ext cx="16355" cy="203619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68</xdr:col>
      <xdr:colOff>88420</xdr:colOff>
      <xdr:row>4</xdr:row>
      <xdr:rowOff>60386</xdr:rowOff>
    </xdr:from>
    <xdr:to>
      <xdr:col>68</xdr:col>
      <xdr:colOff>493084</xdr:colOff>
      <xdr:row>12</xdr:row>
      <xdr:rowOff>4616</xdr:rowOff>
    </xdr:to>
    <xdr:sp macro="" textlink="">
      <xdr:nvSpPr>
        <xdr:cNvPr id="821" name="Rectangle 34"/>
        <xdr:cNvSpPr>
          <a:spLocks noChangeArrowheads="1"/>
        </xdr:cNvSpPr>
      </xdr:nvSpPr>
      <xdr:spPr bwMode="auto">
        <a:xfrm rot="10800000">
          <a:off x="37065189" y="446778"/>
          <a:ext cx="404664" cy="1471824"/>
        </a:xfrm>
        <a:prstGeom prst="rect">
          <a:avLst/>
        </a:prstGeom>
        <a:solidFill>
          <a:srgbClr val="FFFFFF">
            <a:alpha val="0"/>
          </a:srgbClr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64</xdr:col>
      <xdr:colOff>198226</xdr:colOff>
      <xdr:row>10</xdr:row>
      <xdr:rowOff>74582</xdr:rowOff>
    </xdr:from>
    <xdr:to>
      <xdr:col>66</xdr:col>
      <xdr:colOff>10298</xdr:colOff>
      <xdr:row>12</xdr:row>
      <xdr:rowOff>168829</xdr:rowOff>
    </xdr:to>
    <xdr:sp macro="" textlink="">
      <xdr:nvSpPr>
        <xdr:cNvPr id="824" name="Metin kutusu 823"/>
        <xdr:cNvSpPr txBox="1"/>
      </xdr:nvSpPr>
      <xdr:spPr>
        <a:xfrm>
          <a:off x="40958037" y="1638120"/>
          <a:ext cx="1034148" cy="4716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1100"/>
            <a:t>HDPE FLANŞ ADAPTÖRÜ</a:t>
          </a:r>
        </a:p>
      </xdr:txBody>
    </xdr:sp>
    <xdr:clientData/>
  </xdr:twoCellAnchor>
  <xdr:twoCellAnchor>
    <xdr:from>
      <xdr:col>65</xdr:col>
      <xdr:colOff>346494</xdr:colOff>
      <xdr:row>12</xdr:row>
      <xdr:rowOff>49781</xdr:rowOff>
    </xdr:from>
    <xdr:to>
      <xdr:col>65</xdr:col>
      <xdr:colOff>521179</xdr:colOff>
      <xdr:row>15</xdr:row>
      <xdr:rowOff>44929</xdr:rowOff>
    </xdr:to>
    <xdr:cxnSp macro="">
      <xdr:nvCxnSpPr>
        <xdr:cNvPr id="825" name="Düz Ok Bağlayıcısı 824"/>
        <xdr:cNvCxnSpPr/>
      </xdr:nvCxnSpPr>
      <xdr:spPr>
        <a:xfrm>
          <a:off x="35490150" y="1963767"/>
          <a:ext cx="174685" cy="534299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63</xdr:col>
      <xdr:colOff>581205</xdr:colOff>
      <xdr:row>3</xdr:row>
      <xdr:rowOff>90577</xdr:rowOff>
    </xdr:from>
    <xdr:to>
      <xdr:col>70</xdr:col>
      <xdr:colOff>217817</xdr:colOff>
      <xdr:row>23</xdr:row>
      <xdr:rowOff>148086</xdr:rowOff>
    </xdr:to>
    <xdr:sp macro="" textlink="">
      <xdr:nvSpPr>
        <xdr:cNvPr id="826" name="Halka 825"/>
        <xdr:cNvSpPr/>
      </xdr:nvSpPr>
      <xdr:spPr>
        <a:xfrm>
          <a:off x="40729979" y="279280"/>
          <a:ext cx="3913876" cy="3759679"/>
        </a:xfrm>
        <a:prstGeom prst="donut">
          <a:avLst>
            <a:gd name="adj" fmla="val 3672"/>
          </a:avLst>
        </a:prstGeom>
      </xdr:spPr>
      <xdr:style>
        <a:lnRef idx="0">
          <a:schemeClr val="dk1"/>
        </a:lnRef>
        <a:fillRef idx="3">
          <a:schemeClr val="dk1"/>
        </a:fillRef>
        <a:effectRef idx="3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69</xdr:col>
      <xdr:colOff>0</xdr:colOff>
      <xdr:row>3</xdr:row>
      <xdr:rowOff>80872</xdr:rowOff>
    </xdr:from>
    <xdr:to>
      <xdr:col>70</xdr:col>
      <xdr:colOff>476250</xdr:colOff>
      <xdr:row>4</xdr:row>
      <xdr:rowOff>125322</xdr:rowOff>
    </xdr:to>
    <xdr:sp macro="" textlink="">
      <xdr:nvSpPr>
        <xdr:cNvPr id="827" name="Text Box 90"/>
        <xdr:cNvSpPr txBox="1">
          <a:spLocks noChangeArrowheads="1"/>
        </xdr:cNvSpPr>
      </xdr:nvSpPr>
      <xdr:spPr bwMode="auto">
        <a:xfrm>
          <a:off x="43958774" y="269575"/>
          <a:ext cx="1087287" cy="242139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KORUGE  BORU</a:t>
          </a:r>
        </a:p>
      </xdr:txBody>
    </xdr:sp>
    <xdr:clientData/>
  </xdr:twoCellAnchor>
  <xdr:twoCellAnchor>
    <xdr:from>
      <xdr:col>69</xdr:col>
      <xdr:colOff>255505</xdr:colOff>
      <xdr:row>4</xdr:row>
      <xdr:rowOff>193016</xdr:rowOff>
    </xdr:from>
    <xdr:to>
      <xdr:col>69</xdr:col>
      <xdr:colOff>581203</xdr:colOff>
      <xdr:row>6</xdr:row>
      <xdr:rowOff>89593</xdr:rowOff>
    </xdr:to>
    <xdr:cxnSp macro="">
      <xdr:nvCxnSpPr>
        <xdr:cNvPr id="828" name="Düz Ok Bağlayıcısı 827"/>
        <xdr:cNvCxnSpPr>
          <a:endCxn id="826" idx="7"/>
        </xdr:cNvCxnSpPr>
      </xdr:nvCxnSpPr>
      <xdr:spPr>
        <a:xfrm flipH="1">
          <a:off x="44070505" y="579408"/>
          <a:ext cx="325698" cy="291954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68</xdr:col>
      <xdr:colOff>29652</xdr:colOff>
      <xdr:row>19</xdr:row>
      <xdr:rowOff>85190</xdr:rowOff>
    </xdr:from>
    <xdr:to>
      <xdr:col>69</xdr:col>
      <xdr:colOff>3275</xdr:colOff>
      <xdr:row>19</xdr:row>
      <xdr:rowOff>177509</xdr:rowOff>
    </xdr:to>
    <xdr:sp macro="" textlink="">
      <xdr:nvSpPr>
        <xdr:cNvPr id="830" name="Rectangle 30"/>
        <xdr:cNvSpPr>
          <a:spLocks noChangeArrowheads="1"/>
        </xdr:cNvSpPr>
      </xdr:nvSpPr>
      <xdr:spPr bwMode="auto">
        <a:xfrm>
          <a:off x="37006421" y="3257195"/>
          <a:ext cx="584661" cy="92319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67</xdr:col>
      <xdr:colOff>149345</xdr:colOff>
      <xdr:row>14</xdr:row>
      <xdr:rowOff>133351</xdr:rowOff>
    </xdr:from>
    <xdr:to>
      <xdr:col>67</xdr:col>
      <xdr:colOff>250946</xdr:colOff>
      <xdr:row>17</xdr:row>
      <xdr:rowOff>69850</xdr:rowOff>
    </xdr:to>
    <xdr:sp macro="" textlink="">
      <xdr:nvSpPr>
        <xdr:cNvPr id="831" name="Rectangle 23"/>
        <xdr:cNvSpPr>
          <a:spLocks noChangeArrowheads="1"/>
        </xdr:cNvSpPr>
      </xdr:nvSpPr>
      <xdr:spPr bwMode="auto">
        <a:xfrm>
          <a:off x="36515076" y="2406771"/>
          <a:ext cx="101601" cy="4756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66</xdr:col>
      <xdr:colOff>98844</xdr:colOff>
      <xdr:row>14</xdr:row>
      <xdr:rowOff>143774</xdr:rowOff>
    </xdr:from>
    <xdr:to>
      <xdr:col>66</xdr:col>
      <xdr:colOff>200445</xdr:colOff>
      <xdr:row>17</xdr:row>
      <xdr:rowOff>80273</xdr:rowOff>
    </xdr:to>
    <xdr:sp macro="" textlink="">
      <xdr:nvSpPr>
        <xdr:cNvPr id="832" name="Rectangle 23"/>
        <xdr:cNvSpPr>
          <a:spLocks noChangeArrowheads="1"/>
        </xdr:cNvSpPr>
      </xdr:nvSpPr>
      <xdr:spPr bwMode="auto">
        <a:xfrm>
          <a:off x="35853537" y="2417194"/>
          <a:ext cx="101601" cy="4756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62</xdr:col>
      <xdr:colOff>215665</xdr:colOff>
      <xdr:row>15</xdr:row>
      <xdr:rowOff>132452</xdr:rowOff>
    </xdr:from>
    <xdr:to>
      <xdr:col>65</xdr:col>
      <xdr:colOff>187987</xdr:colOff>
      <xdr:row>16</xdr:row>
      <xdr:rowOff>176901</xdr:rowOff>
    </xdr:to>
    <xdr:sp macro="" textlink="">
      <xdr:nvSpPr>
        <xdr:cNvPr id="833" name="Text Box 90"/>
        <xdr:cNvSpPr txBox="1">
          <a:spLocks noChangeArrowheads="1"/>
        </xdr:cNvSpPr>
      </xdr:nvSpPr>
      <xdr:spPr bwMode="auto">
        <a:xfrm>
          <a:off x="34083330" y="2585589"/>
          <a:ext cx="1248313" cy="224166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HDPE BORU</a:t>
          </a:r>
        </a:p>
      </xdr:txBody>
    </xdr:sp>
    <xdr:clientData/>
  </xdr:twoCellAnchor>
  <xdr:twoCellAnchor>
    <xdr:from>
      <xdr:col>65</xdr:col>
      <xdr:colOff>566109</xdr:colOff>
      <xdr:row>14</xdr:row>
      <xdr:rowOff>134787</xdr:rowOff>
    </xdr:from>
    <xdr:to>
      <xdr:col>66</xdr:col>
      <xdr:colOff>56672</xdr:colOff>
      <xdr:row>17</xdr:row>
      <xdr:rowOff>71286</xdr:rowOff>
    </xdr:to>
    <xdr:sp macro="" textlink="">
      <xdr:nvSpPr>
        <xdr:cNvPr id="834" name="Rectangle 23"/>
        <xdr:cNvSpPr>
          <a:spLocks noChangeArrowheads="1"/>
        </xdr:cNvSpPr>
      </xdr:nvSpPr>
      <xdr:spPr bwMode="auto">
        <a:xfrm>
          <a:off x="35709765" y="2408207"/>
          <a:ext cx="101600" cy="4756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62</xdr:col>
      <xdr:colOff>143775</xdr:colOff>
      <xdr:row>15</xdr:row>
      <xdr:rowOff>33606</xdr:rowOff>
    </xdr:from>
    <xdr:to>
      <xdr:col>65</xdr:col>
      <xdr:colOff>125802</xdr:colOff>
      <xdr:row>17</xdr:row>
      <xdr:rowOff>45049</xdr:rowOff>
    </xdr:to>
    <xdr:sp macro="" textlink="">
      <xdr:nvSpPr>
        <xdr:cNvPr id="837" name="Rectangle 34"/>
        <xdr:cNvSpPr>
          <a:spLocks noChangeArrowheads="1"/>
        </xdr:cNvSpPr>
      </xdr:nvSpPr>
      <xdr:spPr bwMode="auto">
        <a:xfrm rot="16200000">
          <a:off x="34455010" y="2043173"/>
          <a:ext cx="370877" cy="1258018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68</xdr:col>
      <xdr:colOff>21206</xdr:colOff>
      <xdr:row>11</xdr:row>
      <xdr:rowOff>168216</xdr:rowOff>
    </xdr:from>
    <xdr:to>
      <xdr:col>68</xdr:col>
      <xdr:colOff>605867</xdr:colOff>
      <xdr:row>12</xdr:row>
      <xdr:rowOff>70035</xdr:rowOff>
    </xdr:to>
    <xdr:sp macro="" textlink="">
      <xdr:nvSpPr>
        <xdr:cNvPr id="838" name="Rectangle 30"/>
        <xdr:cNvSpPr>
          <a:spLocks noChangeArrowheads="1"/>
        </xdr:cNvSpPr>
      </xdr:nvSpPr>
      <xdr:spPr bwMode="auto">
        <a:xfrm>
          <a:off x="36997975" y="1902485"/>
          <a:ext cx="584661" cy="81536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68</xdr:col>
      <xdr:colOff>178278</xdr:colOff>
      <xdr:row>6</xdr:row>
      <xdr:rowOff>51401</xdr:rowOff>
    </xdr:from>
    <xdr:to>
      <xdr:col>68</xdr:col>
      <xdr:colOff>384532</xdr:colOff>
      <xdr:row>11</xdr:row>
      <xdr:rowOff>6173</xdr:rowOff>
    </xdr:to>
    <xdr:sp macro="" textlink="">
      <xdr:nvSpPr>
        <xdr:cNvPr id="839" name="Text Box 90"/>
        <xdr:cNvSpPr txBox="1">
          <a:spLocks noChangeArrowheads="1"/>
        </xdr:cNvSpPr>
      </xdr:nvSpPr>
      <xdr:spPr bwMode="auto">
        <a:xfrm rot="5400000">
          <a:off x="36804538" y="1183679"/>
          <a:ext cx="907272" cy="206254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ÇELİK BORU</a:t>
          </a:r>
        </a:p>
      </xdr:txBody>
    </xdr:sp>
    <xdr:clientData/>
  </xdr:twoCellAnchor>
  <xdr:twoCellAnchor>
    <xdr:from>
      <xdr:col>65</xdr:col>
      <xdr:colOff>143774</xdr:colOff>
      <xdr:row>24</xdr:row>
      <xdr:rowOff>44929</xdr:rowOff>
    </xdr:from>
    <xdr:to>
      <xdr:col>71</xdr:col>
      <xdr:colOff>391425</xdr:colOff>
      <xdr:row>43</xdr:row>
      <xdr:rowOff>170732</xdr:rowOff>
    </xdr:to>
    <xdr:sp macro="" textlink="">
      <xdr:nvSpPr>
        <xdr:cNvPr id="722" name="Halka 721"/>
        <xdr:cNvSpPr/>
      </xdr:nvSpPr>
      <xdr:spPr>
        <a:xfrm>
          <a:off x="41514623" y="4115519"/>
          <a:ext cx="3913877" cy="3711156"/>
        </a:xfrm>
        <a:prstGeom prst="donut">
          <a:avLst>
            <a:gd name="adj" fmla="val 3672"/>
          </a:avLst>
        </a:prstGeom>
      </xdr:spPr>
      <xdr:style>
        <a:lnRef idx="0">
          <a:schemeClr val="dk1"/>
        </a:lnRef>
        <a:fillRef idx="3">
          <a:schemeClr val="dk1"/>
        </a:fillRef>
        <a:effectRef idx="3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68</xdr:col>
      <xdr:colOff>225065</xdr:colOff>
      <xdr:row>20</xdr:row>
      <xdr:rowOff>8988</xdr:rowOff>
    </xdr:from>
    <xdr:to>
      <xdr:col>68</xdr:col>
      <xdr:colOff>449290</xdr:colOff>
      <xdr:row>25</xdr:row>
      <xdr:rowOff>134786</xdr:rowOff>
    </xdr:to>
    <xdr:sp macro="" textlink="">
      <xdr:nvSpPr>
        <xdr:cNvPr id="829" name="Text Box 90"/>
        <xdr:cNvSpPr txBox="1">
          <a:spLocks noChangeArrowheads="1"/>
        </xdr:cNvSpPr>
      </xdr:nvSpPr>
      <xdr:spPr bwMode="auto">
        <a:xfrm rot="5400000">
          <a:off x="43028948" y="3760789"/>
          <a:ext cx="1024383" cy="224225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" wrap="square" lIns="27432" tIns="22860" rIns="0" bIns="0" anchor="t" upright="1"/>
        <a:lstStyle/>
        <a:p>
          <a:pPr marL="171450" indent="-171450" algn="l" rtl="0">
            <a:buFont typeface="Arial" panose="020B0604020202020204" pitchFamily="34" charset="0"/>
            <a:buChar char="•"/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ÇELİK BORU</a:t>
          </a:r>
        </a:p>
      </xdr:txBody>
    </xdr:sp>
    <xdr:clientData/>
  </xdr:twoCellAnchor>
  <xdr:twoCellAnchor>
    <xdr:from>
      <xdr:col>68</xdr:col>
      <xdr:colOff>139209</xdr:colOff>
      <xdr:row>27</xdr:row>
      <xdr:rowOff>49495</xdr:rowOff>
    </xdr:from>
    <xdr:to>
      <xdr:col>68</xdr:col>
      <xdr:colOff>527902</xdr:colOff>
      <xdr:row>30</xdr:row>
      <xdr:rowOff>60638</xdr:rowOff>
    </xdr:to>
    <xdr:sp macro="" textlink="">
      <xdr:nvSpPr>
        <xdr:cNvPr id="763" name="Rectangle 21"/>
        <xdr:cNvSpPr>
          <a:spLocks noChangeArrowheads="1"/>
        </xdr:cNvSpPr>
      </xdr:nvSpPr>
      <xdr:spPr bwMode="auto">
        <a:xfrm rot="16200000">
          <a:off x="43248892" y="5148892"/>
          <a:ext cx="577251" cy="388693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68</xdr:col>
      <xdr:colOff>44930</xdr:colOff>
      <xdr:row>26</xdr:row>
      <xdr:rowOff>26958</xdr:rowOff>
    </xdr:from>
    <xdr:to>
      <xdr:col>69</xdr:col>
      <xdr:colOff>16355</xdr:colOff>
      <xdr:row>26</xdr:row>
      <xdr:rowOff>136580</xdr:rowOff>
    </xdr:to>
    <xdr:sp macro="" textlink="">
      <xdr:nvSpPr>
        <xdr:cNvPr id="780" name="Rectangle 30"/>
        <xdr:cNvSpPr>
          <a:spLocks noChangeArrowheads="1"/>
        </xdr:cNvSpPr>
      </xdr:nvSpPr>
      <xdr:spPr bwMode="auto">
        <a:xfrm>
          <a:off x="43248892" y="4843373"/>
          <a:ext cx="582463" cy="109622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68</xdr:col>
      <xdr:colOff>44930</xdr:colOff>
      <xdr:row>26</xdr:row>
      <xdr:rowOff>152759</xdr:rowOff>
    </xdr:from>
    <xdr:to>
      <xdr:col>69</xdr:col>
      <xdr:colOff>16355</xdr:colOff>
      <xdr:row>27</xdr:row>
      <xdr:rowOff>73678</xdr:rowOff>
    </xdr:to>
    <xdr:sp macro="" textlink="">
      <xdr:nvSpPr>
        <xdr:cNvPr id="783" name="Rectangle 30"/>
        <xdr:cNvSpPr>
          <a:spLocks noChangeArrowheads="1"/>
        </xdr:cNvSpPr>
      </xdr:nvSpPr>
      <xdr:spPr bwMode="auto">
        <a:xfrm>
          <a:off x="43248892" y="4969174"/>
          <a:ext cx="582463" cy="109622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68</xdr:col>
      <xdr:colOff>157180</xdr:colOff>
      <xdr:row>27</xdr:row>
      <xdr:rowOff>166311</xdr:rowOff>
    </xdr:from>
    <xdr:to>
      <xdr:col>68</xdr:col>
      <xdr:colOff>512781</xdr:colOff>
      <xdr:row>29</xdr:row>
      <xdr:rowOff>122939</xdr:rowOff>
    </xdr:to>
    <xdr:sp macro="" textlink="">
      <xdr:nvSpPr>
        <xdr:cNvPr id="788" name="AutoShape 20"/>
        <xdr:cNvSpPr>
          <a:spLocks noChangeArrowheads="1"/>
        </xdr:cNvSpPr>
      </xdr:nvSpPr>
      <xdr:spPr bwMode="auto">
        <a:xfrm>
          <a:off x="43361142" y="5171429"/>
          <a:ext cx="355601" cy="334034"/>
        </a:xfrm>
        <a:prstGeom prst="flowChartSummingJunction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68</xdr:col>
      <xdr:colOff>35944</xdr:colOff>
      <xdr:row>30</xdr:row>
      <xdr:rowOff>8986</xdr:rowOff>
    </xdr:from>
    <xdr:to>
      <xdr:col>69</xdr:col>
      <xdr:colOff>7369</xdr:colOff>
      <xdr:row>30</xdr:row>
      <xdr:rowOff>118608</xdr:rowOff>
    </xdr:to>
    <xdr:sp macro="" textlink="">
      <xdr:nvSpPr>
        <xdr:cNvPr id="791" name="Rectangle 30"/>
        <xdr:cNvSpPr>
          <a:spLocks noChangeArrowheads="1"/>
        </xdr:cNvSpPr>
      </xdr:nvSpPr>
      <xdr:spPr bwMode="auto">
        <a:xfrm>
          <a:off x="43239906" y="5580212"/>
          <a:ext cx="582463" cy="109622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68</xdr:col>
      <xdr:colOff>35944</xdr:colOff>
      <xdr:row>30</xdr:row>
      <xdr:rowOff>125802</xdr:rowOff>
    </xdr:from>
    <xdr:to>
      <xdr:col>69</xdr:col>
      <xdr:colOff>7369</xdr:colOff>
      <xdr:row>31</xdr:row>
      <xdr:rowOff>46721</xdr:rowOff>
    </xdr:to>
    <xdr:sp macro="" textlink="">
      <xdr:nvSpPr>
        <xdr:cNvPr id="792" name="Rectangle 30"/>
        <xdr:cNvSpPr>
          <a:spLocks noChangeArrowheads="1"/>
        </xdr:cNvSpPr>
      </xdr:nvSpPr>
      <xdr:spPr bwMode="auto">
        <a:xfrm>
          <a:off x="43239906" y="5697028"/>
          <a:ext cx="582463" cy="109622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67</xdr:col>
      <xdr:colOff>602052</xdr:colOff>
      <xdr:row>35</xdr:row>
      <xdr:rowOff>116816</xdr:rowOff>
    </xdr:from>
    <xdr:to>
      <xdr:col>69</xdr:col>
      <xdr:colOff>26958</xdr:colOff>
      <xdr:row>36</xdr:row>
      <xdr:rowOff>53915</xdr:rowOff>
    </xdr:to>
    <xdr:sp macro="" textlink="">
      <xdr:nvSpPr>
        <xdr:cNvPr id="794" name="Rectangle 30"/>
        <xdr:cNvSpPr>
          <a:spLocks noChangeArrowheads="1"/>
        </xdr:cNvSpPr>
      </xdr:nvSpPr>
      <xdr:spPr bwMode="auto">
        <a:xfrm>
          <a:off x="43194977" y="6631557"/>
          <a:ext cx="646981" cy="125801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68</xdr:col>
      <xdr:colOff>116820</xdr:colOff>
      <xdr:row>39</xdr:row>
      <xdr:rowOff>62900</xdr:rowOff>
    </xdr:from>
    <xdr:to>
      <xdr:col>68</xdr:col>
      <xdr:colOff>521181</xdr:colOff>
      <xdr:row>45</xdr:row>
      <xdr:rowOff>107830</xdr:rowOff>
    </xdr:to>
    <xdr:sp macro="" textlink="">
      <xdr:nvSpPr>
        <xdr:cNvPr id="804" name="Rectangle 21"/>
        <xdr:cNvSpPr>
          <a:spLocks noChangeArrowheads="1"/>
        </xdr:cNvSpPr>
      </xdr:nvSpPr>
      <xdr:spPr bwMode="auto">
        <a:xfrm rot="16200000">
          <a:off x="42880474" y="7395354"/>
          <a:ext cx="1284977" cy="404361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67</xdr:col>
      <xdr:colOff>206674</xdr:colOff>
      <xdr:row>27</xdr:row>
      <xdr:rowOff>170731</xdr:rowOff>
    </xdr:from>
    <xdr:to>
      <xdr:col>67</xdr:col>
      <xdr:colOff>587675</xdr:colOff>
      <xdr:row>28</xdr:row>
      <xdr:rowOff>187145</xdr:rowOff>
    </xdr:to>
    <xdr:sp macro="" textlink="">
      <xdr:nvSpPr>
        <xdr:cNvPr id="841" name="Text Box 90"/>
        <xdr:cNvSpPr txBox="1">
          <a:spLocks noChangeArrowheads="1"/>
        </xdr:cNvSpPr>
      </xdr:nvSpPr>
      <xdr:spPr bwMode="auto">
        <a:xfrm>
          <a:off x="42799599" y="4798443"/>
          <a:ext cx="381001" cy="205117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Vana</a:t>
          </a:r>
        </a:p>
      </xdr:txBody>
    </xdr:sp>
    <xdr:clientData/>
  </xdr:twoCellAnchor>
  <xdr:twoCellAnchor>
    <xdr:from>
      <xdr:col>67</xdr:col>
      <xdr:colOff>494221</xdr:colOff>
      <xdr:row>28</xdr:row>
      <xdr:rowOff>134788</xdr:rowOff>
    </xdr:from>
    <xdr:to>
      <xdr:col>68</xdr:col>
      <xdr:colOff>107830</xdr:colOff>
      <xdr:row>28</xdr:row>
      <xdr:rowOff>161745</xdr:rowOff>
    </xdr:to>
    <xdr:cxnSp macro="">
      <xdr:nvCxnSpPr>
        <xdr:cNvPr id="842" name="Düz Ok Bağlayıcısı 841"/>
        <xdr:cNvCxnSpPr/>
      </xdr:nvCxnSpPr>
      <xdr:spPr>
        <a:xfrm>
          <a:off x="43087146" y="4951203"/>
          <a:ext cx="224646" cy="26957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67</xdr:col>
      <xdr:colOff>35944</xdr:colOff>
      <xdr:row>32</xdr:row>
      <xdr:rowOff>71888</xdr:rowOff>
    </xdr:from>
    <xdr:to>
      <xdr:col>67</xdr:col>
      <xdr:colOff>431320</xdr:colOff>
      <xdr:row>33</xdr:row>
      <xdr:rowOff>142217</xdr:rowOff>
    </xdr:to>
    <xdr:sp macro="" textlink="">
      <xdr:nvSpPr>
        <xdr:cNvPr id="843" name="Text Box 90"/>
        <xdr:cNvSpPr txBox="1">
          <a:spLocks noChangeArrowheads="1"/>
        </xdr:cNvSpPr>
      </xdr:nvSpPr>
      <xdr:spPr bwMode="auto">
        <a:xfrm>
          <a:off x="42628869" y="5643114"/>
          <a:ext cx="395376" cy="259032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FFR</a:t>
          </a:r>
        </a:p>
      </xdr:txBody>
    </xdr:sp>
    <xdr:clientData/>
  </xdr:twoCellAnchor>
  <xdr:twoCellAnchor>
    <xdr:from>
      <xdr:col>67</xdr:col>
      <xdr:colOff>395378</xdr:colOff>
      <xdr:row>32</xdr:row>
      <xdr:rowOff>179717</xdr:rowOff>
    </xdr:from>
    <xdr:to>
      <xdr:col>68</xdr:col>
      <xdr:colOff>8987</xdr:colOff>
      <xdr:row>33</xdr:row>
      <xdr:rowOff>17971</xdr:rowOff>
    </xdr:to>
    <xdr:cxnSp macro="">
      <xdr:nvCxnSpPr>
        <xdr:cNvPr id="844" name="Düz Ok Bağlayıcısı 843"/>
        <xdr:cNvCxnSpPr/>
      </xdr:nvCxnSpPr>
      <xdr:spPr>
        <a:xfrm>
          <a:off x="42988303" y="5750943"/>
          <a:ext cx="224646" cy="26957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68</xdr:col>
      <xdr:colOff>197687</xdr:colOff>
      <xdr:row>40</xdr:row>
      <xdr:rowOff>134788</xdr:rowOff>
    </xdr:from>
    <xdr:to>
      <xdr:col>68</xdr:col>
      <xdr:colOff>421912</xdr:colOff>
      <xdr:row>45</xdr:row>
      <xdr:rowOff>71885</xdr:rowOff>
    </xdr:to>
    <xdr:sp macro="" textlink="">
      <xdr:nvSpPr>
        <xdr:cNvPr id="845" name="Text Box 90"/>
        <xdr:cNvSpPr txBox="1">
          <a:spLocks noChangeArrowheads="1"/>
        </xdr:cNvSpPr>
      </xdr:nvSpPr>
      <xdr:spPr bwMode="auto">
        <a:xfrm rot="5400000">
          <a:off x="43019541" y="7597745"/>
          <a:ext cx="988441" cy="224225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" wrap="square" lIns="27432" tIns="22860" rIns="0" bIns="0" anchor="b" upright="1"/>
        <a:lstStyle/>
        <a:p>
          <a:pPr marL="171450" indent="-171450" algn="l" rtl="0">
            <a:buFont typeface="Arial" panose="020B0604020202020204" pitchFamily="34" charset="0"/>
            <a:buChar char="•"/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HDPE BORU</a:t>
          </a:r>
        </a:p>
      </xdr:txBody>
    </xdr:sp>
    <xdr:clientData/>
  </xdr:twoCellAnchor>
  <xdr:twoCellAnchor>
    <xdr:from>
      <xdr:col>69</xdr:col>
      <xdr:colOff>251604</xdr:colOff>
      <xdr:row>35</xdr:row>
      <xdr:rowOff>107830</xdr:rowOff>
    </xdr:from>
    <xdr:to>
      <xdr:col>71</xdr:col>
      <xdr:colOff>63677</xdr:colOff>
      <xdr:row>37</xdr:row>
      <xdr:rowOff>184105</xdr:rowOff>
    </xdr:to>
    <xdr:sp macro="" textlink="">
      <xdr:nvSpPr>
        <xdr:cNvPr id="846" name="Metin kutusu 845"/>
        <xdr:cNvSpPr txBox="1"/>
      </xdr:nvSpPr>
      <xdr:spPr>
        <a:xfrm>
          <a:off x="44066604" y="6245165"/>
          <a:ext cx="1034148" cy="45368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1100"/>
            <a:t>HDPE FLANŞ ADAPTÖRÜ</a:t>
          </a:r>
        </a:p>
      </xdr:txBody>
    </xdr:sp>
    <xdr:clientData/>
  </xdr:twoCellAnchor>
  <xdr:twoCellAnchor>
    <xdr:from>
      <xdr:col>68</xdr:col>
      <xdr:colOff>584080</xdr:colOff>
      <xdr:row>37</xdr:row>
      <xdr:rowOff>44929</xdr:rowOff>
    </xdr:from>
    <xdr:to>
      <xdr:col>69</xdr:col>
      <xdr:colOff>395377</xdr:colOff>
      <xdr:row>37</xdr:row>
      <xdr:rowOff>53915</xdr:rowOff>
    </xdr:to>
    <xdr:cxnSp macro="">
      <xdr:nvCxnSpPr>
        <xdr:cNvPr id="34" name="Düz Ok Bağlayıcısı 33"/>
        <xdr:cNvCxnSpPr/>
      </xdr:nvCxnSpPr>
      <xdr:spPr>
        <a:xfrm flipH="1">
          <a:off x="43788042" y="6559670"/>
          <a:ext cx="422335" cy="8986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170731</xdr:colOff>
      <xdr:row>25</xdr:row>
      <xdr:rowOff>152759</xdr:rowOff>
    </xdr:from>
    <xdr:to>
      <xdr:col>66</xdr:col>
      <xdr:colOff>35943</xdr:colOff>
      <xdr:row>27</xdr:row>
      <xdr:rowOff>17493</xdr:rowOff>
    </xdr:to>
    <xdr:sp macro="" textlink="">
      <xdr:nvSpPr>
        <xdr:cNvPr id="848" name="Text Box 90"/>
        <xdr:cNvSpPr txBox="1">
          <a:spLocks noChangeArrowheads="1"/>
        </xdr:cNvSpPr>
      </xdr:nvSpPr>
      <xdr:spPr bwMode="auto">
        <a:xfrm>
          <a:off x="40930542" y="4403066"/>
          <a:ext cx="1087288" cy="242139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KORUGE  BORU</a:t>
          </a:r>
        </a:p>
      </xdr:txBody>
    </xdr:sp>
    <xdr:clientData/>
  </xdr:twoCellAnchor>
  <xdr:twoCellAnchor>
    <xdr:from>
      <xdr:col>65</xdr:col>
      <xdr:colOff>215660</xdr:colOff>
      <xdr:row>27</xdr:row>
      <xdr:rowOff>53915</xdr:rowOff>
    </xdr:from>
    <xdr:to>
      <xdr:col>65</xdr:col>
      <xdr:colOff>467264</xdr:colOff>
      <xdr:row>28</xdr:row>
      <xdr:rowOff>35943</xdr:rowOff>
    </xdr:to>
    <xdr:cxnSp macro="">
      <xdr:nvCxnSpPr>
        <xdr:cNvPr id="40" name="Düz Ok Bağlayıcısı 39"/>
        <xdr:cNvCxnSpPr/>
      </xdr:nvCxnSpPr>
      <xdr:spPr>
        <a:xfrm>
          <a:off x="41586509" y="4681627"/>
          <a:ext cx="251604" cy="170731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54</xdr:col>
      <xdr:colOff>293478</xdr:colOff>
      <xdr:row>11</xdr:row>
      <xdr:rowOff>26422</xdr:rowOff>
    </xdr:from>
    <xdr:to>
      <xdr:col>55</xdr:col>
      <xdr:colOff>83927</xdr:colOff>
      <xdr:row>13</xdr:row>
      <xdr:rowOff>15432</xdr:rowOff>
    </xdr:to>
    <xdr:sp macro="" textlink="">
      <xdr:nvSpPr>
        <xdr:cNvPr id="808" name="Rectangle 38"/>
        <xdr:cNvSpPr>
          <a:spLocks noChangeArrowheads="1"/>
        </xdr:cNvSpPr>
      </xdr:nvSpPr>
      <xdr:spPr bwMode="auto">
        <a:xfrm rot="5400000">
          <a:off x="35350973" y="1935452"/>
          <a:ext cx="350960" cy="400049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55</xdr:col>
      <xdr:colOff>51759</xdr:colOff>
      <xdr:row>10</xdr:row>
      <xdr:rowOff>153837</xdr:rowOff>
    </xdr:from>
    <xdr:to>
      <xdr:col>55</xdr:col>
      <xdr:colOff>151922</xdr:colOff>
      <xdr:row>13</xdr:row>
      <xdr:rowOff>90336</xdr:rowOff>
    </xdr:to>
    <xdr:sp macro="" textlink="">
      <xdr:nvSpPr>
        <xdr:cNvPr id="806" name="Rectangle 23"/>
        <xdr:cNvSpPr>
          <a:spLocks noChangeArrowheads="1"/>
        </xdr:cNvSpPr>
      </xdr:nvSpPr>
      <xdr:spPr bwMode="auto">
        <a:xfrm>
          <a:off x="35694309" y="1906437"/>
          <a:ext cx="100163" cy="479424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53</xdr:col>
      <xdr:colOff>18329</xdr:colOff>
      <xdr:row>14</xdr:row>
      <xdr:rowOff>150784</xdr:rowOff>
    </xdr:from>
    <xdr:to>
      <xdr:col>54</xdr:col>
      <xdr:colOff>164108</xdr:colOff>
      <xdr:row>16</xdr:row>
      <xdr:rowOff>101409</xdr:rowOff>
    </xdr:to>
    <xdr:sp macro="" textlink="">
      <xdr:nvSpPr>
        <xdr:cNvPr id="774" name="Metin kutusu 773"/>
        <xdr:cNvSpPr txBox="1"/>
      </xdr:nvSpPr>
      <xdr:spPr>
        <a:xfrm>
          <a:off x="34441679" y="2627284"/>
          <a:ext cx="755379" cy="3125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1100"/>
            <a:t>MANŞON</a:t>
          </a:r>
        </a:p>
      </xdr:txBody>
    </xdr:sp>
    <xdr:clientData/>
  </xdr:twoCellAnchor>
  <xdr:twoCellAnchor>
    <xdr:from>
      <xdr:col>53</xdr:col>
      <xdr:colOff>371475</xdr:colOff>
      <xdr:row>7</xdr:row>
      <xdr:rowOff>83568</xdr:rowOff>
    </xdr:from>
    <xdr:to>
      <xdr:col>55</xdr:col>
      <xdr:colOff>140593</xdr:colOff>
      <xdr:row>9</xdr:row>
      <xdr:rowOff>145390</xdr:rowOff>
    </xdr:to>
    <xdr:sp macro="" textlink="">
      <xdr:nvSpPr>
        <xdr:cNvPr id="776" name="Metin kutusu 775"/>
        <xdr:cNvSpPr txBox="1"/>
      </xdr:nvSpPr>
      <xdr:spPr>
        <a:xfrm>
          <a:off x="34794825" y="1274193"/>
          <a:ext cx="988318" cy="44282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1100"/>
            <a:t>HDPE FLANŞ ADAPTÖRÜ</a:t>
          </a:r>
        </a:p>
      </xdr:txBody>
    </xdr:sp>
    <xdr:clientData/>
  </xdr:twoCellAnchor>
  <xdr:twoCellAnchor>
    <xdr:from>
      <xdr:col>77</xdr:col>
      <xdr:colOff>97689</xdr:colOff>
      <xdr:row>34</xdr:row>
      <xdr:rowOff>80872</xdr:rowOff>
    </xdr:from>
    <xdr:to>
      <xdr:col>77</xdr:col>
      <xdr:colOff>521179</xdr:colOff>
      <xdr:row>36</xdr:row>
      <xdr:rowOff>161746</xdr:rowOff>
    </xdr:to>
    <xdr:sp macro="" textlink="">
      <xdr:nvSpPr>
        <xdr:cNvPr id="760" name="Rectangle 38"/>
        <xdr:cNvSpPr>
          <a:spLocks noChangeArrowheads="1"/>
        </xdr:cNvSpPr>
      </xdr:nvSpPr>
      <xdr:spPr bwMode="auto">
        <a:xfrm>
          <a:off x="48459529" y="6406910"/>
          <a:ext cx="423490" cy="458279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77</xdr:col>
      <xdr:colOff>139190</xdr:colOff>
      <xdr:row>9</xdr:row>
      <xdr:rowOff>134788</xdr:rowOff>
    </xdr:from>
    <xdr:to>
      <xdr:col>77</xdr:col>
      <xdr:colOff>463004</xdr:colOff>
      <xdr:row>14</xdr:row>
      <xdr:rowOff>102384</xdr:rowOff>
    </xdr:to>
    <xdr:sp macro="" textlink="">
      <xdr:nvSpPr>
        <xdr:cNvPr id="840" name="Rectangle 21"/>
        <xdr:cNvSpPr>
          <a:spLocks noChangeArrowheads="1"/>
        </xdr:cNvSpPr>
      </xdr:nvSpPr>
      <xdr:spPr bwMode="auto">
        <a:xfrm rot="16200000">
          <a:off x="48229846" y="1780807"/>
          <a:ext cx="866181" cy="323814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77</xdr:col>
      <xdr:colOff>20128</xdr:colOff>
      <xdr:row>14</xdr:row>
      <xdr:rowOff>87343</xdr:rowOff>
    </xdr:from>
    <xdr:to>
      <xdr:col>77</xdr:col>
      <xdr:colOff>602590</xdr:colOff>
      <xdr:row>15</xdr:row>
      <xdr:rowOff>17248</xdr:rowOff>
    </xdr:to>
    <xdr:sp macro="" textlink="">
      <xdr:nvSpPr>
        <xdr:cNvPr id="850" name="Rectangle 30"/>
        <xdr:cNvSpPr>
          <a:spLocks noChangeArrowheads="1"/>
        </xdr:cNvSpPr>
      </xdr:nvSpPr>
      <xdr:spPr bwMode="auto">
        <a:xfrm>
          <a:off x="48381968" y="2360763"/>
          <a:ext cx="582462" cy="109622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76</xdr:col>
      <xdr:colOff>282336</xdr:colOff>
      <xdr:row>10</xdr:row>
      <xdr:rowOff>52479</xdr:rowOff>
    </xdr:from>
    <xdr:to>
      <xdr:col>76</xdr:col>
      <xdr:colOff>383937</xdr:colOff>
      <xdr:row>12</xdr:row>
      <xdr:rowOff>168695</xdr:rowOff>
    </xdr:to>
    <xdr:sp macro="" textlink="">
      <xdr:nvSpPr>
        <xdr:cNvPr id="851" name="Rectangle 23"/>
        <xdr:cNvSpPr>
          <a:spLocks noChangeArrowheads="1"/>
        </xdr:cNvSpPr>
      </xdr:nvSpPr>
      <xdr:spPr bwMode="auto">
        <a:xfrm>
          <a:off x="48033138" y="1607031"/>
          <a:ext cx="101601" cy="4756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75</xdr:col>
      <xdr:colOff>229753</xdr:colOff>
      <xdr:row>10</xdr:row>
      <xdr:rowOff>102371</xdr:rowOff>
    </xdr:from>
    <xdr:to>
      <xdr:col>76</xdr:col>
      <xdr:colOff>195966</xdr:colOff>
      <xdr:row>12</xdr:row>
      <xdr:rowOff>131630</xdr:rowOff>
    </xdr:to>
    <xdr:sp macro="" textlink="">
      <xdr:nvSpPr>
        <xdr:cNvPr id="852" name="Rectangle 21"/>
        <xdr:cNvSpPr>
          <a:spLocks noChangeArrowheads="1"/>
        </xdr:cNvSpPr>
      </xdr:nvSpPr>
      <xdr:spPr bwMode="auto">
        <a:xfrm rot="10800000">
          <a:off x="47369517" y="1656923"/>
          <a:ext cx="577251" cy="388693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75</xdr:col>
      <xdr:colOff>361589</xdr:colOff>
      <xdr:row>10</xdr:row>
      <xdr:rowOff>131198</xdr:rowOff>
    </xdr:from>
    <xdr:to>
      <xdr:col>76</xdr:col>
      <xdr:colOff>106152</xdr:colOff>
      <xdr:row>12</xdr:row>
      <xdr:rowOff>105798</xdr:rowOff>
    </xdr:to>
    <xdr:sp macro="" textlink="">
      <xdr:nvSpPr>
        <xdr:cNvPr id="854" name="AutoShape 20"/>
        <xdr:cNvSpPr>
          <a:spLocks noChangeArrowheads="1"/>
        </xdr:cNvSpPr>
      </xdr:nvSpPr>
      <xdr:spPr bwMode="auto">
        <a:xfrm>
          <a:off x="47501353" y="1685750"/>
          <a:ext cx="355601" cy="334034"/>
        </a:xfrm>
        <a:prstGeom prst="flowChartSummingJunction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77</xdr:col>
      <xdr:colOff>133350</xdr:colOff>
      <xdr:row>20</xdr:row>
      <xdr:rowOff>26236</xdr:rowOff>
    </xdr:from>
    <xdr:to>
      <xdr:col>77</xdr:col>
      <xdr:colOff>504227</xdr:colOff>
      <xdr:row>28</xdr:row>
      <xdr:rowOff>26956</xdr:rowOff>
    </xdr:to>
    <xdr:sp macro="" textlink="">
      <xdr:nvSpPr>
        <xdr:cNvPr id="855" name="Rectangle 34"/>
        <xdr:cNvSpPr>
          <a:spLocks noChangeArrowheads="1"/>
        </xdr:cNvSpPr>
      </xdr:nvSpPr>
      <xdr:spPr bwMode="auto">
        <a:xfrm>
          <a:off x="48495190" y="3377958"/>
          <a:ext cx="370877" cy="1474399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76</xdr:col>
      <xdr:colOff>608666</xdr:colOff>
      <xdr:row>11</xdr:row>
      <xdr:rowOff>39574</xdr:rowOff>
    </xdr:from>
    <xdr:to>
      <xdr:col>77</xdr:col>
      <xdr:colOff>397435</xdr:colOff>
      <xdr:row>12</xdr:row>
      <xdr:rowOff>68881</xdr:rowOff>
    </xdr:to>
    <xdr:sp macro="" textlink="">
      <xdr:nvSpPr>
        <xdr:cNvPr id="856" name="Text Box 83"/>
        <xdr:cNvSpPr txBox="1">
          <a:spLocks noChangeArrowheads="1"/>
        </xdr:cNvSpPr>
      </xdr:nvSpPr>
      <xdr:spPr bwMode="auto">
        <a:xfrm>
          <a:off x="48359468" y="1773843"/>
          <a:ext cx="399807" cy="209024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PT</a:t>
          </a:r>
        </a:p>
      </xdr:txBody>
    </xdr:sp>
    <xdr:clientData/>
  </xdr:twoCellAnchor>
  <xdr:twoCellAnchor>
    <xdr:from>
      <xdr:col>74</xdr:col>
      <xdr:colOff>521719</xdr:colOff>
      <xdr:row>7</xdr:row>
      <xdr:rowOff>11680</xdr:rowOff>
    </xdr:from>
    <xdr:to>
      <xdr:col>76</xdr:col>
      <xdr:colOff>333790</xdr:colOff>
      <xdr:row>9</xdr:row>
      <xdr:rowOff>69984</xdr:rowOff>
    </xdr:to>
    <xdr:sp macro="" textlink="">
      <xdr:nvSpPr>
        <xdr:cNvPr id="862" name="Metin kutusu 861"/>
        <xdr:cNvSpPr txBox="1"/>
      </xdr:nvSpPr>
      <xdr:spPr>
        <a:xfrm>
          <a:off x="46978559" y="991138"/>
          <a:ext cx="1034146" cy="45368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1100"/>
            <a:t>HDPE FLANŞ ADAPTÖRÜ</a:t>
          </a:r>
        </a:p>
      </xdr:txBody>
    </xdr:sp>
    <xdr:clientData/>
  </xdr:twoCellAnchor>
  <xdr:twoCellAnchor>
    <xdr:from>
      <xdr:col>74</xdr:col>
      <xdr:colOff>584082</xdr:colOff>
      <xdr:row>9</xdr:row>
      <xdr:rowOff>53915</xdr:rowOff>
    </xdr:from>
    <xdr:to>
      <xdr:col>75</xdr:col>
      <xdr:colOff>359434</xdr:colOff>
      <xdr:row>10</xdr:row>
      <xdr:rowOff>89858</xdr:rowOff>
    </xdr:to>
    <xdr:cxnSp macro="">
      <xdr:nvCxnSpPr>
        <xdr:cNvPr id="863" name="Düz Ok Bağlayıcısı 862"/>
        <xdr:cNvCxnSpPr/>
      </xdr:nvCxnSpPr>
      <xdr:spPr>
        <a:xfrm flipH="1">
          <a:off x="47112808" y="1428750"/>
          <a:ext cx="386390" cy="215660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73</xdr:col>
      <xdr:colOff>115379</xdr:colOff>
      <xdr:row>4</xdr:row>
      <xdr:rowOff>89859</xdr:rowOff>
    </xdr:from>
    <xdr:to>
      <xdr:col>79</xdr:col>
      <xdr:colOff>334634</xdr:colOff>
      <xdr:row>23</xdr:row>
      <xdr:rowOff>76200</xdr:rowOff>
    </xdr:to>
    <xdr:sp macro="" textlink="">
      <xdr:nvSpPr>
        <xdr:cNvPr id="864" name="Halka 863"/>
        <xdr:cNvSpPr/>
      </xdr:nvSpPr>
      <xdr:spPr>
        <a:xfrm>
          <a:off x="46033068" y="476251"/>
          <a:ext cx="3885481" cy="3490822"/>
        </a:xfrm>
        <a:prstGeom prst="donut">
          <a:avLst>
            <a:gd name="adj" fmla="val 3672"/>
          </a:avLst>
        </a:prstGeom>
      </xdr:spPr>
      <xdr:style>
        <a:lnRef idx="0">
          <a:schemeClr val="dk1"/>
        </a:lnRef>
        <a:fillRef idx="3">
          <a:schemeClr val="dk1"/>
        </a:fillRef>
        <a:effectRef idx="3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78</xdr:col>
      <xdr:colOff>504465</xdr:colOff>
      <xdr:row>3</xdr:row>
      <xdr:rowOff>151860</xdr:rowOff>
    </xdr:from>
    <xdr:to>
      <xdr:col>80</xdr:col>
      <xdr:colOff>369678</xdr:colOff>
      <xdr:row>4</xdr:row>
      <xdr:rowOff>196311</xdr:rowOff>
    </xdr:to>
    <xdr:sp macro="" textlink="">
      <xdr:nvSpPr>
        <xdr:cNvPr id="865" name="Text Box 90"/>
        <xdr:cNvSpPr txBox="1">
          <a:spLocks noChangeArrowheads="1"/>
        </xdr:cNvSpPr>
      </xdr:nvSpPr>
      <xdr:spPr bwMode="auto">
        <a:xfrm>
          <a:off x="43481265" y="542385"/>
          <a:ext cx="1170138" cy="244476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KORUGE  BORU</a:t>
          </a:r>
        </a:p>
      </xdr:txBody>
    </xdr:sp>
    <xdr:clientData/>
  </xdr:twoCellAnchor>
  <xdr:twoCellAnchor>
    <xdr:from>
      <xdr:col>78</xdr:col>
      <xdr:colOff>264671</xdr:colOff>
      <xdr:row>4</xdr:row>
      <xdr:rowOff>157073</xdr:rowOff>
    </xdr:from>
    <xdr:to>
      <xdr:col>78</xdr:col>
      <xdr:colOff>588931</xdr:colOff>
      <xdr:row>7</xdr:row>
      <xdr:rowOff>53110</xdr:rowOff>
    </xdr:to>
    <xdr:cxnSp macro="">
      <xdr:nvCxnSpPr>
        <xdr:cNvPr id="866" name="Düz Ok Bağlayıcısı 865"/>
        <xdr:cNvCxnSpPr/>
      </xdr:nvCxnSpPr>
      <xdr:spPr>
        <a:xfrm flipH="1">
          <a:off x="43241471" y="747623"/>
          <a:ext cx="324260" cy="496112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77</xdr:col>
      <xdr:colOff>38639</xdr:colOff>
      <xdr:row>19</xdr:row>
      <xdr:rowOff>112147</xdr:rowOff>
    </xdr:from>
    <xdr:to>
      <xdr:col>78</xdr:col>
      <xdr:colOff>12262</xdr:colOff>
      <xdr:row>20</xdr:row>
      <xdr:rowOff>24749</xdr:rowOff>
    </xdr:to>
    <xdr:sp macro="" textlink="">
      <xdr:nvSpPr>
        <xdr:cNvPr id="867" name="Rectangle 30"/>
        <xdr:cNvSpPr>
          <a:spLocks noChangeArrowheads="1"/>
        </xdr:cNvSpPr>
      </xdr:nvSpPr>
      <xdr:spPr bwMode="auto">
        <a:xfrm>
          <a:off x="48400479" y="3284152"/>
          <a:ext cx="584660" cy="92319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76</xdr:col>
      <xdr:colOff>167316</xdr:colOff>
      <xdr:row>10</xdr:row>
      <xdr:rowOff>52478</xdr:rowOff>
    </xdr:from>
    <xdr:to>
      <xdr:col>76</xdr:col>
      <xdr:colOff>268917</xdr:colOff>
      <xdr:row>12</xdr:row>
      <xdr:rowOff>168694</xdr:rowOff>
    </xdr:to>
    <xdr:sp macro="" textlink="">
      <xdr:nvSpPr>
        <xdr:cNvPr id="868" name="Rectangle 23"/>
        <xdr:cNvSpPr>
          <a:spLocks noChangeArrowheads="1"/>
        </xdr:cNvSpPr>
      </xdr:nvSpPr>
      <xdr:spPr bwMode="auto">
        <a:xfrm>
          <a:off x="47918118" y="1607030"/>
          <a:ext cx="101601" cy="4756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75</xdr:col>
      <xdr:colOff>152759</xdr:colOff>
      <xdr:row>10</xdr:row>
      <xdr:rowOff>62901</xdr:rowOff>
    </xdr:from>
    <xdr:to>
      <xdr:col>75</xdr:col>
      <xdr:colOff>254360</xdr:colOff>
      <xdr:row>12</xdr:row>
      <xdr:rowOff>179117</xdr:rowOff>
    </xdr:to>
    <xdr:sp macro="" textlink="">
      <xdr:nvSpPr>
        <xdr:cNvPr id="869" name="Rectangle 23"/>
        <xdr:cNvSpPr>
          <a:spLocks noChangeArrowheads="1"/>
        </xdr:cNvSpPr>
      </xdr:nvSpPr>
      <xdr:spPr bwMode="auto">
        <a:xfrm>
          <a:off x="47292523" y="1617453"/>
          <a:ext cx="101601" cy="4756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72</xdr:col>
      <xdr:colOff>233632</xdr:colOff>
      <xdr:row>11</xdr:row>
      <xdr:rowOff>60566</xdr:rowOff>
    </xdr:from>
    <xdr:to>
      <xdr:col>74</xdr:col>
      <xdr:colOff>421619</xdr:colOff>
      <xdr:row>12</xdr:row>
      <xdr:rowOff>105015</xdr:rowOff>
    </xdr:to>
    <xdr:sp macro="" textlink="">
      <xdr:nvSpPr>
        <xdr:cNvPr id="870" name="Text Box 90"/>
        <xdr:cNvSpPr txBox="1">
          <a:spLocks noChangeArrowheads="1"/>
        </xdr:cNvSpPr>
      </xdr:nvSpPr>
      <xdr:spPr bwMode="auto">
        <a:xfrm>
          <a:off x="45702028" y="1794835"/>
          <a:ext cx="1248317" cy="224166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HDPE BORU</a:t>
          </a:r>
        </a:p>
      </xdr:txBody>
    </xdr:sp>
    <xdr:clientData/>
  </xdr:twoCellAnchor>
  <xdr:twoCellAnchor>
    <xdr:from>
      <xdr:col>72</xdr:col>
      <xdr:colOff>53916</xdr:colOff>
      <xdr:row>10</xdr:row>
      <xdr:rowOff>132450</xdr:rowOff>
    </xdr:from>
    <xdr:to>
      <xdr:col>74</xdr:col>
      <xdr:colOff>179718</xdr:colOff>
      <xdr:row>12</xdr:row>
      <xdr:rowOff>143893</xdr:rowOff>
    </xdr:to>
    <xdr:sp macro="" textlink="">
      <xdr:nvSpPr>
        <xdr:cNvPr id="873" name="Rectangle 34"/>
        <xdr:cNvSpPr>
          <a:spLocks noChangeArrowheads="1"/>
        </xdr:cNvSpPr>
      </xdr:nvSpPr>
      <xdr:spPr bwMode="auto">
        <a:xfrm rot="16200000">
          <a:off x="45929939" y="1279375"/>
          <a:ext cx="370877" cy="1186132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77</xdr:col>
      <xdr:colOff>178278</xdr:colOff>
      <xdr:row>3</xdr:row>
      <xdr:rowOff>168217</xdr:rowOff>
    </xdr:from>
    <xdr:to>
      <xdr:col>77</xdr:col>
      <xdr:colOff>384532</xdr:colOff>
      <xdr:row>7</xdr:row>
      <xdr:rowOff>87046</xdr:rowOff>
    </xdr:to>
    <xdr:sp macro="" textlink="">
      <xdr:nvSpPr>
        <xdr:cNvPr id="875" name="Text Box 90"/>
        <xdr:cNvSpPr txBox="1">
          <a:spLocks noChangeArrowheads="1"/>
        </xdr:cNvSpPr>
      </xdr:nvSpPr>
      <xdr:spPr bwMode="auto">
        <a:xfrm rot="5400000">
          <a:off x="48189609" y="707429"/>
          <a:ext cx="907272" cy="206254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HDPE BORU</a:t>
          </a:r>
        </a:p>
      </xdr:txBody>
    </xdr:sp>
    <xdr:clientData/>
  </xdr:twoCellAnchor>
  <xdr:twoCellAnchor>
    <xdr:from>
      <xdr:col>74</xdr:col>
      <xdr:colOff>566109</xdr:colOff>
      <xdr:row>23</xdr:row>
      <xdr:rowOff>71887</xdr:rowOff>
    </xdr:from>
    <xdr:to>
      <xdr:col>81</xdr:col>
      <xdr:colOff>202722</xdr:colOff>
      <xdr:row>42</xdr:row>
      <xdr:rowOff>131555</xdr:rowOff>
    </xdr:to>
    <xdr:sp macro="" textlink="">
      <xdr:nvSpPr>
        <xdr:cNvPr id="876" name="Halka 875"/>
        <xdr:cNvSpPr/>
      </xdr:nvSpPr>
      <xdr:spPr>
        <a:xfrm>
          <a:off x="47094835" y="3962760"/>
          <a:ext cx="3913878" cy="3645021"/>
        </a:xfrm>
        <a:prstGeom prst="donut">
          <a:avLst>
            <a:gd name="adj" fmla="val 3672"/>
          </a:avLst>
        </a:prstGeom>
      </xdr:spPr>
      <xdr:style>
        <a:lnRef idx="0">
          <a:schemeClr val="dk1"/>
        </a:lnRef>
        <a:fillRef idx="3">
          <a:schemeClr val="dk1"/>
        </a:fillRef>
        <a:effectRef idx="3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77</xdr:col>
      <xdr:colOff>189122</xdr:colOff>
      <xdr:row>20</xdr:row>
      <xdr:rowOff>125804</xdr:rowOff>
    </xdr:from>
    <xdr:to>
      <xdr:col>77</xdr:col>
      <xdr:colOff>413347</xdr:colOff>
      <xdr:row>26</xdr:row>
      <xdr:rowOff>62900</xdr:rowOff>
    </xdr:to>
    <xdr:sp macro="" textlink="">
      <xdr:nvSpPr>
        <xdr:cNvPr id="877" name="Text Box 90"/>
        <xdr:cNvSpPr txBox="1">
          <a:spLocks noChangeArrowheads="1"/>
        </xdr:cNvSpPr>
      </xdr:nvSpPr>
      <xdr:spPr bwMode="auto">
        <a:xfrm rot="5400000">
          <a:off x="48146390" y="3882098"/>
          <a:ext cx="1033369" cy="224225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" wrap="square" lIns="27432" tIns="22860" rIns="0" bIns="0" anchor="t" upright="1"/>
        <a:lstStyle/>
        <a:p>
          <a:pPr marL="171450" indent="-171450" algn="l" rtl="0">
            <a:buFont typeface="Arial" panose="020B0604020202020204" pitchFamily="34" charset="0"/>
            <a:buChar char="•"/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ÇELİK BORU</a:t>
          </a:r>
        </a:p>
      </xdr:txBody>
    </xdr:sp>
    <xdr:clientData/>
  </xdr:twoCellAnchor>
  <xdr:twoCellAnchor>
    <xdr:from>
      <xdr:col>77</xdr:col>
      <xdr:colOff>121238</xdr:colOff>
      <xdr:row>15</xdr:row>
      <xdr:rowOff>130367</xdr:rowOff>
    </xdr:from>
    <xdr:to>
      <xdr:col>77</xdr:col>
      <xdr:colOff>509931</xdr:colOff>
      <xdr:row>18</xdr:row>
      <xdr:rowOff>168468</xdr:rowOff>
    </xdr:to>
    <xdr:sp macro="" textlink="">
      <xdr:nvSpPr>
        <xdr:cNvPr id="878" name="Rectangle 21"/>
        <xdr:cNvSpPr>
          <a:spLocks noChangeArrowheads="1"/>
        </xdr:cNvSpPr>
      </xdr:nvSpPr>
      <xdr:spPr bwMode="auto">
        <a:xfrm rot="16200000">
          <a:off x="48388799" y="2677783"/>
          <a:ext cx="577252" cy="388693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77</xdr:col>
      <xdr:colOff>35944</xdr:colOff>
      <xdr:row>28</xdr:row>
      <xdr:rowOff>8985</xdr:rowOff>
    </xdr:from>
    <xdr:to>
      <xdr:col>78</xdr:col>
      <xdr:colOff>7369</xdr:colOff>
      <xdr:row>28</xdr:row>
      <xdr:rowOff>118607</xdr:rowOff>
    </xdr:to>
    <xdr:sp macro="" textlink="">
      <xdr:nvSpPr>
        <xdr:cNvPr id="879" name="Rectangle 30"/>
        <xdr:cNvSpPr>
          <a:spLocks noChangeArrowheads="1"/>
        </xdr:cNvSpPr>
      </xdr:nvSpPr>
      <xdr:spPr bwMode="auto">
        <a:xfrm>
          <a:off x="48397784" y="4834386"/>
          <a:ext cx="582462" cy="109622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77</xdr:col>
      <xdr:colOff>17972</xdr:colOff>
      <xdr:row>15</xdr:row>
      <xdr:rowOff>35943</xdr:rowOff>
    </xdr:from>
    <xdr:to>
      <xdr:col>77</xdr:col>
      <xdr:colOff>600434</xdr:colOff>
      <xdr:row>15</xdr:row>
      <xdr:rowOff>145564</xdr:rowOff>
    </xdr:to>
    <xdr:sp macro="" textlink="">
      <xdr:nvSpPr>
        <xdr:cNvPr id="880" name="Rectangle 30"/>
        <xdr:cNvSpPr>
          <a:spLocks noChangeArrowheads="1"/>
        </xdr:cNvSpPr>
      </xdr:nvSpPr>
      <xdr:spPr bwMode="auto">
        <a:xfrm>
          <a:off x="48379812" y="2489080"/>
          <a:ext cx="582462" cy="109621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77</xdr:col>
      <xdr:colOff>148194</xdr:colOff>
      <xdr:row>16</xdr:row>
      <xdr:rowOff>67466</xdr:rowOff>
    </xdr:from>
    <xdr:to>
      <xdr:col>77</xdr:col>
      <xdr:colOff>503795</xdr:colOff>
      <xdr:row>18</xdr:row>
      <xdr:rowOff>42066</xdr:rowOff>
    </xdr:to>
    <xdr:sp macro="" textlink="">
      <xdr:nvSpPr>
        <xdr:cNvPr id="881" name="AutoShape 20"/>
        <xdr:cNvSpPr>
          <a:spLocks noChangeArrowheads="1"/>
        </xdr:cNvSpPr>
      </xdr:nvSpPr>
      <xdr:spPr bwMode="auto">
        <a:xfrm>
          <a:off x="48510034" y="2700320"/>
          <a:ext cx="355601" cy="334034"/>
        </a:xfrm>
        <a:prstGeom prst="flowChartSummingJunction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77</xdr:col>
      <xdr:colOff>35944</xdr:colOff>
      <xdr:row>18</xdr:row>
      <xdr:rowOff>170731</xdr:rowOff>
    </xdr:from>
    <xdr:to>
      <xdr:col>78</xdr:col>
      <xdr:colOff>7369</xdr:colOff>
      <xdr:row>19</xdr:row>
      <xdr:rowOff>100636</xdr:rowOff>
    </xdr:to>
    <xdr:sp macro="" textlink="">
      <xdr:nvSpPr>
        <xdr:cNvPr id="882" name="Rectangle 30"/>
        <xdr:cNvSpPr>
          <a:spLocks noChangeArrowheads="1"/>
        </xdr:cNvSpPr>
      </xdr:nvSpPr>
      <xdr:spPr bwMode="auto">
        <a:xfrm>
          <a:off x="48397784" y="3163019"/>
          <a:ext cx="582462" cy="109622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77</xdr:col>
      <xdr:colOff>35944</xdr:colOff>
      <xdr:row>28</xdr:row>
      <xdr:rowOff>125802</xdr:rowOff>
    </xdr:from>
    <xdr:to>
      <xdr:col>78</xdr:col>
      <xdr:colOff>7369</xdr:colOff>
      <xdr:row>29</xdr:row>
      <xdr:rowOff>46721</xdr:rowOff>
    </xdr:to>
    <xdr:sp macro="" textlink="">
      <xdr:nvSpPr>
        <xdr:cNvPr id="883" name="Rectangle 30"/>
        <xdr:cNvSpPr>
          <a:spLocks noChangeArrowheads="1"/>
        </xdr:cNvSpPr>
      </xdr:nvSpPr>
      <xdr:spPr bwMode="auto">
        <a:xfrm>
          <a:off x="43239906" y="5319623"/>
          <a:ext cx="582463" cy="109622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77</xdr:col>
      <xdr:colOff>125806</xdr:colOff>
      <xdr:row>39</xdr:row>
      <xdr:rowOff>89857</xdr:rowOff>
    </xdr:from>
    <xdr:to>
      <xdr:col>77</xdr:col>
      <xdr:colOff>530167</xdr:colOff>
      <xdr:row>45</xdr:row>
      <xdr:rowOff>125801</xdr:rowOff>
    </xdr:to>
    <xdr:sp macro="" textlink="">
      <xdr:nvSpPr>
        <xdr:cNvPr id="887" name="Rectangle 21"/>
        <xdr:cNvSpPr>
          <a:spLocks noChangeArrowheads="1"/>
        </xdr:cNvSpPr>
      </xdr:nvSpPr>
      <xdr:spPr bwMode="auto">
        <a:xfrm rot="16200000">
          <a:off x="48047338" y="7808703"/>
          <a:ext cx="1284977" cy="404361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76</xdr:col>
      <xdr:colOff>170730</xdr:colOff>
      <xdr:row>16</xdr:row>
      <xdr:rowOff>89857</xdr:rowOff>
    </xdr:from>
    <xdr:to>
      <xdr:col>76</xdr:col>
      <xdr:colOff>551731</xdr:colOff>
      <xdr:row>17</xdr:row>
      <xdr:rowOff>115257</xdr:rowOff>
    </xdr:to>
    <xdr:sp macro="" textlink="">
      <xdr:nvSpPr>
        <xdr:cNvPr id="888" name="Text Box 90"/>
        <xdr:cNvSpPr txBox="1">
          <a:spLocks noChangeArrowheads="1"/>
        </xdr:cNvSpPr>
      </xdr:nvSpPr>
      <xdr:spPr bwMode="auto">
        <a:xfrm>
          <a:off x="47921532" y="2722711"/>
          <a:ext cx="381001" cy="205117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Vana</a:t>
          </a:r>
        </a:p>
      </xdr:txBody>
    </xdr:sp>
    <xdr:clientData/>
  </xdr:twoCellAnchor>
  <xdr:twoCellAnchor>
    <xdr:from>
      <xdr:col>76</xdr:col>
      <xdr:colOff>512193</xdr:colOff>
      <xdr:row>17</xdr:row>
      <xdr:rowOff>62900</xdr:rowOff>
    </xdr:from>
    <xdr:to>
      <xdr:col>77</xdr:col>
      <xdr:colOff>125802</xdr:colOff>
      <xdr:row>17</xdr:row>
      <xdr:rowOff>89857</xdr:rowOff>
    </xdr:to>
    <xdr:cxnSp macro="">
      <xdr:nvCxnSpPr>
        <xdr:cNvPr id="889" name="Düz Ok Bağlayıcısı 888"/>
        <xdr:cNvCxnSpPr/>
      </xdr:nvCxnSpPr>
      <xdr:spPr>
        <a:xfrm>
          <a:off x="48262995" y="2875471"/>
          <a:ext cx="224647" cy="26957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77</xdr:col>
      <xdr:colOff>269575</xdr:colOff>
      <xdr:row>30</xdr:row>
      <xdr:rowOff>161747</xdr:rowOff>
    </xdr:from>
    <xdr:to>
      <xdr:col>78</xdr:col>
      <xdr:colOff>53914</xdr:colOff>
      <xdr:row>32</xdr:row>
      <xdr:rowOff>43373</xdr:rowOff>
    </xdr:to>
    <xdr:sp macro="" textlink="">
      <xdr:nvSpPr>
        <xdr:cNvPr id="890" name="Text Box 90"/>
        <xdr:cNvSpPr txBox="1">
          <a:spLocks noChangeArrowheads="1"/>
        </xdr:cNvSpPr>
      </xdr:nvSpPr>
      <xdr:spPr bwMode="auto">
        <a:xfrm>
          <a:off x="48631415" y="5732973"/>
          <a:ext cx="395376" cy="259032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PT</a:t>
          </a:r>
        </a:p>
      </xdr:txBody>
    </xdr:sp>
    <xdr:clientData/>
  </xdr:twoCellAnchor>
  <xdr:twoCellAnchor>
    <xdr:from>
      <xdr:col>78</xdr:col>
      <xdr:colOff>1</xdr:colOff>
      <xdr:row>35</xdr:row>
      <xdr:rowOff>35943</xdr:rowOff>
    </xdr:from>
    <xdr:to>
      <xdr:col>78</xdr:col>
      <xdr:colOff>305519</xdr:colOff>
      <xdr:row>35</xdr:row>
      <xdr:rowOff>98843</xdr:rowOff>
    </xdr:to>
    <xdr:cxnSp macro="">
      <xdr:nvCxnSpPr>
        <xdr:cNvPr id="891" name="Düz Ok Bağlayıcısı 890"/>
        <xdr:cNvCxnSpPr/>
      </xdr:nvCxnSpPr>
      <xdr:spPr>
        <a:xfrm flipV="1">
          <a:off x="48972878" y="6550684"/>
          <a:ext cx="305518" cy="62900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77</xdr:col>
      <xdr:colOff>206672</xdr:colOff>
      <xdr:row>40</xdr:row>
      <xdr:rowOff>116816</xdr:rowOff>
    </xdr:from>
    <xdr:to>
      <xdr:col>77</xdr:col>
      <xdr:colOff>430897</xdr:colOff>
      <xdr:row>45</xdr:row>
      <xdr:rowOff>44927</xdr:rowOff>
    </xdr:to>
    <xdr:sp macro="" textlink="">
      <xdr:nvSpPr>
        <xdr:cNvPr id="892" name="Text Box 90"/>
        <xdr:cNvSpPr txBox="1">
          <a:spLocks noChangeArrowheads="1"/>
        </xdr:cNvSpPr>
      </xdr:nvSpPr>
      <xdr:spPr bwMode="auto">
        <a:xfrm rot="5400000">
          <a:off x="48186404" y="7966165"/>
          <a:ext cx="988441" cy="224225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" wrap="square" lIns="27432" tIns="22860" rIns="0" bIns="0" anchor="b" upright="1"/>
        <a:lstStyle/>
        <a:p>
          <a:pPr marL="171450" indent="-171450" algn="l" rtl="0">
            <a:buFont typeface="Arial" panose="020B0604020202020204" pitchFamily="34" charset="0"/>
            <a:buChar char="•"/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HDPE BORU</a:t>
          </a:r>
        </a:p>
      </xdr:txBody>
    </xdr:sp>
    <xdr:clientData/>
  </xdr:twoCellAnchor>
  <xdr:twoCellAnchor>
    <xdr:from>
      <xdr:col>78</xdr:col>
      <xdr:colOff>206674</xdr:colOff>
      <xdr:row>35</xdr:row>
      <xdr:rowOff>53915</xdr:rowOff>
    </xdr:from>
    <xdr:to>
      <xdr:col>80</xdr:col>
      <xdr:colOff>18747</xdr:colOff>
      <xdr:row>37</xdr:row>
      <xdr:rowOff>130191</xdr:rowOff>
    </xdr:to>
    <xdr:sp macro="" textlink="">
      <xdr:nvSpPr>
        <xdr:cNvPr id="893" name="Metin kutusu 892"/>
        <xdr:cNvSpPr txBox="1"/>
      </xdr:nvSpPr>
      <xdr:spPr>
        <a:xfrm>
          <a:off x="49179551" y="6568656"/>
          <a:ext cx="1034149" cy="45368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1100"/>
            <a:t>HDPE FLANŞ ADAPTÖRÜ</a:t>
          </a:r>
        </a:p>
      </xdr:txBody>
    </xdr:sp>
    <xdr:clientData/>
  </xdr:twoCellAnchor>
  <xdr:twoCellAnchor>
    <xdr:from>
      <xdr:col>79</xdr:col>
      <xdr:colOff>215660</xdr:colOff>
      <xdr:row>32</xdr:row>
      <xdr:rowOff>42926</xdr:rowOff>
    </xdr:from>
    <xdr:to>
      <xdr:col>80</xdr:col>
      <xdr:colOff>13479</xdr:colOff>
      <xdr:row>35</xdr:row>
      <xdr:rowOff>125801</xdr:rowOff>
    </xdr:to>
    <xdr:cxnSp macro="">
      <xdr:nvCxnSpPr>
        <xdr:cNvPr id="894" name="Düz Ok Bağlayıcısı 893"/>
        <xdr:cNvCxnSpPr>
          <a:stCxn id="918" idx="3"/>
        </xdr:cNvCxnSpPr>
      </xdr:nvCxnSpPr>
      <xdr:spPr>
        <a:xfrm flipH="1">
          <a:off x="49799575" y="5991558"/>
          <a:ext cx="408857" cy="648984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74</xdr:col>
      <xdr:colOff>215122</xdr:colOff>
      <xdr:row>24</xdr:row>
      <xdr:rowOff>22644</xdr:rowOff>
    </xdr:from>
    <xdr:to>
      <xdr:col>76</xdr:col>
      <xdr:colOff>80333</xdr:colOff>
      <xdr:row>25</xdr:row>
      <xdr:rowOff>66556</xdr:rowOff>
    </xdr:to>
    <xdr:sp macro="" textlink="">
      <xdr:nvSpPr>
        <xdr:cNvPr id="897" name="Text Box 90"/>
        <xdr:cNvSpPr txBox="1">
          <a:spLocks noChangeArrowheads="1"/>
        </xdr:cNvSpPr>
      </xdr:nvSpPr>
      <xdr:spPr bwMode="auto">
        <a:xfrm>
          <a:off x="40753522" y="4318419"/>
          <a:ext cx="1084411" cy="234412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KORUGE  BORU</a:t>
          </a:r>
        </a:p>
      </xdr:txBody>
    </xdr:sp>
    <xdr:clientData/>
  </xdr:twoCellAnchor>
  <xdr:twoCellAnchor>
    <xdr:from>
      <xdr:col>75</xdr:col>
      <xdr:colOff>249087</xdr:colOff>
      <xdr:row>25</xdr:row>
      <xdr:rowOff>84647</xdr:rowOff>
    </xdr:from>
    <xdr:to>
      <xdr:col>75</xdr:col>
      <xdr:colOff>500691</xdr:colOff>
      <xdr:row>26</xdr:row>
      <xdr:rowOff>66675</xdr:rowOff>
    </xdr:to>
    <xdr:cxnSp macro="">
      <xdr:nvCxnSpPr>
        <xdr:cNvPr id="898" name="Düz Ok Bağlayıcısı 897"/>
        <xdr:cNvCxnSpPr/>
      </xdr:nvCxnSpPr>
      <xdr:spPr>
        <a:xfrm>
          <a:off x="41397087" y="4570922"/>
          <a:ext cx="251604" cy="172528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77</xdr:col>
      <xdr:colOff>98844</xdr:colOff>
      <xdr:row>3</xdr:row>
      <xdr:rowOff>17972</xdr:rowOff>
    </xdr:from>
    <xdr:to>
      <xdr:col>77</xdr:col>
      <xdr:colOff>469721</xdr:colOff>
      <xdr:row>6</xdr:row>
      <xdr:rowOff>168157</xdr:rowOff>
    </xdr:to>
    <xdr:sp macro="" textlink="">
      <xdr:nvSpPr>
        <xdr:cNvPr id="899" name="Rectangle 34"/>
        <xdr:cNvSpPr>
          <a:spLocks noChangeArrowheads="1"/>
        </xdr:cNvSpPr>
      </xdr:nvSpPr>
      <xdr:spPr bwMode="auto">
        <a:xfrm>
          <a:off x="48460684" y="206675"/>
          <a:ext cx="370877" cy="743251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77</xdr:col>
      <xdr:colOff>88420</xdr:colOff>
      <xdr:row>7</xdr:row>
      <xdr:rowOff>8985</xdr:rowOff>
    </xdr:from>
    <xdr:to>
      <xdr:col>77</xdr:col>
      <xdr:colOff>493084</xdr:colOff>
      <xdr:row>8</xdr:row>
      <xdr:rowOff>107831</xdr:rowOff>
    </xdr:to>
    <xdr:sp macro="" textlink="">
      <xdr:nvSpPr>
        <xdr:cNvPr id="859" name="Rectangle 34"/>
        <xdr:cNvSpPr>
          <a:spLocks noChangeArrowheads="1"/>
        </xdr:cNvSpPr>
      </xdr:nvSpPr>
      <xdr:spPr bwMode="auto">
        <a:xfrm rot="10800000">
          <a:off x="48450260" y="988443"/>
          <a:ext cx="404664" cy="296534"/>
        </a:xfrm>
        <a:prstGeom prst="rect">
          <a:avLst/>
        </a:prstGeom>
        <a:solidFill>
          <a:srgbClr val="FFFFFF">
            <a:alpha val="0"/>
          </a:srgbClr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78</xdr:col>
      <xdr:colOff>233632</xdr:colOff>
      <xdr:row>30</xdr:row>
      <xdr:rowOff>17972</xdr:rowOff>
    </xdr:from>
    <xdr:to>
      <xdr:col>78</xdr:col>
      <xdr:colOff>335233</xdr:colOff>
      <xdr:row>32</xdr:row>
      <xdr:rowOff>116216</xdr:rowOff>
    </xdr:to>
    <xdr:sp macro="" textlink="">
      <xdr:nvSpPr>
        <xdr:cNvPr id="907" name="Rectangle 23"/>
        <xdr:cNvSpPr>
          <a:spLocks noChangeArrowheads="1"/>
        </xdr:cNvSpPr>
      </xdr:nvSpPr>
      <xdr:spPr bwMode="auto">
        <a:xfrm>
          <a:off x="49592901" y="5589198"/>
          <a:ext cx="101601" cy="4756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78</xdr:col>
      <xdr:colOff>404363</xdr:colOff>
      <xdr:row>30</xdr:row>
      <xdr:rowOff>53916</xdr:rowOff>
    </xdr:from>
    <xdr:to>
      <xdr:col>79</xdr:col>
      <xdr:colOff>370575</xdr:colOff>
      <xdr:row>32</xdr:row>
      <xdr:rowOff>65203</xdr:rowOff>
    </xdr:to>
    <xdr:sp macro="" textlink="">
      <xdr:nvSpPr>
        <xdr:cNvPr id="908" name="Rectangle 21"/>
        <xdr:cNvSpPr>
          <a:spLocks noChangeArrowheads="1"/>
        </xdr:cNvSpPr>
      </xdr:nvSpPr>
      <xdr:spPr bwMode="auto">
        <a:xfrm rot="10800000">
          <a:off x="49763632" y="5625142"/>
          <a:ext cx="577250" cy="388693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78</xdr:col>
      <xdr:colOff>341462</xdr:colOff>
      <xdr:row>30</xdr:row>
      <xdr:rowOff>17972</xdr:rowOff>
    </xdr:from>
    <xdr:to>
      <xdr:col>78</xdr:col>
      <xdr:colOff>443063</xdr:colOff>
      <xdr:row>32</xdr:row>
      <xdr:rowOff>116216</xdr:rowOff>
    </xdr:to>
    <xdr:sp macro="" textlink="">
      <xdr:nvSpPr>
        <xdr:cNvPr id="909" name="Rectangle 23"/>
        <xdr:cNvSpPr>
          <a:spLocks noChangeArrowheads="1"/>
        </xdr:cNvSpPr>
      </xdr:nvSpPr>
      <xdr:spPr bwMode="auto">
        <a:xfrm>
          <a:off x="49700731" y="5589198"/>
          <a:ext cx="101601" cy="4756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79</xdr:col>
      <xdr:colOff>314505</xdr:colOff>
      <xdr:row>30</xdr:row>
      <xdr:rowOff>8987</xdr:rowOff>
    </xdr:from>
    <xdr:to>
      <xdr:col>79</xdr:col>
      <xdr:colOff>416106</xdr:colOff>
      <xdr:row>32</xdr:row>
      <xdr:rowOff>107231</xdr:rowOff>
    </xdr:to>
    <xdr:sp macro="" textlink="">
      <xdr:nvSpPr>
        <xdr:cNvPr id="911" name="Rectangle 23"/>
        <xdr:cNvSpPr>
          <a:spLocks noChangeArrowheads="1"/>
        </xdr:cNvSpPr>
      </xdr:nvSpPr>
      <xdr:spPr bwMode="auto">
        <a:xfrm>
          <a:off x="50284812" y="5580213"/>
          <a:ext cx="101601" cy="4756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78</xdr:col>
      <xdr:colOff>494221</xdr:colOff>
      <xdr:row>30</xdr:row>
      <xdr:rowOff>80874</xdr:rowOff>
    </xdr:from>
    <xdr:to>
      <xdr:col>79</xdr:col>
      <xdr:colOff>238783</xdr:colOff>
      <xdr:row>32</xdr:row>
      <xdr:rowOff>37502</xdr:rowOff>
    </xdr:to>
    <xdr:sp macro="" textlink="">
      <xdr:nvSpPr>
        <xdr:cNvPr id="912" name="AutoShape 20"/>
        <xdr:cNvSpPr>
          <a:spLocks noChangeArrowheads="1"/>
        </xdr:cNvSpPr>
      </xdr:nvSpPr>
      <xdr:spPr bwMode="auto">
        <a:xfrm>
          <a:off x="49853490" y="5652100"/>
          <a:ext cx="355600" cy="334034"/>
        </a:xfrm>
        <a:prstGeom prst="flowChartSummingJunction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80</xdr:col>
      <xdr:colOff>260590</xdr:colOff>
      <xdr:row>30</xdr:row>
      <xdr:rowOff>71887</xdr:rowOff>
    </xdr:from>
    <xdr:to>
      <xdr:col>81</xdr:col>
      <xdr:colOff>476253</xdr:colOff>
      <xdr:row>32</xdr:row>
      <xdr:rowOff>65358</xdr:rowOff>
    </xdr:to>
    <xdr:sp macro="" textlink="">
      <xdr:nvSpPr>
        <xdr:cNvPr id="921" name="Rectangle 34"/>
        <xdr:cNvSpPr>
          <a:spLocks noChangeArrowheads="1"/>
        </xdr:cNvSpPr>
      </xdr:nvSpPr>
      <xdr:spPr bwMode="auto">
        <a:xfrm rot="16200000">
          <a:off x="50683455" y="5415201"/>
          <a:ext cx="370877" cy="826701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79</xdr:col>
      <xdr:colOff>467265</xdr:colOff>
      <xdr:row>30</xdr:row>
      <xdr:rowOff>71888</xdr:rowOff>
    </xdr:from>
    <xdr:to>
      <xdr:col>80</xdr:col>
      <xdr:colOff>170730</xdr:colOff>
      <xdr:row>32</xdr:row>
      <xdr:rowOff>42926</xdr:rowOff>
    </xdr:to>
    <xdr:sp macro="" textlink="">
      <xdr:nvSpPr>
        <xdr:cNvPr id="918" name="Rectangle 38"/>
        <xdr:cNvSpPr>
          <a:spLocks noChangeArrowheads="1"/>
        </xdr:cNvSpPr>
      </xdr:nvSpPr>
      <xdr:spPr bwMode="auto">
        <a:xfrm rot="5400000">
          <a:off x="50034210" y="5660084"/>
          <a:ext cx="348444" cy="314503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79</xdr:col>
      <xdr:colOff>413349</xdr:colOff>
      <xdr:row>30</xdr:row>
      <xdr:rowOff>8986</xdr:rowOff>
    </xdr:from>
    <xdr:to>
      <xdr:col>79</xdr:col>
      <xdr:colOff>514950</xdr:colOff>
      <xdr:row>32</xdr:row>
      <xdr:rowOff>107230</xdr:rowOff>
    </xdr:to>
    <xdr:sp macro="" textlink="">
      <xdr:nvSpPr>
        <xdr:cNvPr id="914" name="Rectangle 23"/>
        <xdr:cNvSpPr>
          <a:spLocks noChangeArrowheads="1"/>
        </xdr:cNvSpPr>
      </xdr:nvSpPr>
      <xdr:spPr bwMode="auto">
        <a:xfrm>
          <a:off x="50383656" y="5580212"/>
          <a:ext cx="101601" cy="4756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77</xdr:col>
      <xdr:colOff>8985</xdr:colOff>
      <xdr:row>33</xdr:row>
      <xdr:rowOff>53915</xdr:rowOff>
    </xdr:from>
    <xdr:to>
      <xdr:col>77</xdr:col>
      <xdr:colOff>591447</xdr:colOff>
      <xdr:row>33</xdr:row>
      <xdr:rowOff>163537</xdr:rowOff>
    </xdr:to>
    <xdr:sp macro="" textlink="">
      <xdr:nvSpPr>
        <xdr:cNvPr id="923" name="Rectangle 30"/>
        <xdr:cNvSpPr>
          <a:spLocks noChangeArrowheads="1"/>
        </xdr:cNvSpPr>
      </xdr:nvSpPr>
      <xdr:spPr bwMode="auto">
        <a:xfrm>
          <a:off x="48370825" y="6191250"/>
          <a:ext cx="582462" cy="109622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77</xdr:col>
      <xdr:colOff>8986</xdr:colOff>
      <xdr:row>33</xdr:row>
      <xdr:rowOff>161745</xdr:rowOff>
    </xdr:from>
    <xdr:to>
      <xdr:col>77</xdr:col>
      <xdr:colOff>591448</xdr:colOff>
      <xdr:row>34</xdr:row>
      <xdr:rowOff>82664</xdr:rowOff>
    </xdr:to>
    <xdr:sp macro="" textlink="">
      <xdr:nvSpPr>
        <xdr:cNvPr id="925" name="Rectangle 30"/>
        <xdr:cNvSpPr>
          <a:spLocks noChangeArrowheads="1"/>
        </xdr:cNvSpPr>
      </xdr:nvSpPr>
      <xdr:spPr bwMode="auto">
        <a:xfrm>
          <a:off x="48370826" y="6299080"/>
          <a:ext cx="582462" cy="109622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77</xdr:col>
      <xdr:colOff>134788</xdr:colOff>
      <xdr:row>34</xdr:row>
      <xdr:rowOff>116816</xdr:rowOff>
    </xdr:from>
    <xdr:to>
      <xdr:col>77</xdr:col>
      <xdr:colOff>490389</xdr:colOff>
      <xdr:row>36</xdr:row>
      <xdr:rowOff>73445</xdr:rowOff>
    </xdr:to>
    <xdr:sp macro="" textlink="">
      <xdr:nvSpPr>
        <xdr:cNvPr id="927" name="AutoShape 20"/>
        <xdr:cNvSpPr>
          <a:spLocks noChangeArrowheads="1"/>
        </xdr:cNvSpPr>
      </xdr:nvSpPr>
      <xdr:spPr bwMode="auto">
        <a:xfrm>
          <a:off x="48496628" y="6442854"/>
          <a:ext cx="355601" cy="334034"/>
        </a:xfrm>
        <a:prstGeom prst="flowChartSummingJunction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77</xdr:col>
      <xdr:colOff>17972</xdr:colOff>
      <xdr:row>36</xdr:row>
      <xdr:rowOff>143774</xdr:rowOff>
    </xdr:from>
    <xdr:to>
      <xdr:col>77</xdr:col>
      <xdr:colOff>600434</xdr:colOff>
      <xdr:row>37</xdr:row>
      <xdr:rowOff>64693</xdr:rowOff>
    </xdr:to>
    <xdr:sp macro="" textlink="">
      <xdr:nvSpPr>
        <xdr:cNvPr id="929" name="Rectangle 30"/>
        <xdr:cNvSpPr>
          <a:spLocks noChangeArrowheads="1"/>
        </xdr:cNvSpPr>
      </xdr:nvSpPr>
      <xdr:spPr bwMode="auto">
        <a:xfrm>
          <a:off x="48379812" y="6847217"/>
          <a:ext cx="582462" cy="109622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77</xdr:col>
      <xdr:colOff>144774</xdr:colOff>
      <xdr:row>37</xdr:row>
      <xdr:rowOff>106829</xdr:rowOff>
    </xdr:from>
    <xdr:to>
      <xdr:col>77</xdr:col>
      <xdr:colOff>493218</xdr:colOff>
      <xdr:row>39</xdr:row>
      <xdr:rowOff>34940</xdr:rowOff>
    </xdr:to>
    <xdr:sp macro="" textlink="">
      <xdr:nvSpPr>
        <xdr:cNvPr id="931" name="Rectangle 38"/>
        <xdr:cNvSpPr>
          <a:spLocks noChangeArrowheads="1"/>
        </xdr:cNvSpPr>
      </xdr:nvSpPr>
      <xdr:spPr bwMode="auto">
        <a:xfrm rot="10800000">
          <a:off x="48506614" y="6998975"/>
          <a:ext cx="348444" cy="314503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77</xdr:col>
      <xdr:colOff>17972</xdr:colOff>
      <xdr:row>37</xdr:row>
      <xdr:rowOff>53916</xdr:rowOff>
    </xdr:from>
    <xdr:to>
      <xdr:col>77</xdr:col>
      <xdr:colOff>600434</xdr:colOff>
      <xdr:row>37</xdr:row>
      <xdr:rowOff>163538</xdr:rowOff>
    </xdr:to>
    <xdr:sp macro="" textlink="">
      <xdr:nvSpPr>
        <xdr:cNvPr id="930" name="Rectangle 30"/>
        <xdr:cNvSpPr>
          <a:spLocks noChangeArrowheads="1"/>
        </xdr:cNvSpPr>
      </xdr:nvSpPr>
      <xdr:spPr bwMode="auto">
        <a:xfrm>
          <a:off x="48379812" y="6946062"/>
          <a:ext cx="582462" cy="109622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78</xdr:col>
      <xdr:colOff>539151</xdr:colOff>
      <xdr:row>32</xdr:row>
      <xdr:rowOff>116816</xdr:rowOff>
    </xdr:from>
    <xdr:to>
      <xdr:col>79</xdr:col>
      <xdr:colOff>44929</xdr:colOff>
      <xdr:row>34</xdr:row>
      <xdr:rowOff>0</xdr:rowOff>
    </xdr:to>
    <xdr:cxnSp macro="">
      <xdr:nvCxnSpPr>
        <xdr:cNvPr id="933" name="Düz Ok Bağlayıcısı 932"/>
        <xdr:cNvCxnSpPr/>
      </xdr:nvCxnSpPr>
      <xdr:spPr>
        <a:xfrm flipH="1">
          <a:off x="49512028" y="6065448"/>
          <a:ext cx="116816" cy="260590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78</xdr:col>
      <xdr:colOff>107830</xdr:colOff>
      <xdr:row>33</xdr:row>
      <xdr:rowOff>152760</xdr:rowOff>
    </xdr:from>
    <xdr:to>
      <xdr:col>78</xdr:col>
      <xdr:colOff>488831</xdr:colOff>
      <xdr:row>34</xdr:row>
      <xdr:rowOff>169174</xdr:rowOff>
    </xdr:to>
    <xdr:sp macro="" textlink="">
      <xdr:nvSpPr>
        <xdr:cNvPr id="934" name="Text Box 90"/>
        <xdr:cNvSpPr txBox="1">
          <a:spLocks noChangeArrowheads="1"/>
        </xdr:cNvSpPr>
      </xdr:nvSpPr>
      <xdr:spPr bwMode="auto">
        <a:xfrm>
          <a:off x="49080707" y="6290095"/>
          <a:ext cx="381001" cy="205117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Vana</a:t>
          </a:r>
        </a:p>
      </xdr:txBody>
    </xdr:sp>
    <xdr:clientData/>
  </xdr:twoCellAnchor>
  <xdr:twoCellAnchor>
    <xdr:from>
      <xdr:col>78</xdr:col>
      <xdr:colOff>0</xdr:colOff>
      <xdr:row>36</xdr:row>
      <xdr:rowOff>161746</xdr:rowOff>
    </xdr:from>
    <xdr:to>
      <xdr:col>78</xdr:col>
      <xdr:colOff>341463</xdr:colOff>
      <xdr:row>38</xdr:row>
      <xdr:rowOff>62900</xdr:rowOff>
    </xdr:to>
    <xdr:cxnSp macro="">
      <xdr:nvCxnSpPr>
        <xdr:cNvPr id="940" name="Düz Ok Bağlayıcısı 939"/>
        <xdr:cNvCxnSpPr/>
      </xdr:nvCxnSpPr>
      <xdr:spPr>
        <a:xfrm flipV="1">
          <a:off x="48972877" y="6865189"/>
          <a:ext cx="341463" cy="278560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80</xdr:col>
      <xdr:colOff>269576</xdr:colOff>
      <xdr:row>30</xdr:row>
      <xdr:rowOff>179717</xdr:rowOff>
    </xdr:from>
    <xdr:to>
      <xdr:col>81</xdr:col>
      <xdr:colOff>458278</xdr:colOff>
      <xdr:row>32</xdr:row>
      <xdr:rowOff>26477</xdr:rowOff>
    </xdr:to>
    <xdr:sp macro="" textlink="">
      <xdr:nvSpPr>
        <xdr:cNvPr id="951" name="Text Box 90"/>
        <xdr:cNvSpPr txBox="1">
          <a:spLocks noChangeArrowheads="1"/>
        </xdr:cNvSpPr>
      </xdr:nvSpPr>
      <xdr:spPr bwMode="auto">
        <a:xfrm>
          <a:off x="50464529" y="5750943"/>
          <a:ext cx="799740" cy="224166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HDPE BORU</a:t>
          </a:r>
        </a:p>
      </xdr:txBody>
    </xdr:sp>
    <xdr:clientData/>
  </xdr:twoCellAnchor>
  <xdr:twoCellAnchor>
    <xdr:from>
      <xdr:col>77</xdr:col>
      <xdr:colOff>17971</xdr:colOff>
      <xdr:row>8</xdr:row>
      <xdr:rowOff>107831</xdr:rowOff>
    </xdr:from>
    <xdr:to>
      <xdr:col>77</xdr:col>
      <xdr:colOff>600433</xdr:colOff>
      <xdr:row>9</xdr:row>
      <xdr:rowOff>19764</xdr:rowOff>
    </xdr:to>
    <xdr:sp macro="" textlink="">
      <xdr:nvSpPr>
        <xdr:cNvPr id="954" name="Rectangle 30"/>
        <xdr:cNvSpPr>
          <a:spLocks noChangeArrowheads="1"/>
        </xdr:cNvSpPr>
      </xdr:nvSpPr>
      <xdr:spPr bwMode="auto">
        <a:xfrm>
          <a:off x="48379811" y="1284977"/>
          <a:ext cx="582462" cy="109622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77</xdr:col>
      <xdr:colOff>17972</xdr:colOff>
      <xdr:row>9</xdr:row>
      <xdr:rowOff>26959</xdr:rowOff>
    </xdr:from>
    <xdr:to>
      <xdr:col>77</xdr:col>
      <xdr:colOff>600434</xdr:colOff>
      <xdr:row>9</xdr:row>
      <xdr:rowOff>136581</xdr:rowOff>
    </xdr:to>
    <xdr:sp macro="" textlink="">
      <xdr:nvSpPr>
        <xdr:cNvPr id="955" name="Rectangle 30"/>
        <xdr:cNvSpPr>
          <a:spLocks noChangeArrowheads="1"/>
        </xdr:cNvSpPr>
      </xdr:nvSpPr>
      <xdr:spPr bwMode="auto">
        <a:xfrm>
          <a:off x="48379812" y="1401794"/>
          <a:ext cx="582462" cy="109622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74</xdr:col>
      <xdr:colOff>260590</xdr:colOff>
      <xdr:row>10</xdr:row>
      <xdr:rowOff>125804</xdr:rowOff>
    </xdr:from>
    <xdr:to>
      <xdr:col>75</xdr:col>
      <xdr:colOff>49601</xdr:colOff>
      <xdr:row>12</xdr:row>
      <xdr:rowOff>114814</xdr:rowOff>
    </xdr:to>
    <xdr:sp macro="" textlink="">
      <xdr:nvSpPr>
        <xdr:cNvPr id="779" name="Rectangle 38"/>
        <xdr:cNvSpPr>
          <a:spLocks noChangeArrowheads="1"/>
        </xdr:cNvSpPr>
      </xdr:nvSpPr>
      <xdr:spPr bwMode="auto">
        <a:xfrm rot="5400000">
          <a:off x="46815119" y="1654553"/>
          <a:ext cx="348444" cy="400049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75</xdr:col>
      <xdr:colOff>44929</xdr:colOff>
      <xdr:row>10</xdr:row>
      <xdr:rowOff>62901</xdr:rowOff>
    </xdr:from>
    <xdr:to>
      <xdr:col>75</xdr:col>
      <xdr:colOff>146530</xdr:colOff>
      <xdr:row>12</xdr:row>
      <xdr:rowOff>179117</xdr:rowOff>
    </xdr:to>
    <xdr:sp macro="" textlink="">
      <xdr:nvSpPr>
        <xdr:cNvPr id="871" name="Rectangle 23"/>
        <xdr:cNvSpPr>
          <a:spLocks noChangeArrowheads="1"/>
        </xdr:cNvSpPr>
      </xdr:nvSpPr>
      <xdr:spPr bwMode="auto">
        <a:xfrm>
          <a:off x="47184693" y="1617453"/>
          <a:ext cx="101601" cy="4756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76</xdr:col>
      <xdr:colOff>305519</xdr:colOff>
      <xdr:row>8</xdr:row>
      <xdr:rowOff>44929</xdr:rowOff>
    </xdr:from>
    <xdr:to>
      <xdr:col>77</xdr:col>
      <xdr:colOff>26957</xdr:colOff>
      <xdr:row>8</xdr:row>
      <xdr:rowOff>125802</xdr:rowOff>
    </xdr:to>
    <xdr:cxnSp macro="">
      <xdr:nvCxnSpPr>
        <xdr:cNvPr id="37" name="Düz Ok Bağlayıcısı 36"/>
        <xdr:cNvCxnSpPr/>
      </xdr:nvCxnSpPr>
      <xdr:spPr>
        <a:xfrm flipV="1">
          <a:off x="48056321" y="1222075"/>
          <a:ext cx="332476" cy="80873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76</xdr:col>
      <xdr:colOff>8986</xdr:colOff>
      <xdr:row>13</xdr:row>
      <xdr:rowOff>26957</xdr:rowOff>
    </xdr:from>
    <xdr:to>
      <xdr:col>76</xdr:col>
      <xdr:colOff>224646</xdr:colOff>
      <xdr:row>16</xdr:row>
      <xdr:rowOff>17971</xdr:rowOff>
    </xdr:to>
    <xdr:cxnSp macro="">
      <xdr:nvCxnSpPr>
        <xdr:cNvPr id="48" name="Düz Ok Bağlayıcısı 47"/>
        <xdr:cNvCxnSpPr/>
      </xdr:nvCxnSpPr>
      <xdr:spPr>
        <a:xfrm flipH="1" flipV="1">
          <a:off x="47759788" y="2120660"/>
          <a:ext cx="215660" cy="530165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63</xdr:col>
      <xdr:colOff>196707</xdr:colOff>
      <xdr:row>9</xdr:row>
      <xdr:rowOff>74687</xdr:rowOff>
    </xdr:from>
    <xdr:to>
      <xdr:col>66</xdr:col>
      <xdr:colOff>105760</xdr:colOff>
      <xdr:row>21</xdr:row>
      <xdr:rowOff>58420</xdr:rowOff>
    </xdr:to>
    <xdr:sp macro="" textlink="">
      <xdr:nvSpPr>
        <xdr:cNvPr id="961" name="Oval Belirtme Çizgisi 960"/>
        <xdr:cNvSpPr/>
      </xdr:nvSpPr>
      <xdr:spPr>
        <a:xfrm rot="7384215">
          <a:off x="34471015" y="1787561"/>
          <a:ext cx="2165824" cy="1805394"/>
        </a:xfrm>
        <a:prstGeom prst="wedgeEllipseCallout">
          <a:avLst>
            <a:gd name="adj1" fmla="val -19490"/>
            <a:gd name="adj2" fmla="val 77112"/>
          </a:avLst>
        </a:prstGeom>
        <a:solidFill>
          <a:schemeClr val="accent2">
            <a:lumMod val="40000"/>
            <a:lumOff val="60000"/>
            <a:alpha val="50000"/>
          </a:schemeClr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62</xdr:col>
      <xdr:colOff>319537</xdr:colOff>
      <xdr:row>8</xdr:row>
      <xdr:rowOff>120589</xdr:rowOff>
    </xdr:from>
    <xdr:to>
      <xdr:col>64</xdr:col>
      <xdr:colOff>6469</xdr:colOff>
      <xdr:row>12</xdr:row>
      <xdr:rowOff>102976</xdr:rowOff>
    </xdr:to>
    <xdr:sp macro="" textlink="">
      <xdr:nvSpPr>
        <xdr:cNvPr id="962" name="Metin kutusu 961"/>
        <xdr:cNvSpPr txBox="1"/>
      </xdr:nvSpPr>
      <xdr:spPr>
        <a:xfrm>
          <a:off x="34095187" y="1311214"/>
          <a:ext cx="763257" cy="725337"/>
        </a:xfrm>
        <a:prstGeom prst="rect">
          <a:avLst/>
        </a:prstGeom>
        <a:solidFill>
          <a:schemeClr val="accent2">
            <a:lumMod val="40000"/>
            <a:lumOff val="60000"/>
          </a:schemeClr>
        </a:solidFill>
        <a:ln w="952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1100"/>
            <a:t>Metrajı A/2-1 hattında</a:t>
          </a:r>
        </a:p>
      </xdr:txBody>
    </xdr:sp>
    <xdr:clientData/>
  </xdr:twoCellAnchor>
  <xdr:twoCellAnchor>
    <xdr:from>
      <xdr:col>72</xdr:col>
      <xdr:colOff>143774</xdr:colOff>
      <xdr:row>5</xdr:row>
      <xdr:rowOff>46238</xdr:rowOff>
    </xdr:from>
    <xdr:to>
      <xdr:col>75</xdr:col>
      <xdr:colOff>286459</xdr:colOff>
      <xdr:row>16</xdr:row>
      <xdr:rowOff>175868</xdr:rowOff>
    </xdr:to>
    <xdr:sp macro="" textlink="">
      <xdr:nvSpPr>
        <xdr:cNvPr id="964" name="Oval Belirtme Çizgisi 963"/>
        <xdr:cNvSpPr/>
      </xdr:nvSpPr>
      <xdr:spPr>
        <a:xfrm rot="7384215">
          <a:off x="39813268" y="1022517"/>
          <a:ext cx="2181834" cy="1735958"/>
        </a:xfrm>
        <a:prstGeom prst="wedgeEllipseCallout">
          <a:avLst/>
        </a:prstGeom>
        <a:solidFill>
          <a:schemeClr val="accent2">
            <a:lumMod val="40000"/>
            <a:lumOff val="60000"/>
            <a:alpha val="50000"/>
          </a:schemeClr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72</xdr:col>
      <xdr:colOff>70808</xdr:colOff>
      <xdr:row>4</xdr:row>
      <xdr:rowOff>55532</xdr:rowOff>
    </xdr:from>
    <xdr:to>
      <xdr:col>73</xdr:col>
      <xdr:colOff>520100</xdr:colOff>
      <xdr:row>7</xdr:row>
      <xdr:rowOff>181333</xdr:rowOff>
    </xdr:to>
    <xdr:sp macro="" textlink="">
      <xdr:nvSpPr>
        <xdr:cNvPr id="965" name="Metin kutusu 964"/>
        <xdr:cNvSpPr txBox="1"/>
      </xdr:nvSpPr>
      <xdr:spPr>
        <a:xfrm>
          <a:off x="39618608" y="646082"/>
          <a:ext cx="763617" cy="725876"/>
        </a:xfrm>
        <a:prstGeom prst="rect">
          <a:avLst/>
        </a:prstGeom>
        <a:solidFill>
          <a:schemeClr val="accent2">
            <a:lumMod val="40000"/>
            <a:lumOff val="60000"/>
          </a:schemeClr>
        </a:solidFill>
        <a:ln w="952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1100"/>
            <a:t>Metrajı A/2-2 hattında</a:t>
          </a:r>
        </a:p>
      </xdr:txBody>
    </xdr:sp>
    <xdr:clientData/>
  </xdr:twoCellAnchor>
  <xdr:twoCellAnchor>
    <xdr:from>
      <xdr:col>79</xdr:col>
      <xdr:colOff>379814</xdr:colOff>
      <xdr:row>28</xdr:row>
      <xdr:rowOff>87706</xdr:rowOff>
    </xdr:from>
    <xdr:to>
      <xdr:col>82</xdr:col>
      <xdr:colOff>43293</xdr:colOff>
      <xdr:row>33</xdr:row>
      <xdr:rowOff>124567</xdr:rowOff>
    </xdr:to>
    <xdr:sp macro="" textlink="">
      <xdr:nvSpPr>
        <xdr:cNvPr id="966" name="Oval Belirtme Çizgisi 965"/>
        <xdr:cNvSpPr/>
      </xdr:nvSpPr>
      <xdr:spPr>
        <a:xfrm rot="8292975">
          <a:off x="44290064" y="5127297"/>
          <a:ext cx="1326024" cy="989361"/>
        </a:xfrm>
        <a:prstGeom prst="wedgeEllipseCallout">
          <a:avLst>
            <a:gd name="adj1" fmla="val -46742"/>
            <a:gd name="adj2" fmla="val 78961"/>
          </a:avLst>
        </a:prstGeom>
        <a:solidFill>
          <a:schemeClr val="accent2">
            <a:lumMod val="40000"/>
            <a:lumOff val="60000"/>
            <a:alpha val="50000"/>
          </a:schemeClr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80</xdr:col>
      <xdr:colOff>165519</xdr:colOff>
      <xdr:row>25</xdr:row>
      <xdr:rowOff>35404</xdr:rowOff>
    </xdr:from>
    <xdr:to>
      <xdr:col>81</xdr:col>
      <xdr:colOff>321693</xdr:colOff>
      <xdr:row>28</xdr:row>
      <xdr:rowOff>161385</xdr:rowOff>
    </xdr:to>
    <xdr:sp macro="" textlink="">
      <xdr:nvSpPr>
        <xdr:cNvPr id="969" name="Metin kutusu 968"/>
        <xdr:cNvSpPr txBox="1"/>
      </xdr:nvSpPr>
      <xdr:spPr>
        <a:xfrm>
          <a:off x="44447244" y="4521679"/>
          <a:ext cx="765774" cy="697481"/>
        </a:xfrm>
        <a:prstGeom prst="rect">
          <a:avLst/>
        </a:prstGeom>
        <a:solidFill>
          <a:schemeClr val="accent2">
            <a:lumMod val="40000"/>
            <a:lumOff val="60000"/>
          </a:schemeClr>
        </a:solidFill>
        <a:ln w="952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1100"/>
            <a:t>Metrajı A/2-3 hattında</a:t>
          </a:r>
        </a:p>
      </xdr:txBody>
    </xdr:sp>
    <xdr:clientData/>
  </xdr:twoCellAnchor>
  <xdr:twoCellAnchor>
    <xdr:from>
      <xdr:col>85</xdr:col>
      <xdr:colOff>318908</xdr:colOff>
      <xdr:row>11</xdr:row>
      <xdr:rowOff>42502</xdr:rowOff>
    </xdr:from>
    <xdr:to>
      <xdr:col>86</xdr:col>
      <xdr:colOff>31684</xdr:colOff>
      <xdr:row>16</xdr:row>
      <xdr:rowOff>116816</xdr:rowOff>
    </xdr:to>
    <xdr:sp macro="" textlink="">
      <xdr:nvSpPr>
        <xdr:cNvPr id="957" name="Rectangle 21"/>
        <xdr:cNvSpPr>
          <a:spLocks noChangeArrowheads="1"/>
        </xdr:cNvSpPr>
      </xdr:nvSpPr>
      <xdr:spPr bwMode="auto">
        <a:xfrm rot="16200000">
          <a:off x="53001889" y="2101314"/>
          <a:ext cx="972899" cy="323813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85</xdr:col>
      <xdr:colOff>199845</xdr:colOff>
      <xdr:row>16</xdr:row>
      <xdr:rowOff>96328</xdr:rowOff>
    </xdr:from>
    <xdr:to>
      <xdr:col>86</xdr:col>
      <xdr:colOff>171271</xdr:colOff>
      <xdr:row>17</xdr:row>
      <xdr:rowOff>26233</xdr:rowOff>
    </xdr:to>
    <xdr:sp macro="" textlink="">
      <xdr:nvSpPr>
        <xdr:cNvPr id="959" name="Rectangle 30"/>
        <xdr:cNvSpPr>
          <a:spLocks noChangeArrowheads="1"/>
        </xdr:cNvSpPr>
      </xdr:nvSpPr>
      <xdr:spPr bwMode="auto">
        <a:xfrm>
          <a:off x="53207369" y="2729182"/>
          <a:ext cx="582463" cy="109622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86</xdr:col>
      <xdr:colOff>381180</xdr:colOff>
      <xdr:row>12</xdr:row>
      <xdr:rowOff>88422</xdr:rowOff>
    </xdr:from>
    <xdr:to>
      <xdr:col>86</xdr:col>
      <xdr:colOff>482781</xdr:colOff>
      <xdr:row>15</xdr:row>
      <xdr:rowOff>24921</xdr:rowOff>
    </xdr:to>
    <xdr:sp macro="" textlink="">
      <xdr:nvSpPr>
        <xdr:cNvPr id="960" name="Rectangle 23"/>
        <xdr:cNvSpPr>
          <a:spLocks noChangeArrowheads="1"/>
        </xdr:cNvSpPr>
      </xdr:nvSpPr>
      <xdr:spPr bwMode="auto">
        <a:xfrm>
          <a:off x="53999741" y="2002408"/>
          <a:ext cx="101601" cy="4756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86</xdr:col>
      <xdr:colOff>571216</xdr:colOff>
      <xdr:row>12</xdr:row>
      <xdr:rowOff>120341</xdr:rowOff>
    </xdr:from>
    <xdr:to>
      <xdr:col>87</xdr:col>
      <xdr:colOff>537430</xdr:colOff>
      <xdr:row>14</xdr:row>
      <xdr:rowOff>149600</xdr:rowOff>
    </xdr:to>
    <xdr:sp macro="" textlink="">
      <xdr:nvSpPr>
        <xdr:cNvPr id="963" name="Rectangle 21"/>
        <xdr:cNvSpPr>
          <a:spLocks noChangeArrowheads="1"/>
        </xdr:cNvSpPr>
      </xdr:nvSpPr>
      <xdr:spPr bwMode="auto">
        <a:xfrm rot="10800000">
          <a:off x="54189777" y="2034327"/>
          <a:ext cx="577252" cy="388693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85</xdr:col>
      <xdr:colOff>190861</xdr:colOff>
      <xdr:row>10</xdr:row>
      <xdr:rowOff>143958</xdr:rowOff>
    </xdr:from>
    <xdr:to>
      <xdr:col>86</xdr:col>
      <xdr:colOff>164484</xdr:colOff>
      <xdr:row>11</xdr:row>
      <xdr:rowOff>45777</xdr:rowOff>
    </xdr:to>
    <xdr:sp macro="" textlink="">
      <xdr:nvSpPr>
        <xdr:cNvPr id="967" name="Rectangle 30"/>
        <xdr:cNvSpPr>
          <a:spLocks noChangeArrowheads="1"/>
        </xdr:cNvSpPr>
      </xdr:nvSpPr>
      <xdr:spPr bwMode="auto">
        <a:xfrm>
          <a:off x="53809422" y="1698510"/>
          <a:ext cx="584661" cy="81536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87</xdr:col>
      <xdr:colOff>74043</xdr:colOff>
      <xdr:row>12</xdr:row>
      <xdr:rowOff>131198</xdr:rowOff>
    </xdr:from>
    <xdr:to>
      <xdr:col>87</xdr:col>
      <xdr:colOff>429644</xdr:colOff>
      <xdr:row>14</xdr:row>
      <xdr:rowOff>105798</xdr:rowOff>
    </xdr:to>
    <xdr:sp macro="" textlink="">
      <xdr:nvSpPr>
        <xdr:cNvPr id="968" name="AutoShape 20"/>
        <xdr:cNvSpPr>
          <a:spLocks noChangeArrowheads="1"/>
        </xdr:cNvSpPr>
      </xdr:nvSpPr>
      <xdr:spPr bwMode="auto">
        <a:xfrm>
          <a:off x="54303642" y="2045184"/>
          <a:ext cx="355601" cy="334034"/>
        </a:xfrm>
        <a:prstGeom prst="flowChartSummingJunction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85</xdr:col>
      <xdr:colOff>295095</xdr:colOff>
      <xdr:row>21</xdr:row>
      <xdr:rowOff>178997</xdr:rowOff>
    </xdr:from>
    <xdr:to>
      <xdr:col>86</xdr:col>
      <xdr:colOff>54935</xdr:colOff>
      <xdr:row>28</xdr:row>
      <xdr:rowOff>0</xdr:rowOff>
    </xdr:to>
    <xdr:sp macro="" textlink="">
      <xdr:nvSpPr>
        <xdr:cNvPr id="970" name="Rectangle 34"/>
        <xdr:cNvSpPr>
          <a:spLocks noChangeArrowheads="1"/>
        </xdr:cNvSpPr>
      </xdr:nvSpPr>
      <xdr:spPr bwMode="auto">
        <a:xfrm>
          <a:off x="53302619" y="3710436"/>
          <a:ext cx="370877" cy="1183558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85</xdr:col>
      <xdr:colOff>419962</xdr:colOff>
      <xdr:row>13</xdr:row>
      <xdr:rowOff>39573</xdr:rowOff>
    </xdr:from>
    <xdr:to>
      <xdr:col>86</xdr:col>
      <xdr:colOff>208732</xdr:colOff>
      <xdr:row>14</xdr:row>
      <xdr:rowOff>68880</xdr:rowOff>
    </xdr:to>
    <xdr:sp macro="" textlink="">
      <xdr:nvSpPr>
        <xdr:cNvPr id="971" name="Text Box 83"/>
        <xdr:cNvSpPr txBox="1">
          <a:spLocks noChangeArrowheads="1"/>
        </xdr:cNvSpPr>
      </xdr:nvSpPr>
      <xdr:spPr bwMode="auto">
        <a:xfrm>
          <a:off x="53427486" y="2133276"/>
          <a:ext cx="399807" cy="209024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PT</a:t>
          </a:r>
        </a:p>
      </xdr:txBody>
    </xdr:sp>
    <xdr:clientData/>
  </xdr:twoCellAnchor>
  <xdr:twoCellAnchor>
    <xdr:from>
      <xdr:col>86</xdr:col>
      <xdr:colOff>368957</xdr:colOff>
      <xdr:row>8</xdr:row>
      <xdr:rowOff>146469</xdr:rowOff>
    </xdr:from>
    <xdr:to>
      <xdr:col>88</xdr:col>
      <xdr:colOff>181028</xdr:colOff>
      <xdr:row>11</xdr:row>
      <xdr:rowOff>43027</xdr:rowOff>
    </xdr:to>
    <xdr:sp macro="" textlink="">
      <xdr:nvSpPr>
        <xdr:cNvPr id="976" name="Metin kutusu 975"/>
        <xdr:cNvSpPr txBox="1"/>
      </xdr:nvSpPr>
      <xdr:spPr>
        <a:xfrm>
          <a:off x="53987518" y="1323615"/>
          <a:ext cx="1034147" cy="45368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1100"/>
            <a:t>HDPE FLANŞ ADAPTÖRÜ</a:t>
          </a:r>
        </a:p>
      </xdr:txBody>
    </xdr:sp>
    <xdr:clientData/>
  </xdr:twoCellAnchor>
  <xdr:twoCellAnchor>
    <xdr:from>
      <xdr:col>88</xdr:col>
      <xdr:colOff>8986</xdr:colOff>
      <xdr:row>10</xdr:row>
      <xdr:rowOff>116816</xdr:rowOff>
    </xdr:from>
    <xdr:to>
      <xdr:col>88</xdr:col>
      <xdr:colOff>143774</xdr:colOff>
      <xdr:row>12</xdr:row>
      <xdr:rowOff>116816</xdr:rowOff>
    </xdr:to>
    <xdr:cxnSp macro="">
      <xdr:nvCxnSpPr>
        <xdr:cNvPr id="977" name="Düz Ok Bağlayıcısı 976"/>
        <xdr:cNvCxnSpPr/>
      </xdr:nvCxnSpPr>
      <xdr:spPr>
        <a:xfrm>
          <a:off x="54849623" y="1671368"/>
          <a:ext cx="134788" cy="359434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83</xdr:col>
      <xdr:colOff>24082</xdr:colOff>
      <xdr:row>4</xdr:row>
      <xdr:rowOff>81592</xdr:rowOff>
    </xdr:from>
    <xdr:to>
      <xdr:col>89</xdr:col>
      <xdr:colOff>271732</xdr:colOff>
      <xdr:row>24</xdr:row>
      <xdr:rowOff>139101</xdr:rowOff>
    </xdr:to>
    <xdr:sp macro="" textlink="">
      <xdr:nvSpPr>
        <xdr:cNvPr id="978" name="Halka 977"/>
        <xdr:cNvSpPr/>
      </xdr:nvSpPr>
      <xdr:spPr>
        <a:xfrm>
          <a:off x="51809530" y="467984"/>
          <a:ext cx="3913877" cy="3741707"/>
        </a:xfrm>
        <a:prstGeom prst="donut">
          <a:avLst>
            <a:gd name="adj" fmla="val 3672"/>
          </a:avLst>
        </a:prstGeom>
      </xdr:spPr>
      <xdr:style>
        <a:lnRef idx="0">
          <a:schemeClr val="dk1"/>
        </a:lnRef>
        <a:fillRef idx="3">
          <a:schemeClr val="dk1"/>
        </a:fillRef>
        <a:effectRef idx="3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88</xdr:col>
      <xdr:colOff>354581</xdr:colOff>
      <xdr:row>4</xdr:row>
      <xdr:rowOff>42233</xdr:rowOff>
    </xdr:from>
    <xdr:to>
      <xdr:col>90</xdr:col>
      <xdr:colOff>219794</xdr:colOff>
      <xdr:row>5</xdr:row>
      <xdr:rowOff>86682</xdr:rowOff>
    </xdr:to>
    <xdr:sp macro="" textlink="">
      <xdr:nvSpPr>
        <xdr:cNvPr id="979" name="Text Box 90"/>
        <xdr:cNvSpPr txBox="1">
          <a:spLocks noChangeArrowheads="1"/>
        </xdr:cNvSpPr>
      </xdr:nvSpPr>
      <xdr:spPr bwMode="auto">
        <a:xfrm>
          <a:off x="49265456" y="432758"/>
          <a:ext cx="1084413" cy="244474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KORUGE  BORU</a:t>
          </a:r>
        </a:p>
      </xdr:txBody>
    </xdr:sp>
    <xdr:clientData/>
  </xdr:twoCellAnchor>
  <xdr:twoCellAnchor>
    <xdr:from>
      <xdr:col>88</xdr:col>
      <xdr:colOff>115326</xdr:colOff>
      <xdr:row>5</xdr:row>
      <xdr:rowOff>24261</xdr:rowOff>
    </xdr:from>
    <xdr:to>
      <xdr:col>88</xdr:col>
      <xdr:colOff>441024</xdr:colOff>
      <xdr:row>6</xdr:row>
      <xdr:rowOff>120864</xdr:rowOff>
    </xdr:to>
    <xdr:cxnSp macro="">
      <xdr:nvCxnSpPr>
        <xdr:cNvPr id="980" name="Düz Ok Bağlayıcısı 979"/>
        <xdr:cNvCxnSpPr/>
      </xdr:nvCxnSpPr>
      <xdr:spPr>
        <a:xfrm flipH="1">
          <a:off x="49026201" y="614811"/>
          <a:ext cx="325698" cy="296628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85</xdr:col>
      <xdr:colOff>182412</xdr:colOff>
      <xdr:row>21</xdr:row>
      <xdr:rowOff>103161</xdr:rowOff>
    </xdr:from>
    <xdr:to>
      <xdr:col>86</xdr:col>
      <xdr:colOff>156036</xdr:colOff>
      <xdr:row>22</xdr:row>
      <xdr:rowOff>15763</xdr:rowOff>
    </xdr:to>
    <xdr:sp macro="" textlink="">
      <xdr:nvSpPr>
        <xdr:cNvPr id="981" name="Rectangle 30"/>
        <xdr:cNvSpPr>
          <a:spLocks noChangeArrowheads="1"/>
        </xdr:cNvSpPr>
      </xdr:nvSpPr>
      <xdr:spPr bwMode="auto">
        <a:xfrm>
          <a:off x="53189936" y="3634600"/>
          <a:ext cx="584661" cy="92319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87</xdr:col>
      <xdr:colOff>508780</xdr:colOff>
      <xdr:row>12</xdr:row>
      <xdr:rowOff>79436</xdr:rowOff>
    </xdr:from>
    <xdr:to>
      <xdr:col>87</xdr:col>
      <xdr:colOff>610381</xdr:colOff>
      <xdr:row>15</xdr:row>
      <xdr:rowOff>15935</xdr:rowOff>
    </xdr:to>
    <xdr:sp macro="" textlink="">
      <xdr:nvSpPr>
        <xdr:cNvPr id="982" name="Rectangle 23"/>
        <xdr:cNvSpPr>
          <a:spLocks noChangeArrowheads="1"/>
        </xdr:cNvSpPr>
      </xdr:nvSpPr>
      <xdr:spPr bwMode="auto">
        <a:xfrm>
          <a:off x="54738379" y="1993422"/>
          <a:ext cx="101601" cy="4756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86</xdr:col>
      <xdr:colOff>503208</xdr:colOff>
      <xdr:row>12</xdr:row>
      <xdr:rowOff>89859</xdr:rowOff>
    </xdr:from>
    <xdr:to>
      <xdr:col>86</xdr:col>
      <xdr:colOff>604809</xdr:colOff>
      <xdr:row>15</xdr:row>
      <xdr:rowOff>26358</xdr:rowOff>
    </xdr:to>
    <xdr:sp macro="" textlink="">
      <xdr:nvSpPr>
        <xdr:cNvPr id="983" name="Rectangle 23"/>
        <xdr:cNvSpPr>
          <a:spLocks noChangeArrowheads="1"/>
        </xdr:cNvSpPr>
      </xdr:nvSpPr>
      <xdr:spPr bwMode="auto">
        <a:xfrm>
          <a:off x="54121769" y="2003845"/>
          <a:ext cx="101601" cy="4756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89</xdr:col>
      <xdr:colOff>188707</xdr:colOff>
      <xdr:row>13</xdr:row>
      <xdr:rowOff>33608</xdr:rowOff>
    </xdr:from>
    <xdr:to>
      <xdr:col>90</xdr:col>
      <xdr:colOff>431321</xdr:colOff>
      <xdr:row>14</xdr:row>
      <xdr:rowOff>78057</xdr:rowOff>
    </xdr:to>
    <xdr:sp macro="" textlink="">
      <xdr:nvSpPr>
        <xdr:cNvPr id="984" name="Text Box 90"/>
        <xdr:cNvSpPr txBox="1">
          <a:spLocks noChangeArrowheads="1"/>
        </xdr:cNvSpPr>
      </xdr:nvSpPr>
      <xdr:spPr bwMode="auto">
        <a:xfrm>
          <a:off x="55640382" y="2127311"/>
          <a:ext cx="853651" cy="224166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HDPE BORU</a:t>
          </a:r>
        </a:p>
      </xdr:txBody>
    </xdr:sp>
    <xdr:clientData/>
  </xdr:twoCellAnchor>
  <xdr:twoCellAnchor>
    <xdr:from>
      <xdr:col>85</xdr:col>
      <xdr:colOff>366982</xdr:colOff>
      <xdr:row>3</xdr:row>
      <xdr:rowOff>105315</xdr:rowOff>
    </xdr:from>
    <xdr:to>
      <xdr:col>85</xdr:col>
      <xdr:colOff>566109</xdr:colOff>
      <xdr:row>8</xdr:row>
      <xdr:rowOff>17971</xdr:rowOff>
    </xdr:to>
    <xdr:sp macro="" textlink="">
      <xdr:nvSpPr>
        <xdr:cNvPr id="989" name="Text Box 90"/>
        <xdr:cNvSpPr txBox="1">
          <a:spLocks noChangeArrowheads="1"/>
        </xdr:cNvSpPr>
      </xdr:nvSpPr>
      <xdr:spPr bwMode="auto">
        <a:xfrm rot="5400000">
          <a:off x="53634557" y="645004"/>
          <a:ext cx="901099" cy="199127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HDPE BORU</a:t>
          </a:r>
        </a:p>
      </xdr:txBody>
    </xdr:sp>
    <xdr:clientData/>
  </xdr:twoCellAnchor>
  <xdr:twoCellAnchor>
    <xdr:from>
      <xdr:col>85</xdr:col>
      <xdr:colOff>359853</xdr:colOff>
      <xdr:row>22</xdr:row>
      <xdr:rowOff>98848</xdr:rowOff>
    </xdr:from>
    <xdr:to>
      <xdr:col>85</xdr:col>
      <xdr:colOff>584078</xdr:colOff>
      <xdr:row>28</xdr:row>
      <xdr:rowOff>0</xdr:rowOff>
    </xdr:to>
    <xdr:sp macro="" textlink="">
      <xdr:nvSpPr>
        <xdr:cNvPr id="991" name="Text Box 90"/>
        <xdr:cNvSpPr txBox="1">
          <a:spLocks noChangeArrowheads="1"/>
        </xdr:cNvSpPr>
      </xdr:nvSpPr>
      <xdr:spPr bwMode="auto">
        <a:xfrm rot="5400000">
          <a:off x="52962806" y="4214575"/>
          <a:ext cx="1033368" cy="224225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" wrap="square" lIns="27432" tIns="22860" rIns="0" bIns="0" anchor="t" upright="1"/>
        <a:lstStyle/>
        <a:p>
          <a:pPr marL="171450" indent="-171450" algn="l" rtl="0">
            <a:buFont typeface="Arial" panose="020B0604020202020204" pitchFamily="34" charset="0"/>
            <a:buChar char="•"/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ÇELİK BORU</a:t>
          </a:r>
        </a:p>
      </xdr:txBody>
    </xdr:sp>
    <xdr:clientData/>
  </xdr:twoCellAnchor>
  <xdr:twoCellAnchor>
    <xdr:from>
      <xdr:col>85</xdr:col>
      <xdr:colOff>291969</xdr:colOff>
      <xdr:row>17</xdr:row>
      <xdr:rowOff>139353</xdr:rowOff>
    </xdr:from>
    <xdr:to>
      <xdr:col>86</xdr:col>
      <xdr:colOff>69625</xdr:colOff>
      <xdr:row>20</xdr:row>
      <xdr:rowOff>177454</xdr:rowOff>
    </xdr:to>
    <xdr:sp macro="" textlink="">
      <xdr:nvSpPr>
        <xdr:cNvPr id="992" name="Rectangle 21"/>
        <xdr:cNvSpPr>
          <a:spLocks noChangeArrowheads="1"/>
        </xdr:cNvSpPr>
      </xdr:nvSpPr>
      <xdr:spPr bwMode="auto">
        <a:xfrm rot="16200000">
          <a:off x="53205214" y="3046203"/>
          <a:ext cx="577252" cy="388693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85</xdr:col>
      <xdr:colOff>197689</xdr:colOff>
      <xdr:row>17</xdr:row>
      <xdr:rowOff>44928</xdr:rowOff>
    </xdr:from>
    <xdr:to>
      <xdr:col>86</xdr:col>
      <xdr:colOff>169115</xdr:colOff>
      <xdr:row>17</xdr:row>
      <xdr:rowOff>154550</xdr:rowOff>
    </xdr:to>
    <xdr:sp macro="" textlink="">
      <xdr:nvSpPr>
        <xdr:cNvPr id="994" name="Rectangle 30"/>
        <xdr:cNvSpPr>
          <a:spLocks noChangeArrowheads="1"/>
        </xdr:cNvSpPr>
      </xdr:nvSpPr>
      <xdr:spPr bwMode="auto">
        <a:xfrm>
          <a:off x="53205213" y="2857499"/>
          <a:ext cx="582463" cy="109622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85</xdr:col>
      <xdr:colOff>309939</xdr:colOff>
      <xdr:row>18</xdr:row>
      <xdr:rowOff>76452</xdr:rowOff>
    </xdr:from>
    <xdr:to>
      <xdr:col>86</xdr:col>
      <xdr:colOff>54503</xdr:colOff>
      <xdr:row>20</xdr:row>
      <xdr:rowOff>51052</xdr:rowOff>
    </xdr:to>
    <xdr:sp macro="" textlink="">
      <xdr:nvSpPr>
        <xdr:cNvPr id="995" name="AutoShape 20"/>
        <xdr:cNvSpPr>
          <a:spLocks noChangeArrowheads="1"/>
        </xdr:cNvSpPr>
      </xdr:nvSpPr>
      <xdr:spPr bwMode="auto">
        <a:xfrm>
          <a:off x="53317463" y="3068740"/>
          <a:ext cx="355601" cy="334034"/>
        </a:xfrm>
        <a:prstGeom prst="flowChartSummingJunction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85</xdr:col>
      <xdr:colOff>179717</xdr:colOff>
      <xdr:row>20</xdr:row>
      <xdr:rowOff>152759</xdr:rowOff>
    </xdr:from>
    <xdr:to>
      <xdr:col>86</xdr:col>
      <xdr:colOff>151143</xdr:colOff>
      <xdr:row>21</xdr:row>
      <xdr:rowOff>82664</xdr:rowOff>
    </xdr:to>
    <xdr:sp macro="" textlink="">
      <xdr:nvSpPr>
        <xdr:cNvPr id="996" name="Rectangle 30"/>
        <xdr:cNvSpPr>
          <a:spLocks noChangeArrowheads="1"/>
        </xdr:cNvSpPr>
      </xdr:nvSpPr>
      <xdr:spPr bwMode="auto">
        <a:xfrm>
          <a:off x="53187241" y="3504481"/>
          <a:ext cx="582463" cy="109622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86</xdr:col>
      <xdr:colOff>476250</xdr:colOff>
      <xdr:row>17</xdr:row>
      <xdr:rowOff>26957</xdr:rowOff>
    </xdr:from>
    <xdr:to>
      <xdr:col>87</xdr:col>
      <xdr:colOff>246213</xdr:colOff>
      <xdr:row>18</xdr:row>
      <xdr:rowOff>52357</xdr:rowOff>
    </xdr:to>
    <xdr:sp macro="" textlink="">
      <xdr:nvSpPr>
        <xdr:cNvPr id="1002" name="Text Box 90"/>
        <xdr:cNvSpPr txBox="1">
          <a:spLocks noChangeArrowheads="1"/>
        </xdr:cNvSpPr>
      </xdr:nvSpPr>
      <xdr:spPr bwMode="auto">
        <a:xfrm>
          <a:off x="54094811" y="2839528"/>
          <a:ext cx="381001" cy="205117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Vana</a:t>
          </a:r>
        </a:p>
      </xdr:txBody>
    </xdr:sp>
    <xdr:clientData/>
  </xdr:twoCellAnchor>
  <xdr:twoCellAnchor>
    <xdr:from>
      <xdr:col>87</xdr:col>
      <xdr:colOff>71887</xdr:colOff>
      <xdr:row>15</xdr:row>
      <xdr:rowOff>44930</xdr:rowOff>
    </xdr:from>
    <xdr:to>
      <xdr:col>87</xdr:col>
      <xdr:colOff>233632</xdr:colOff>
      <xdr:row>16</xdr:row>
      <xdr:rowOff>143773</xdr:rowOff>
    </xdr:to>
    <xdr:cxnSp macro="">
      <xdr:nvCxnSpPr>
        <xdr:cNvPr id="1003" name="Düz Ok Bağlayıcısı 1002"/>
        <xdr:cNvCxnSpPr/>
      </xdr:nvCxnSpPr>
      <xdr:spPr>
        <a:xfrm flipV="1">
          <a:off x="54301486" y="2498067"/>
          <a:ext cx="161745" cy="278560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86</xdr:col>
      <xdr:colOff>143774</xdr:colOff>
      <xdr:row>18</xdr:row>
      <xdr:rowOff>98844</xdr:rowOff>
    </xdr:from>
    <xdr:to>
      <xdr:col>86</xdr:col>
      <xdr:colOff>377406</xdr:colOff>
      <xdr:row>19</xdr:row>
      <xdr:rowOff>35943</xdr:rowOff>
    </xdr:to>
    <xdr:cxnSp macro="">
      <xdr:nvCxnSpPr>
        <xdr:cNvPr id="1012" name="Düz Ok Bağlayıcısı 1011"/>
        <xdr:cNvCxnSpPr/>
      </xdr:nvCxnSpPr>
      <xdr:spPr>
        <a:xfrm flipH="1">
          <a:off x="53762335" y="3091132"/>
          <a:ext cx="233632" cy="116816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87</xdr:col>
      <xdr:colOff>317196</xdr:colOff>
      <xdr:row>10</xdr:row>
      <xdr:rowOff>88053</xdr:rowOff>
    </xdr:from>
    <xdr:to>
      <xdr:col>90</xdr:col>
      <xdr:colOff>82203</xdr:colOff>
      <xdr:row>17</xdr:row>
      <xdr:rowOff>5646</xdr:rowOff>
    </xdr:to>
    <xdr:sp macro="" textlink="">
      <xdr:nvSpPr>
        <xdr:cNvPr id="1013" name="Oval Belirtme Çizgisi 1012"/>
        <xdr:cNvSpPr/>
      </xdr:nvSpPr>
      <xdr:spPr>
        <a:xfrm rot="13302597">
          <a:off x="48834082" y="1802553"/>
          <a:ext cx="1583416" cy="1190479"/>
        </a:xfrm>
        <a:prstGeom prst="wedgeEllipseCallout">
          <a:avLst>
            <a:gd name="adj1" fmla="val 7070"/>
            <a:gd name="adj2" fmla="val 78925"/>
          </a:avLst>
        </a:prstGeom>
        <a:solidFill>
          <a:schemeClr val="accent2">
            <a:lumMod val="40000"/>
            <a:lumOff val="60000"/>
            <a:alpha val="50000"/>
          </a:schemeClr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89</xdr:col>
      <xdr:colOff>205956</xdr:colOff>
      <xdr:row>9</xdr:row>
      <xdr:rowOff>8805</xdr:rowOff>
    </xdr:from>
    <xdr:to>
      <xdr:col>91</xdr:col>
      <xdr:colOff>17252</xdr:colOff>
      <xdr:row>11</xdr:row>
      <xdr:rowOff>121128</xdr:rowOff>
    </xdr:to>
    <xdr:sp macro="" textlink="">
      <xdr:nvSpPr>
        <xdr:cNvPr id="1015" name="Metin kutusu 1014"/>
        <xdr:cNvSpPr txBox="1"/>
      </xdr:nvSpPr>
      <xdr:spPr>
        <a:xfrm>
          <a:off x="49726431" y="1399455"/>
          <a:ext cx="1011446" cy="474273"/>
        </a:xfrm>
        <a:prstGeom prst="rect">
          <a:avLst/>
        </a:prstGeom>
        <a:solidFill>
          <a:schemeClr val="accent2">
            <a:lumMod val="40000"/>
            <a:lumOff val="60000"/>
          </a:schemeClr>
        </a:solidFill>
        <a:ln w="952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1100"/>
            <a:t>Metrajı A/2-4 hattında</a:t>
          </a:r>
        </a:p>
      </xdr:txBody>
    </xdr:sp>
    <xdr:clientData/>
  </xdr:twoCellAnchor>
  <xdr:twoCellAnchor>
    <xdr:from>
      <xdr:col>85</xdr:col>
      <xdr:colOff>277123</xdr:colOff>
      <xdr:row>3</xdr:row>
      <xdr:rowOff>69372</xdr:rowOff>
    </xdr:from>
    <xdr:to>
      <xdr:col>86</xdr:col>
      <xdr:colOff>70749</xdr:colOff>
      <xdr:row>8</xdr:row>
      <xdr:rowOff>71887</xdr:rowOff>
    </xdr:to>
    <xdr:sp macro="" textlink="">
      <xdr:nvSpPr>
        <xdr:cNvPr id="974" name="Rectangle 34"/>
        <xdr:cNvSpPr>
          <a:spLocks noChangeArrowheads="1"/>
        </xdr:cNvSpPr>
      </xdr:nvSpPr>
      <xdr:spPr bwMode="auto">
        <a:xfrm rot="10800000">
          <a:off x="53895684" y="258075"/>
          <a:ext cx="404664" cy="990958"/>
        </a:xfrm>
        <a:prstGeom prst="rect">
          <a:avLst/>
        </a:prstGeom>
        <a:solidFill>
          <a:srgbClr val="FFFFFF">
            <a:alpha val="0"/>
          </a:srgbClr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85</xdr:col>
      <xdr:colOff>279102</xdr:colOff>
      <xdr:row>8</xdr:row>
      <xdr:rowOff>99566</xdr:rowOff>
    </xdr:from>
    <xdr:to>
      <xdr:col>86</xdr:col>
      <xdr:colOff>68115</xdr:colOff>
      <xdr:row>10</xdr:row>
      <xdr:rowOff>70604</xdr:rowOff>
    </xdr:to>
    <xdr:sp macro="" textlink="">
      <xdr:nvSpPr>
        <xdr:cNvPr id="956" name="Rectangle 38"/>
        <xdr:cNvSpPr>
          <a:spLocks noChangeArrowheads="1"/>
        </xdr:cNvSpPr>
      </xdr:nvSpPr>
      <xdr:spPr bwMode="auto">
        <a:xfrm rot="5400000">
          <a:off x="53923467" y="1250908"/>
          <a:ext cx="348444" cy="400051"/>
        </a:xfrm>
        <a:prstGeom prst="rect">
          <a:avLst/>
        </a:prstGeom>
        <a:solidFill>
          <a:srgbClr val="FFFFFF">
            <a:alpha val="0"/>
          </a:srgbClr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85</xdr:col>
      <xdr:colOff>191938</xdr:colOff>
      <xdr:row>10</xdr:row>
      <xdr:rowOff>42415</xdr:rowOff>
    </xdr:from>
    <xdr:to>
      <xdr:col>86</xdr:col>
      <xdr:colOff>165561</xdr:colOff>
      <xdr:row>10</xdr:row>
      <xdr:rowOff>123951</xdr:rowOff>
    </xdr:to>
    <xdr:sp macro="" textlink="">
      <xdr:nvSpPr>
        <xdr:cNvPr id="988" name="Rectangle 30"/>
        <xdr:cNvSpPr>
          <a:spLocks noChangeArrowheads="1"/>
        </xdr:cNvSpPr>
      </xdr:nvSpPr>
      <xdr:spPr bwMode="auto">
        <a:xfrm>
          <a:off x="53810499" y="1596967"/>
          <a:ext cx="584661" cy="81536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88</xdr:col>
      <xdr:colOff>0</xdr:colOff>
      <xdr:row>12</xdr:row>
      <xdr:rowOff>80872</xdr:rowOff>
    </xdr:from>
    <xdr:to>
      <xdr:col>88</xdr:col>
      <xdr:colOff>101601</xdr:colOff>
      <xdr:row>15</xdr:row>
      <xdr:rowOff>17371</xdr:rowOff>
    </xdr:to>
    <xdr:sp macro="" textlink="">
      <xdr:nvSpPr>
        <xdr:cNvPr id="1017" name="Rectangle 23"/>
        <xdr:cNvSpPr>
          <a:spLocks noChangeArrowheads="1"/>
        </xdr:cNvSpPr>
      </xdr:nvSpPr>
      <xdr:spPr bwMode="auto">
        <a:xfrm>
          <a:off x="54840637" y="1994858"/>
          <a:ext cx="101601" cy="47565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88</xdr:col>
      <xdr:colOff>80873</xdr:colOff>
      <xdr:row>12</xdr:row>
      <xdr:rowOff>125802</xdr:rowOff>
    </xdr:from>
    <xdr:to>
      <xdr:col>88</xdr:col>
      <xdr:colOff>480923</xdr:colOff>
      <xdr:row>14</xdr:row>
      <xdr:rowOff>114812</xdr:rowOff>
    </xdr:to>
    <xdr:sp macro="" textlink="">
      <xdr:nvSpPr>
        <xdr:cNvPr id="1018" name="Rectangle 38"/>
        <xdr:cNvSpPr>
          <a:spLocks noChangeArrowheads="1"/>
        </xdr:cNvSpPr>
      </xdr:nvSpPr>
      <xdr:spPr bwMode="auto">
        <a:xfrm rot="5400000">
          <a:off x="54947313" y="2013985"/>
          <a:ext cx="348444" cy="400050"/>
        </a:xfrm>
        <a:prstGeom prst="rect">
          <a:avLst/>
        </a:prstGeom>
        <a:solidFill>
          <a:srgbClr val="FFFFFF">
            <a:alpha val="0"/>
          </a:srgbClr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88</xdr:col>
      <xdr:colOff>530165</xdr:colOff>
      <xdr:row>12</xdr:row>
      <xdr:rowOff>123464</xdr:rowOff>
    </xdr:from>
    <xdr:to>
      <xdr:col>91</xdr:col>
      <xdr:colOff>44932</xdr:colOff>
      <xdr:row>14</xdr:row>
      <xdr:rowOff>107829</xdr:rowOff>
    </xdr:to>
    <xdr:sp macro="" textlink="">
      <xdr:nvSpPr>
        <xdr:cNvPr id="987" name="Rectangle 34"/>
        <xdr:cNvSpPr>
          <a:spLocks noChangeArrowheads="1"/>
        </xdr:cNvSpPr>
      </xdr:nvSpPr>
      <xdr:spPr bwMode="auto">
        <a:xfrm rot="16200000">
          <a:off x="55872842" y="1535410"/>
          <a:ext cx="343799" cy="134788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86</xdr:col>
      <xdr:colOff>161746</xdr:colOff>
      <xdr:row>9</xdr:row>
      <xdr:rowOff>89858</xdr:rowOff>
    </xdr:from>
    <xdr:to>
      <xdr:col>86</xdr:col>
      <xdr:colOff>476250</xdr:colOff>
      <xdr:row>9</xdr:row>
      <xdr:rowOff>161745</xdr:rowOff>
    </xdr:to>
    <xdr:cxnSp macro="">
      <xdr:nvCxnSpPr>
        <xdr:cNvPr id="1024" name="Düz Ok Bağlayıcısı 1023"/>
        <xdr:cNvCxnSpPr/>
      </xdr:nvCxnSpPr>
      <xdr:spPr>
        <a:xfrm flipH="1">
          <a:off x="53780307" y="1464693"/>
          <a:ext cx="314504" cy="71887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78441</xdr:colOff>
      <xdr:row>109</xdr:row>
      <xdr:rowOff>42302</xdr:rowOff>
    </xdr:from>
    <xdr:to>
      <xdr:col>3</xdr:col>
      <xdr:colOff>230854</xdr:colOff>
      <xdr:row>109</xdr:row>
      <xdr:rowOff>72785</xdr:rowOff>
    </xdr:to>
    <xdr:pic>
      <xdr:nvPicPr>
        <xdr:cNvPr id="1026" name="Resim 102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88166" y="20768702"/>
          <a:ext cx="152413" cy="30483"/>
        </a:xfrm>
        <a:prstGeom prst="rect">
          <a:avLst/>
        </a:prstGeom>
      </xdr:spPr>
    </xdr:pic>
    <xdr:clientData/>
  </xdr:twoCellAnchor>
  <xdr:twoCellAnchor>
    <xdr:from>
      <xdr:col>3</xdr:col>
      <xdr:colOff>157169</xdr:colOff>
      <xdr:row>105</xdr:row>
      <xdr:rowOff>87633</xdr:rowOff>
    </xdr:from>
    <xdr:to>
      <xdr:col>3</xdr:col>
      <xdr:colOff>159411</xdr:colOff>
      <xdr:row>106</xdr:row>
      <xdr:rowOff>162485</xdr:rowOff>
    </xdr:to>
    <xdr:cxnSp macro="">
      <xdr:nvCxnSpPr>
        <xdr:cNvPr id="1028" name="Düz Bağlayıcı 1027"/>
        <xdr:cNvCxnSpPr>
          <a:stCxn id="1033" idx="2"/>
        </xdr:cNvCxnSpPr>
      </xdr:nvCxnSpPr>
      <xdr:spPr>
        <a:xfrm>
          <a:off x="1766894" y="19813908"/>
          <a:ext cx="2242" cy="255827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66676</xdr:colOff>
      <xdr:row>106</xdr:row>
      <xdr:rowOff>152400</xdr:rowOff>
    </xdr:from>
    <xdr:to>
      <xdr:col>3</xdr:col>
      <xdr:colOff>219089</xdr:colOff>
      <xdr:row>107</xdr:row>
      <xdr:rowOff>1908</xdr:rowOff>
    </xdr:to>
    <xdr:pic>
      <xdr:nvPicPr>
        <xdr:cNvPr id="1031" name="Resim 1030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76401" y="20059650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3</xdr:col>
      <xdr:colOff>80962</xdr:colOff>
      <xdr:row>105</xdr:row>
      <xdr:rowOff>57150</xdr:rowOff>
    </xdr:from>
    <xdr:to>
      <xdr:col>3</xdr:col>
      <xdr:colOff>233375</xdr:colOff>
      <xdr:row>105</xdr:row>
      <xdr:rowOff>87633</xdr:rowOff>
    </xdr:to>
    <xdr:pic>
      <xdr:nvPicPr>
        <xdr:cNvPr id="1033" name="Resim 103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90687" y="19783425"/>
          <a:ext cx="152413" cy="30483"/>
        </a:xfrm>
        <a:prstGeom prst="rect">
          <a:avLst/>
        </a:prstGeom>
      </xdr:spPr>
    </xdr:pic>
    <xdr:clientData/>
  </xdr:twoCellAnchor>
  <xdr:twoCellAnchor>
    <xdr:from>
      <xdr:col>3</xdr:col>
      <xdr:colOff>133358</xdr:colOff>
      <xdr:row>105</xdr:row>
      <xdr:rowOff>101921</xdr:rowOff>
    </xdr:from>
    <xdr:to>
      <xdr:col>3</xdr:col>
      <xdr:colOff>179077</xdr:colOff>
      <xdr:row>105</xdr:row>
      <xdr:rowOff>147640</xdr:rowOff>
    </xdr:to>
    <xdr:sp macro="" textlink="">
      <xdr:nvSpPr>
        <xdr:cNvPr id="1035" name="Oval 1034"/>
        <xdr:cNvSpPr/>
      </xdr:nvSpPr>
      <xdr:spPr>
        <a:xfrm>
          <a:off x="1743083" y="19828196"/>
          <a:ext cx="45719" cy="45719"/>
        </a:xfrm>
        <a:prstGeom prst="ellips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138113</xdr:colOff>
      <xdr:row>106</xdr:row>
      <xdr:rowOff>71437</xdr:rowOff>
    </xdr:from>
    <xdr:to>
      <xdr:col>3</xdr:col>
      <xdr:colOff>183832</xdr:colOff>
      <xdr:row>106</xdr:row>
      <xdr:rowOff>117156</xdr:rowOff>
    </xdr:to>
    <xdr:sp macro="" textlink="">
      <xdr:nvSpPr>
        <xdr:cNvPr id="1037" name="Oval 1036"/>
        <xdr:cNvSpPr/>
      </xdr:nvSpPr>
      <xdr:spPr>
        <a:xfrm>
          <a:off x="1747838" y="19978687"/>
          <a:ext cx="45719" cy="45719"/>
        </a:xfrm>
        <a:prstGeom prst="ellips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96</xdr:col>
      <xdr:colOff>27497</xdr:colOff>
      <xdr:row>12</xdr:row>
      <xdr:rowOff>144494</xdr:rowOff>
    </xdr:from>
    <xdr:to>
      <xdr:col>96</xdr:col>
      <xdr:colOff>427547</xdr:colOff>
      <xdr:row>14</xdr:row>
      <xdr:rowOff>133504</xdr:rowOff>
    </xdr:to>
    <xdr:sp macro="" textlink="">
      <xdr:nvSpPr>
        <xdr:cNvPr id="1038" name="Rectangle 38"/>
        <xdr:cNvSpPr>
          <a:spLocks noChangeArrowheads="1"/>
        </xdr:cNvSpPr>
      </xdr:nvSpPr>
      <xdr:spPr bwMode="auto">
        <a:xfrm rot="5400000">
          <a:off x="53592067" y="2053524"/>
          <a:ext cx="350960" cy="4000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95</xdr:col>
      <xdr:colOff>318908</xdr:colOff>
      <xdr:row>11</xdr:row>
      <xdr:rowOff>42502</xdr:rowOff>
    </xdr:from>
    <xdr:to>
      <xdr:col>96</xdr:col>
      <xdr:colOff>31684</xdr:colOff>
      <xdr:row>16</xdr:row>
      <xdr:rowOff>116816</xdr:rowOff>
    </xdr:to>
    <xdr:sp macro="" textlink="">
      <xdr:nvSpPr>
        <xdr:cNvPr id="1039" name="Rectangle 21"/>
        <xdr:cNvSpPr>
          <a:spLocks noChangeArrowheads="1"/>
        </xdr:cNvSpPr>
      </xdr:nvSpPr>
      <xdr:spPr bwMode="auto">
        <a:xfrm rot="16200000">
          <a:off x="52920926" y="2123509"/>
          <a:ext cx="979189" cy="322376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95</xdr:col>
      <xdr:colOff>199845</xdr:colOff>
      <xdr:row>16</xdr:row>
      <xdr:rowOff>96328</xdr:rowOff>
    </xdr:from>
    <xdr:to>
      <xdr:col>96</xdr:col>
      <xdr:colOff>171271</xdr:colOff>
      <xdr:row>17</xdr:row>
      <xdr:rowOff>26233</xdr:rowOff>
    </xdr:to>
    <xdr:sp macro="" textlink="">
      <xdr:nvSpPr>
        <xdr:cNvPr id="1040" name="Rectangle 30"/>
        <xdr:cNvSpPr>
          <a:spLocks noChangeArrowheads="1"/>
        </xdr:cNvSpPr>
      </xdr:nvSpPr>
      <xdr:spPr bwMode="auto">
        <a:xfrm>
          <a:off x="53130270" y="2753803"/>
          <a:ext cx="581026" cy="11088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96</xdr:col>
      <xdr:colOff>381180</xdr:colOff>
      <xdr:row>12</xdr:row>
      <xdr:rowOff>88422</xdr:rowOff>
    </xdr:from>
    <xdr:to>
      <xdr:col>96</xdr:col>
      <xdr:colOff>482781</xdr:colOff>
      <xdr:row>15</xdr:row>
      <xdr:rowOff>24921</xdr:rowOff>
    </xdr:to>
    <xdr:sp macro="" textlink="">
      <xdr:nvSpPr>
        <xdr:cNvPr id="1041" name="Rectangle 23"/>
        <xdr:cNvSpPr>
          <a:spLocks noChangeArrowheads="1"/>
        </xdr:cNvSpPr>
      </xdr:nvSpPr>
      <xdr:spPr bwMode="auto">
        <a:xfrm>
          <a:off x="53921205" y="2021997"/>
          <a:ext cx="101601" cy="479424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96</xdr:col>
      <xdr:colOff>571216</xdr:colOff>
      <xdr:row>12</xdr:row>
      <xdr:rowOff>120341</xdr:rowOff>
    </xdr:from>
    <xdr:to>
      <xdr:col>97</xdr:col>
      <xdr:colOff>537430</xdr:colOff>
      <xdr:row>14</xdr:row>
      <xdr:rowOff>149600</xdr:rowOff>
    </xdr:to>
    <xdr:sp macro="" textlink="">
      <xdr:nvSpPr>
        <xdr:cNvPr id="1042" name="Rectangle 21"/>
        <xdr:cNvSpPr>
          <a:spLocks noChangeArrowheads="1"/>
        </xdr:cNvSpPr>
      </xdr:nvSpPr>
      <xdr:spPr bwMode="auto">
        <a:xfrm rot="10800000">
          <a:off x="54111241" y="2053916"/>
          <a:ext cx="575814" cy="391209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95</xdr:col>
      <xdr:colOff>190861</xdr:colOff>
      <xdr:row>10</xdr:row>
      <xdr:rowOff>143958</xdr:rowOff>
    </xdr:from>
    <xdr:to>
      <xdr:col>96</xdr:col>
      <xdr:colOff>164484</xdr:colOff>
      <xdr:row>11</xdr:row>
      <xdr:rowOff>45777</xdr:rowOff>
    </xdr:to>
    <xdr:sp macro="" textlink="">
      <xdr:nvSpPr>
        <xdr:cNvPr id="1043" name="Rectangle 30"/>
        <xdr:cNvSpPr>
          <a:spLocks noChangeArrowheads="1"/>
        </xdr:cNvSpPr>
      </xdr:nvSpPr>
      <xdr:spPr bwMode="auto">
        <a:xfrm>
          <a:off x="53121286" y="1715583"/>
          <a:ext cx="583223" cy="82794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97</xdr:col>
      <xdr:colOff>74043</xdr:colOff>
      <xdr:row>12</xdr:row>
      <xdr:rowOff>131198</xdr:rowOff>
    </xdr:from>
    <xdr:to>
      <xdr:col>97</xdr:col>
      <xdr:colOff>429644</xdr:colOff>
      <xdr:row>14</xdr:row>
      <xdr:rowOff>105798</xdr:rowOff>
    </xdr:to>
    <xdr:sp macro="" textlink="">
      <xdr:nvSpPr>
        <xdr:cNvPr id="1044" name="AutoShape 20"/>
        <xdr:cNvSpPr>
          <a:spLocks noChangeArrowheads="1"/>
        </xdr:cNvSpPr>
      </xdr:nvSpPr>
      <xdr:spPr bwMode="auto">
        <a:xfrm>
          <a:off x="54223668" y="2064773"/>
          <a:ext cx="355601" cy="336550"/>
        </a:xfrm>
        <a:prstGeom prst="flowChartSummingJunction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95</xdr:col>
      <xdr:colOff>419962</xdr:colOff>
      <xdr:row>13</xdr:row>
      <xdr:rowOff>39573</xdr:rowOff>
    </xdr:from>
    <xdr:to>
      <xdr:col>96</xdr:col>
      <xdr:colOff>208732</xdr:colOff>
      <xdr:row>14</xdr:row>
      <xdr:rowOff>68880</xdr:rowOff>
    </xdr:to>
    <xdr:sp macro="" textlink="">
      <xdr:nvSpPr>
        <xdr:cNvPr id="1046" name="Text Box 83"/>
        <xdr:cNvSpPr txBox="1">
          <a:spLocks noChangeArrowheads="1"/>
        </xdr:cNvSpPr>
      </xdr:nvSpPr>
      <xdr:spPr bwMode="auto">
        <a:xfrm>
          <a:off x="53350387" y="2154123"/>
          <a:ext cx="398370" cy="210282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PT</a:t>
          </a:r>
        </a:p>
      </xdr:txBody>
    </xdr:sp>
    <xdr:clientData/>
  </xdr:twoCellAnchor>
  <xdr:twoCellAnchor>
    <xdr:from>
      <xdr:col>96</xdr:col>
      <xdr:colOff>359432</xdr:colOff>
      <xdr:row>8</xdr:row>
      <xdr:rowOff>136944</xdr:rowOff>
    </xdr:from>
    <xdr:to>
      <xdr:col>98</xdr:col>
      <xdr:colOff>171503</xdr:colOff>
      <xdr:row>11</xdr:row>
      <xdr:rowOff>33502</xdr:rowOff>
    </xdr:to>
    <xdr:sp macro="" textlink="">
      <xdr:nvSpPr>
        <xdr:cNvPr id="1047" name="Metin kutusu 1046"/>
        <xdr:cNvSpPr txBox="1"/>
      </xdr:nvSpPr>
      <xdr:spPr>
        <a:xfrm>
          <a:off x="59681132" y="1327569"/>
          <a:ext cx="1031271" cy="45853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1100"/>
            <a:t>HDPE FLANŞ ADAPTÖRÜ</a:t>
          </a:r>
        </a:p>
      </xdr:txBody>
    </xdr:sp>
    <xdr:clientData/>
  </xdr:twoCellAnchor>
  <xdr:twoCellAnchor>
    <xdr:from>
      <xdr:col>98</xdr:col>
      <xdr:colOff>8986</xdr:colOff>
      <xdr:row>10</xdr:row>
      <xdr:rowOff>116816</xdr:rowOff>
    </xdr:from>
    <xdr:to>
      <xdr:col>98</xdr:col>
      <xdr:colOff>143774</xdr:colOff>
      <xdr:row>12</xdr:row>
      <xdr:rowOff>116816</xdr:rowOff>
    </xdr:to>
    <xdr:cxnSp macro="">
      <xdr:nvCxnSpPr>
        <xdr:cNvPr id="1048" name="Düz Ok Bağlayıcısı 1047"/>
        <xdr:cNvCxnSpPr/>
      </xdr:nvCxnSpPr>
      <xdr:spPr>
        <a:xfrm>
          <a:off x="54768211" y="1688441"/>
          <a:ext cx="134788" cy="361950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576532</xdr:colOff>
      <xdr:row>5</xdr:row>
      <xdr:rowOff>81592</xdr:rowOff>
    </xdr:from>
    <xdr:to>
      <xdr:col>99</xdr:col>
      <xdr:colOff>214582</xdr:colOff>
      <xdr:row>25</xdr:row>
      <xdr:rowOff>158151</xdr:rowOff>
    </xdr:to>
    <xdr:sp macro="" textlink="">
      <xdr:nvSpPr>
        <xdr:cNvPr id="1049" name="Halka 1048"/>
        <xdr:cNvSpPr/>
      </xdr:nvSpPr>
      <xdr:spPr>
        <a:xfrm>
          <a:off x="57459832" y="672142"/>
          <a:ext cx="3905250" cy="3772259"/>
        </a:xfrm>
        <a:prstGeom prst="donut">
          <a:avLst>
            <a:gd name="adj" fmla="val 3672"/>
          </a:avLst>
        </a:prstGeom>
      </xdr:spPr>
      <xdr:style>
        <a:lnRef idx="0">
          <a:schemeClr val="dk1"/>
        </a:lnRef>
        <a:fillRef idx="3">
          <a:schemeClr val="dk1"/>
        </a:fillRef>
        <a:effectRef idx="3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97</xdr:col>
      <xdr:colOff>421256</xdr:colOff>
      <xdr:row>4</xdr:row>
      <xdr:rowOff>32708</xdr:rowOff>
    </xdr:from>
    <xdr:to>
      <xdr:col>99</xdr:col>
      <xdr:colOff>286469</xdr:colOff>
      <xdr:row>5</xdr:row>
      <xdr:rowOff>77157</xdr:rowOff>
    </xdr:to>
    <xdr:sp macro="" textlink="">
      <xdr:nvSpPr>
        <xdr:cNvPr id="1050" name="Text Box 90"/>
        <xdr:cNvSpPr txBox="1">
          <a:spLocks noChangeArrowheads="1"/>
        </xdr:cNvSpPr>
      </xdr:nvSpPr>
      <xdr:spPr bwMode="auto">
        <a:xfrm>
          <a:off x="54485156" y="423233"/>
          <a:ext cx="1084413" cy="244474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KORUGE  BORU</a:t>
          </a:r>
        </a:p>
      </xdr:txBody>
    </xdr:sp>
    <xdr:clientData/>
  </xdr:twoCellAnchor>
  <xdr:twoCellAnchor>
    <xdr:from>
      <xdr:col>97</xdr:col>
      <xdr:colOff>448701</xdr:colOff>
      <xdr:row>5</xdr:row>
      <xdr:rowOff>81411</xdr:rowOff>
    </xdr:from>
    <xdr:to>
      <xdr:col>98</xdr:col>
      <xdr:colOff>164799</xdr:colOff>
      <xdr:row>6</xdr:row>
      <xdr:rowOff>178014</xdr:rowOff>
    </xdr:to>
    <xdr:cxnSp macro="">
      <xdr:nvCxnSpPr>
        <xdr:cNvPr id="1051" name="Düz Ok Bağlayıcısı 1050"/>
        <xdr:cNvCxnSpPr/>
      </xdr:nvCxnSpPr>
      <xdr:spPr>
        <a:xfrm flipH="1">
          <a:off x="54512601" y="671961"/>
          <a:ext cx="325698" cy="296628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97</xdr:col>
      <xdr:colOff>508780</xdr:colOff>
      <xdr:row>12</xdr:row>
      <xdr:rowOff>79436</xdr:rowOff>
    </xdr:from>
    <xdr:to>
      <xdr:col>97</xdr:col>
      <xdr:colOff>610381</xdr:colOff>
      <xdr:row>15</xdr:row>
      <xdr:rowOff>15935</xdr:rowOff>
    </xdr:to>
    <xdr:sp macro="" textlink="">
      <xdr:nvSpPr>
        <xdr:cNvPr id="1053" name="Rectangle 23"/>
        <xdr:cNvSpPr>
          <a:spLocks noChangeArrowheads="1"/>
        </xdr:cNvSpPr>
      </xdr:nvSpPr>
      <xdr:spPr bwMode="auto">
        <a:xfrm>
          <a:off x="54658405" y="2013011"/>
          <a:ext cx="101601" cy="479424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96</xdr:col>
      <xdr:colOff>503208</xdr:colOff>
      <xdr:row>12</xdr:row>
      <xdr:rowOff>89859</xdr:rowOff>
    </xdr:from>
    <xdr:to>
      <xdr:col>96</xdr:col>
      <xdr:colOff>604809</xdr:colOff>
      <xdr:row>15</xdr:row>
      <xdr:rowOff>26358</xdr:rowOff>
    </xdr:to>
    <xdr:sp macro="" textlink="">
      <xdr:nvSpPr>
        <xdr:cNvPr id="1054" name="Rectangle 23"/>
        <xdr:cNvSpPr>
          <a:spLocks noChangeArrowheads="1"/>
        </xdr:cNvSpPr>
      </xdr:nvSpPr>
      <xdr:spPr bwMode="auto">
        <a:xfrm>
          <a:off x="54043233" y="2023434"/>
          <a:ext cx="101601" cy="479424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99</xdr:col>
      <xdr:colOff>188707</xdr:colOff>
      <xdr:row>13</xdr:row>
      <xdr:rowOff>33608</xdr:rowOff>
    </xdr:from>
    <xdr:to>
      <xdr:col>100</xdr:col>
      <xdr:colOff>431321</xdr:colOff>
      <xdr:row>14</xdr:row>
      <xdr:rowOff>78057</xdr:rowOff>
    </xdr:to>
    <xdr:sp macro="" textlink="">
      <xdr:nvSpPr>
        <xdr:cNvPr id="1055" name="Text Box 90"/>
        <xdr:cNvSpPr txBox="1">
          <a:spLocks noChangeArrowheads="1"/>
        </xdr:cNvSpPr>
      </xdr:nvSpPr>
      <xdr:spPr bwMode="auto">
        <a:xfrm>
          <a:off x="55557532" y="2148158"/>
          <a:ext cx="852214" cy="225424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HDPE BORU</a:t>
          </a:r>
        </a:p>
      </xdr:txBody>
    </xdr:sp>
    <xdr:clientData/>
  </xdr:twoCellAnchor>
  <xdr:twoCellAnchor>
    <xdr:from>
      <xdr:col>95</xdr:col>
      <xdr:colOff>366982</xdr:colOff>
      <xdr:row>3</xdr:row>
      <xdr:rowOff>105315</xdr:rowOff>
    </xdr:from>
    <xdr:to>
      <xdr:col>95</xdr:col>
      <xdr:colOff>566109</xdr:colOff>
      <xdr:row>8</xdr:row>
      <xdr:rowOff>17971</xdr:rowOff>
    </xdr:to>
    <xdr:sp macro="" textlink="">
      <xdr:nvSpPr>
        <xdr:cNvPr id="1057" name="Text Box 90"/>
        <xdr:cNvSpPr txBox="1">
          <a:spLocks noChangeArrowheads="1"/>
        </xdr:cNvSpPr>
      </xdr:nvSpPr>
      <xdr:spPr bwMode="auto">
        <a:xfrm rot="5400000">
          <a:off x="52940580" y="652642"/>
          <a:ext cx="912781" cy="199127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HDPE BORU</a:t>
          </a:r>
        </a:p>
      </xdr:txBody>
    </xdr:sp>
    <xdr:clientData/>
  </xdr:twoCellAnchor>
  <xdr:twoCellAnchor>
    <xdr:from>
      <xdr:col>95</xdr:col>
      <xdr:colOff>341669</xdr:colOff>
      <xdr:row>24</xdr:row>
      <xdr:rowOff>157735</xdr:rowOff>
    </xdr:from>
    <xdr:to>
      <xdr:col>95</xdr:col>
      <xdr:colOff>581890</xdr:colOff>
      <xdr:row>29</xdr:row>
      <xdr:rowOff>182714</xdr:rowOff>
    </xdr:to>
    <xdr:sp macro="" textlink="">
      <xdr:nvSpPr>
        <xdr:cNvPr id="1058" name="Text Box 90"/>
        <xdr:cNvSpPr txBox="1">
          <a:spLocks noChangeArrowheads="1"/>
        </xdr:cNvSpPr>
      </xdr:nvSpPr>
      <xdr:spPr bwMode="auto">
        <a:xfrm rot="5400000">
          <a:off x="53005643" y="4799625"/>
          <a:ext cx="986138" cy="240221"/>
        </a:xfrm>
        <a:prstGeom prst="rect">
          <a:avLst/>
        </a:prstGeom>
        <a:noFill/>
        <a:ln>
          <a:noFill/>
        </a:ln>
        <a:extLst/>
      </xdr:spPr>
      <xdr:txBody>
        <a:bodyPr vertOverflow="clip" vert="vert" wrap="square" lIns="27432" tIns="22860" rIns="0" bIns="0" anchor="t" upright="1"/>
        <a:lstStyle/>
        <a:p>
          <a:pPr marL="171450" indent="-171450" algn="l" rtl="0">
            <a:buFont typeface="Arial" panose="020B0604020202020204" pitchFamily="34" charset="0"/>
            <a:buChar char="•"/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HDPE BORU</a:t>
          </a:r>
        </a:p>
      </xdr:txBody>
    </xdr:sp>
    <xdr:clientData/>
  </xdr:twoCellAnchor>
  <xdr:twoCellAnchor>
    <xdr:from>
      <xdr:col>95</xdr:col>
      <xdr:colOff>291969</xdr:colOff>
      <xdr:row>17</xdr:row>
      <xdr:rowOff>139353</xdr:rowOff>
    </xdr:from>
    <xdr:to>
      <xdr:col>96</xdr:col>
      <xdr:colOff>69625</xdr:colOff>
      <xdr:row>20</xdr:row>
      <xdr:rowOff>177454</xdr:rowOff>
    </xdr:to>
    <xdr:sp macro="" textlink="">
      <xdr:nvSpPr>
        <xdr:cNvPr id="1059" name="Rectangle 21"/>
        <xdr:cNvSpPr>
          <a:spLocks noChangeArrowheads="1"/>
        </xdr:cNvSpPr>
      </xdr:nvSpPr>
      <xdr:spPr bwMode="auto">
        <a:xfrm rot="16200000">
          <a:off x="53125509" y="3074688"/>
          <a:ext cx="581026" cy="387256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95</xdr:col>
      <xdr:colOff>197689</xdr:colOff>
      <xdr:row>17</xdr:row>
      <xdr:rowOff>44928</xdr:rowOff>
    </xdr:from>
    <xdr:to>
      <xdr:col>96</xdr:col>
      <xdr:colOff>169115</xdr:colOff>
      <xdr:row>17</xdr:row>
      <xdr:rowOff>154550</xdr:rowOff>
    </xdr:to>
    <xdr:sp macro="" textlink="">
      <xdr:nvSpPr>
        <xdr:cNvPr id="1060" name="Rectangle 30"/>
        <xdr:cNvSpPr>
          <a:spLocks noChangeArrowheads="1"/>
        </xdr:cNvSpPr>
      </xdr:nvSpPr>
      <xdr:spPr bwMode="auto">
        <a:xfrm>
          <a:off x="53128114" y="2883378"/>
          <a:ext cx="581026" cy="109622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95</xdr:col>
      <xdr:colOff>309939</xdr:colOff>
      <xdr:row>18</xdr:row>
      <xdr:rowOff>76452</xdr:rowOff>
    </xdr:from>
    <xdr:to>
      <xdr:col>96</xdr:col>
      <xdr:colOff>54503</xdr:colOff>
      <xdr:row>20</xdr:row>
      <xdr:rowOff>51052</xdr:rowOff>
    </xdr:to>
    <xdr:sp macro="" textlink="">
      <xdr:nvSpPr>
        <xdr:cNvPr id="1061" name="AutoShape 20"/>
        <xdr:cNvSpPr>
          <a:spLocks noChangeArrowheads="1"/>
        </xdr:cNvSpPr>
      </xdr:nvSpPr>
      <xdr:spPr bwMode="auto">
        <a:xfrm>
          <a:off x="53240364" y="3095877"/>
          <a:ext cx="354164" cy="336550"/>
        </a:xfrm>
        <a:prstGeom prst="flowChartSummingJunction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95</xdr:col>
      <xdr:colOff>179717</xdr:colOff>
      <xdr:row>20</xdr:row>
      <xdr:rowOff>152759</xdr:rowOff>
    </xdr:from>
    <xdr:to>
      <xdr:col>96</xdr:col>
      <xdr:colOff>151143</xdr:colOff>
      <xdr:row>21</xdr:row>
      <xdr:rowOff>82664</xdr:rowOff>
    </xdr:to>
    <xdr:sp macro="" textlink="">
      <xdr:nvSpPr>
        <xdr:cNvPr id="1062" name="Rectangle 30"/>
        <xdr:cNvSpPr>
          <a:spLocks noChangeArrowheads="1"/>
        </xdr:cNvSpPr>
      </xdr:nvSpPr>
      <xdr:spPr bwMode="auto">
        <a:xfrm>
          <a:off x="53110142" y="3534134"/>
          <a:ext cx="581026" cy="11088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96</xdr:col>
      <xdr:colOff>476250</xdr:colOff>
      <xdr:row>17</xdr:row>
      <xdr:rowOff>26957</xdr:rowOff>
    </xdr:from>
    <xdr:to>
      <xdr:col>97</xdr:col>
      <xdr:colOff>246213</xdr:colOff>
      <xdr:row>18</xdr:row>
      <xdr:rowOff>52357</xdr:rowOff>
    </xdr:to>
    <xdr:sp macro="" textlink="">
      <xdr:nvSpPr>
        <xdr:cNvPr id="1063" name="Text Box 90"/>
        <xdr:cNvSpPr txBox="1">
          <a:spLocks noChangeArrowheads="1"/>
        </xdr:cNvSpPr>
      </xdr:nvSpPr>
      <xdr:spPr bwMode="auto">
        <a:xfrm>
          <a:off x="54016275" y="2865407"/>
          <a:ext cx="379563" cy="206375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Vana</a:t>
          </a:r>
        </a:p>
      </xdr:txBody>
    </xdr:sp>
    <xdr:clientData/>
  </xdr:twoCellAnchor>
  <xdr:twoCellAnchor>
    <xdr:from>
      <xdr:col>97</xdr:col>
      <xdr:colOff>71887</xdr:colOff>
      <xdr:row>15</xdr:row>
      <xdr:rowOff>44930</xdr:rowOff>
    </xdr:from>
    <xdr:to>
      <xdr:col>97</xdr:col>
      <xdr:colOff>233632</xdr:colOff>
      <xdr:row>16</xdr:row>
      <xdr:rowOff>143773</xdr:rowOff>
    </xdr:to>
    <xdr:cxnSp macro="">
      <xdr:nvCxnSpPr>
        <xdr:cNvPr id="1064" name="Düz Ok Bağlayıcısı 1063"/>
        <xdr:cNvCxnSpPr/>
      </xdr:nvCxnSpPr>
      <xdr:spPr>
        <a:xfrm flipV="1">
          <a:off x="54221512" y="2521430"/>
          <a:ext cx="161745" cy="279818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96</xdr:col>
      <xdr:colOff>143774</xdr:colOff>
      <xdr:row>18</xdr:row>
      <xdr:rowOff>98844</xdr:rowOff>
    </xdr:from>
    <xdr:to>
      <xdr:col>96</xdr:col>
      <xdr:colOff>377406</xdr:colOff>
      <xdr:row>19</xdr:row>
      <xdr:rowOff>35943</xdr:rowOff>
    </xdr:to>
    <xdr:cxnSp macro="">
      <xdr:nvCxnSpPr>
        <xdr:cNvPr id="1065" name="Düz Ok Bağlayıcısı 1064"/>
        <xdr:cNvCxnSpPr/>
      </xdr:nvCxnSpPr>
      <xdr:spPr>
        <a:xfrm flipH="1">
          <a:off x="53683799" y="3118269"/>
          <a:ext cx="233632" cy="118074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95</xdr:col>
      <xdr:colOff>277123</xdr:colOff>
      <xdr:row>3</xdr:row>
      <xdr:rowOff>69372</xdr:rowOff>
    </xdr:from>
    <xdr:to>
      <xdr:col>96</xdr:col>
      <xdr:colOff>70749</xdr:colOff>
      <xdr:row>8</xdr:row>
      <xdr:rowOff>71887</xdr:rowOff>
    </xdr:to>
    <xdr:sp macro="" textlink="">
      <xdr:nvSpPr>
        <xdr:cNvPr id="1069" name="Rectangle 34"/>
        <xdr:cNvSpPr>
          <a:spLocks noChangeArrowheads="1"/>
        </xdr:cNvSpPr>
      </xdr:nvSpPr>
      <xdr:spPr bwMode="auto">
        <a:xfrm rot="10800000">
          <a:off x="53207548" y="259872"/>
          <a:ext cx="403226" cy="1002640"/>
        </a:xfrm>
        <a:prstGeom prst="rect">
          <a:avLst/>
        </a:prstGeom>
        <a:solidFill>
          <a:srgbClr val="FFFFFF">
            <a:alpha val="0"/>
          </a:srgbClr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95</xdr:col>
      <xdr:colOff>279102</xdr:colOff>
      <xdr:row>8</xdr:row>
      <xdr:rowOff>99566</xdr:rowOff>
    </xdr:from>
    <xdr:to>
      <xdr:col>96</xdr:col>
      <xdr:colOff>68115</xdr:colOff>
      <xdr:row>10</xdr:row>
      <xdr:rowOff>70604</xdr:rowOff>
    </xdr:to>
    <xdr:sp macro="" textlink="">
      <xdr:nvSpPr>
        <xdr:cNvPr id="1070" name="Rectangle 38"/>
        <xdr:cNvSpPr>
          <a:spLocks noChangeArrowheads="1"/>
        </xdr:cNvSpPr>
      </xdr:nvSpPr>
      <xdr:spPr bwMode="auto">
        <a:xfrm rot="5400000">
          <a:off x="53232815" y="1266903"/>
          <a:ext cx="352038" cy="398613"/>
        </a:xfrm>
        <a:prstGeom prst="rect">
          <a:avLst/>
        </a:prstGeom>
        <a:solidFill>
          <a:srgbClr val="FFFFFF">
            <a:alpha val="0"/>
          </a:srgbClr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95</xdr:col>
      <xdr:colOff>191938</xdr:colOff>
      <xdr:row>10</xdr:row>
      <xdr:rowOff>42415</xdr:rowOff>
    </xdr:from>
    <xdr:to>
      <xdr:col>96</xdr:col>
      <xdr:colOff>165561</xdr:colOff>
      <xdr:row>10</xdr:row>
      <xdr:rowOff>123951</xdr:rowOff>
    </xdr:to>
    <xdr:sp macro="" textlink="">
      <xdr:nvSpPr>
        <xdr:cNvPr id="1071" name="Rectangle 30"/>
        <xdr:cNvSpPr>
          <a:spLocks noChangeArrowheads="1"/>
        </xdr:cNvSpPr>
      </xdr:nvSpPr>
      <xdr:spPr bwMode="auto">
        <a:xfrm>
          <a:off x="53122363" y="1614040"/>
          <a:ext cx="583223" cy="81536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98</xdr:col>
      <xdr:colOff>297701</xdr:colOff>
      <xdr:row>11</xdr:row>
      <xdr:rowOff>151591</xdr:rowOff>
    </xdr:from>
    <xdr:to>
      <xdr:col>99</xdr:col>
      <xdr:colOff>62900</xdr:colOff>
      <xdr:row>15</xdr:row>
      <xdr:rowOff>148535</xdr:rowOff>
    </xdr:to>
    <xdr:sp macro="" textlink="">
      <xdr:nvSpPr>
        <xdr:cNvPr id="1073" name="Dikdörtgen 1"/>
        <xdr:cNvSpPr>
          <a:spLocks noChangeArrowheads="1"/>
        </xdr:cNvSpPr>
      </xdr:nvSpPr>
      <xdr:spPr bwMode="auto">
        <a:xfrm rot="10800000">
          <a:off x="55056926" y="1904191"/>
          <a:ext cx="374799" cy="720844"/>
        </a:xfrm>
        <a:prstGeom prst="rect">
          <a:avLst/>
        </a:prstGeom>
        <a:pattFill prst="ltUpDiag">
          <a:fgClr>
            <a:srgbClr val="5B9BD5"/>
          </a:fgClr>
          <a:bgClr>
            <a:srgbClr val="FFFFFF"/>
          </a:bgClr>
        </a:pattFill>
        <a:ln w="19050" algn="ctr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98</xdr:col>
      <xdr:colOff>80873</xdr:colOff>
      <xdr:row>12</xdr:row>
      <xdr:rowOff>125802</xdr:rowOff>
    </xdr:from>
    <xdr:to>
      <xdr:col>98</xdr:col>
      <xdr:colOff>381000</xdr:colOff>
      <xdr:row>14</xdr:row>
      <xdr:rowOff>114812</xdr:rowOff>
    </xdr:to>
    <xdr:sp macro="" textlink="">
      <xdr:nvSpPr>
        <xdr:cNvPr id="1074" name="Rectangle 38"/>
        <xdr:cNvSpPr>
          <a:spLocks noChangeArrowheads="1"/>
        </xdr:cNvSpPr>
      </xdr:nvSpPr>
      <xdr:spPr bwMode="auto">
        <a:xfrm rot="5400000">
          <a:off x="60500374" y="2080397"/>
          <a:ext cx="355356" cy="300127"/>
        </a:xfrm>
        <a:prstGeom prst="rect">
          <a:avLst/>
        </a:prstGeom>
        <a:solidFill>
          <a:srgbClr val="FFFFFF">
            <a:alpha val="0"/>
          </a:srgbClr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98</xdr:col>
      <xdr:colOff>425390</xdr:colOff>
      <xdr:row>12</xdr:row>
      <xdr:rowOff>132989</xdr:rowOff>
    </xdr:from>
    <xdr:to>
      <xdr:col>100</xdr:col>
      <xdr:colOff>549757</xdr:colOff>
      <xdr:row>14</xdr:row>
      <xdr:rowOff>117354</xdr:rowOff>
    </xdr:to>
    <xdr:sp macro="" textlink="">
      <xdr:nvSpPr>
        <xdr:cNvPr id="1075" name="Rectangle 34"/>
        <xdr:cNvSpPr>
          <a:spLocks noChangeArrowheads="1"/>
        </xdr:cNvSpPr>
      </xdr:nvSpPr>
      <xdr:spPr bwMode="auto">
        <a:xfrm rot="16200000">
          <a:off x="61464916" y="1567938"/>
          <a:ext cx="346315" cy="1343567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96</xdr:col>
      <xdr:colOff>161746</xdr:colOff>
      <xdr:row>9</xdr:row>
      <xdr:rowOff>89858</xdr:rowOff>
    </xdr:from>
    <xdr:to>
      <xdr:col>96</xdr:col>
      <xdr:colOff>476250</xdr:colOff>
      <xdr:row>9</xdr:row>
      <xdr:rowOff>161745</xdr:rowOff>
    </xdr:to>
    <xdr:cxnSp macro="">
      <xdr:nvCxnSpPr>
        <xdr:cNvPr id="1077" name="Düz Ok Bağlayıcısı 1076"/>
        <xdr:cNvCxnSpPr/>
      </xdr:nvCxnSpPr>
      <xdr:spPr>
        <a:xfrm flipH="1">
          <a:off x="53701771" y="1480508"/>
          <a:ext cx="314504" cy="71887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95</xdr:col>
      <xdr:colOff>295095</xdr:colOff>
      <xdr:row>24</xdr:row>
      <xdr:rowOff>7547</xdr:rowOff>
    </xdr:from>
    <xdr:to>
      <xdr:col>96</xdr:col>
      <xdr:colOff>54935</xdr:colOff>
      <xdr:row>30</xdr:row>
      <xdr:rowOff>76200</xdr:rowOff>
    </xdr:to>
    <xdr:sp macro="" textlink="">
      <xdr:nvSpPr>
        <xdr:cNvPr id="1045" name="Rectangle 34"/>
        <xdr:cNvSpPr>
          <a:spLocks noChangeArrowheads="1"/>
        </xdr:cNvSpPr>
      </xdr:nvSpPr>
      <xdr:spPr bwMode="auto">
        <a:xfrm>
          <a:off x="59007195" y="4112822"/>
          <a:ext cx="369440" cy="1202128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95</xdr:col>
      <xdr:colOff>276225</xdr:colOff>
      <xdr:row>21</xdr:row>
      <xdr:rowOff>152401</xdr:rowOff>
    </xdr:from>
    <xdr:to>
      <xdr:col>96</xdr:col>
      <xdr:colOff>65238</xdr:colOff>
      <xdr:row>23</xdr:row>
      <xdr:rowOff>142489</xdr:rowOff>
    </xdr:to>
    <xdr:sp macro="" textlink="">
      <xdr:nvSpPr>
        <xdr:cNvPr id="1078" name="Rectangle 38"/>
        <xdr:cNvSpPr>
          <a:spLocks noChangeArrowheads="1"/>
        </xdr:cNvSpPr>
      </xdr:nvSpPr>
      <xdr:spPr bwMode="auto">
        <a:xfrm rot="5400000">
          <a:off x="59011613" y="3691463"/>
          <a:ext cx="352038" cy="398613"/>
        </a:xfrm>
        <a:prstGeom prst="rect">
          <a:avLst/>
        </a:prstGeom>
        <a:solidFill>
          <a:srgbClr val="FFFFFF">
            <a:alpha val="0"/>
          </a:srgbClr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95</xdr:col>
      <xdr:colOff>182412</xdr:colOff>
      <xdr:row>21</xdr:row>
      <xdr:rowOff>103161</xdr:rowOff>
    </xdr:from>
    <xdr:to>
      <xdr:col>96</xdr:col>
      <xdr:colOff>156036</xdr:colOff>
      <xdr:row>22</xdr:row>
      <xdr:rowOff>15763</xdr:rowOff>
    </xdr:to>
    <xdr:sp macro="" textlink="">
      <xdr:nvSpPr>
        <xdr:cNvPr id="1052" name="Rectangle 30"/>
        <xdr:cNvSpPr>
          <a:spLocks noChangeArrowheads="1"/>
        </xdr:cNvSpPr>
      </xdr:nvSpPr>
      <xdr:spPr bwMode="auto">
        <a:xfrm>
          <a:off x="53112837" y="3665511"/>
          <a:ext cx="583224" cy="93577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98</xdr:col>
      <xdr:colOff>0</xdr:colOff>
      <xdr:row>12</xdr:row>
      <xdr:rowOff>80872</xdr:rowOff>
    </xdr:from>
    <xdr:to>
      <xdr:col>98</xdr:col>
      <xdr:colOff>101601</xdr:colOff>
      <xdr:row>15</xdr:row>
      <xdr:rowOff>17371</xdr:rowOff>
    </xdr:to>
    <xdr:sp macro="" textlink="">
      <xdr:nvSpPr>
        <xdr:cNvPr id="1072" name="Rectangle 23"/>
        <xdr:cNvSpPr>
          <a:spLocks noChangeArrowheads="1"/>
        </xdr:cNvSpPr>
      </xdr:nvSpPr>
      <xdr:spPr bwMode="auto">
        <a:xfrm>
          <a:off x="54759225" y="2014447"/>
          <a:ext cx="101601" cy="479424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97</xdr:col>
      <xdr:colOff>421975</xdr:colOff>
      <xdr:row>16</xdr:row>
      <xdr:rowOff>123645</xdr:rowOff>
    </xdr:from>
    <xdr:to>
      <xdr:col>98</xdr:col>
      <xdr:colOff>566856</xdr:colOff>
      <xdr:row>18</xdr:row>
      <xdr:rowOff>83256</xdr:rowOff>
    </xdr:to>
    <xdr:sp macro="" textlink="">
      <xdr:nvSpPr>
        <xdr:cNvPr id="1076" name="Metin kutusu 1075"/>
        <xdr:cNvSpPr txBox="1"/>
      </xdr:nvSpPr>
      <xdr:spPr>
        <a:xfrm>
          <a:off x="60353275" y="2781120"/>
          <a:ext cx="754481" cy="32156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1100"/>
            <a:t>MANŞON</a:t>
          </a:r>
        </a:p>
      </xdr:txBody>
    </xdr:sp>
    <xdr:clientData/>
  </xdr:twoCellAnchor>
  <xdr:twoCellAnchor>
    <xdr:from>
      <xdr:col>97</xdr:col>
      <xdr:colOff>481719</xdr:colOff>
      <xdr:row>10</xdr:row>
      <xdr:rowOff>96713</xdr:rowOff>
    </xdr:from>
    <xdr:to>
      <xdr:col>100</xdr:col>
      <xdr:colOff>246726</xdr:colOff>
      <xdr:row>17</xdr:row>
      <xdr:rowOff>14306</xdr:rowOff>
    </xdr:to>
    <xdr:sp macro="" textlink="">
      <xdr:nvSpPr>
        <xdr:cNvPr id="1066" name="Oval Belirtme Çizgisi 1065"/>
        <xdr:cNvSpPr/>
      </xdr:nvSpPr>
      <xdr:spPr>
        <a:xfrm rot="13302597">
          <a:off x="54631344" y="1668338"/>
          <a:ext cx="1593807" cy="1184418"/>
        </a:xfrm>
        <a:prstGeom prst="wedgeEllipseCallout">
          <a:avLst>
            <a:gd name="adj1" fmla="val 7070"/>
            <a:gd name="adj2" fmla="val 78925"/>
          </a:avLst>
        </a:prstGeom>
        <a:solidFill>
          <a:schemeClr val="accent2">
            <a:lumMod val="40000"/>
            <a:lumOff val="60000"/>
            <a:alpha val="50000"/>
          </a:schemeClr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98</xdr:col>
      <xdr:colOff>361950</xdr:colOff>
      <xdr:row>15</xdr:row>
      <xdr:rowOff>38100</xdr:rowOff>
    </xdr:from>
    <xdr:to>
      <xdr:col>98</xdr:col>
      <xdr:colOff>523695</xdr:colOff>
      <xdr:row>16</xdr:row>
      <xdr:rowOff>136943</xdr:rowOff>
    </xdr:to>
    <xdr:cxnSp macro="">
      <xdr:nvCxnSpPr>
        <xdr:cNvPr id="1080" name="Düz Ok Bağlayıcısı 1079"/>
        <xdr:cNvCxnSpPr/>
      </xdr:nvCxnSpPr>
      <xdr:spPr>
        <a:xfrm flipV="1">
          <a:off x="60902850" y="2514600"/>
          <a:ext cx="161745" cy="279818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447675</xdr:colOff>
      <xdr:row>19</xdr:row>
      <xdr:rowOff>142875</xdr:rowOff>
    </xdr:from>
    <xdr:to>
      <xdr:col>95</xdr:col>
      <xdr:colOff>259746</xdr:colOff>
      <xdr:row>22</xdr:row>
      <xdr:rowOff>58483</xdr:rowOff>
    </xdr:to>
    <xdr:sp macro="" textlink="">
      <xdr:nvSpPr>
        <xdr:cNvPr id="1085" name="Metin kutusu 1084"/>
        <xdr:cNvSpPr txBox="1"/>
      </xdr:nvSpPr>
      <xdr:spPr>
        <a:xfrm>
          <a:off x="57940575" y="3343275"/>
          <a:ext cx="1031271" cy="45853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1100"/>
            <a:t>HDPE FLANŞ ADAPTÖRÜ</a:t>
          </a:r>
        </a:p>
      </xdr:txBody>
    </xdr:sp>
    <xdr:clientData/>
  </xdr:twoCellAnchor>
  <xdr:twoCellAnchor>
    <xdr:from>
      <xdr:col>94</xdr:col>
      <xdr:colOff>552450</xdr:colOff>
      <xdr:row>22</xdr:row>
      <xdr:rowOff>19050</xdr:rowOff>
    </xdr:from>
    <xdr:to>
      <xdr:col>95</xdr:col>
      <xdr:colOff>257175</xdr:colOff>
      <xdr:row>22</xdr:row>
      <xdr:rowOff>66675</xdr:rowOff>
    </xdr:to>
    <xdr:cxnSp macro="">
      <xdr:nvCxnSpPr>
        <xdr:cNvPr id="127" name="Düz Ok Bağlayıcısı 126"/>
        <xdr:cNvCxnSpPr/>
      </xdr:nvCxnSpPr>
      <xdr:spPr>
        <a:xfrm>
          <a:off x="58654950" y="3762375"/>
          <a:ext cx="314325" cy="47625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106</xdr:col>
      <xdr:colOff>27497</xdr:colOff>
      <xdr:row>12</xdr:row>
      <xdr:rowOff>144494</xdr:rowOff>
    </xdr:from>
    <xdr:to>
      <xdr:col>106</xdr:col>
      <xdr:colOff>427547</xdr:colOff>
      <xdr:row>14</xdr:row>
      <xdr:rowOff>133504</xdr:rowOff>
    </xdr:to>
    <xdr:sp macro="" textlink="">
      <xdr:nvSpPr>
        <xdr:cNvPr id="1086" name="Rectangle 38"/>
        <xdr:cNvSpPr>
          <a:spLocks noChangeArrowheads="1"/>
        </xdr:cNvSpPr>
      </xdr:nvSpPr>
      <xdr:spPr bwMode="auto">
        <a:xfrm rot="5400000">
          <a:off x="53592067" y="2053524"/>
          <a:ext cx="350960" cy="4000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105</xdr:col>
      <xdr:colOff>318908</xdr:colOff>
      <xdr:row>11</xdr:row>
      <xdr:rowOff>42502</xdr:rowOff>
    </xdr:from>
    <xdr:to>
      <xdr:col>106</xdr:col>
      <xdr:colOff>31684</xdr:colOff>
      <xdr:row>16</xdr:row>
      <xdr:rowOff>116816</xdr:rowOff>
    </xdr:to>
    <xdr:sp macro="" textlink="">
      <xdr:nvSpPr>
        <xdr:cNvPr id="1087" name="Rectangle 21"/>
        <xdr:cNvSpPr>
          <a:spLocks noChangeArrowheads="1"/>
        </xdr:cNvSpPr>
      </xdr:nvSpPr>
      <xdr:spPr bwMode="auto">
        <a:xfrm rot="16200000">
          <a:off x="52920926" y="2123509"/>
          <a:ext cx="979189" cy="322376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105</xdr:col>
      <xdr:colOff>199845</xdr:colOff>
      <xdr:row>16</xdr:row>
      <xdr:rowOff>96328</xdr:rowOff>
    </xdr:from>
    <xdr:to>
      <xdr:col>106</xdr:col>
      <xdr:colOff>171271</xdr:colOff>
      <xdr:row>17</xdr:row>
      <xdr:rowOff>26233</xdr:rowOff>
    </xdr:to>
    <xdr:sp macro="" textlink="">
      <xdr:nvSpPr>
        <xdr:cNvPr id="1088" name="Rectangle 30"/>
        <xdr:cNvSpPr>
          <a:spLocks noChangeArrowheads="1"/>
        </xdr:cNvSpPr>
      </xdr:nvSpPr>
      <xdr:spPr bwMode="auto">
        <a:xfrm>
          <a:off x="53130270" y="2753803"/>
          <a:ext cx="581026" cy="11088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106</xdr:col>
      <xdr:colOff>381180</xdr:colOff>
      <xdr:row>12</xdr:row>
      <xdr:rowOff>88422</xdr:rowOff>
    </xdr:from>
    <xdr:to>
      <xdr:col>106</xdr:col>
      <xdr:colOff>482781</xdr:colOff>
      <xdr:row>15</xdr:row>
      <xdr:rowOff>24921</xdr:rowOff>
    </xdr:to>
    <xdr:sp macro="" textlink="">
      <xdr:nvSpPr>
        <xdr:cNvPr id="1089" name="Rectangle 23"/>
        <xdr:cNvSpPr>
          <a:spLocks noChangeArrowheads="1"/>
        </xdr:cNvSpPr>
      </xdr:nvSpPr>
      <xdr:spPr bwMode="auto">
        <a:xfrm>
          <a:off x="53921205" y="2021997"/>
          <a:ext cx="101601" cy="479424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106</xdr:col>
      <xdr:colOff>571216</xdr:colOff>
      <xdr:row>12</xdr:row>
      <xdr:rowOff>120341</xdr:rowOff>
    </xdr:from>
    <xdr:to>
      <xdr:col>107</xdr:col>
      <xdr:colOff>537430</xdr:colOff>
      <xdr:row>14</xdr:row>
      <xdr:rowOff>149600</xdr:rowOff>
    </xdr:to>
    <xdr:sp macro="" textlink="">
      <xdr:nvSpPr>
        <xdr:cNvPr id="1090" name="Rectangle 21"/>
        <xdr:cNvSpPr>
          <a:spLocks noChangeArrowheads="1"/>
        </xdr:cNvSpPr>
      </xdr:nvSpPr>
      <xdr:spPr bwMode="auto">
        <a:xfrm rot="10800000">
          <a:off x="54111241" y="2053916"/>
          <a:ext cx="575814" cy="391209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105</xdr:col>
      <xdr:colOff>190861</xdr:colOff>
      <xdr:row>10</xdr:row>
      <xdr:rowOff>143958</xdr:rowOff>
    </xdr:from>
    <xdr:to>
      <xdr:col>106</xdr:col>
      <xdr:colOff>164484</xdr:colOff>
      <xdr:row>11</xdr:row>
      <xdr:rowOff>45777</xdr:rowOff>
    </xdr:to>
    <xdr:sp macro="" textlink="">
      <xdr:nvSpPr>
        <xdr:cNvPr id="1091" name="Rectangle 30"/>
        <xdr:cNvSpPr>
          <a:spLocks noChangeArrowheads="1"/>
        </xdr:cNvSpPr>
      </xdr:nvSpPr>
      <xdr:spPr bwMode="auto">
        <a:xfrm>
          <a:off x="53121286" y="1715583"/>
          <a:ext cx="583223" cy="82794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107</xdr:col>
      <xdr:colOff>74043</xdr:colOff>
      <xdr:row>12</xdr:row>
      <xdr:rowOff>131198</xdr:rowOff>
    </xdr:from>
    <xdr:to>
      <xdr:col>107</xdr:col>
      <xdr:colOff>429644</xdr:colOff>
      <xdr:row>14</xdr:row>
      <xdr:rowOff>105798</xdr:rowOff>
    </xdr:to>
    <xdr:sp macro="" textlink="">
      <xdr:nvSpPr>
        <xdr:cNvPr id="1092" name="AutoShape 20"/>
        <xdr:cNvSpPr>
          <a:spLocks noChangeArrowheads="1"/>
        </xdr:cNvSpPr>
      </xdr:nvSpPr>
      <xdr:spPr bwMode="auto">
        <a:xfrm>
          <a:off x="54223668" y="2064773"/>
          <a:ext cx="355601" cy="336550"/>
        </a:xfrm>
        <a:prstGeom prst="flowChartSummingJunction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105</xdr:col>
      <xdr:colOff>295095</xdr:colOff>
      <xdr:row>21</xdr:row>
      <xdr:rowOff>178997</xdr:rowOff>
    </xdr:from>
    <xdr:to>
      <xdr:col>106</xdr:col>
      <xdr:colOff>54935</xdr:colOff>
      <xdr:row>28</xdr:row>
      <xdr:rowOff>77579</xdr:rowOff>
    </xdr:to>
    <xdr:sp macro="" textlink="">
      <xdr:nvSpPr>
        <xdr:cNvPr id="1093" name="Rectangle 34"/>
        <xdr:cNvSpPr>
          <a:spLocks noChangeArrowheads="1"/>
        </xdr:cNvSpPr>
      </xdr:nvSpPr>
      <xdr:spPr bwMode="auto">
        <a:xfrm>
          <a:off x="53225520" y="3741347"/>
          <a:ext cx="369440" cy="1193982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105</xdr:col>
      <xdr:colOff>419962</xdr:colOff>
      <xdr:row>13</xdr:row>
      <xdr:rowOff>39573</xdr:rowOff>
    </xdr:from>
    <xdr:to>
      <xdr:col>106</xdr:col>
      <xdr:colOff>208732</xdr:colOff>
      <xdr:row>14</xdr:row>
      <xdr:rowOff>68880</xdr:rowOff>
    </xdr:to>
    <xdr:sp macro="" textlink="">
      <xdr:nvSpPr>
        <xdr:cNvPr id="1094" name="Text Box 83"/>
        <xdr:cNvSpPr txBox="1">
          <a:spLocks noChangeArrowheads="1"/>
        </xdr:cNvSpPr>
      </xdr:nvSpPr>
      <xdr:spPr bwMode="auto">
        <a:xfrm>
          <a:off x="53350387" y="2154123"/>
          <a:ext cx="398370" cy="210282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PT</a:t>
          </a:r>
        </a:p>
      </xdr:txBody>
    </xdr:sp>
    <xdr:clientData/>
  </xdr:twoCellAnchor>
  <xdr:twoCellAnchor>
    <xdr:from>
      <xdr:col>106</xdr:col>
      <xdr:colOff>368957</xdr:colOff>
      <xdr:row>8</xdr:row>
      <xdr:rowOff>146469</xdr:rowOff>
    </xdr:from>
    <xdr:to>
      <xdr:col>108</xdr:col>
      <xdr:colOff>181028</xdr:colOff>
      <xdr:row>11</xdr:row>
      <xdr:rowOff>43027</xdr:rowOff>
    </xdr:to>
    <xdr:sp macro="" textlink="">
      <xdr:nvSpPr>
        <xdr:cNvPr id="1095" name="Metin kutusu 1094"/>
        <xdr:cNvSpPr txBox="1"/>
      </xdr:nvSpPr>
      <xdr:spPr>
        <a:xfrm>
          <a:off x="53908982" y="1337094"/>
          <a:ext cx="1031271" cy="45853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1100"/>
            <a:t>HDPE FLANŞ ADAPTÖRÜ</a:t>
          </a:r>
        </a:p>
      </xdr:txBody>
    </xdr:sp>
    <xdr:clientData/>
  </xdr:twoCellAnchor>
  <xdr:twoCellAnchor>
    <xdr:from>
      <xdr:col>108</xdr:col>
      <xdr:colOff>8986</xdr:colOff>
      <xdr:row>10</xdr:row>
      <xdr:rowOff>116816</xdr:rowOff>
    </xdr:from>
    <xdr:to>
      <xdr:col>108</xdr:col>
      <xdr:colOff>143774</xdr:colOff>
      <xdr:row>12</xdr:row>
      <xdr:rowOff>116816</xdr:rowOff>
    </xdr:to>
    <xdr:cxnSp macro="">
      <xdr:nvCxnSpPr>
        <xdr:cNvPr id="1096" name="Düz Ok Bağlayıcısı 1095"/>
        <xdr:cNvCxnSpPr/>
      </xdr:nvCxnSpPr>
      <xdr:spPr>
        <a:xfrm>
          <a:off x="54768211" y="1688441"/>
          <a:ext cx="134788" cy="361950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103</xdr:col>
      <xdr:colOff>24082</xdr:colOff>
      <xdr:row>4</xdr:row>
      <xdr:rowOff>81592</xdr:rowOff>
    </xdr:from>
    <xdr:to>
      <xdr:col>109</xdr:col>
      <xdr:colOff>271732</xdr:colOff>
      <xdr:row>24</xdr:row>
      <xdr:rowOff>139101</xdr:rowOff>
    </xdr:to>
    <xdr:sp macro="" textlink="">
      <xdr:nvSpPr>
        <xdr:cNvPr id="1097" name="Halka 1096"/>
        <xdr:cNvSpPr/>
      </xdr:nvSpPr>
      <xdr:spPr>
        <a:xfrm>
          <a:off x="51735307" y="472117"/>
          <a:ext cx="3905250" cy="3772259"/>
        </a:xfrm>
        <a:prstGeom prst="donut">
          <a:avLst>
            <a:gd name="adj" fmla="val 3672"/>
          </a:avLst>
        </a:prstGeom>
      </xdr:spPr>
      <xdr:style>
        <a:lnRef idx="0">
          <a:schemeClr val="dk1"/>
        </a:lnRef>
        <a:fillRef idx="3">
          <a:schemeClr val="dk1"/>
        </a:fillRef>
        <a:effectRef idx="3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108</xdr:col>
      <xdr:colOff>430781</xdr:colOff>
      <xdr:row>3</xdr:row>
      <xdr:rowOff>147008</xdr:rowOff>
    </xdr:from>
    <xdr:to>
      <xdr:col>110</xdr:col>
      <xdr:colOff>295994</xdr:colOff>
      <xdr:row>4</xdr:row>
      <xdr:rowOff>191457</xdr:rowOff>
    </xdr:to>
    <xdr:sp macro="" textlink="">
      <xdr:nvSpPr>
        <xdr:cNvPr id="1098" name="Text Box 90"/>
        <xdr:cNvSpPr txBox="1">
          <a:spLocks noChangeArrowheads="1"/>
        </xdr:cNvSpPr>
      </xdr:nvSpPr>
      <xdr:spPr bwMode="auto">
        <a:xfrm>
          <a:off x="60666881" y="537533"/>
          <a:ext cx="1084413" cy="244474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KORUGE  BORU</a:t>
          </a:r>
        </a:p>
      </xdr:txBody>
    </xdr:sp>
    <xdr:clientData/>
  </xdr:twoCellAnchor>
  <xdr:twoCellAnchor>
    <xdr:from>
      <xdr:col>108</xdr:col>
      <xdr:colOff>115326</xdr:colOff>
      <xdr:row>4</xdr:row>
      <xdr:rowOff>186186</xdr:rowOff>
    </xdr:from>
    <xdr:to>
      <xdr:col>108</xdr:col>
      <xdr:colOff>441024</xdr:colOff>
      <xdr:row>6</xdr:row>
      <xdr:rowOff>82764</xdr:rowOff>
    </xdr:to>
    <xdr:cxnSp macro="">
      <xdr:nvCxnSpPr>
        <xdr:cNvPr id="1099" name="Düz Ok Bağlayıcısı 1098"/>
        <xdr:cNvCxnSpPr/>
      </xdr:nvCxnSpPr>
      <xdr:spPr>
        <a:xfrm flipH="1">
          <a:off x="60351426" y="776736"/>
          <a:ext cx="325698" cy="296628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105</xdr:col>
      <xdr:colOff>182412</xdr:colOff>
      <xdr:row>21</xdr:row>
      <xdr:rowOff>103161</xdr:rowOff>
    </xdr:from>
    <xdr:to>
      <xdr:col>106</xdr:col>
      <xdr:colOff>156036</xdr:colOff>
      <xdr:row>22</xdr:row>
      <xdr:rowOff>15763</xdr:rowOff>
    </xdr:to>
    <xdr:sp macro="" textlink="">
      <xdr:nvSpPr>
        <xdr:cNvPr id="1100" name="Rectangle 30"/>
        <xdr:cNvSpPr>
          <a:spLocks noChangeArrowheads="1"/>
        </xdr:cNvSpPr>
      </xdr:nvSpPr>
      <xdr:spPr bwMode="auto">
        <a:xfrm>
          <a:off x="53112837" y="3665511"/>
          <a:ext cx="583224" cy="93577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107</xdr:col>
      <xdr:colOff>508780</xdr:colOff>
      <xdr:row>12</xdr:row>
      <xdr:rowOff>79436</xdr:rowOff>
    </xdr:from>
    <xdr:to>
      <xdr:col>107</xdr:col>
      <xdr:colOff>610381</xdr:colOff>
      <xdr:row>15</xdr:row>
      <xdr:rowOff>15935</xdr:rowOff>
    </xdr:to>
    <xdr:sp macro="" textlink="">
      <xdr:nvSpPr>
        <xdr:cNvPr id="1101" name="Rectangle 23"/>
        <xdr:cNvSpPr>
          <a:spLocks noChangeArrowheads="1"/>
        </xdr:cNvSpPr>
      </xdr:nvSpPr>
      <xdr:spPr bwMode="auto">
        <a:xfrm>
          <a:off x="54658405" y="2013011"/>
          <a:ext cx="101601" cy="479424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106</xdr:col>
      <xdr:colOff>503208</xdr:colOff>
      <xdr:row>12</xdr:row>
      <xdr:rowOff>89859</xdr:rowOff>
    </xdr:from>
    <xdr:to>
      <xdr:col>106</xdr:col>
      <xdr:colOff>604809</xdr:colOff>
      <xdr:row>15</xdr:row>
      <xdr:rowOff>26358</xdr:rowOff>
    </xdr:to>
    <xdr:sp macro="" textlink="">
      <xdr:nvSpPr>
        <xdr:cNvPr id="1102" name="Rectangle 23"/>
        <xdr:cNvSpPr>
          <a:spLocks noChangeArrowheads="1"/>
        </xdr:cNvSpPr>
      </xdr:nvSpPr>
      <xdr:spPr bwMode="auto">
        <a:xfrm>
          <a:off x="54043233" y="2023434"/>
          <a:ext cx="101601" cy="479424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109</xdr:col>
      <xdr:colOff>188707</xdr:colOff>
      <xdr:row>13</xdr:row>
      <xdr:rowOff>33608</xdr:rowOff>
    </xdr:from>
    <xdr:to>
      <xdr:col>110</xdr:col>
      <xdr:colOff>431321</xdr:colOff>
      <xdr:row>14</xdr:row>
      <xdr:rowOff>78057</xdr:rowOff>
    </xdr:to>
    <xdr:sp macro="" textlink="">
      <xdr:nvSpPr>
        <xdr:cNvPr id="1103" name="Text Box 90"/>
        <xdr:cNvSpPr txBox="1">
          <a:spLocks noChangeArrowheads="1"/>
        </xdr:cNvSpPr>
      </xdr:nvSpPr>
      <xdr:spPr bwMode="auto">
        <a:xfrm>
          <a:off x="55557532" y="2148158"/>
          <a:ext cx="852214" cy="225424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HDPE BORU</a:t>
          </a:r>
        </a:p>
      </xdr:txBody>
    </xdr:sp>
    <xdr:clientData/>
  </xdr:twoCellAnchor>
  <xdr:twoCellAnchor>
    <xdr:from>
      <xdr:col>105</xdr:col>
      <xdr:colOff>366982</xdr:colOff>
      <xdr:row>3</xdr:row>
      <xdr:rowOff>105315</xdr:rowOff>
    </xdr:from>
    <xdr:to>
      <xdr:col>105</xdr:col>
      <xdr:colOff>566109</xdr:colOff>
      <xdr:row>8</xdr:row>
      <xdr:rowOff>17971</xdr:rowOff>
    </xdr:to>
    <xdr:sp macro="" textlink="">
      <xdr:nvSpPr>
        <xdr:cNvPr id="1105" name="Text Box 90"/>
        <xdr:cNvSpPr txBox="1">
          <a:spLocks noChangeArrowheads="1"/>
        </xdr:cNvSpPr>
      </xdr:nvSpPr>
      <xdr:spPr bwMode="auto">
        <a:xfrm rot="5400000">
          <a:off x="52940580" y="652642"/>
          <a:ext cx="912781" cy="199127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HDPE BORU</a:t>
          </a:r>
        </a:p>
      </xdr:txBody>
    </xdr:sp>
    <xdr:clientData/>
  </xdr:twoCellAnchor>
  <xdr:twoCellAnchor>
    <xdr:from>
      <xdr:col>105</xdr:col>
      <xdr:colOff>359853</xdr:colOff>
      <xdr:row>22</xdr:row>
      <xdr:rowOff>98848</xdr:rowOff>
    </xdr:from>
    <xdr:to>
      <xdr:col>105</xdr:col>
      <xdr:colOff>584078</xdr:colOff>
      <xdr:row>28</xdr:row>
      <xdr:rowOff>26957</xdr:rowOff>
    </xdr:to>
    <xdr:sp macro="" textlink="">
      <xdr:nvSpPr>
        <xdr:cNvPr id="1106" name="Text Box 90"/>
        <xdr:cNvSpPr txBox="1">
          <a:spLocks noChangeArrowheads="1"/>
        </xdr:cNvSpPr>
      </xdr:nvSpPr>
      <xdr:spPr bwMode="auto">
        <a:xfrm rot="5400000">
          <a:off x="52881124" y="4251327"/>
          <a:ext cx="1042534" cy="224225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" wrap="square" lIns="27432" tIns="22860" rIns="0" bIns="0" anchor="t" upright="1"/>
        <a:lstStyle/>
        <a:p>
          <a:pPr marL="171450" indent="-171450" algn="l" rtl="0">
            <a:buFont typeface="Arial" panose="020B0604020202020204" pitchFamily="34" charset="0"/>
            <a:buChar char="•"/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ÇELİK BORU</a:t>
          </a:r>
        </a:p>
      </xdr:txBody>
    </xdr:sp>
    <xdr:clientData/>
  </xdr:twoCellAnchor>
  <xdr:twoCellAnchor>
    <xdr:from>
      <xdr:col>105</xdr:col>
      <xdr:colOff>291969</xdr:colOff>
      <xdr:row>17</xdr:row>
      <xdr:rowOff>139353</xdr:rowOff>
    </xdr:from>
    <xdr:to>
      <xdr:col>106</xdr:col>
      <xdr:colOff>69625</xdr:colOff>
      <xdr:row>20</xdr:row>
      <xdr:rowOff>177454</xdr:rowOff>
    </xdr:to>
    <xdr:sp macro="" textlink="">
      <xdr:nvSpPr>
        <xdr:cNvPr id="1107" name="Rectangle 21"/>
        <xdr:cNvSpPr>
          <a:spLocks noChangeArrowheads="1"/>
        </xdr:cNvSpPr>
      </xdr:nvSpPr>
      <xdr:spPr bwMode="auto">
        <a:xfrm rot="16200000">
          <a:off x="53125509" y="3074688"/>
          <a:ext cx="581026" cy="387256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105</xdr:col>
      <xdr:colOff>197689</xdr:colOff>
      <xdr:row>17</xdr:row>
      <xdr:rowOff>44928</xdr:rowOff>
    </xdr:from>
    <xdr:to>
      <xdr:col>106</xdr:col>
      <xdr:colOff>169115</xdr:colOff>
      <xdr:row>17</xdr:row>
      <xdr:rowOff>154550</xdr:rowOff>
    </xdr:to>
    <xdr:sp macro="" textlink="">
      <xdr:nvSpPr>
        <xdr:cNvPr id="1108" name="Rectangle 30"/>
        <xdr:cNvSpPr>
          <a:spLocks noChangeArrowheads="1"/>
        </xdr:cNvSpPr>
      </xdr:nvSpPr>
      <xdr:spPr bwMode="auto">
        <a:xfrm>
          <a:off x="53128114" y="2883378"/>
          <a:ext cx="581026" cy="109622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105</xdr:col>
      <xdr:colOff>309939</xdr:colOff>
      <xdr:row>18</xdr:row>
      <xdr:rowOff>76452</xdr:rowOff>
    </xdr:from>
    <xdr:to>
      <xdr:col>106</xdr:col>
      <xdr:colOff>54503</xdr:colOff>
      <xdr:row>20</xdr:row>
      <xdr:rowOff>51052</xdr:rowOff>
    </xdr:to>
    <xdr:sp macro="" textlink="">
      <xdr:nvSpPr>
        <xdr:cNvPr id="1109" name="AutoShape 20"/>
        <xdr:cNvSpPr>
          <a:spLocks noChangeArrowheads="1"/>
        </xdr:cNvSpPr>
      </xdr:nvSpPr>
      <xdr:spPr bwMode="auto">
        <a:xfrm>
          <a:off x="53240364" y="3095877"/>
          <a:ext cx="354164" cy="336550"/>
        </a:xfrm>
        <a:prstGeom prst="flowChartSummingJunction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105</xdr:col>
      <xdr:colOff>179717</xdr:colOff>
      <xdr:row>20</xdr:row>
      <xdr:rowOff>152759</xdr:rowOff>
    </xdr:from>
    <xdr:to>
      <xdr:col>106</xdr:col>
      <xdr:colOff>151143</xdr:colOff>
      <xdr:row>21</xdr:row>
      <xdr:rowOff>82664</xdr:rowOff>
    </xdr:to>
    <xdr:sp macro="" textlink="">
      <xdr:nvSpPr>
        <xdr:cNvPr id="1110" name="Rectangle 30"/>
        <xdr:cNvSpPr>
          <a:spLocks noChangeArrowheads="1"/>
        </xdr:cNvSpPr>
      </xdr:nvSpPr>
      <xdr:spPr bwMode="auto">
        <a:xfrm>
          <a:off x="53110142" y="3534134"/>
          <a:ext cx="581026" cy="11088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106</xdr:col>
      <xdr:colOff>476250</xdr:colOff>
      <xdr:row>17</xdr:row>
      <xdr:rowOff>26957</xdr:rowOff>
    </xdr:from>
    <xdr:to>
      <xdr:col>107</xdr:col>
      <xdr:colOff>246213</xdr:colOff>
      <xdr:row>18</xdr:row>
      <xdr:rowOff>52357</xdr:rowOff>
    </xdr:to>
    <xdr:sp macro="" textlink="">
      <xdr:nvSpPr>
        <xdr:cNvPr id="1111" name="Text Box 90"/>
        <xdr:cNvSpPr txBox="1">
          <a:spLocks noChangeArrowheads="1"/>
        </xdr:cNvSpPr>
      </xdr:nvSpPr>
      <xdr:spPr bwMode="auto">
        <a:xfrm>
          <a:off x="54016275" y="2865407"/>
          <a:ext cx="379563" cy="206375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Vana</a:t>
          </a:r>
        </a:p>
      </xdr:txBody>
    </xdr:sp>
    <xdr:clientData/>
  </xdr:twoCellAnchor>
  <xdr:twoCellAnchor>
    <xdr:from>
      <xdr:col>107</xdr:col>
      <xdr:colOff>71887</xdr:colOff>
      <xdr:row>15</xdr:row>
      <xdr:rowOff>44930</xdr:rowOff>
    </xdr:from>
    <xdr:to>
      <xdr:col>107</xdr:col>
      <xdr:colOff>233632</xdr:colOff>
      <xdr:row>16</xdr:row>
      <xdr:rowOff>143773</xdr:rowOff>
    </xdr:to>
    <xdr:cxnSp macro="">
      <xdr:nvCxnSpPr>
        <xdr:cNvPr id="1112" name="Düz Ok Bağlayıcısı 1111"/>
        <xdr:cNvCxnSpPr/>
      </xdr:nvCxnSpPr>
      <xdr:spPr>
        <a:xfrm flipV="1">
          <a:off x="54221512" y="2521430"/>
          <a:ext cx="161745" cy="279818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106</xdr:col>
      <xdr:colOff>143774</xdr:colOff>
      <xdr:row>18</xdr:row>
      <xdr:rowOff>98844</xdr:rowOff>
    </xdr:from>
    <xdr:to>
      <xdr:col>106</xdr:col>
      <xdr:colOff>377406</xdr:colOff>
      <xdr:row>19</xdr:row>
      <xdr:rowOff>35943</xdr:rowOff>
    </xdr:to>
    <xdr:cxnSp macro="">
      <xdr:nvCxnSpPr>
        <xdr:cNvPr id="1113" name="Düz Ok Bağlayıcısı 1112"/>
        <xdr:cNvCxnSpPr/>
      </xdr:nvCxnSpPr>
      <xdr:spPr>
        <a:xfrm flipH="1">
          <a:off x="53683799" y="3118269"/>
          <a:ext cx="233632" cy="118074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107</xdr:col>
      <xdr:colOff>481719</xdr:colOff>
      <xdr:row>10</xdr:row>
      <xdr:rowOff>96713</xdr:rowOff>
    </xdr:from>
    <xdr:to>
      <xdr:col>110</xdr:col>
      <xdr:colOff>246726</xdr:colOff>
      <xdr:row>17</xdr:row>
      <xdr:rowOff>14306</xdr:rowOff>
    </xdr:to>
    <xdr:sp macro="" textlink="">
      <xdr:nvSpPr>
        <xdr:cNvPr id="1114" name="Oval Belirtme Çizgisi 1113"/>
        <xdr:cNvSpPr/>
      </xdr:nvSpPr>
      <xdr:spPr>
        <a:xfrm rot="13302597">
          <a:off x="54631344" y="1668338"/>
          <a:ext cx="1593807" cy="1184418"/>
        </a:xfrm>
        <a:prstGeom prst="wedgeEllipseCallout">
          <a:avLst>
            <a:gd name="adj1" fmla="val 7070"/>
            <a:gd name="adj2" fmla="val 78925"/>
          </a:avLst>
        </a:prstGeom>
        <a:solidFill>
          <a:schemeClr val="accent2">
            <a:lumMod val="40000"/>
            <a:lumOff val="60000"/>
            <a:alpha val="50000"/>
          </a:schemeClr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109</xdr:col>
      <xdr:colOff>234531</xdr:colOff>
      <xdr:row>9</xdr:row>
      <xdr:rowOff>18330</xdr:rowOff>
    </xdr:from>
    <xdr:to>
      <xdr:col>111</xdr:col>
      <xdr:colOff>45827</xdr:colOff>
      <xdr:row>11</xdr:row>
      <xdr:rowOff>111603</xdr:rowOff>
    </xdr:to>
    <xdr:sp macro="" textlink="">
      <xdr:nvSpPr>
        <xdr:cNvPr id="1116" name="Metin kutusu 1115"/>
        <xdr:cNvSpPr txBox="1"/>
      </xdr:nvSpPr>
      <xdr:spPr>
        <a:xfrm>
          <a:off x="61080231" y="1589955"/>
          <a:ext cx="1030496" cy="455223"/>
        </a:xfrm>
        <a:prstGeom prst="rect">
          <a:avLst/>
        </a:prstGeom>
        <a:solidFill>
          <a:schemeClr val="accent2">
            <a:lumMod val="40000"/>
            <a:lumOff val="60000"/>
          </a:schemeClr>
        </a:solidFill>
        <a:ln w="952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1100"/>
            <a:t>Metrajı A/2-6 hattında</a:t>
          </a:r>
        </a:p>
      </xdr:txBody>
    </xdr:sp>
    <xdr:clientData/>
  </xdr:twoCellAnchor>
  <xdr:twoCellAnchor>
    <xdr:from>
      <xdr:col>105</xdr:col>
      <xdr:colOff>277123</xdr:colOff>
      <xdr:row>3</xdr:row>
      <xdr:rowOff>69372</xdr:rowOff>
    </xdr:from>
    <xdr:to>
      <xdr:col>106</xdr:col>
      <xdr:colOff>70749</xdr:colOff>
      <xdr:row>8</xdr:row>
      <xdr:rowOff>71887</xdr:rowOff>
    </xdr:to>
    <xdr:sp macro="" textlink="">
      <xdr:nvSpPr>
        <xdr:cNvPr id="1117" name="Rectangle 34"/>
        <xdr:cNvSpPr>
          <a:spLocks noChangeArrowheads="1"/>
        </xdr:cNvSpPr>
      </xdr:nvSpPr>
      <xdr:spPr bwMode="auto">
        <a:xfrm rot="10800000">
          <a:off x="53207548" y="259872"/>
          <a:ext cx="403226" cy="1002640"/>
        </a:xfrm>
        <a:prstGeom prst="rect">
          <a:avLst/>
        </a:prstGeom>
        <a:solidFill>
          <a:srgbClr val="FFFFFF">
            <a:alpha val="0"/>
          </a:srgbClr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105</xdr:col>
      <xdr:colOff>279102</xdr:colOff>
      <xdr:row>8</xdr:row>
      <xdr:rowOff>99566</xdr:rowOff>
    </xdr:from>
    <xdr:to>
      <xdr:col>106</xdr:col>
      <xdr:colOff>68115</xdr:colOff>
      <xdr:row>10</xdr:row>
      <xdr:rowOff>70604</xdr:rowOff>
    </xdr:to>
    <xdr:sp macro="" textlink="">
      <xdr:nvSpPr>
        <xdr:cNvPr id="1118" name="Rectangle 38"/>
        <xdr:cNvSpPr>
          <a:spLocks noChangeArrowheads="1"/>
        </xdr:cNvSpPr>
      </xdr:nvSpPr>
      <xdr:spPr bwMode="auto">
        <a:xfrm rot="5400000">
          <a:off x="53232815" y="1266903"/>
          <a:ext cx="352038" cy="398613"/>
        </a:xfrm>
        <a:prstGeom prst="rect">
          <a:avLst/>
        </a:prstGeom>
        <a:solidFill>
          <a:srgbClr val="FFFFFF">
            <a:alpha val="0"/>
          </a:srgbClr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105</xdr:col>
      <xdr:colOff>191938</xdr:colOff>
      <xdr:row>10</xdr:row>
      <xdr:rowOff>42415</xdr:rowOff>
    </xdr:from>
    <xdr:to>
      <xdr:col>106</xdr:col>
      <xdr:colOff>165561</xdr:colOff>
      <xdr:row>10</xdr:row>
      <xdr:rowOff>123951</xdr:rowOff>
    </xdr:to>
    <xdr:sp macro="" textlink="">
      <xdr:nvSpPr>
        <xdr:cNvPr id="1119" name="Rectangle 30"/>
        <xdr:cNvSpPr>
          <a:spLocks noChangeArrowheads="1"/>
        </xdr:cNvSpPr>
      </xdr:nvSpPr>
      <xdr:spPr bwMode="auto">
        <a:xfrm>
          <a:off x="53122363" y="1614040"/>
          <a:ext cx="583223" cy="81536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108</xdr:col>
      <xdr:colOff>80873</xdr:colOff>
      <xdr:row>12</xdr:row>
      <xdr:rowOff>125802</xdr:rowOff>
    </xdr:from>
    <xdr:to>
      <xdr:col>108</xdr:col>
      <xdr:colOff>480923</xdr:colOff>
      <xdr:row>14</xdr:row>
      <xdr:rowOff>114812</xdr:rowOff>
    </xdr:to>
    <xdr:sp macro="" textlink="">
      <xdr:nvSpPr>
        <xdr:cNvPr id="1122" name="Rectangle 38"/>
        <xdr:cNvSpPr>
          <a:spLocks noChangeArrowheads="1"/>
        </xdr:cNvSpPr>
      </xdr:nvSpPr>
      <xdr:spPr bwMode="auto">
        <a:xfrm rot="5400000">
          <a:off x="54864643" y="2034832"/>
          <a:ext cx="350960" cy="400050"/>
        </a:xfrm>
        <a:prstGeom prst="rect">
          <a:avLst/>
        </a:prstGeom>
        <a:solidFill>
          <a:srgbClr val="FFFFFF">
            <a:alpha val="0"/>
          </a:srgbClr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108</xdr:col>
      <xdr:colOff>530165</xdr:colOff>
      <xdr:row>12</xdr:row>
      <xdr:rowOff>123464</xdr:rowOff>
    </xdr:from>
    <xdr:to>
      <xdr:col>111</xdr:col>
      <xdr:colOff>44932</xdr:colOff>
      <xdr:row>14</xdr:row>
      <xdr:rowOff>107829</xdr:rowOff>
    </xdr:to>
    <xdr:sp macro="" textlink="">
      <xdr:nvSpPr>
        <xdr:cNvPr id="1123" name="Rectangle 34"/>
        <xdr:cNvSpPr>
          <a:spLocks noChangeArrowheads="1"/>
        </xdr:cNvSpPr>
      </xdr:nvSpPr>
      <xdr:spPr bwMode="auto">
        <a:xfrm rot="16200000">
          <a:off x="55788016" y="1558413"/>
          <a:ext cx="346315" cy="1343567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106</xdr:col>
      <xdr:colOff>161746</xdr:colOff>
      <xdr:row>9</xdr:row>
      <xdr:rowOff>89858</xdr:rowOff>
    </xdr:from>
    <xdr:to>
      <xdr:col>106</xdr:col>
      <xdr:colOff>476250</xdr:colOff>
      <xdr:row>9</xdr:row>
      <xdr:rowOff>161745</xdr:rowOff>
    </xdr:to>
    <xdr:cxnSp macro="">
      <xdr:nvCxnSpPr>
        <xdr:cNvPr id="1125" name="Düz Ok Bağlayıcısı 1124"/>
        <xdr:cNvCxnSpPr/>
      </xdr:nvCxnSpPr>
      <xdr:spPr>
        <a:xfrm flipH="1">
          <a:off x="53701771" y="1480508"/>
          <a:ext cx="314504" cy="71887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114</xdr:col>
      <xdr:colOff>314325</xdr:colOff>
      <xdr:row>16</xdr:row>
      <xdr:rowOff>19050</xdr:rowOff>
    </xdr:from>
    <xdr:to>
      <xdr:col>117</xdr:col>
      <xdr:colOff>457200</xdr:colOff>
      <xdr:row>17</xdr:row>
      <xdr:rowOff>142875</xdr:rowOff>
    </xdr:to>
    <xdr:sp macro="" textlink="">
      <xdr:nvSpPr>
        <xdr:cNvPr id="1126" name="AutoShape 1" descr="Küçük konfeti"/>
        <xdr:cNvSpPr>
          <a:spLocks noChangeArrowheads="1"/>
        </xdr:cNvSpPr>
      </xdr:nvSpPr>
      <xdr:spPr bwMode="auto">
        <a:xfrm>
          <a:off x="7800975" y="2886075"/>
          <a:ext cx="1971675" cy="314325"/>
        </a:xfrm>
        <a:prstGeom prst="cube">
          <a:avLst>
            <a:gd name="adj" fmla="val 25000"/>
          </a:avLst>
        </a:prstGeom>
        <a:pattFill prst="smConfetti">
          <a:fgClr>
            <a:srgbClr val="000000"/>
          </a:fgClr>
          <a:bgClr>
            <a:srgbClr val="FFFFFF"/>
          </a:bgClr>
        </a:patt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115</xdr:col>
      <xdr:colOff>170731</xdr:colOff>
      <xdr:row>30</xdr:row>
      <xdr:rowOff>0</xdr:rowOff>
    </xdr:from>
    <xdr:to>
      <xdr:col>116</xdr:col>
      <xdr:colOff>512194</xdr:colOff>
      <xdr:row>31</xdr:row>
      <xdr:rowOff>161745</xdr:rowOff>
    </xdr:to>
    <xdr:sp macro="" textlink="">
      <xdr:nvSpPr>
        <xdr:cNvPr id="1127" name="Rectangle 4"/>
        <xdr:cNvSpPr>
          <a:spLocks noChangeArrowheads="1"/>
        </xdr:cNvSpPr>
      </xdr:nvSpPr>
      <xdr:spPr bwMode="auto">
        <a:xfrm>
          <a:off x="8266981" y="5524500"/>
          <a:ext cx="951063" cy="35224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115</xdr:col>
      <xdr:colOff>466725</xdr:colOff>
      <xdr:row>28</xdr:row>
      <xdr:rowOff>67755</xdr:rowOff>
    </xdr:from>
    <xdr:to>
      <xdr:col>116</xdr:col>
      <xdr:colOff>200025</xdr:colOff>
      <xdr:row>30</xdr:row>
      <xdr:rowOff>1</xdr:rowOff>
    </xdr:to>
    <xdr:sp macro="" textlink="">
      <xdr:nvSpPr>
        <xdr:cNvPr id="1128" name="Rectangle 10"/>
        <xdr:cNvSpPr>
          <a:spLocks noChangeArrowheads="1"/>
        </xdr:cNvSpPr>
      </xdr:nvSpPr>
      <xdr:spPr bwMode="auto">
        <a:xfrm>
          <a:off x="8562975" y="5211255"/>
          <a:ext cx="342900" cy="313246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115</xdr:col>
      <xdr:colOff>342361</xdr:colOff>
      <xdr:row>27</xdr:row>
      <xdr:rowOff>143773</xdr:rowOff>
    </xdr:from>
    <xdr:to>
      <xdr:col>116</xdr:col>
      <xdr:colOff>323311</xdr:colOff>
      <xdr:row>28</xdr:row>
      <xdr:rowOff>69371</xdr:rowOff>
    </xdr:to>
    <xdr:sp macro="" textlink="">
      <xdr:nvSpPr>
        <xdr:cNvPr id="1129" name="Rectangle 11"/>
        <xdr:cNvSpPr>
          <a:spLocks noChangeArrowheads="1"/>
        </xdr:cNvSpPr>
      </xdr:nvSpPr>
      <xdr:spPr bwMode="auto">
        <a:xfrm>
          <a:off x="8438611" y="5096773"/>
          <a:ext cx="590550" cy="116098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115</xdr:col>
      <xdr:colOff>333375</xdr:colOff>
      <xdr:row>27</xdr:row>
      <xdr:rowOff>9525</xdr:rowOff>
    </xdr:from>
    <xdr:to>
      <xdr:col>116</xdr:col>
      <xdr:colOff>314325</xdr:colOff>
      <xdr:row>27</xdr:row>
      <xdr:rowOff>123825</xdr:rowOff>
    </xdr:to>
    <xdr:sp macro="" textlink="">
      <xdr:nvSpPr>
        <xdr:cNvPr id="1130" name="Rectangle 12"/>
        <xdr:cNvSpPr>
          <a:spLocks noChangeArrowheads="1"/>
        </xdr:cNvSpPr>
      </xdr:nvSpPr>
      <xdr:spPr bwMode="auto">
        <a:xfrm>
          <a:off x="8429625" y="4962525"/>
          <a:ext cx="590550" cy="1143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115</xdr:col>
      <xdr:colOff>447675</xdr:colOff>
      <xdr:row>15</xdr:row>
      <xdr:rowOff>104775</xdr:rowOff>
    </xdr:from>
    <xdr:to>
      <xdr:col>116</xdr:col>
      <xdr:colOff>228600</xdr:colOff>
      <xdr:row>16</xdr:row>
      <xdr:rowOff>0</xdr:rowOff>
    </xdr:to>
    <xdr:sp macro="" textlink="">
      <xdr:nvSpPr>
        <xdr:cNvPr id="1131" name="Çizim 30"/>
        <xdr:cNvSpPr>
          <a:spLocks/>
        </xdr:cNvSpPr>
      </xdr:nvSpPr>
      <xdr:spPr bwMode="auto">
        <a:xfrm>
          <a:off x="8543925" y="2781300"/>
          <a:ext cx="390525" cy="85725"/>
        </a:xfrm>
        <a:custGeom>
          <a:avLst/>
          <a:gdLst>
            <a:gd name="T0" fmla="*/ 468 w 16384"/>
            <a:gd name="T1" fmla="*/ 8191 h 16384"/>
            <a:gd name="T2" fmla="*/ 468 w 16384"/>
            <a:gd name="T3" fmla="*/ 5461 h 16384"/>
            <a:gd name="T4" fmla="*/ 936 w 16384"/>
            <a:gd name="T5" fmla="*/ 5461 h 16384"/>
            <a:gd name="T6" fmla="*/ 936 w 16384"/>
            <a:gd name="T7" fmla="*/ 2730 h 16384"/>
            <a:gd name="T8" fmla="*/ 1404 w 16384"/>
            <a:gd name="T9" fmla="*/ 2730 h 16384"/>
            <a:gd name="T10" fmla="*/ 1404 w 16384"/>
            <a:gd name="T11" fmla="*/ 0 h 16384"/>
            <a:gd name="T12" fmla="*/ 1872 w 16384"/>
            <a:gd name="T13" fmla="*/ 2730 h 16384"/>
            <a:gd name="T14" fmla="*/ 1872 w 16384"/>
            <a:gd name="T15" fmla="*/ 2730 h 16384"/>
            <a:gd name="T16" fmla="*/ 2341 w 16384"/>
            <a:gd name="T17" fmla="*/ 5461 h 16384"/>
            <a:gd name="T18" fmla="*/ 2341 w 16384"/>
            <a:gd name="T19" fmla="*/ 8191 h 16384"/>
            <a:gd name="T20" fmla="*/ 2341 w 16384"/>
            <a:gd name="T21" fmla="*/ 8191 h 16384"/>
            <a:gd name="T22" fmla="*/ 2809 w 16384"/>
            <a:gd name="T23" fmla="*/ 10923 h 16384"/>
            <a:gd name="T24" fmla="*/ 2809 w 16384"/>
            <a:gd name="T25" fmla="*/ 13653 h 16384"/>
            <a:gd name="T26" fmla="*/ 3277 w 16384"/>
            <a:gd name="T27" fmla="*/ 10923 h 16384"/>
            <a:gd name="T28" fmla="*/ 3745 w 16384"/>
            <a:gd name="T29" fmla="*/ 10923 h 16384"/>
            <a:gd name="T30" fmla="*/ 3745 w 16384"/>
            <a:gd name="T31" fmla="*/ 8191 h 16384"/>
            <a:gd name="T32" fmla="*/ 3745 w 16384"/>
            <a:gd name="T33" fmla="*/ 8191 h 16384"/>
            <a:gd name="T34" fmla="*/ 3745 w 16384"/>
            <a:gd name="T35" fmla="*/ 5461 h 16384"/>
            <a:gd name="T36" fmla="*/ 4213 w 16384"/>
            <a:gd name="T37" fmla="*/ 2730 h 16384"/>
            <a:gd name="T38" fmla="*/ 4213 w 16384"/>
            <a:gd name="T39" fmla="*/ 8191 h 16384"/>
            <a:gd name="T40" fmla="*/ 4681 w 16384"/>
            <a:gd name="T41" fmla="*/ 10923 h 16384"/>
            <a:gd name="T42" fmla="*/ 4681 w 16384"/>
            <a:gd name="T43" fmla="*/ 10923 h 16384"/>
            <a:gd name="T44" fmla="*/ 5149 w 16384"/>
            <a:gd name="T45" fmla="*/ 10923 h 16384"/>
            <a:gd name="T46" fmla="*/ 5149 w 16384"/>
            <a:gd name="T47" fmla="*/ 10923 h 16384"/>
            <a:gd name="T48" fmla="*/ 5617 w 16384"/>
            <a:gd name="T49" fmla="*/ 8191 h 16384"/>
            <a:gd name="T50" fmla="*/ 5617 w 16384"/>
            <a:gd name="T51" fmla="*/ 5461 h 16384"/>
            <a:gd name="T52" fmla="*/ 6085 w 16384"/>
            <a:gd name="T53" fmla="*/ 2730 h 16384"/>
            <a:gd name="T54" fmla="*/ 6085 w 16384"/>
            <a:gd name="T55" fmla="*/ 5461 h 16384"/>
            <a:gd name="T56" fmla="*/ 6554 w 16384"/>
            <a:gd name="T57" fmla="*/ 8191 h 16384"/>
            <a:gd name="T58" fmla="*/ 6554 w 16384"/>
            <a:gd name="T59" fmla="*/ 10923 h 16384"/>
            <a:gd name="T60" fmla="*/ 6554 w 16384"/>
            <a:gd name="T61" fmla="*/ 13653 h 16384"/>
            <a:gd name="T62" fmla="*/ 6554 w 16384"/>
            <a:gd name="T63" fmla="*/ 13653 h 16384"/>
            <a:gd name="T64" fmla="*/ 7022 w 16384"/>
            <a:gd name="T65" fmla="*/ 10923 h 16384"/>
            <a:gd name="T66" fmla="*/ 7490 w 16384"/>
            <a:gd name="T67" fmla="*/ 5461 h 16384"/>
            <a:gd name="T68" fmla="*/ 7490 w 16384"/>
            <a:gd name="T69" fmla="*/ 2730 h 16384"/>
            <a:gd name="T70" fmla="*/ 7958 w 16384"/>
            <a:gd name="T71" fmla="*/ 2730 h 16384"/>
            <a:gd name="T72" fmla="*/ 7958 w 16384"/>
            <a:gd name="T73" fmla="*/ 5461 h 16384"/>
            <a:gd name="T74" fmla="*/ 8894 w 16384"/>
            <a:gd name="T75" fmla="*/ 8191 h 16384"/>
            <a:gd name="T76" fmla="*/ 8894 w 16384"/>
            <a:gd name="T77" fmla="*/ 10923 h 16384"/>
            <a:gd name="T78" fmla="*/ 9362 w 16384"/>
            <a:gd name="T79" fmla="*/ 8191 h 16384"/>
            <a:gd name="T80" fmla="*/ 9830 w 16384"/>
            <a:gd name="T81" fmla="*/ 5461 h 16384"/>
            <a:gd name="T82" fmla="*/ 9830 w 16384"/>
            <a:gd name="T83" fmla="*/ 5461 h 16384"/>
            <a:gd name="T84" fmla="*/ 10298 w 16384"/>
            <a:gd name="T85" fmla="*/ 5461 h 16384"/>
            <a:gd name="T86" fmla="*/ 10298 w 16384"/>
            <a:gd name="T87" fmla="*/ 5461 h 16384"/>
            <a:gd name="T88" fmla="*/ 10298 w 16384"/>
            <a:gd name="T89" fmla="*/ 8191 h 16384"/>
            <a:gd name="T90" fmla="*/ 10767 w 16384"/>
            <a:gd name="T91" fmla="*/ 13653 h 16384"/>
            <a:gd name="T92" fmla="*/ 11703 w 16384"/>
            <a:gd name="T93" fmla="*/ 10923 h 16384"/>
            <a:gd name="T94" fmla="*/ 12171 w 16384"/>
            <a:gd name="T95" fmla="*/ 8191 h 16384"/>
            <a:gd name="T96" fmla="*/ 12171 w 16384"/>
            <a:gd name="T97" fmla="*/ 8191 h 16384"/>
            <a:gd name="T98" fmla="*/ 12639 w 16384"/>
            <a:gd name="T99" fmla="*/ 10923 h 16384"/>
            <a:gd name="T100" fmla="*/ 13107 w 16384"/>
            <a:gd name="T101" fmla="*/ 13653 h 16384"/>
            <a:gd name="T102" fmla="*/ 13107 w 16384"/>
            <a:gd name="T103" fmla="*/ 16384 h 16384"/>
            <a:gd name="T104" fmla="*/ 13575 w 16384"/>
            <a:gd name="T105" fmla="*/ 16384 h 16384"/>
            <a:gd name="T106" fmla="*/ 13575 w 16384"/>
            <a:gd name="T107" fmla="*/ 13653 h 16384"/>
            <a:gd name="T108" fmla="*/ 13575 w 16384"/>
            <a:gd name="T109" fmla="*/ 10923 h 16384"/>
            <a:gd name="T110" fmla="*/ 14043 w 16384"/>
            <a:gd name="T111" fmla="*/ 8191 h 16384"/>
            <a:gd name="T112" fmla="*/ 14043 w 16384"/>
            <a:gd name="T113" fmla="*/ 2730 h 16384"/>
            <a:gd name="T114" fmla="*/ 14511 w 16384"/>
            <a:gd name="T115" fmla="*/ 8191 h 16384"/>
            <a:gd name="T116" fmla="*/ 14980 w 16384"/>
            <a:gd name="T117" fmla="*/ 10923 h 16384"/>
            <a:gd name="T118" fmla="*/ 15448 w 16384"/>
            <a:gd name="T119" fmla="*/ 13653 h 16384"/>
            <a:gd name="T120" fmla="*/ 16384 w 16384"/>
            <a:gd name="T121" fmla="*/ 13653 h 16384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</a:cxnLst>
          <a:rect l="0" t="0" r="r" b="b"/>
          <a:pathLst>
            <a:path w="16384" h="16384">
              <a:moveTo>
                <a:pt x="0" y="10923"/>
              </a:moveTo>
              <a:lnTo>
                <a:pt x="0" y="8191"/>
              </a:lnTo>
              <a:lnTo>
                <a:pt x="468" y="8191"/>
              </a:lnTo>
              <a:lnTo>
                <a:pt x="468" y="5461"/>
              </a:lnTo>
              <a:lnTo>
                <a:pt x="936" y="5461"/>
              </a:lnTo>
              <a:lnTo>
                <a:pt x="936" y="2730"/>
              </a:lnTo>
              <a:lnTo>
                <a:pt x="1404" y="2730"/>
              </a:lnTo>
              <a:lnTo>
                <a:pt x="1404" y="0"/>
              </a:lnTo>
              <a:lnTo>
                <a:pt x="1872" y="2730"/>
              </a:lnTo>
              <a:lnTo>
                <a:pt x="2341" y="5461"/>
              </a:lnTo>
              <a:lnTo>
                <a:pt x="2341" y="8191"/>
              </a:lnTo>
              <a:lnTo>
                <a:pt x="2341" y="10923"/>
              </a:lnTo>
              <a:lnTo>
                <a:pt x="2809" y="10923"/>
              </a:lnTo>
              <a:lnTo>
                <a:pt x="2809" y="13653"/>
              </a:lnTo>
              <a:lnTo>
                <a:pt x="3277" y="13653"/>
              </a:lnTo>
              <a:lnTo>
                <a:pt x="3277" y="10923"/>
              </a:lnTo>
              <a:lnTo>
                <a:pt x="3745" y="10923"/>
              </a:lnTo>
              <a:lnTo>
                <a:pt x="3745" y="8191"/>
              </a:lnTo>
              <a:lnTo>
                <a:pt x="3745" y="5461"/>
              </a:lnTo>
              <a:lnTo>
                <a:pt x="4213" y="5461"/>
              </a:lnTo>
              <a:lnTo>
                <a:pt x="4213" y="2730"/>
              </a:lnTo>
              <a:lnTo>
                <a:pt x="4213" y="5461"/>
              </a:lnTo>
              <a:lnTo>
                <a:pt x="4213" y="8191"/>
              </a:lnTo>
              <a:lnTo>
                <a:pt x="4681" y="8191"/>
              </a:lnTo>
              <a:lnTo>
                <a:pt x="4681" y="10923"/>
              </a:lnTo>
              <a:lnTo>
                <a:pt x="5149" y="10923"/>
              </a:lnTo>
              <a:lnTo>
                <a:pt x="5617" y="10923"/>
              </a:lnTo>
              <a:lnTo>
                <a:pt x="5617" y="8191"/>
              </a:lnTo>
              <a:lnTo>
                <a:pt x="5617" y="5461"/>
              </a:lnTo>
              <a:lnTo>
                <a:pt x="6085" y="2730"/>
              </a:lnTo>
              <a:lnTo>
                <a:pt x="6085" y="5461"/>
              </a:lnTo>
              <a:lnTo>
                <a:pt x="6085" y="8191"/>
              </a:lnTo>
              <a:lnTo>
                <a:pt x="6554" y="8191"/>
              </a:lnTo>
              <a:lnTo>
                <a:pt x="6554" y="10923"/>
              </a:lnTo>
              <a:lnTo>
                <a:pt x="6554" y="13653"/>
              </a:lnTo>
              <a:lnTo>
                <a:pt x="7022" y="13653"/>
              </a:lnTo>
              <a:lnTo>
                <a:pt x="7022" y="10923"/>
              </a:lnTo>
              <a:lnTo>
                <a:pt x="7022" y="8191"/>
              </a:lnTo>
              <a:lnTo>
                <a:pt x="7490" y="8191"/>
              </a:lnTo>
              <a:lnTo>
                <a:pt x="7490" y="5461"/>
              </a:lnTo>
              <a:lnTo>
                <a:pt x="7490" y="2730"/>
              </a:lnTo>
              <a:lnTo>
                <a:pt x="7958" y="2730"/>
              </a:lnTo>
              <a:lnTo>
                <a:pt x="7958" y="5461"/>
              </a:lnTo>
              <a:lnTo>
                <a:pt x="8426" y="5461"/>
              </a:lnTo>
              <a:lnTo>
                <a:pt x="8426" y="8191"/>
              </a:lnTo>
              <a:lnTo>
                <a:pt x="8894" y="8191"/>
              </a:lnTo>
              <a:lnTo>
                <a:pt x="8894" y="10923"/>
              </a:lnTo>
              <a:lnTo>
                <a:pt x="9362" y="8191"/>
              </a:lnTo>
              <a:lnTo>
                <a:pt x="9830" y="8191"/>
              </a:lnTo>
              <a:lnTo>
                <a:pt x="9830" y="5461"/>
              </a:lnTo>
              <a:lnTo>
                <a:pt x="10298" y="5461"/>
              </a:lnTo>
              <a:lnTo>
                <a:pt x="10298" y="8191"/>
              </a:lnTo>
              <a:lnTo>
                <a:pt x="10298" y="10923"/>
              </a:lnTo>
              <a:lnTo>
                <a:pt x="10767" y="10923"/>
              </a:lnTo>
              <a:lnTo>
                <a:pt x="10767" y="13653"/>
              </a:lnTo>
              <a:lnTo>
                <a:pt x="11235" y="13653"/>
              </a:lnTo>
              <a:lnTo>
                <a:pt x="11703" y="10923"/>
              </a:lnTo>
              <a:lnTo>
                <a:pt x="12171" y="8191"/>
              </a:lnTo>
              <a:lnTo>
                <a:pt x="12639" y="8191"/>
              </a:lnTo>
              <a:lnTo>
                <a:pt x="12639" y="10923"/>
              </a:lnTo>
              <a:lnTo>
                <a:pt x="12639" y="13653"/>
              </a:lnTo>
              <a:lnTo>
                <a:pt x="13107" y="13653"/>
              </a:lnTo>
              <a:lnTo>
                <a:pt x="13107" y="16384"/>
              </a:lnTo>
              <a:lnTo>
                <a:pt x="13575" y="16384"/>
              </a:lnTo>
              <a:lnTo>
                <a:pt x="13575" y="13653"/>
              </a:lnTo>
              <a:lnTo>
                <a:pt x="13575" y="10923"/>
              </a:lnTo>
              <a:lnTo>
                <a:pt x="14043" y="10923"/>
              </a:lnTo>
              <a:lnTo>
                <a:pt x="14043" y="8191"/>
              </a:lnTo>
              <a:lnTo>
                <a:pt x="14043" y="5461"/>
              </a:lnTo>
              <a:lnTo>
                <a:pt x="14043" y="2730"/>
              </a:lnTo>
              <a:lnTo>
                <a:pt x="14511" y="2730"/>
              </a:lnTo>
              <a:lnTo>
                <a:pt x="14511" y="5461"/>
              </a:lnTo>
              <a:lnTo>
                <a:pt x="14511" y="8191"/>
              </a:lnTo>
              <a:lnTo>
                <a:pt x="14980" y="10923"/>
              </a:lnTo>
              <a:lnTo>
                <a:pt x="14980" y="13653"/>
              </a:lnTo>
              <a:lnTo>
                <a:pt x="15448" y="13653"/>
              </a:lnTo>
              <a:lnTo>
                <a:pt x="15916" y="13653"/>
              </a:lnTo>
              <a:lnTo>
                <a:pt x="16384" y="13653"/>
              </a:lnTo>
            </a:path>
          </a:pathLst>
        </a:custGeom>
        <a:noFill/>
        <a:ln w="9525">
          <a:solidFill>
            <a:srgbClr val="000000"/>
          </a:solidFill>
          <a:prstDash val="solid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118</xdr:col>
      <xdr:colOff>95250</xdr:colOff>
      <xdr:row>8</xdr:row>
      <xdr:rowOff>9525</xdr:rowOff>
    </xdr:from>
    <xdr:to>
      <xdr:col>119</xdr:col>
      <xdr:colOff>123825</xdr:colOff>
      <xdr:row>10</xdr:row>
      <xdr:rowOff>66675</xdr:rowOff>
    </xdr:to>
    <xdr:sp macro="" textlink="">
      <xdr:nvSpPr>
        <xdr:cNvPr id="1132" name="Rectangle 15"/>
        <xdr:cNvSpPr>
          <a:spLocks noChangeArrowheads="1"/>
        </xdr:cNvSpPr>
      </xdr:nvSpPr>
      <xdr:spPr bwMode="auto">
        <a:xfrm>
          <a:off x="10020300" y="1352550"/>
          <a:ext cx="638175" cy="4381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118</xdr:col>
      <xdr:colOff>333375</xdr:colOff>
      <xdr:row>8</xdr:row>
      <xdr:rowOff>9525</xdr:rowOff>
    </xdr:from>
    <xdr:to>
      <xdr:col>118</xdr:col>
      <xdr:colOff>504825</xdr:colOff>
      <xdr:row>10</xdr:row>
      <xdr:rowOff>57150</xdr:rowOff>
    </xdr:to>
    <xdr:sp macro="" textlink="">
      <xdr:nvSpPr>
        <xdr:cNvPr id="1133" name="Oval 1132"/>
        <xdr:cNvSpPr>
          <a:spLocks noChangeArrowheads="1"/>
        </xdr:cNvSpPr>
      </xdr:nvSpPr>
      <xdr:spPr bwMode="auto">
        <a:xfrm>
          <a:off x="10258425" y="1352550"/>
          <a:ext cx="171450" cy="428625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prstDash val="dash"/>
          <a:round/>
          <a:headEnd/>
          <a:tailEnd/>
        </a:ln>
      </xdr:spPr>
    </xdr:sp>
    <xdr:clientData/>
  </xdr:twoCellAnchor>
  <xdr:twoCellAnchor>
    <xdr:from>
      <xdr:col>118</xdr:col>
      <xdr:colOff>419100</xdr:colOff>
      <xdr:row>7</xdr:row>
      <xdr:rowOff>95250</xdr:rowOff>
    </xdr:from>
    <xdr:to>
      <xdr:col>118</xdr:col>
      <xdr:colOff>419100</xdr:colOff>
      <xdr:row>8</xdr:row>
      <xdr:rowOff>9525</xdr:rowOff>
    </xdr:to>
    <xdr:sp macro="" textlink="">
      <xdr:nvSpPr>
        <xdr:cNvPr id="1134" name="Line 17"/>
        <xdr:cNvSpPr>
          <a:spLocks noChangeShapeType="1"/>
        </xdr:cNvSpPr>
      </xdr:nvSpPr>
      <xdr:spPr bwMode="auto">
        <a:xfrm flipV="1">
          <a:off x="10344150" y="1247775"/>
          <a:ext cx="0" cy="104775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118</xdr:col>
      <xdr:colOff>295275</xdr:colOff>
      <xdr:row>7</xdr:row>
      <xdr:rowOff>47625</xdr:rowOff>
    </xdr:from>
    <xdr:to>
      <xdr:col>118</xdr:col>
      <xdr:colOff>542925</xdr:colOff>
      <xdr:row>7</xdr:row>
      <xdr:rowOff>123825</xdr:rowOff>
    </xdr:to>
    <xdr:sp macro="" textlink="">
      <xdr:nvSpPr>
        <xdr:cNvPr id="1135" name="Oval 1134"/>
        <xdr:cNvSpPr>
          <a:spLocks noChangeArrowheads="1"/>
        </xdr:cNvSpPr>
      </xdr:nvSpPr>
      <xdr:spPr bwMode="auto">
        <a:xfrm>
          <a:off x="10220325" y="1200150"/>
          <a:ext cx="247650" cy="76200"/>
        </a:xfrm>
        <a:prstGeom prst="ellipse">
          <a:avLst/>
        </a:prstGeom>
        <a:solidFill>
          <a:srgbClr val="00000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117</xdr:col>
      <xdr:colOff>466725</xdr:colOff>
      <xdr:row>17</xdr:row>
      <xdr:rowOff>0</xdr:rowOff>
    </xdr:from>
    <xdr:to>
      <xdr:col>119</xdr:col>
      <xdr:colOff>38100</xdr:colOff>
      <xdr:row>17</xdr:row>
      <xdr:rowOff>0</xdr:rowOff>
    </xdr:to>
    <xdr:sp macro="" textlink="">
      <xdr:nvSpPr>
        <xdr:cNvPr id="1136" name="Line 19"/>
        <xdr:cNvSpPr>
          <a:spLocks noChangeShapeType="1"/>
        </xdr:cNvSpPr>
      </xdr:nvSpPr>
      <xdr:spPr bwMode="auto">
        <a:xfrm>
          <a:off x="9782175" y="3057525"/>
          <a:ext cx="790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112</xdr:col>
      <xdr:colOff>590550</xdr:colOff>
      <xdr:row>17</xdr:row>
      <xdr:rowOff>0</xdr:rowOff>
    </xdr:from>
    <xdr:to>
      <xdr:col>114</xdr:col>
      <xdr:colOff>304800</xdr:colOff>
      <xdr:row>17</xdr:row>
      <xdr:rowOff>0</xdr:rowOff>
    </xdr:to>
    <xdr:sp macro="" textlink="">
      <xdr:nvSpPr>
        <xdr:cNvPr id="1137" name="Line 20"/>
        <xdr:cNvSpPr>
          <a:spLocks noChangeShapeType="1"/>
        </xdr:cNvSpPr>
      </xdr:nvSpPr>
      <xdr:spPr bwMode="auto">
        <a:xfrm flipH="1">
          <a:off x="6877050" y="3057525"/>
          <a:ext cx="9144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114</xdr:col>
      <xdr:colOff>9525</xdr:colOff>
      <xdr:row>17</xdr:row>
      <xdr:rowOff>9525</xdr:rowOff>
    </xdr:from>
    <xdr:to>
      <xdr:col>114</xdr:col>
      <xdr:colOff>66675</xdr:colOff>
      <xdr:row>17</xdr:row>
      <xdr:rowOff>95250</xdr:rowOff>
    </xdr:to>
    <xdr:sp macro="" textlink="">
      <xdr:nvSpPr>
        <xdr:cNvPr id="1138" name="Line 21"/>
        <xdr:cNvSpPr>
          <a:spLocks noChangeShapeType="1"/>
        </xdr:cNvSpPr>
      </xdr:nvSpPr>
      <xdr:spPr bwMode="auto">
        <a:xfrm flipH="1">
          <a:off x="7496175" y="30670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114</xdr:col>
      <xdr:colOff>85725</xdr:colOff>
      <xdr:row>17</xdr:row>
      <xdr:rowOff>9525</xdr:rowOff>
    </xdr:from>
    <xdr:to>
      <xdr:col>114</xdr:col>
      <xdr:colOff>142875</xdr:colOff>
      <xdr:row>17</xdr:row>
      <xdr:rowOff>95250</xdr:rowOff>
    </xdr:to>
    <xdr:sp macro="" textlink="">
      <xdr:nvSpPr>
        <xdr:cNvPr id="1139" name="Line 22"/>
        <xdr:cNvSpPr>
          <a:spLocks noChangeShapeType="1"/>
        </xdr:cNvSpPr>
      </xdr:nvSpPr>
      <xdr:spPr bwMode="auto">
        <a:xfrm flipH="1">
          <a:off x="7572375" y="30670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114</xdr:col>
      <xdr:colOff>47625</xdr:colOff>
      <xdr:row>17</xdr:row>
      <xdr:rowOff>9525</xdr:rowOff>
    </xdr:from>
    <xdr:to>
      <xdr:col>114</xdr:col>
      <xdr:colOff>104775</xdr:colOff>
      <xdr:row>17</xdr:row>
      <xdr:rowOff>95250</xdr:rowOff>
    </xdr:to>
    <xdr:sp macro="" textlink="">
      <xdr:nvSpPr>
        <xdr:cNvPr id="1140" name="Line 23"/>
        <xdr:cNvSpPr>
          <a:spLocks noChangeShapeType="1"/>
        </xdr:cNvSpPr>
      </xdr:nvSpPr>
      <xdr:spPr bwMode="auto">
        <a:xfrm flipH="1">
          <a:off x="7534275" y="30670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113</xdr:col>
      <xdr:colOff>552450</xdr:colOff>
      <xdr:row>17</xdr:row>
      <xdr:rowOff>0</xdr:rowOff>
    </xdr:from>
    <xdr:to>
      <xdr:col>114</xdr:col>
      <xdr:colOff>0</xdr:colOff>
      <xdr:row>17</xdr:row>
      <xdr:rowOff>95250</xdr:rowOff>
    </xdr:to>
    <xdr:sp macro="" textlink="">
      <xdr:nvSpPr>
        <xdr:cNvPr id="1141" name="Line 24"/>
        <xdr:cNvSpPr>
          <a:spLocks noChangeShapeType="1"/>
        </xdr:cNvSpPr>
      </xdr:nvSpPr>
      <xdr:spPr bwMode="auto">
        <a:xfrm>
          <a:off x="7429500" y="305752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113</xdr:col>
      <xdr:colOff>476250</xdr:colOff>
      <xdr:row>17</xdr:row>
      <xdr:rowOff>0</xdr:rowOff>
    </xdr:from>
    <xdr:to>
      <xdr:col>113</xdr:col>
      <xdr:colOff>533400</xdr:colOff>
      <xdr:row>17</xdr:row>
      <xdr:rowOff>95250</xdr:rowOff>
    </xdr:to>
    <xdr:sp macro="" textlink="">
      <xdr:nvSpPr>
        <xdr:cNvPr id="1142" name="Line 25"/>
        <xdr:cNvSpPr>
          <a:spLocks noChangeShapeType="1"/>
        </xdr:cNvSpPr>
      </xdr:nvSpPr>
      <xdr:spPr bwMode="auto">
        <a:xfrm>
          <a:off x="7353300" y="305752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113</xdr:col>
      <xdr:colOff>514350</xdr:colOff>
      <xdr:row>17</xdr:row>
      <xdr:rowOff>0</xdr:rowOff>
    </xdr:from>
    <xdr:to>
      <xdr:col>113</xdr:col>
      <xdr:colOff>571500</xdr:colOff>
      <xdr:row>17</xdr:row>
      <xdr:rowOff>95250</xdr:rowOff>
    </xdr:to>
    <xdr:sp macro="" textlink="">
      <xdr:nvSpPr>
        <xdr:cNvPr id="1143" name="Line 26"/>
        <xdr:cNvSpPr>
          <a:spLocks noChangeShapeType="1"/>
        </xdr:cNvSpPr>
      </xdr:nvSpPr>
      <xdr:spPr bwMode="auto">
        <a:xfrm>
          <a:off x="7391400" y="305752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113</xdr:col>
      <xdr:colOff>247650</xdr:colOff>
      <xdr:row>17</xdr:row>
      <xdr:rowOff>9525</xdr:rowOff>
    </xdr:from>
    <xdr:to>
      <xdr:col>113</xdr:col>
      <xdr:colOff>304800</xdr:colOff>
      <xdr:row>17</xdr:row>
      <xdr:rowOff>104775</xdr:rowOff>
    </xdr:to>
    <xdr:sp macro="" textlink="">
      <xdr:nvSpPr>
        <xdr:cNvPr id="1144" name="Line 27"/>
        <xdr:cNvSpPr>
          <a:spLocks noChangeShapeType="1"/>
        </xdr:cNvSpPr>
      </xdr:nvSpPr>
      <xdr:spPr bwMode="auto">
        <a:xfrm>
          <a:off x="7124700" y="30670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113</xdr:col>
      <xdr:colOff>295275</xdr:colOff>
      <xdr:row>17</xdr:row>
      <xdr:rowOff>9525</xdr:rowOff>
    </xdr:from>
    <xdr:to>
      <xdr:col>113</xdr:col>
      <xdr:colOff>352425</xdr:colOff>
      <xdr:row>17</xdr:row>
      <xdr:rowOff>104775</xdr:rowOff>
    </xdr:to>
    <xdr:sp macro="" textlink="">
      <xdr:nvSpPr>
        <xdr:cNvPr id="1145" name="Line 28"/>
        <xdr:cNvSpPr>
          <a:spLocks noChangeShapeType="1"/>
        </xdr:cNvSpPr>
      </xdr:nvSpPr>
      <xdr:spPr bwMode="auto">
        <a:xfrm>
          <a:off x="7172325" y="30670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113</xdr:col>
      <xdr:colOff>200025</xdr:colOff>
      <xdr:row>17</xdr:row>
      <xdr:rowOff>0</xdr:rowOff>
    </xdr:from>
    <xdr:to>
      <xdr:col>113</xdr:col>
      <xdr:colOff>257175</xdr:colOff>
      <xdr:row>17</xdr:row>
      <xdr:rowOff>95250</xdr:rowOff>
    </xdr:to>
    <xdr:sp macro="" textlink="">
      <xdr:nvSpPr>
        <xdr:cNvPr id="1146" name="Line 29"/>
        <xdr:cNvSpPr>
          <a:spLocks noChangeShapeType="1"/>
        </xdr:cNvSpPr>
      </xdr:nvSpPr>
      <xdr:spPr bwMode="auto">
        <a:xfrm>
          <a:off x="7077075" y="305752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114</xdr:col>
      <xdr:colOff>209550</xdr:colOff>
      <xdr:row>17</xdr:row>
      <xdr:rowOff>0</xdr:rowOff>
    </xdr:from>
    <xdr:to>
      <xdr:col>114</xdr:col>
      <xdr:colOff>266700</xdr:colOff>
      <xdr:row>17</xdr:row>
      <xdr:rowOff>95250</xdr:rowOff>
    </xdr:to>
    <xdr:sp macro="" textlink="">
      <xdr:nvSpPr>
        <xdr:cNvPr id="1147" name="Line 30"/>
        <xdr:cNvSpPr>
          <a:spLocks noChangeShapeType="1"/>
        </xdr:cNvSpPr>
      </xdr:nvSpPr>
      <xdr:spPr bwMode="auto">
        <a:xfrm>
          <a:off x="7696200" y="305752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113</xdr:col>
      <xdr:colOff>409575</xdr:colOff>
      <xdr:row>17</xdr:row>
      <xdr:rowOff>0</xdr:rowOff>
    </xdr:from>
    <xdr:to>
      <xdr:col>113</xdr:col>
      <xdr:colOff>466725</xdr:colOff>
      <xdr:row>17</xdr:row>
      <xdr:rowOff>85725</xdr:rowOff>
    </xdr:to>
    <xdr:sp macro="" textlink="">
      <xdr:nvSpPr>
        <xdr:cNvPr id="1148" name="Line 31"/>
        <xdr:cNvSpPr>
          <a:spLocks noChangeShapeType="1"/>
        </xdr:cNvSpPr>
      </xdr:nvSpPr>
      <xdr:spPr bwMode="auto">
        <a:xfrm flipH="1">
          <a:off x="7286625" y="305752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113</xdr:col>
      <xdr:colOff>361950</xdr:colOff>
      <xdr:row>17</xdr:row>
      <xdr:rowOff>0</xdr:rowOff>
    </xdr:from>
    <xdr:to>
      <xdr:col>113</xdr:col>
      <xdr:colOff>419100</xdr:colOff>
      <xdr:row>17</xdr:row>
      <xdr:rowOff>85725</xdr:rowOff>
    </xdr:to>
    <xdr:sp macro="" textlink="">
      <xdr:nvSpPr>
        <xdr:cNvPr id="1149" name="Line 32"/>
        <xdr:cNvSpPr>
          <a:spLocks noChangeShapeType="1"/>
        </xdr:cNvSpPr>
      </xdr:nvSpPr>
      <xdr:spPr bwMode="auto">
        <a:xfrm flipH="1">
          <a:off x="7239000" y="305752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113</xdr:col>
      <xdr:colOff>590550</xdr:colOff>
      <xdr:row>17</xdr:row>
      <xdr:rowOff>0</xdr:rowOff>
    </xdr:from>
    <xdr:to>
      <xdr:col>114</xdr:col>
      <xdr:colOff>19050</xdr:colOff>
      <xdr:row>17</xdr:row>
      <xdr:rowOff>57150</xdr:rowOff>
    </xdr:to>
    <xdr:sp macro="" textlink="">
      <xdr:nvSpPr>
        <xdr:cNvPr id="1150" name="Line 33"/>
        <xdr:cNvSpPr>
          <a:spLocks noChangeShapeType="1"/>
        </xdr:cNvSpPr>
      </xdr:nvSpPr>
      <xdr:spPr bwMode="auto">
        <a:xfrm flipH="1">
          <a:off x="7467600" y="3057525"/>
          <a:ext cx="3810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113</xdr:col>
      <xdr:colOff>457200</xdr:colOff>
      <xdr:row>17</xdr:row>
      <xdr:rowOff>38100</xdr:rowOff>
    </xdr:from>
    <xdr:to>
      <xdr:col>113</xdr:col>
      <xdr:colOff>485775</xdr:colOff>
      <xdr:row>17</xdr:row>
      <xdr:rowOff>95250</xdr:rowOff>
    </xdr:to>
    <xdr:sp macro="" textlink="">
      <xdr:nvSpPr>
        <xdr:cNvPr id="1151" name="Line 34"/>
        <xdr:cNvSpPr>
          <a:spLocks noChangeShapeType="1"/>
        </xdr:cNvSpPr>
      </xdr:nvSpPr>
      <xdr:spPr bwMode="auto">
        <a:xfrm flipH="1">
          <a:off x="7334250" y="3095625"/>
          <a:ext cx="28575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114</xdr:col>
      <xdr:colOff>161925</xdr:colOff>
      <xdr:row>17</xdr:row>
      <xdr:rowOff>9525</xdr:rowOff>
    </xdr:from>
    <xdr:to>
      <xdr:col>114</xdr:col>
      <xdr:colOff>219075</xdr:colOff>
      <xdr:row>17</xdr:row>
      <xdr:rowOff>104775</xdr:rowOff>
    </xdr:to>
    <xdr:sp macro="" textlink="">
      <xdr:nvSpPr>
        <xdr:cNvPr id="1152" name="Line 35"/>
        <xdr:cNvSpPr>
          <a:spLocks noChangeShapeType="1"/>
        </xdr:cNvSpPr>
      </xdr:nvSpPr>
      <xdr:spPr bwMode="auto">
        <a:xfrm>
          <a:off x="7648575" y="30670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117</xdr:col>
      <xdr:colOff>457200</xdr:colOff>
      <xdr:row>17</xdr:row>
      <xdr:rowOff>9525</xdr:rowOff>
    </xdr:from>
    <xdr:to>
      <xdr:col>117</xdr:col>
      <xdr:colOff>514350</xdr:colOff>
      <xdr:row>17</xdr:row>
      <xdr:rowOff>95250</xdr:rowOff>
    </xdr:to>
    <xdr:sp macro="" textlink="">
      <xdr:nvSpPr>
        <xdr:cNvPr id="1153" name="Line 36"/>
        <xdr:cNvSpPr>
          <a:spLocks noChangeShapeType="1"/>
        </xdr:cNvSpPr>
      </xdr:nvSpPr>
      <xdr:spPr bwMode="auto">
        <a:xfrm flipH="1">
          <a:off x="9772650" y="30670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117</xdr:col>
      <xdr:colOff>495300</xdr:colOff>
      <xdr:row>17</xdr:row>
      <xdr:rowOff>9525</xdr:rowOff>
    </xdr:from>
    <xdr:to>
      <xdr:col>117</xdr:col>
      <xdr:colOff>552450</xdr:colOff>
      <xdr:row>17</xdr:row>
      <xdr:rowOff>95250</xdr:rowOff>
    </xdr:to>
    <xdr:sp macro="" textlink="">
      <xdr:nvSpPr>
        <xdr:cNvPr id="1154" name="Line 37"/>
        <xdr:cNvSpPr>
          <a:spLocks noChangeShapeType="1"/>
        </xdr:cNvSpPr>
      </xdr:nvSpPr>
      <xdr:spPr bwMode="auto">
        <a:xfrm flipH="1">
          <a:off x="9810750" y="30670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117</xdr:col>
      <xdr:colOff>533400</xdr:colOff>
      <xdr:row>17</xdr:row>
      <xdr:rowOff>0</xdr:rowOff>
    </xdr:from>
    <xdr:to>
      <xdr:col>117</xdr:col>
      <xdr:colOff>590550</xdr:colOff>
      <xdr:row>17</xdr:row>
      <xdr:rowOff>85725</xdr:rowOff>
    </xdr:to>
    <xdr:sp macro="" textlink="">
      <xdr:nvSpPr>
        <xdr:cNvPr id="1155" name="Line 38"/>
        <xdr:cNvSpPr>
          <a:spLocks noChangeShapeType="1"/>
        </xdr:cNvSpPr>
      </xdr:nvSpPr>
      <xdr:spPr bwMode="auto">
        <a:xfrm flipH="1">
          <a:off x="9848850" y="305752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118</xdr:col>
      <xdr:colOff>161925</xdr:colOff>
      <xdr:row>17</xdr:row>
      <xdr:rowOff>9525</xdr:rowOff>
    </xdr:from>
    <xdr:to>
      <xdr:col>118</xdr:col>
      <xdr:colOff>219075</xdr:colOff>
      <xdr:row>17</xdr:row>
      <xdr:rowOff>95250</xdr:rowOff>
    </xdr:to>
    <xdr:sp macro="" textlink="">
      <xdr:nvSpPr>
        <xdr:cNvPr id="1156" name="Line 39"/>
        <xdr:cNvSpPr>
          <a:spLocks noChangeShapeType="1"/>
        </xdr:cNvSpPr>
      </xdr:nvSpPr>
      <xdr:spPr bwMode="auto">
        <a:xfrm flipH="1">
          <a:off x="10086975" y="30670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118</xdr:col>
      <xdr:colOff>123825</xdr:colOff>
      <xdr:row>17</xdr:row>
      <xdr:rowOff>9525</xdr:rowOff>
    </xdr:from>
    <xdr:to>
      <xdr:col>118</xdr:col>
      <xdr:colOff>180975</xdr:colOff>
      <xdr:row>17</xdr:row>
      <xdr:rowOff>95250</xdr:rowOff>
    </xdr:to>
    <xdr:sp macro="" textlink="">
      <xdr:nvSpPr>
        <xdr:cNvPr id="1157" name="Line 40"/>
        <xdr:cNvSpPr>
          <a:spLocks noChangeShapeType="1"/>
        </xdr:cNvSpPr>
      </xdr:nvSpPr>
      <xdr:spPr bwMode="auto">
        <a:xfrm flipH="1">
          <a:off x="10048875" y="30670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118</xdr:col>
      <xdr:colOff>200025</xdr:colOff>
      <xdr:row>17</xdr:row>
      <xdr:rowOff>9525</xdr:rowOff>
    </xdr:from>
    <xdr:to>
      <xdr:col>118</xdr:col>
      <xdr:colOff>257175</xdr:colOff>
      <xdr:row>17</xdr:row>
      <xdr:rowOff>95250</xdr:rowOff>
    </xdr:to>
    <xdr:sp macro="" textlink="">
      <xdr:nvSpPr>
        <xdr:cNvPr id="1158" name="Line 41"/>
        <xdr:cNvSpPr>
          <a:spLocks noChangeShapeType="1"/>
        </xdr:cNvSpPr>
      </xdr:nvSpPr>
      <xdr:spPr bwMode="auto">
        <a:xfrm flipH="1">
          <a:off x="10125075" y="30670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118</xdr:col>
      <xdr:colOff>361950</xdr:colOff>
      <xdr:row>17</xdr:row>
      <xdr:rowOff>9525</xdr:rowOff>
    </xdr:from>
    <xdr:to>
      <xdr:col>118</xdr:col>
      <xdr:colOff>419100</xdr:colOff>
      <xdr:row>17</xdr:row>
      <xdr:rowOff>95250</xdr:rowOff>
    </xdr:to>
    <xdr:sp macro="" textlink="">
      <xdr:nvSpPr>
        <xdr:cNvPr id="1159" name="Line 42"/>
        <xdr:cNvSpPr>
          <a:spLocks noChangeShapeType="1"/>
        </xdr:cNvSpPr>
      </xdr:nvSpPr>
      <xdr:spPr bwMode="auto">
        <a:xfrm flipH="1">
          <a:off x="10287000" y="30670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117</xdr:col>
      <xdr:colOff>600075</xdr:colOff>
      <xdr:row>17</xdr:row>
      <xdr:rowOff>9525</xdr:rowOff>
    </xdr:from>
    <xdr:to>
      <xdr:col>118</xdr:col>
      <xdr:colOff>47625</xdr:colOff>
      <xdr:row>17</xdr:row>
      <xdr:rowOff>104775</xdr:rowOff>
    </xdr:to>
    <xdr:sp macro="" textlink="">
      <xdr:nvSpPr>
        <xdr:cNvPr id="1160" name="Line 43"/>
        <xdr:cNvSpPr>
          <a:spLocks noChangeShapeType="1"/>
        </xdr:cNvSpPr>
      </xdr:nvSpPr>
      <xdr:spPr bwMode="auto">
        <a:xfrm>
          <a:off x="9915525" y="30670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118</xdr:col>
      <xdr:colOff>28575</xdr:colOff>
      <xdr:row>17</xdr:row>
      <xdr:rowOff>9525</xdr:rowOff>
    </xdr:from>
    <xdr:to>
      <xdr:col>118</xdr:col>
      <xdr:colOff>85725</xdr:colOff>
      <xdr:row>17</xdr:row>
      <xdr:rowOff>104775</xdr:rowOff>
    </xdr:to>
    <xdr:sp macro="" textlink="">
      <xdr:nvSpPr>
        <xdr:cNvPr id="1161" name="Line 44"/>
        <xdr:cNvSpPr>
          <a:spLocks noChangeShapeType="1"/>
        </xdr:cNvSpPr>
      </xdr:nvSpPr>
      <xdr:spPr bwMode="auto">
        <a:xfrm>
          <a:off x="9953625" y="30670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118</xdr:col>
      <xdr:colOff>66675</xdr:colOff>
      <xdr:row>17</xdr:row>
      <xdr:rowOff>0</xdr:rowOff>
    </xdr:from>
    <xdr:to>
      <xdr:col>118</xdr:col>
      <xdr:colOff>123825</xdr:colOff>
      <xdr:row>17</xdr:row>
      <xdr:rowOff>95250</xdr:rowOff>
    </xdr:to>
    <xdr:sp macro="" textlink="">
      <xdr:nvSpPr>
        <xdr:cNvPr id="1162" name="Line 45"/>
        <xdr:cNvSpPr>
          <a:spLocks noChangeShapeType="1"/>
        </xdr:cNvSpPr>
      </xdr:nvSpPr>
      <xdr:spPr bwMode="auto">
        <a:xfrm>
          <a:off x="9991725" y="305752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117</xdr:col>
      <xdr:colOff>571500</xdr:colOff>
      <xdr:row>17</xdr:row>
      <xdr:rowOff>28575</xdr:rowOff>
    </xdr:from>
    <xdr:to>
      <xdr:col>118</xdr:col>
      <xdr:colOff>0</xdr:colOff>
      <xdr:row>17</xdr:row>
      <xdr:rowOff>85725</xdr:rowOff>
    </xdr:to>
    <xdr:sp macro="" textlink="">
      <xdr:nvSpPr>
        <xdr:cNvPr id="1163" name="Line 46"/>
        <xdr:cNvSpPr>
          <a:spLocks noChangeShapeType="1"/>
        </xdr:cNvSpPr>
      </xdr:nvSpPr>
      <xdr:spPr bwMode="auto">
        <a:xfrm flipH="1">
          <a:off x="9886950" y="3086100"/>
          <a:ext cx="3810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118</xdr:col>
      <xdr:colOff>304800</xdr:colOff>
      <xdr:row>17</xdr:row>
      <xdr:rowOff>0</xdr:rowOff>
    </xdr:from>
    <xdr:to>
      <xdr:col>118</xdr:col>
      <xdr:colOff>361950</xdr:colOff>
      <xdr:row>17</xdr:row>
      <xdr:rowOff>95250</xdr:rowOff>
    </xdr:to>
    <xdr:sp macro="" textlink="">
      <xdr:nvSpPr>
        <xdr:cNvPr id="1164" name="Line 47"/>
        <xdr:cNvSpPr>
          <a:spLocks noChangeShapeType="1"/>
        </xdr:cNvSpPr>
      </xdr:nvSpPr>
      <xdr:spPr bwMode="auto">
        <a:xfrm>
          <a:off x="10229850" y="305752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118</xdr:col>
      <xdr:colOff>257175</xdr:colOff>
      <xdr:row>17</xdr:row>
      <xdr:rowOff>0</xdr:rowOff>
    </xdr:from>
    <xdr:to>
      <xdr:col>118</xdr:col>
      <xdr:colOff>314325</xdr:colOff>
      <xdr:row>17</xdr:row>
      <xdr:rowOff>95250</xdr:rowOff>
    </xdr:to>
    <xdr:sp macro="" textlink="">
      <xdr:nvSpPr>
        <xdr:cNvPr id="1165" name="Line 48"/>
        <xdr:cNvSpPr>
          <a:spLocks noChangeShapeType="1"/>
        </xdr:cNvSpPr>
      </xdr:nvSpPr>
      <xdr:spPr bwMode="auto">
        <a:xfrm>
          <a:off x="10182225" y="305752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118</xdr:col>
      <xdr:colOff>342900</xdr:colOff>
      <xdr:row>17</xdr:row>
      <xdr:rowOff>0</xdr:rowOff>
    </xdr:from>
    <xdr:to>
      <xdr:col>118</xdr:col>
      <xdr:colOff>400050</xdr:colOff>
      <xdr:row>17</xdr:row>
      <xdr:rowOff>95250</xdr:rowOff>
    </xdr:to>
    <xdr:sp macro="" textlink="">
      <xdr:nvSpPr>
        <xdr:cNvPr id="1166" name="Line 49"/>
        <xdr:cNvSpPr>
          <a:spLocks noChangeShapeType="1"/>
        </xdr:cNvSpPr>
      </xdr:nvSpPr>
      <xdr:spPr bwMode="auto">
        <a:xfrm>
          <a:off x="10267950" y="305752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118</xdr:col>
      <xdr:colOff>28575</xdr:colOff>
      <xdr:row>14</xdr:row>
      <xdr:rowOff>123825</xdr:rowOff>
    </xdr:from>
    <xdr:to>
      <xdr:col>119</xdr:col>
      <xdr:colOff>314325</xdr:colOff>
      <xdr:row>16</xdr:row>
      <xdr:rowOff>19050</xdr:rowOff>
    </xdr:to>
    <xdr:sp macro="" textlink="">
      <xdr:nvSpPr>
        <xdr:cNvPr id="1167" name="Metin 83"/>
        <xdr:cNvSpPr txBox="1">
          <a:spLocks noChangeArrowheads="1"/>
        </xdr:cNvSpPr>
      </xdr:nvSpPr>
      <xdr:spPr bwMode="auto">
        <a:xfrm>
          <a:off x="9953625" y="2609850"/>
          <a:ext cx="89535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Toprak yüzeyi</a:t>
          </a:r>
        </a:p>
      </xdr:txBody>
    </xdr:sp>
    <xdr:clientData/>
  </xdr:twoCellAnchor>
  <xdr:twoCellAnchor>
    <xdr:from>
      <xdr:col>118</xdr:col>
      <xdr:colOff>57150</xdr:colOff>
      <xdr:row>15</xdr:row>
      <xdr:rowOff>152400</xdr:rowOff>
    </xdr:from>
    <xdr:to>
      <xdr:col>119</xdr:col>
      <xdr:colOff>295275</xdr:colOff>
      <xdr:row>15</xdr:row>
      <xdr:rowOff>152400</xdr:rowOff>
    </xdr:to>
    <xdr:sp macro="" textlink="">
      <xdr:nvSpPr>
        <xdr:cNvPr id="1168" name="Line 51"/>
        <xdr:cNvSpPr>
          <a:spLocks noChangeShapeType="1"/>
        </xdr:cNvSpPr>
      </xdr:nvSpPr>
      <xdr:spPr bwMode="auto">
        <a:xfrm>
          <a:off x="9982200" y="2828925"/>
          <a:ext cx="8477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118</xdr:col>
      <xdr:colOff>66675</xdr:colOff>
      <xdr:row>16</xdr:row>
      <xdr:rowOff>0</xdr:rowOff>
    </xdr:from>
    <xdr:to>
      <xdr:col>118</xdr:col>
      <xdr:colOff>66675</xdr:colOff>
      <xdr:row>16</xdr:row>
      <xdr:rowOff>152400</xdr:rowOff>
    </xdr:to>
    <xdr:sp macro="" textlink="">
      <xdr:nvSpPr>
        <xdr:cNvPr id="1169" name="Line 52"/>
        <xdr:cNvSpPr>
          <a:spLocks noChangeShapeType="1"/>
        </xdr:cNvSpPr>
      </xdr:nvSpPr>
      <xdr:spPr bwMode="auto">
        <a:xfrm>
          <a:off x="9991725" y="2867025"/>
          <a:ext cx="0" cy="1524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116</xdr:col>
      <xdr:colOff>257175</xdr:colOff>
      <xdr:row>21</xdr:row>
      <xdr:rowOff>57150</xdr:rowOff>
    </xdr:from>
    <xdr:to>
      <xdr:col>116</xdr:col>
      <xdr:colOff>561975</xdr:colOff>
      <xdr:row>21</xdr:row>
      <xdr:rowOff>57150</xdr:rowOff>
    </xdr:to>
    <xdr:sp macro="" textlink="">
      <xdr:nvSpPr>
        <xdr:cNvPr id="1170" name="Line 54"/>
        <xdr:cNvSpPr>
          <a:spLocks noChangeShapeType="1"/>
        </xdr:cNvSpPr>
      </xdr:nvSpPr>
      <xdr:spPr bwMode="auto">
        <a:xfrm>
          <a:off x="8963025" y="3876675"/>
          <a:ext cx="3048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117</xdr:col>
      <xdr:colOff>0</xdr:colOff>
      <xdr:row>20</xdr:row>
      <xdr:rowOff>142875</xdr:rowOff>
    </xdr:from>
    <xdr:to>
      <xdr:col>118</xdr:col>
      <xdr:colOff>571500</xdr:colOff>
      <xdr:row>23</xdr:row>
      <xdr:rowOff>19050</xdr:rowOff>
    </xdr:to>
    <xdr:sp macro="" textlink="">
      <xdr:nvSpPr>
        <xdr:cNvPr id="1171" name="Metin 88"/>
        <xdr:cNvSpPr txBox="1">
          <a:spLocks noChangeArrowheads="1"/>
        </xdr:cNvSpPr>
      </xdr:nvSpPr>
      <xdr:spPr bwMode="auto">
        <a:xfrm>
          <a:off x="9315450" y="3771900"/>
          <a:ext cx="1181100" cy="438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Ø 100 mm Çelik Boru (İç Çap)</a:t>
          </a:r>
        </a:p>
      </xdr:txBody>
    </xdr:sp>
    <xdr:clientData/>
  </xdr:twoCellAnchor>
  <xdr:twoCellAnchor>
    <xdr:from>
      <xdr:col>118</xdr:col>
      <xdr:colOff>228600</xdr:colOff>
      <xdr:row>12</xdr:row>
      <xdr:rowOff>57150</xdr:rowOff>
    </xdr:from>
    <xdr:to>
      <xdr:col>119</xdr:col>
      <xdr:colOff>409575</xdr:colOff>
      <xdr:row>14</xdr:row>
      <xdr:rowOff>76200</xdr:rowOff>
    </xdr:to>
    <xdr:sp macro="" textlink="">
      <xdr:nvSpPr>
        <xdr:cNvPr id="1172" name="Metin 89"/>
        <xdr:cNvSpPr txBox="1">
          <a:spLocks noChangeArrowheads="1"/>
        </xdr:cNvSpPr>
      </xdr:nvSpPr>
      <xdr:spPr bwMode="auto">
        <a:xfrm>
          <a:off x="10153650" y="2162175"/>
          <a:ext cx="7905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Ø 100 mm Vana(iç çap) </a:t>
          </a:r>
        </a:p>
      </xdr:txBody>
    </xdr:sp>
    <xdr:clientData/>
  </xdr:twoCellAnchor>
  <xdr:twoCellAnchor>
    <xdr:from>
      <xdr:col>118</xdr:col>
      <xdr:colOff>381000</xdr:colOff>
      <xdr:row>11</xdr:row>
      <xdr:rowOff>19050</xdr:rowOff>
    </xdr:from>
    <xdr:to>
      <xdr:col>118</xdr:col>
      <xdr:colOff>390525</xdr:colOff>
      <xdr:row>12</xdr:row>
      <xdr:rowOff>19050</xdr:rowOff>
    </xdr:to>
    <xdr:sp macro="" textlink="">
      <xdr:nvSpPr>
        <xdr:cNvPr id="1173" name="Line 57"/>
        <xdr:cNvSpPr>
          <a:spLocks noChangeShapeType="1"/>
        </xdr:cNvSpPr>
      </xdr:nvSpPr>
      <xdr:spPr bwMode="auto">
        <a:xfrm flipH="1" flipV="1">
          <a:off x="10306050" y="1933575"/>
          <a:ext cx="9525" cy="1905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113</xdr:col>
      <xdr:colOff>323850</xdr:colOff>
      <xdr:row>9</xdr:row>
      <xdr:rowOff>152400</xdr:rowOff>
    </xdr:from>
    <xdr:to>
      <xdr:col>115</xdr:col>
      <xdr:colOff>285750</xdr:colOff>
      <xdr:row>13</xdr:row>
      <xdr:rowOff>66675</xdr:rowOff>
    </xdr:to>
    <xdr:sp macro="" textlink="">
      <xdr:nvSpPr>
        <xdr:cNvPr id="1174" name="Metin 91"/>
        <xdr:cNvSpPr txBox="1">
          <a:spLocks noChangeArrowheads="1"/>
        </xdr:cNvSpPr>
      </xdr:nvSpPr>
      <xdr:spPr bwMode="auto">
        <a:xfrm>
          <a:off x="7200900" y="1685925"/>
          <a:ext cx="1181100" cy="676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Ø 100 mm Çelik Boru Özel Parça (Patent dirsek)</a:t>
          </a:r>
        </a:p>
      </xdr:txBody>
    </xdr:sp>
    <xdr:clientData/>
  </xdr:twoCellAnchor>
  <xdr:twoCellAnchor>
    <xdr:from>
      <xdr:col>115</xdr:col>
      <xdr:colOff>19050</xdr:colOff>
      <xdr:row>12</xdr:row>
      <xdr:rowOff>114300</xdr:rowOff>
    </xdr:from>
    <xdr:to>
      <xdr:col>115</xdr:col>
      <xdr:colOff>381000</xdr:colOff>
      <xdr:row>13</xdr:row>
      <xdr:rowOff>9525</xdr:rowOff>
    </xdr:to>
    <xdr:sp macro="" textlink="">
      <xdr:nvSpPr>
        <xdr:cNvPr id="1175" name="Line 59"/>
        <xdr:cNvSpPr>
          <a:spLocks noChangeShapeType="1"/>
        </xdr:cNvSpPr>
      </xdr:nvSpPr>
      <xdr:spPr bwMode="auto">
        <a:xfrm>
          <a:off x="8115300" y="2219325"/>
          <a:ext cx="3619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114</xdr:col>
      <xdr:colOff>521178</xdr:colOff>
      <xdr:row>32</xdr:row>
      <xdr:rowOff>116816</xdr:rowOff>
    </xdr:from>
    <xdr:to>
      <xdr:col>115</xdr:col>
      <xdr:colOff>530164</xdr:colOff>
      <xdr:row>35</xdr:row>
      <xdr:rowOff>116816</xdr:rowOff>
    </xdr:to>
    <xdr:sp macro="" textlink="">
      <xdr:nvSpPr>
        <xdr:cNvPr id="1176" name="Line 60"/>
        <xdr:cNvSpPr>
          <a:spLocks noChangeShapeType="1"/>
        </xdr:cNvSpPr>
      </xdr:nvSpPr>
      <xdr:spPr bwMode="auto">
        <a:xfrm>
          <a:off x="8007828" y="6022316"/>
          <a:ext cx="618586" cy="5810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117</xdr:col>
      <xdr:colOff>152400</xdr:colOff>
      <xdr:row>10</xdr:row>
      <xdr:rowOff>104775</xdr:rowOff>
    </xdr:from>
    <xdr:to>
      <xdr:col>117</xdr:col>
      <xdr:colOff>409575</xdr:colOff>
      <xdr:row>12</xdr:row>
      <xdr:rowOff>28575</xdr:rowOff>
    </xdr:to>
    <xdr:sp macro="" textlink="">
      <xdr:nvSpPr>
        <xdr:cNvPr id="1177" name="Rectangle 75"/>
        <xdr:cNvSpPr>
          <a:spLocks noChangeArrowheads="1"/>
        </xdr:cNvSpPr>
      </xdr:nvSpPr>
      <xdr:spPr bwMode="auto">
        <a:xfrm>
          <a:off x="9467850" y="1828800"/>
          <a:ext cx="257175" cy="30480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117</xdr:col>
      <xdr:colOff>133350</xdr:colOff>
      <xdr:row>6</xdr:row>
      <xdr:rowOff>47625</xdr:rowOff>
    </xdr:from>
    <xdr:to>
      <xdr:col>117</xdr:col>
      <xdr:colOff>390525</xdr:colOff>
      <xdr:row>7</xdr:row>
      <xdr:rowOff>133350</xdr:rowOff>
    </xdr:to>
    <xdr:sp macro="" textlink="">
      <xdr:nvSpPr>
        <xdr:cNvPr id="1178" name="Rectangle 76"/>
        <xdr:cNvSpPr>
          <a:spLocks noChangeArrowheads="1"/>
        </xdr:cNvSpPr>
      </xdr:nvSpPr>
      <xdr:spPr bwMode="auto">
        <a:xfrm>
          <a:off x="9448800" y="1009650"/>
          <a:ext cx="257175" cy="276225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117</xdr:col>
      <xdr:colOff>142875</xdr:colOff>
      <xdr:row>7</xdr:row>
      <xdr:rowOff>133350</xdr:rowOff>
    </xdr:from>
    <xdr:to>
      <xdr:col>117</xdr:col>
      <xdr:colOff>514350</xdr:colOff>
      <xdr:row>10</xdr:row>
      <xdr:rowOff>123825</xdr:rowOff>
    </xdr:to>
    <xdr:sp macro="" textlink="">
      <xdr:nvSpPr>
        <xdr:cNvPr id="1179" name="Rectangle 77"/>
        <xdr:cNvSpPr>
          <a:spLocks noChangeArrowheads="1"/>
        </xdr:cNvSpPr>
      </xdr:nvSpPr>
      <xdr:spPr bwMode="auto">
        <a:xfrm>
          <a:off x="9458325" y="1285875"/>
          <a:ext cx="371475" cy="561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117</xdr:col>
      <xdr:colOff>504825</xdr:colOff>
      <xdr:row>7</xdr:row>
      <xdr:rowOff>76200</xdr:rowOff>
    </xdr:from>
    <xdr:to>
      <xdr:col>117</xdr:col>
      <xdr:colOff>600075</xdr:colOff>
      <xdr:row>11</xdr:row>
      <xdr:rowOff>0</xdr:rowOff>
    </xdr:to>
    <xdr:sp macro="" textlink="">
      <xdr:nvSpPr>
        <xdr:cNvPr id="1180" name="Rectangle 78"/>
        <xdr:cNvSpPr>
          <a:spLocks noChangeArrowheads="1"/>
        </xdr:cNvSpPr>
      </xdr:nvSpPr>
      <xdr:spPr bwMode="auto">
        <a:xfrm>
          <a:off x="9820275" y="1228725"/>
          <a:ext cx="95250" cy="6858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118</xdr:col>
      <xdr:colOff>0</xdr:colOff>
      <xdr:row>7</xdr:row>
      <xdr:rowOff>76200</xdr:rowOff>
    </xdr:from>
    <xdr:to>
      <xdr:col>118</xdr:col>
      <xdr:colOff>95250</xdr:colOff>
      <xdr:row>11</xdr:row>
      <xdr:rowOff>0</xdr:rowOff>
    </xdr:to>
    <xdr:sp macro="" textlink="">
      <xdr:nvSpPr>
        <xdr:cNvPr id="1181" name="Rectangle 79"/>
        <xdr:cNvSpPr>
          <a:spLocks noChangeArrowheads="1"/>
        </xdr:cNvSpPr>
      </xdr:nvSpPr>
      <xdr:spPr bwMode="auto">
        <a:xfrm>
          <a:off x="9925050" y="1228725"/>
          <a:ext cx="95250" cy="6858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119</xdr:col>
      <xdr:colOff>114300</xdr:colOff>
      <xdr:row>7</xdr:row>
      <xdr:rowOff>66675</xdr:rowOff>
    </xdr:from>
    <xdr:to>
      <xdr:col>119</xdr:col>
      <xdr:colOff>209550</xdr:colOff>
      <xdr:row>10</xdr:row>
      <xdr:rowOff>152400</xdr:rowOff>
    </xdr:to>
    <xdr:sp macro="" textlink="">
      <xdr:nvSpPr>
        <xdr:cNvPr id="1182" name="Rectangle 80"/>
        <xdr:cNvSpPr>
          <a:spLocks noChangeArrowheads="1"/>
        </xdr:cNvSpPr>
      </xdr:nvSpPr>
      <xdr:spPr bwMode="auto">
        <a:xfrm>
          <a:off x="10648950" y="1219200"/>
          <a:ext cx="95250" cy="6572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117</xdr:col>
      <xdr:colOff>247650</xdr:colOff>
      <xdr:row>17</xdr:row>
      <xdr:rowOff>152400</xdr:rowOff>
    </xdr:from>
    <xdr:to>
      <xdr:col>117</xdr:col>
      <xdr:colOff>561975</xdr:colOff>
      <xdr:row>18</xdr:row>
      <xdr:rowOff>85725</xdr:rowOff>
    </xdr:to>
    <xdr:sp macro="" textlink="">
      <xdr:nvSpPr>
        <xdr:cNvPr id="1183" name="Line 81"/>
        <xdr:cNvSpPr>
          <a:spLocks noChangeShapeType="1"/>
        </xdr:cNvSpPr>
      </xdr:nvSpPr>
      <xdr:spPr bwMode="auto">
        <a:xfrm>
          <a:off x="9563100" y="3209925"/>
          <a:ext cx="314325" cy="1238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114</xdr:col>
      <xdr:colOff>314325</xdr:colOff>
      <xdr:row>16</xdr:row>
      <xdr:rowOff>19050</xdr:rowOff>
    </xdr:from>
    <xdr:to>
      <xdr:col>117</xdr:col>
      <xdr:colOff>457200</xdr:colOff>
      <xdr:row>17</xdr:row>
      <xdr:rowOff>142875</xdr:rowOff>
    </xdr:to>
    <xdr:sp macro="" textlink="">
      <xdr:nvSpPr>
        <xdr:cNvPr id="1184" name="AutoShape 1" descr="Küçük konfeti"/>
        <xdr:cNvSpPr>
          <a:spLocks noChangeArrowheads="1"/>
        </xdr:cNvSpPr>
      </xdr:nvSpPr>
      <xdr:spPr bwMode="auto">
        <a:xfrm>
          <a:off x="7800975" y="2886075"/>
          <a:ext cx="1971675" cy="314325"/>
        </a:xfrm>
        <a:prstGeom prst="cube">
          <a:avLst>
            <a:gd name="adj" fmla="val 25000"/>
          </a:avLst>
        </a:prstGeom>
        <a:pattFill prst="smConfetti">
          <a:fgClr>
            <a:srgbClr val="000000"/>
          </a:fgClr>
          <a:bgClr>
            <a:srgbClr val="FFFFFF"/>
          </a:bgClr>
        </a:patt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115</xdr:col>
      <xdr:colOff>428625</xdr:colOff>
      <xdr:row>6</xdr:row>
      <xdr:rowOff>123825</xdr:rowOff>
    </xdr:from>
    <xdr:to>
      <xdr:col>117</xdr:col>
      <xdr:colOff>590550</xdr:colOff>
      <xdr:row>15</xdr:row>
      <xdr:rowOff>114300</xdr:rowOff>
    </xdr:to>
    <xdr:sp macro="" textlink="">
      <xdr:nvSpPr>
        <xdr:cNvPr id="1185" name="AutoShape 2"/>
        <xdr:cNvSpPr>
          <a:spLocks noChangeArrowheads="1"/>
        </xdr:cNvSpPr>
      </xdr:nvSpPr>
      <xdr:spPr bwMode="auto">
        <a:xfrm>
          <a:off x="8524875" y="1085850"/>
          <a:ext cx="1381125" cy="1704975"/>
        </a:xfrm>
        <a:custGeom>
          <a:avLst/>
          <a:gdLst>
            <a:gd name="G0" fmla="+- 15126 0 0"/>
            <a:gd name="G1" fmla="+- 2912 0 0"/>
            <a:gd name="G2" fmla="+- 12158 0 2912"/>
            <a:gd name="G3" fmla="+- G2 0 2912"/>
            <a:gd name="G4" fmla="*/ G3 32768 32059"/>
            <a:gd name="G5" fmla="*/ G4 1 2"/>
            <a:gd name="G6" fmla="+- 21600 0 15126"/>
            <a:gd name="G7" fmla="*/ G6 2912 6079"/>
            <a:gd name="G8" fmla="+- G7 15126 0"/>
            <a:gd name="T0" fmla="*/ 15126 w 21600"/>
            <a:gd name="T1" fmla="*/ 0 h 21600"/>
            <a:gd name="T2" fmla="*/ 15126 w 21600"/>
            <a:gd name="T3" fmla="*/ 12158 h 21600"/>
            <a:gd name="T4" fmla="*/ 3237 w 21600"/>
            <a:gd name="T5" fmla="*/ 21600 h 21600"/>
            <a:gd name="T6" fmla="*/ 21600 w 21600"/>
            <a:gd name="T7" fmla="*/ 6079 h 21600"/>
            <a:gd name="T8" fmla="*/ 17694720 60000 65536"/>
            <a:gd name="T9" fmla="*/ 5898240 60000 65536"/>
            <a:gd name="T10" fmla="*/ 5898240 60000 65536"/>
            <a:gd name="T11" fmla="*/ 0 60000 65536"/>
            <a:gd name="T12" fmla="*/ 12427 w 21600"/>
            <a:gd name="T13" fmla="*/ G1 h 21600"/>
            <a:gd name="T14" fmla="*/ G8 w 21600"/>
            <a:gd name="T15" fmla="*/ G2 h 21600"/>
          </a:gdLst>
          <a:ahLst/>
          <a:cxnLst>
            <a:cxn ang="T8">
              <a:pos x="T0" y="T1"/>
            </a:cxn>
            <a:cxn ang="T9">
              <a:pos x="T2" y="T3"/>
            </a:cxn>
            <a:cxn ang="T10">
              <a:pos x="T4" y="T5"/>
            </a:cxn>
            <a:cxn ang="T11">
              <a:pos x="T6" y="T7"/>
            </a:cxn>
          </a:cxnLst>
          <a:rect l="T12" t="T13" r="T14" b="T15"/>
          <a:pathLst>
            <a:path w="21600" h="21600">
              <a:moveTo>
                <a:pt x="21600" y="6079"/>
              </a:moveTo>
              <a:lnTo>
                <a:pt x="15126" y="0"/>
              </a:lnTo>
              <a:lnTo>
                <a:pt x="15126" y="2912"/>
              </a:lnTo>
              <a:lnTo>
                <a:pt x="12427" y="2912"/>
              </a:lnTo>
              <a:cubicBezTo>
                <a:pt x="5564" y="2912"/>
                <a:pt x="0" y="7052"/>
                <a:pt x="0" y="12158"/>
              </a:cubicBezTo>
              <a:lnTo>
                <a:pt x="0" y="21600"/>
              </a:lnTo>
              <a:lnTo>
                <a:pt x="6474" y="21600"/>
              </a:lnTo>
              <a:lnTo>
                <a:pt x="6474" y="12158"/>
              </a:lnTo>
              <a:cubicBezTo>
                <a:pt x="6474" y="10550"/>
                <a:pt x="9139" y="9246"/>
                <a:pt x="12427" y="9246"/>
              </a:cubicBezTo>
              <a:lnTo>
                <a:pt x="15126" y="9246"/>
              </a:lnTo>
              <a:lnTo>
                <a:pt x="15126" y="12158"/>
              </a:lnTo>
              <a:close/>
            </a:path>
          </a:pathLst>
        </a:cu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115</xdr:col>
      <xdr:colOff>428625</xdr:colOff>
      <xdr:row>15</xdr:row>
      <xdr:rowOff>123825</xdr:rowOff>
    </xdr:from>
    <xdr:to>
      <xdr:col>116</xdr:col>
      <xdr:colOff>228600</xdr:colOff>
      <xdr:row>27</xdr:row>
      <xdr:rowOff>0</xdr:rowOff>
    </xdr:to>
    <xdr:sp macro="" textlink="">
      <xdr:nvSpPr>
        <xdr:cNvPr id="1186" name="Rectangle 13"/>
        <xdr:cNvSpPr>
          <a:spLocks noChangeArrowheads="1"/>
        </xdr:cNvSpPr>
      </xdr:nvSpPr>
      <xdr:spPr bwMode="auto">
        <a:xfrm>
          <a:off x="8524875" y="2800350"/>
          <a:ext cx="409575" cy="21526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115</xdr:col>
      <xdr:colOff>447675</xdr:colOff>
      <xdr:row>15</xdr:row>
      <xdr:rowOff>104775</xdr:rowOff>
    </xdr:from>
    <xdr:to>
      <xdr:col>116</xdr:col>
      <xdr:colOff>228600</xdr:colOff>
      <xdr:row>16</xdr:row>
      <xdr:rowOff>0</xdr:rowOff>
    </xdr:to>
    <xdr:sp macro="" textlink="">
      <xdr:nvSpPr>
        <xdr:cNvPr id="1187" name="Çizim 30"/>
        <xdr:cNvSpPr>
          <a:spLocks/>
        </xdr:cNvSpPr>
      </xdr:nvSpPr>
      <xdr:spPr bwMode="auto">
        <a:xfrm>
          <a:off x="8543925" y="2781300"/>
          <a:ext cx="390525" cy="85725"/>
        </a:xfrm>
        <a:custGeom>
          <a:avLst/>
          <a:gdLst>
            <a:gd name="T0" fmla="*/ 468 w 16384"/>
            <a:gd name="T1" fmla="*/ 8191 h 16384"/>
            <a:gd name="T2" fmla="*/ 468 w 16384"/>
            <a:gd name="T3" fmla="*/ 5461 h 16384"/>
            <a:gd name="T4" fmla="*/ 936 w 16384"/>
            <a:gd name="T5" fmla="*/ 5461 h 16384"/>
            <a:gd name="T6" fmla="*/ 936 w 16384"/>
            <a:gd name="T7" fmla="*/ 2730 h 16384"/>
            <a:gd name="T8" fmla="*/ 1404 w 16384"/>
            <a:gd name="T9" fmla="*/ 2730 h 16384"/>
            <a:gd name="T10" fmla="*/ 1404 w 16384"/>
            <a:gd name="T11" fmla="*/ 0 h 16384"/>
            <a:gd name="T12" fmla="*/ 1872 w 16384"/>
            <a:gd name="T13" fmla="*/ 2730 h 16384"/>
            <a:gd name="T14" fmla="*/ 1872 w 16384"/>
            <a:gd name="T15" fmla="*/ 2730 h 16384"/>
            <a:gd name="T16" fmla="*/ 2341 w 16384"/>
            <a:gd name="T17" fmla="*/ 5461 h 16384"/>
            <a:gd name="T18" fmla="*/ 2341 w 16384"/>
            <a:gd name="T19" fmla="*/ 8191 h 16384"/>
            <a:gd name="T20" fmla="*/ 2341 w 16384"/>
            <a:gd name="T21" fmla="*/ 8191 h 16384"/>
            <a:gd name="T22" fmla="*/ 2809 w 16384"/>
            <a:gd name="T23" fmla="*/ 10923 h 16384"/>
            <a:gd name="T24" fmla="*/ 2809 w 16384"/>
            <a:gd name="T25" fmla="*/ 13653 h 16384"/>
            <a:gd name="T26" fmla="*/ 3277 w 16384"/>
            <a:gd name="T27" fmla="*/ 10923 h 16384"/>
            <a:gd name="T28" fmla="*/ 3745 w 16384"/>
            <a:gd name="T29" fmla="*/ 10923 h 16384"/>
            <a:gd name="T30" fmla="*/ 3745 w 16384"/>
            <a:gd name="T31" fmla="*/ 8191 h 16384"/>
            <a:gd name="T32" fmla="*/ 3745 w 16384"/>
            <a:gd name="T33" fmla="*/ 8191 h 16384"/>
            <a:gd name="T34" fmla="*/ 3745 w 16384"/>
            <a:gd name="T35" fmla="*/ 5461 h 16384"/>
            <a:gd name="T36" fmla="*/ 4213 w 16384"/>
            <a:gd name="T37" fmla="*/ 2730 h 16384"/>
            <a:gd name="T38" fmla="*/ 4213 w 16384"/>
            <a:gd name="T39" fmla="*/ 8191 h 16384"/>
            <a:gd name="T40" fmla="*/ 4681 w 16384"/>
            <a:gd name="T41" fmla="*/ 10923 h 16384"/>
            <a:gd name="T42" fmla="*/ 4681 w 16384"/>
            <a:gd name="T43" fmla="*/ 10923 h 16384"/>
            <a:gd name="T44" fmla="*/ 5149 w 16384"/>
            <a:gd name="T45" fmla="*/ 10923 h 16384"/>
            <a:gd name="T46" fmla="*/ 5149 w 16384"/>
            <a:gd name="T47" fmla="*/ 10923 h 16384"/>
            <a:gd name="T48" fmla="*/ 5617 w 16384"/>
            <a:gd name="T49" fmla="*/ 8191 h 16384"/>
            <a:gd name="T50" fmla="*/ 5617 w 16384"/>
            <a:gd name="T51" fmla="*/ 5461 h 16384"/>
            <a:gd name="T52" fmla="*/ 6085 w 16384"/>
            <a:gd name="T53" fmla="*/ 2730 h 16384"/>
            <a:gd name="T54" fmla="*/ 6085 w 16384"/>
            <a:gd name="T55" fmla="*/ 5461 h 16384"/>
            <a:gd name="T56" fmla="*/ 6554 w 16384"/>
            <a:gd name="T57" fmla="*/ 8191 h 16384"/>
            <a:gd name="T58" fmla="*/ 6554 w 16384"/>
            <a:gd name="T59" fmla="*/ 10923 h 16384"/>
            <a:gd name="T60" fmla="*/ 6554 w 16384"/>
            <a:gd name="T61" fmla="*/ 13653 h 16384"/>
            <a:gd name="T62" fmla="*/ 6554 w 16384"/>
            <a:gd name="T63" fmla="*/ 13653 h 16384"/>
            <a:gd name="T64" fmla="*/ 7022 w 16384"/>
            <a:gd name="T65" fmla="*/ 10923 h 16384"/>
            <a:gd name="T66" fmla="*/ 7490 w 16384"/>
            <a:gd name="T67" fmla="*/ 5461 h 16384"/>
            <a:gd name="T68" fmla="*/ 7490 w 16384"/>
            <a:gd name="T69" fmla="*/ 2730 h 16384"/>
            <a:gd name="T70" fmla="*/ 7958 w 16384"/>
            <a:gd name="T71" fmla="*/ 2730 h 16384"/>
            <a:gd name="T72" fmla="*/ 7958 w 16384"/>
            <a:gd name="T73" fmla="*/ 5461 h 16384"/>
            <a:gd name="T74" fmla="*/ 8894 w 16384"/>
            <a:gd name="T75" fmla="*/ 8191 h 16384"/>
            <a:gd name="T76" fmla="*/ 8894 w 16384"/>
            <a:gd name="T77" fmla="*/ 10923 h 16384"/>
            <a:gd name="T78" fmla="*/ 9362 w 16384"/>
            <a:gd name="T79" fmla="*/ 8191 h 16384"/>
            <a:gd name="T80" fmla="*/ 9830 w 16384"/>
            <a:gd name="T81" fmla="*/ 5461 h 16384"/>
            <a:gd name="T82" fmla="*/ 9830 w 16384"/>
            <a:gd name="T83" fmla="*/ 5461 h 16384"/>
            <a:gd name="T84" fmla="*/ 10298 w 16384"/>
            <a:gd name="T85" fmla="*/ 5461 h 16384"/>
            <a:gd name="T86" fmla="*/ 10298 w 16384"/>
            <a:gd name="T87" fmla="*/ 5461 h 16384"/>
            <a:gd name="T88" fmla="*/ 10298 w 16384"/>
            <a:gd name="T89" fmla="*/ 8191 h 16384"/>
            <a:gd name="T90" fmla="*/ 10767 w 16384"/>
            <a:gd name="T91" fmla="*/ 13653 h 16384"/>
            <a:gd name="T92" fmla="*/ 11703 w 16384"/>
            <a:gd name="T93" fmla="*/ 10923 h 16384"/>
            <a:gd name="T94" fmla="*/ 12171 w 16384"/>
            <a:gd name="T95" fmla="*/ 8191 h 16384"/>
            <a:gd name="T96" fmla="*/ 12171 w 16384"/>
            <a:gd name="T97" fmla="*/ 8191 h 16384"/>
            <a:gd name="T98" fmla="*/ 12639 w 16384"/>
            <a:gd name="T99" fmla="*/ 10923 h 16384"/>
            <a:gd name="T100" fmla="*/ 13107 w 16384"/>
            <a:gd name="T101" fmla="*/ 13653 h 16384"/>
            <a:gd name="T102" fmla="*/ 13107 w 16384"/>
            <a:gd name="T103" fmla="*/ 16384 h 16384"/>
            <a:gd name="T104" fmla="*/ 13575 w 16384"/>
            <a:gd name="T105" fmla="*/ 16384 h 16384"/>
            <a:gd name="T106" fmla="*/ 13575 w 16384"/>
            <a:gd name="T107" fmla="*/ 13653 h 16384"/>
            <a:gd name="T108" fmla="*/ 13575 w 16384"/>
            <a:gd name="T109" fmla="*/ 10923 h 16384"/>
            <a:gd name="T110" fmla="*/ 14043 w 16384"/>
            <a:gd name="T111" fmla="*/ 8191 h 16384"/>
            <a:gd name="T112" fmla="*/ 14043 w 16384"/>
            <a:gd name="T113" fmla="*/ 2730 h 16384"/>
            <a:gd name="T114" fmla="*/ 14511 w 16384"/>
            <a:gd name="T115" fmla="*/ 8191 h 16384"/>
            <a:gd name="T116" fmla="*/ 14980 w 16384"/>
            <a:gd name="T117" fmla="*/ 10923 h 16384"/>
            <a:gd name="T118" fmla="*/ 15448 w 16384"/>
            <a:gd name="T119" fmla="*/ 13653 h 16384"/>
            <a:gd name="T120" fmla="*/ 16384 w 16384"/>
            <a:gd name="T121" fmla="*/ 13653 h 16384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</a:cxnLst>
          <a:rect l="0" t="0" r="r" b="b"/>
          <a:pathLst>
            <a:path w="16384" h="16384">
              <a:moveTo>
                <a:pt x="0" y="10923"/>
              </a:moveTo>
              <a:lnTo>
                <a:pt x="0" y="8191"/>
              </a:lnTo>
              <a:lnTo>
                <a:pt x="468" y="8191"/>
              </a:lnTo>
              <a:lnTo>
                <a:pt x="468" y="5461"/>
              </a:lnTo>
              <a:lnTo>
                <a:pt x="936" y="5461"/>
              </a:lnTo>
              <a:lnTo>
                <a:pt x="936" y="2730"/>
              </a:lnTo>
              <a:lnTo>
                <a:pt x="1404" y="2730"/>
              </a:lnTo>
              <a:lnTo>
                <a:pt x="1404" y="0"/>
              </a:lnTo>
              <a:lnTo>
                <a:pt x="1872" y="2730"/>
              </a:lnTo>
              <a:lnTo>
                <a:pt x="2341" y="5461"/>
              </a:lnTo>
              <a:lnTo>
                <a:pt x="2341" y="8191"/>
              </a:lnTo>
              <a:lnTo>
                <a:pt x="2341" y="10923"/>
              </a:lnTo>
              <a:lnTo>
                <a:pt x="2809" y="10923"/>
              </a:lnTo>
              <a:lnTo>
                <a:pt x="2809" y="13653"/>
              </a:lnTo>
              <a:lnTo>
                <a:pt x="3277" y="13653"/>
              </a:lnTo>
              <a:lnTo>
                <a:pt x="3277" y="10923"/>
              </a:lnTo>
              <a:lnTo>
                <a:pt x="3745" y="10923"/>
              </a:lnTo>
              <a:lnTo>
                <a:pt x="3745" y="8191"/>
              </a:lnTo>
              <a:lnTo>
                <a:pt x="3745" y="5461"/>
              </a:lnTo>
              <a:lnTo>
                <a:pt x="4213" y="5461"/>
              </a:lnTo>
              <a:lnTo>
                <a:pt x="4213" y="2730"/>
              </a:lnTo>
              <a:lnTo>
                <a:pt x="4213" y="5461"/>
              </a:lnTo>
              <a:lnTo>
                <a:pt x="4213" y="8191"/>
              </a:lnTo>
              <a:lnTo>
                <a:pt x="4681" y="8191"/>
              </a:lnTo>
              <a:lnTo>
                <a:pt x="4681" y="10923"/>
              </a:lnTo>
              <a:lnTo>
                <a:pt x="5149" y="10923"/>
              </a:lnTo>
              <a:lnTo>
                <a:pt x="5617" y="10923"/>
              </a:lnTo>
              <a:lnTo>
                <a:pt x="5617" y="8191"/>
              </a:lnTo>
              <a:lnTo>
                <a:pt x="5617" y="5461"/>
              </a:lnTo>
              <a:lnTo>
                <a:pt x="6085" y="2730"/>
              </a:lnTo>
              <a:lnTo>
                <a:pt x="6085" y="5461"/>
              </a:lnTo>
              <a:lnTo>
                <a:pt x="6085" y="8191"/>
              </a:lnTo>
              <a:lnTo>
                <a:pt x="6554" y="8191"/>
              </a:lnTo>
              <a:lnTo>
                <a:pt x="6554" y="10923"/>
              </a:lnTo>
              <a:lnTo>
                <a:pt x="6554" y="13653"/>
              </a:lnTo>
              <a:lnTo>
                <a:pt x="7022" y="13653"/>
              </a:lnTo>
              <a:lnTo>
                <a:pt x="7022" y="10923"/>
              </a:lnTo>
              <a:lnTo>
                <a:pt x="7022" y="8191"/>
              </a:lnTo>
              <a:lnTo>
                <a:pt x="7490" y="8191"/>
              </a:lnTo>
              <a:lnTo>
                <a:pt x="7490" y="5461"/>
              </a:lnTo>
              <a:lnTo>
                <a:pt x="7490" y="2730"/>
              </a:lnTo>
              <a:lnTo>
                <a:pt x="7958" y="2730"/>
              </a:lnTo>
              <a:lnTo>
                <a:pt x="7958" y="5461"/>
              </a:lnTo>
              <a:lnTo>
                <a:pt x="8426" y="5461"/>
              </a:lnTo>
              <a:lnTo>
                <a:pt x="8426" y="8191"/>
              </a:lnTo>
              <a:lnTo>
                <a:pt x="8894" y="8191"/>
              </a:lnTo>
              <a:lnTo>
                <a:pt x="8894" y="10923"/>
              </a:lnTo>
              <a:lnTo>
                <a:pt x="9362" y="8191"/>
              </a:lnTo>
              <a:lnTo>
                <a:pt x="9830" y="8191"/>
              </a:lnTo>
              <a:lnTo>
                <a:pt x="9830" y="5461"/>
              </a:lnTo>
              <a:lnTo>
                <a:pt x="10298" y="5461"/>
              </a:lnTo>
              <a:lnTo>
                <a:pt x="10298" y="8191"/>
              </a:lnTo>
              <a:lnTo>
                <a:pt x="10298" y="10923"/>
              </a:lnTo>
              <a:lnTo>
                <a:pt x="10767" y="10923"/>
              </a:lnTo>
              <a:lnTo>
                <a:pt x="10767" y="13653"/>
              </a:lnTo>
              <a:lnTo>
                <a:pt x="11235" y="13653"/>
              </a:lnTo>
              <a:lnTo>
                <a:pt x="11703" y="10923"/>
              </a:lnTo>
              <a:lnTo>
                <a:pt x="12171" y="8191"/>
              </a:lnTo>
              <a:lnTo>
                <a:pt x="12639" y="8191"/>
              </a:lnTo>
              <a:lnTo>
                <a:pt x="12639" y="10923"/>
              </a:lnTo>
              <a:lnTo>
                <a:pt x="12639" y="13653"/>
              </a:lnTo>
              <a:lnTo>
                <a:pt x="13107" y="13653"/>
              </a:lnTo>
              <a:lnTo>
                <a:pt x="13107" y="16384"/>
              </a:lnTo>
              <a:lnTo>
                <a:pt x="13575" y="16384"/>
              </a:lnTo>
              <a:lnTo>
                <a:pt x="13575" y="13653"/>
              </a:lnTo>
              <a:lnTo>
                <a:pt x="13575" y="10923"/>
              </a:lnTo>
              <a:lnTo>
                <a:pt x="14043" y="10923"/>
              </a:lnTo>
              <a:lnTo>
                <a:pt x="14043" y="8191"/>
              </a:lnTo>
              <a:lnTo>
                <a:pt x="14043" y="5461"/>
              </a:lnTo>
              <a:lnTo>
                <a:pt x="14043" y="2730"/>
              </a:lnTo>
              <a:lnTo>
                <a:pt x="14511" y="2730"/>
              </a:lnTo>
              <a:lnTo>
                <a:pt x="14511" y="5461"/>
              </a:lnTo>
              <a:lnTo>
                <a:pt x="14511" y="8191"/>
              </a:lnTo>
              <a:lnTo>
                <a:pt x="14980" y="10923"/>
              </a:lnTo>
              <a:lnTo>
                <a:pt x="14980" y="13653"/>
              </a:lnTo>
              <a:lnTo>
                <a:pt x="15448" y="13653"/>
              </a:lnTo>
              <a:lnTo>
                <a:pt x="15916" y="13653"/>
              </a:lnTo>
              <a:lnTo>
                <a:pt x="16384" y="13653"/>
              </a:lnTo>
            </a:path>
          </a:pathLst>
        </a:custGeom>
        <a:noFill/>
        <a:ln w="9525">
          <a:solidFill>
            <a:srgbClr val="000000"/>
          </a:solidFill>
          <a:prstDash val="solid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118</xdr:col>
      <xdr:colOff>95250</xdr:colOff>
      <xdr:row>8</xdr:row>
      <xdr:rowOff>9525</xdr:rowOff>
    </xdr:from>
    <xdr:to>
      <xdr:col>119</xdr:col>
      <xdr:colOff>123825</xdr:colOff>
      <xdr:row>10</xdr:row>
      <xdr:rowOff>66675</xdr:rowOff>
    </xdr:to>
    <xdr:sp macro="" textlink="">
      <xdr:nvSpPr>
        <xdr:cNvPr id="1188" name="Rectangle 15"/>
        <xdr:cNvSpPr>
          <a:spLocks noChangeArrowheads="1"/>
        </xdr:cNvSpPr>
      </xdr:nvSpPr>
      <xdr:spPr bwMode="auto">
        <a:xfrm>
          <a:off x="10020300" y="1352550"/>
          <a:ext cx="638175" cy="4381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118</xdr:col>
      <xdr:colOff>333375</xdr:colOff>
      <xdr:row>8</xdr:row>
      <xdr:rowOff>9525</xdr:rowOff>
    </xdr:from>
    <xdr:to>
      <xdr:col>118</xdr:col>
      <xdr:colOff>504825</xdr:colOff>
      <xdr:row>10</xdr:row>
      <xdr:rowOff>57150</xdr:rowOff>
    </xdr:to>
    <xdr:sp macro="" textlink="">
      <xdr:nvSpPr>
        <xdr:cNvPr id="1189" name="Oval 1188"/>
        <xdr:cNvSpPr>
          <a:spLocks noChangeArrowheads="1"/>
        </xdr:cNvSpPr>
      </xdr:nvSpPr>
      <xdr:spPr bwMode="auto">
        <a:xfrm>
          <a:off x="10258425" y="1352550"/>
          <a:ext cx="171450" cy="428625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prstDash val="dash"/>
          <a:round/>
          <a:headEnd/>
          <a:tailEnd/>
        </a:ln>
      </xdr:spPr>
    </xdr:sp>
    <xdr:clientData/>
  </xdr:twoCellAnchor>
  <xdr:twoCellAnchor>
    <xdr:from>
      <xdr:col>118</xdr:col>
      <xdr:colOff>419100</xdr:colOff>
      <xdr:row>7</xdr:row>
      <xdr:rowOff>95250</xdr:rowOff>
    </xdr:from>
    <xdr:to>
      <xdr:col>118</xdr:col>
      <xdr:colOff>419100</xdr:colOff>
      <xdr:row>8</xdr:row>
      <xdr:rowOff>9525</xdr:rowOff>
    </xdr:to>
    <xdr:sp macro="" textlink="">
      <xdr:nvSpPr>
        <xdr:cNvPr id="1190" name="Line 17"/>
        <xdr:cNvSpPr>
          <a:spLocks noChangeShapeType="1"/>
        </xdr:cNvSpPr>
      </xdr:nvSpPr>
      <xdr:spPr bwMode="auto">
        <a:xfrm flipV="1">
          <a:off x="10344150" y="1247775"/>
          <a:ext cx="0" cy="104775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118</xdr:col>
      <xdr:colOff>295275</xdr:colOff>
      <xdr:row>7</xdr:row>
      <xdr:rowOff>47625</xdr:rowOff>
    </xdr:from>
    <xdr:to>
      <xdr:col>118</xdr:col>
      <xdr:colOff>542925</xdr:colOff>
      <xdr:row>7</xdr:row>
      <xdr:rowOff>123825</xdr:rowOff>
    </xdr:to>
    <xdr:sp macro="" textlink="">
      <xdr:nvSpPr>
        <xdr:cNvPr id="1191" name="Oval 1190"/>
        <xdr:cNvSpPr>
          <a:spLocks noChangeArrowheads="1"/>
        </xdr:cNvSpPr>
      </xdr:nvSpPr>
      <xdr:spPr bwMode="auto">
        <a:xfrm>
          <a:off x="10220325" y="1200150"/>
          <a:ext cx="247650" cy="76200"/>
        </a:xfrm>
        <a:prstGeom prst="ellipse">
          <a:avLst/>
        </a:prstGeom>
        <a:solidFill>
          <a:srgbClr val="00000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117</xdr:col>
      <xdr:colOff>466725</xdr:colOff>
      <xdr:row>17</xdr:row>
      <xdr:rowOff>0</xdr:rowOff>
    </xdr:from>
    <xdr:to>
      <xdr:col>119</xdr:col>
      <xdr:colOff>38100</xdr:colOff>
      <xdr:row>17</xdr:row>
      <xdr:rowOff>0</xdr:rowOff>
    </xdr:to>
    <xdr:sp macro="" textlink="">
      <xdr:nvSpPr>
        <xdr:cNvPr id="1192" name="Line 19"/>
        <xdr:cNvSpPr>
          <a:spLocks noChangeShapeType="1"/>
        </xdr:cNvSpPr>
      </xdr:nvSpPr>
      <xdr:spPr bwMode="auto">
        <a:xfrm>
          <a:off x="9782175" y="3057525"/>
          <a:ext cx="790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112</xdr:col>
      <xdr:colOff>590550</xdr:colOff>
      <xdr:row>17</xdr:row>
      <xdr:rowOff>0</xdr:rowOff>
    </xdr:from>
    <xdr:to>
      <xdr:col>114</xdr:col>
      <xdr:colOff>304800</xdr:colOff>
      <xdr:row>17</xdr:row>
      <xdr:rowOff>0</xdr:rowOff>
    </xdr:to>
    <xdr:sp macro="" textlink="">
      <xdr:nvSpPr>
        <xdr:cNvPr id="1193" name="Line 20"/>
        <xdr:cNvSpPr>
          <a:spLocks noChangeShapeType="1"/>
        </xdr:cNvSpPr>
      </xdr:nvSpPr>
      <xdr:spPr bwMode="auto">
        <a:xfrm flipH="1">
          <a:off x="6877050" y="3057525"/>
          <a:ext cx="9144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114</xdr:col>
      <xdr:colOff>9525</xdr:colOff>
      <xdr:row>17</xdr:row>
      <xdr:rowOff>9525</xdr:rowOff>
    </xdr:from>
    <xdr:to>
      <xdr:col>114</xdr:col>
      <xdr:colOff>66675</xdr:colOff>
      <xdr:row>17</xdr:row>
      <xdr:rowOff>95250</xdr:rowOff>
    </xdr:to>
    <xdr:sp macro="" textlink="">
      <xdr:nvSpPr>
        <xdr:cNvPr id="1194" name="Line 21"/>
        <xdr:cNvSpPr>
          <a:spLocks noChangeShapeType="1"/>
        </xdr:cNvSpPr>
      </xdr:nvSpPr>
      <xdr:spPr bwMode="auto">
        <a:xfrm flipH="1">
          <a:off x="7496175" y="30670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114</xdr:col>
      <xdr:colOff>85725</xdr:colOff>
      <xdr:row>17</xdr:row>
      <xdr:rowOff>9525</xdr:rowOff>
    </xdr:from>
    <xdr:to>
      <xdr:col>114</xdr:col>
      <xdr:colOff>142875</xdr:colOff>
      <xdr:row>17</xdr:row>
      <xdr:rowOff>95250</xdr:rowOff>
    </xdr:to>
    <xdr:sp macro="" textlink="">
      <xdr:nvSpPr>
        <xdr:cNvPr id="1195" name="Line 22"/>
        <xdr:cNvSpPr>
          <a:spLocks noChangeShapeType="1"/>
        </xdr:cNvSpPr>
      </xdr:nvSpPr>
      <xdr:spPr bwMode="auto">
        <a:xfrm flipH="1">
          <a:off x="7572375" y="30670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114</xdr:col>
      <xdr:colOff>47625</xdr:colOff>
      <xdr:row>17</xdr:row>
      <xdr:rowOff>9525</xdr:rowOff>
    </xdr:from>
    <xdr:to>
      <xdr:col>114</xdr:col>
      <xdr:colOff>104775</xdr:colOff>
      <xdr:row>17</xdr:row>
      <xdr:rowOff>95250</xdr:rowOff>
    </xdr:to>
    <xdr:sp macro="" textlink="">
      <xdr:nvSpPr>
        <xdr:cNvPr id="1196" name="Line 23"/>
        <xdr:cNvSpPr>
          <a:spLocks noChangeShapeType="1"/>
        </xdr:cNvSpPr>
      </xdr:nvSpPr>
      <xdr:spPr bwMode="auto">
        <a:xfrm flipH="1">
          <a:off x="7534275" y="30670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113</xdr:col>
      <xdr:colOff>552450</xdr:colOff>
      <xdr:row>17</xdr:row>
      <xdr:rowOff>0</xdr:rowOff>
    </xdr:from>
    <xdr:to>
      <xdr:col>114</xdr:col>
      <xdr:colOff>0</xdr:colOff>
      <xdr:row>17</xdr:row>
      <xdr:rowOff>95250</xdr:rowOff>
    </xdr:to>
    <xdr:sp macro="" textlink="">
      <xdr:nvSpPr>
        <xdr:cNvPr id="1197" name="Line 24"/>
        <xdr:cNvSpPr>
          <a:spLocks noChangeShapeType="1"/>
        </xdr:cNvSpPr>
      </xdr:nvSpPr>
      <xdr:spPr bwMode="auto">
        <a:xfrm>
          <a:off x="7429500" y="305752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113</xdr:col>
      <xdr:colOff>476250</xdr:colOff>
      <xdr:row>17</xdr:row>
      <xdr:rowOff>0</xdr:rowOff>
    </xdr:from>
    <xdr:to>
      <xdr:col>113</xdr:col>
      <xdr:colOff>533400</xdr:colOff>
      <xdr:row>17</xdr:row>
      <xdr:rowOff>95250</xdr:rowOff>
    </xdr:to>
    <xdr:sp macro="" textlink="">
      <xdr:nvSpPr>
        <xdr:cNvPr id="1198" name="Line 25"/>
        <xdr:cNvSpPr>
          <a:spLocks noChangeShapeType="1"/>
        </xdr:cNvSpPr>
      </xdr:nvSpPr>
      <xdr:spPr bwMode="auto">
        <a:xfrm>
          <a:off x="7353300" y="305752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113</xdr:col>
      <xdr:colOff>514350</xdr:colOff>
      <xdr:row>17</xdr:row>
      <xdr:rowOff>0</xdr:rowOff>
    </xdr:from>
    <xdr:to>
      <xdr:col>113</xdr:col>
      <xdr:colOff>571500</xdr:colOff>
      <xdr:row>17</xdr:row>
      <xdr:rowOff>95250</xdr:rowOff>
    </xdr:to>
    <xdr:sp macro="" textlink="">
      <xdr:nvSpPr>
        <xdr:cNvPr id="1199" name="Line 26"/>
        <xdr:cNvSpPr>
          <a:spLocks noChangeShapeType="1"/>
        </xdr:cNvSpPr>
      </xdr:nvSpPr>
      <xdr:spPr bwMode="auto">
        <a:xfrm>
          <a:off x="7391400" y="305752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113</xdr:col>
      <xdr:colOff>247650</xdr:colOff>
      <xdr:row>17</xdr:row>
      <xdr:rowOff>9525</xdr:rowOff>
    </xdr:from>
    <xdr:to>
      <xdr:col>113</xdr:col>
      <xdr:colOff>304800</xdr:colOff>
      <xdr:row>17</xdr:row>
      <xdr:rowOff>104775</xdr:rowOff>
    </xdr:to>
    <xdr:sp macro="" textlink="">
      <xdr:nvSpPr>
        <xdr:cNvPr id="1200" name="Line 27"/>
        <xdr:cNvSpPr>
          <a:spLocks noChangeShapeType="1"/>
        </xdr:cNvSpPr>
      </xdr:nvSpPr>
      <xdr:spPr bwMode="auto">
        <a:xfrm>
          <a:off x="7124700" y="30670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113</xdr:col>
      <xdr:colOff>295275</xdr:colOff>
      <xdr:row>17</xdr:row>
      <xdr:rowOff>9525</xdr:rowOff>
    </xdr:from>
    <xdr:to>
      <xdr:col>113</xdr:col>
      <xdr:colOff>352425</xdr:colOff>
      <xdr:row>17</xdr:row>
      <xdr:rowOff>104775</xdr:rowOff>
    </xdr:to>
    <xdr:sp macro="" textlink="">
      <xdr:nvSpPr>
        <xdr:cNvPr id="1201" name="Line 28"/>
        <xdr:cNvSpPr>
          <a:spLocks noChangeShapeType="1"/>
        </xdr:cNvSpPr>
      </xdr:nvSpPr>
      <xdr:spPr bwMode="auto">
        <a:xfrm>
          <a:off x="7172325" y="30670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113</xdr:col>
      <xdr:colOff>200025</xdr:colOff>
      <xdr:row>17</xdr:row>
      <xdr:rowOff>0</xdr:rowOff>
    </xdr:from>
    <xdr:to>
      <xdr:col>113</xdr:col>
      <xdr:colOff>257175</xdr:colOff>
      <xdr:row>17</xdr:row>
      <xdr:rowOff>95250</xdr:rowOff>
    </xdr:to>
    <xdr:sp macro="" textlink="">
      <xdr:nvSpPr>
        <xdr:cNvPr id="1202" name="Line 29"/>
        <xdr:cNvSpPr>
          <a:spLocks noChangeShapeType="1"/>
        </xdr:cNvSpPr>
      </xdr:nvSpPr>
      <xdr:spPr bwMode="auto">
        <a:xfrm>
          <a:off x="7077075" y="305752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114</xdr:col>
      <xdr:colOff>209550</xdr:colOff>
      <xdr:row>17</xdr:row>
      <xdr:rowOff>0</xdr:rowOff>
    </xdr:from>
    <xdr:to>
      <xdr:col>114</xdr:col>
      <xdr:colOff>266700</xdr:colOff>
      <xdr:row>17</xdr:row>
      <xdr:rowOff>95250</xdr:rowOff>
    </xdr:to>
    <xdr:sp macro="" textlink="">
      <xdr:nvSpPr>
        <xdr:cNvPr id="1203" name="Line 30"/>
        <xdr:cNvSpPr>
          <a:spLocks noChangeShapeType="1"/>
        </xdr:cNvSpPr>
      </xdr:nvSpPr>
      <xdr:spPr bwMode="auto">
        <a:xfrm>
          <a:off x="7696200" y="305752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113</xdr:col>
      <xdr:colOff>409575</xdr:colOff>
      <xdr:row>17</xdr:row>
      <xdr:rowOff>0</xdr:rowOff>
    </xdr:from>
    <xdr:to>
      <xdr:col>113</xdr:col>
      <xdr:colOff>466725</xdr:colOff>
      <xdr:row>17</xdr:row>
      <xdr:rowOff>85725</xdr:rowOff>
    </xdr:to>
    <xdr:sp macro="" textlink="">
      <xdr:nvSpPr>
        <xdr:cNvPr id="1204" name="Line 31"/>
        <xdr:cNvSpPr>
          <a:spLocks noChangeShapeType="1"/>
        </xdr:cNvSpPr>
      </xdr:nvSpPr>
      <xdr:spPr bwMode="auto">
        <a:xfrm flipH="1">
          <a:off x="7286625" y="305752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113</xdr:col>
      <xdr:colOff>361950</xdr:colOff>
      <xdr:row>17</xdr:row>
      <xdr:rowOff>0</xdr:rowOff>
    </xdr:from>
    <xdr:to>
      <xdr:col>113</xdr:col>
      <xdr:colOff>419100</xdr:colOff>
      <xdr:row>17</xdr:row>
      <xdr:rowOff>85725</xdr:rowOff>
    </xdr:to>
    <xdr:sp macro="" textlink="">
      <xdr:nvSpPr>
        <xdr:cNvPr id="1205" name="Line 32"/>
        <xdr:cNvSpPr>
          <a:spLocks noChangeShapeType="1"/>
        </xdr:cNvSpPr>
      </xdr:nvSpPr>
      <xdr:spPr bwMode="auto">
        <a:xfrm flipH="1">
          <a:off x="7239000" y="305752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113</xdr:col>
      <xdr:colOff>590550</xdr:colOff>
      <xdr:row>17</xdr:row>
      <xdr:rowOff>0</xdr:rowOff>
    </xdr:from>
    <xdr:to>
      <xdr:col>114</xdr:col>
      <xdr:colOff>19050</xdr:colOff>
      <xdr:row>17</xdr:row>
      <xdr:rowOff>57150</xdr:rowOff>
    </xdr:to>
    <xdr:sp macro="" textlink="">
      <xdr:nvSpPr>
        <xdr:cNvPr id="1206" name="Line 33"/>
        <xdr:cNvSpPr>
          <a:spLocks noChangeShapeType="1"/>
        </xdr:cNvSpPr>
      </xdr:nvSpPr>
      <xdr:spPr bwMode="auto">
        <a:xfrm flipH="1">
          <a:off x="7467600" y="3057525"/>
          <a:ext cx="3810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113</xdr:col>
      <xdr:colOff>457200</xdr:colOff>
      <xdr:row>17</xdr:row>
      <xdr:rowOff>38100</xdr:rowOff>
    </xdr:from>
    <xdr:to>
      <xdr:col>113</xdr:col>
      <xdr:colOff>485775</xdr:colOff>
      <xdr:row>17</xdr:row>
      <xdr:rowOff>95250</xdr:rowOff>
    </xdr:to>
    <xdr:sp macro="" textlink="">
      <xdr:nvSpPr>
        <xdr:cNvPr id="1207" name="Line 34"/>
        <xdr:cNvSpPr>
          <a:spLocks noChangeShapeType="1"/>
        </xdr:cNvSpPr>
      </xdr:nvSpPr>
      <xdr:spPr bwMode="auto">
        <a:xfrm flipH="1">
          <a:off x="7334250" y="3095625"/>
          <a:ext cx="28575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114</xdr:col>
      <xdr:colOff>161925</xdr:colOff>
      <xdr:row>17</xdr:row>
      <xdr:rowOff>9525</xdr:rowOff>
    </xdr:from>
    <xdr:to>
      <xdr:col>114</xdr:col>
      <xdr:colOff>219075</xdr:colOff>
      <xdr:row>17</xdr:row>
      <xdr:rowOff>104775</xdr:rowOff>
    </xdr:to>
    <xdr:sp macro="" textlink="">
      <xdr:nvSpPr>
        <xdr:cNvPr id="1208" name="Line 35"/>
        <xdr:cNvSpPr>
          <a:spLocks noChangeShapeType="1"/>
        </xdr:cNvSpPr>
      </xdr:nvSpPr>
      <xdr:spPr bwMode="auto">
        <a:xfrm>
          <a:off x="7648575" y="30670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117</xdr:col>
      <xdr:colOff>457200</xdr:colOff>
      <xdr:row>17</xdr:row>
      <xdr:rowOff>9525</xdr:rowOff>
    </xdr:from>
    <xdr:to>
      <xdr:col>117</xdr:col>
      <xdr:colOff>514350</xdr:colOff>
      <xdr:row>17</xdr:row>
      <xdr:rowOff>95250</xdr:rowOff>
    </xdr:to>
    <xdr:sp macro="" textlink="">
      <xdr:nvSpPr>
        <xdr:cNvPr id="1209" name="Line 36"/>
        <xdr:cNvSpPr>
          <a:spLocks noChangeShapeType="1"/>
        </xdr:cNvSpPr>
      </xdr:nvSpPr>
      <xdr:spPr bwMode="auto">
        <a:xfrm flipH="1">
          <a:off x="9772650" y="30670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117</xdr:col>
      <xdr:colOff>495300</xdr:colOff>
      <xdr:row>17</xdr:row>
      <xdr:rowOff>9525</xdr:rowOff>
    </xdr:from>
    <xdr:to>
      <xdr:col>117</xdr:col>
      <xdr:colOff>552450</xdr:colOff>
      <xdr:row>17</xdr:row>
      <xdr:rowOff>95250</xdr:rowOff>
    </xdr:to>
    <xdr:sp macro="" textlink="">
      <xdr:nvSpPr>
        <xdr:cNvPr id="1210" name="Line 37"/>
        <xdr:cNvSpPr>
          <a:spLocks noChangeShapeType="1"/>
        </xdr:cNvSpPr>
      </xdr:nvSpPr>
      <xdr:spPr bwMode="auto">
        <a:xfrm flipH="1">
          <a:off x="9810750" y="30670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117</xdr:col>
      <xdr:colOff>533400</xdr:colOff>
      <xdr:row>17</xdr:row>
      <xdr:rowOff>0</xdr:rowOff>
    </xdr:from>
    <xdr:to>
      <xdr:col>117</xdr:col>
      <xdr:colOff>590550</xdr:colOff>
      <xdr:row>17</xdr:row>
      <xdr:rowOff>85725</xdr:rowOff>
    </xdr:to>
    <xdr:sp macro="" textlink="">
      <xdr:nvSpPr>
        <xdr:cNvPr id="1211" name="Line 38"/>
        <xdr:cNvSpPr>
          <a:spLocks noChangeShapeType="1"/>
        </xdr:cNvSpPr>
      </xdr:nvSpPr>
      <xdr:spPr bwMode="auto">
        <a:xfrm flipH="1">
          <a:off x="9848850" y="305752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118</xdr:col>
      <xdr:colOff>161925</xdr:colOff>
      <xdr:row>17</xdr:row>
      <xdr:rowOff>9525</xdr:rowOff>
    </xdr:from>
    <xdr:to>
      <xdr:col>118</xdr:col>
      <xdr:colOff>219075</xdr:colOff>
      <xdr:row>17</xdr:row>
      <xdr:rowOff>95250</xdr:rowOff>
    </xdr:to>
    <xdr:sp macro="" textlink="">
      <xdr:nvSpPr>
        <xdr:cNvPr id="1212" name="Line 39"/>
        <xdr:cNvSpPr>
          <a:spLocks noChangeShapeType="1"/>
        </xdr:cNvSpPr>
      </xdr:nvSpPr>
      <xdr:spPr bwMode="auto">
        <a:xfrm flipH="1">
          <a:off x="10086975" y="30670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118</xdr:col>
      <xdr:colOff>123825</xdr:colOff>
      <xdr:row>17</xdr:row>
      <xdr:rowOff>9525</xdr:rowOff>
    </xdr:from>
    <xdr:to>
      <xdr:col>118</xdr:col>
      <xdr:colOff>180975</xdr:colOff>
      <xdr:row>17</xdr:row>
      <xdr:rowOff>95250</xdr:rowOff>
    </xdr:to>
    <xdr:sp macro="" textlink="">
      <xdr:nvSpPr>
        <xdr:cNvPr id="1213" name="Line 40"/>
        <xdr:cNvSpPr>
          <a:spLocks noChangeShapeType="1"/>
        </xdr:cNvSpPr>
      </xdr:nvSpPr>
      <xdr:spPr bwMode="auto">
        <a:xfrm flipH="1">
          <a:off x="10048875" y="30670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118</xdr:col>
      <xdr:colOff>200025</xdr:colOff>
      <xdr:row>17</xdr:row>
      <xdr:rowOff>9525</xdr:rowOff>
    </xdr:from>
    <xdr:to>
      <xdr:col>118</xdr:col>
      <xdr:colOff>257175</xdr:colOff>
      <xdr:row>17</xdr:row>
      <xdr:rowOff>95250</xdr:rowOff>
    </xdr:to>
    <xdr:sp macro="" textlink="">
      <xdr:nvSpPr>
        <xdr:cNvPr id="1214" name="Line 41"/>
        <xdr:cNvSpPr>
          <a:spLocks noChangeShapeType="1"/>
        </xdr:cNvSpPr>
      </xdr:nvSpPr>
      <xdr:spPr bwMode="auto">
        <a:xfrm flipH="1">
          <a:off x="10125075" y="30670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118</xdr:col>
      <xdr:colOff>361950</xdr:colOff>
      <xdr:row>17</xdr:row>
      <xdr:rowOff>9525</xdr:rowOff>
    </xdr:from>
    <xdr:to>
      <xdr:col>118</xdr:col>
      <xdr:colOff>419100</xdr:colOff>
      <xdr:row>17</xdr:row>
      <xdr:rowOff>95250</xdr:rowOff>
    </xdr:to>
    <xdr:sp macro="" textlink="">
      <xdr:nvSpPr>
        <xdr:cNvPr id="1215" name="Line 42"/>
        <xdr:cNvSpPr>
          <a:spLocks noChangeShapeType="1"/>
        </xdr:cNvSpPr>
      </xdr:nvSpPr>
      <xdr:spPr bwMode="auto">
        <a:xfrm flipH="1">
          <a:off x="10287000" y="30670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117</xdr:col>
      <xdr:colOff>600075</xdr:colOff>
      <xdr:row>17</xdr:row>
      <xdr:rowOff>9525</xdr:rowOff>
    </xdr:from>
    <xdr:to>
      <xdr:col>118</xdr:col>
      <xdr:colOff>47625</xdr:colOff>
      <xdr:row>17</xdr:row>
      <xdr:rowOff>104775</xdr:rowOff>
    </xdr:to>
    <xdr:sp macro="" textlink="">
      <xdr:nvSpPr>
        <xdr:cNvPr id="1216" name="Line 43"/>
        <xdr:cNvSpPr>
          <a:spLocks noChangeShapeType="1"/>
        </xdr:cNvSpPr>
      </xdr:nvSpPr>
      <xdr:spPr bwMode="auto">
        <a:xfrm>
          <a:off x="9915525" y="30670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118</xdr:col>
      <xdr:colOff>28575</xdr:colOff>
      <xdr:row>17</xdr:row>
      <xdr:rowOff>9525</xdr:rowOff>
    </xdr:from>
    <xdr:to>
      <xdr:col>118</xdr:col>
      <xdr:colOff>85725</xdr:colOff>
      <xdr:row>17</xdr:row>
      <xdr:rowOff>104775</xdr:rowOff>
    </xdr:to>
    <xdr:sp macro="" textlink="">
      <xdr:nvSpPr>
        <xdr:cNvPr id="1217" name="Line 44"/>
        <xdr:cNvSpPr>
          <a:spLocks noChangeShapeType="1"/>
        </xdr:cNvSpPr>
      </xdr:nvSpPr>
      <xdr:spPr bwMode="auto">
        <a:xfrm>
          <a:off x="9953625" y="30670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118</xdr:col>
      <xdr:colOff>66675</xdr:colOff>
      <xdr:row>17</xdr:row>
      <xdr:rowOff>0</xdr:rowOff>
    </xdr:from>
    <xdr:to>
      <xdr:col>118</xdr:col>
      <xdr:colOff>123825</xdr:colOff>
      <xdr:row>17</xdr:row>
      <xdr:rowOff>95250</xdr:rowOff>
    </xdr:to>
    <xdr:sp macro="" textlink="">
      <xdr:nvSpPr>
        <xdr:cNvPr id="1218" name="Line 45"/>
        <xdr:cNvSpPr>
          <a:spLocks noChangeShapeType="1"/>
        </xdr:cNvSpPr>
      </xdr:nvSpPr>
      <xdr:spPr bwMode="auto">
        <a:xfrm>
          <a:off x="9991725" y="305752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117</xdr:col>
      <xdr:colOff>571500</xdr:colOff>
      <xdr:row>17</xdr:row>
      <xdr:rowOff>28575</xdr:rowOff>
    </xdr:from>
    <xdr:to>
      <xdr:col>118</xdr:col>
      <xdr:colOff>0</xdr:colOff>
      <xdr:row>17</xdr:row>
      <xdr:rowOff>85725</xdr:rowOff>
    </xdr:to>
    <xdr:sp macro="" textlink="">
      <xdr:nvSpPr>
        <xdr:cNvPr id="1219" name="Line 46"/>
        <xdr:cNvSpPr>
          <a:spLocks noChangeShapeType="1"/>
        </xdr:cNvSpPr>
      </xdr:nvSpPr>
      <xdr:spPr bwMode="auto">
        <a:xfrm flipH="1">
          <a:off x="9886950" y="3086100"/>
          <a:ext cx="3810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118</xdr:col>
      <xdr:colOff>304800</xdr:colOff>
      <xdr:row>17</xdr:row>
      <xdr:rowOff>0</xdr:rowOff>
    </xdr:from>
    <xdr:to>
      <xdr:col>118</xdr:col>
      <xdr:colOff>361950</xdr:colOff>
      <xdr:row>17</xdr:row>
      <xdr:rowOff>95250</xdr:rowOff>
    </xdr:to>
    <xdr:sp macro="" textlink="">
      <xdr:nvSpPr>
        <xdr:cNvPr id="1220" name="Line 47"/>
        <xdr:cNvSpPr>
          <a:spLocks noChangeShapeType="1"/>
        </xdr:cNvSpPr>
      </xdr:nvSpPr>
      <xdr:spPr bwMode="auto">
        <a:xfrm>
          <a:off x="10229850" y="305752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118</xdr:col>
      <xdr:colOff>257175</xdr:colOff>
      <xdr:row>17</xdr:row>
      <xdr:rowOff>0</xdr:rowOff>
    </xdr:from>
    <xdr:to>
      <xdr:col>118</xdr:col>
      <xdr:colOff>314325</xdr:colOff>
      <xdr:row>17</xdr:row>
      <xdr:rowOff>95250</xdr:rowOff>
    </xdr:to>
    <xdr:sp macro="" textlink="">
      <xdr:nvSpPr>
        <xdr:cNvPr id="1221" name="Line 48"/>
        <xdr:cNvSpPr>
          <a:spLocks noChangeShapeType="1"/>
        </xdr:cNvSpPr>
      </xdr:nvSpPr>
      <xdr:spPr bwMode="auto">
        <a:xfrm>
          <a:off x="10182225" y="305752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118</xdr:col>
      <xdr:colOff>342900</xdr:colOff>
      <xdr:row>17</xdr:row>
      <xdr:rowOff>0</xdr:rowOff>
    </xdr:from>
    <xdr:to>
      <xdr:col>118</xdr:col>
      <xdr:colOff>400050</xdr:colOff>
      <xdr:row>17</xdr:row>
      <xdr:rowOff>95250</xdr:rowOff>
    </xdr:to>
    <xdr:sp macro="" textlink="">
      <xdr:nvSpPr>
        <xdr:cNvPr id="1222" name="Line 49"/>
        <xdr:cNvSpPr>
          <a:spLocks noChangeShapeType="1"/>
        </xdr:cNvSpPr>
      </xdr:nvSpPr>
      <xdr:spPr bwMode="auto">
        <a:xfrm>
          <a:off x="10267950" y="305752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118</xdr:col>
      <xdr:colOff>28575</xdr:colOff>
      <xdr:row>14</xdr:row>
      <xdr:rowOff>123825</xdr:rowOff>
    </xdr:from>
    <xdr:to>
      <xdr:col>119</xdr:col>
      <xdr:colOff>314325</xdr:colOff>
      <xdr:row>16</xdr:row>
      <xdr:rowOff>19050</xdr:rowOff>
    </xdr:to>
    <xdr:sp macro="" textlink="">
      <xdr:nvSpPr>
        <xdr:cNvPr id="1223" name="Metin 83"/>
        <xdr:cNvSpPr txBox="1">
          <a:spLocks noChangeArrowheads="1"/>
        </xdr:cNvSpPr>
      </xdr:nvSpPr>
      <xdr:spPr bwMode="auto">
        <a:xfrm>
          <a:off x="9953625" y="2609850"/>
          <a:ext cx="89535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Toprak yüzeyi</a:t>
          </a:r>
        </a:p>
      </xdr:txBody>
    </xdr:sp>
    <xdr:clientData/>
  </xdr:twoCellAnchor>
  <xdr:twoCellAnchor>
    <xdr:from>
      <xdr:col>118</xdr:col>
      <xdr:colOff>57150</xdr:colOff>
      <xdr:row>15</xdr:row>
      <xdr:rowOff>152400</xdr:rowOff>
    </xdr:from>
    <xdr:to>
      <xdr:col>119</xdr:col>
      <xdr:colOff>295275</xdr:colOff>
      <xdr:row>15</xdr:row>
      <xdr:rowOff>152400</xdr:rowOff>
    </xdr:to>
    <xdr:sp macro="" textlink="">
      <xdr:nvSpPr>
        <xdr:cNvPr id="1224" name="Line 51"/>
        <xdr:cNvSpPr>
          <a:spLocks noChangeShapeType="1"/>
        </xdr:cNvSpPr>
      </xdr:nvSpPr>
      <xdr:spPr bwMode="auto">
        <a:xfrm>
          <a:off x="9982200" y="2828925"/>
          <a:ext cx="8477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118</xdr:col>
      <xdr:colOff>66675</xdr:colOff>
      <xdr:row>16</xdr:row>
      <xdr:rowOff>0</xdr:rowOff>
    </xdr:from>
    <xdr:to>
      <xdr:col>118</xdr:col>
      <xdr:colOff>66675</xdr:colOff>
      <xdr:row>16</xdr:row>
      <xdr:rowOff>152400</xdr:rowOff>
    </xdr:to>
    <xdr:sp macro="" textlink="">
      <xdr:nvSpPr>
        <xdr:cNvPr id="1225" name="Line 52"/>
        <xdr:cNvSpPr>
          <a:spLocks noChangeShapeType="1"/>
        </xdr:cNvSpPr>
      </xdr:nvSpPr>
      <xdr:spPr bwMode="auto">
        <a:xfrm>
          <a:off x="9991725" y="2867025"/>
          <a:ext cx="0" cy="1524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115</xdr:col>
      <xdr:colOff>328343</xdr:colOff>
      <xdr:row>30</xdr:row>
      <xdr:rowOff>71887</xdr:rowOff>
    </xdr:from>
    <xdr:to>
      <xdr:col>116</xdr:col>
      <xdr:colOff>386392</xdr:colOff>
      <xdr:row>31</xdr:row>
      <xdr:rowOff>116816</xdr:rowOff>
    </xdr:to>
    <xdr:sp macro="" textlink="">
      <xdr:nvSpPr>
        <xdr:cNvPr id="1226" name="Metin 86"/>
        <xdr:cNvSpPr txBox="1">
          <a:spLocks noChangeArrowheads="1"/>
        </xdr:cNvSpPr>
      </xdr:nvSpPr>
      <xdr:spPr bwMode="auto">
        <a:xfrm>
          <a:off x="8424593" y="5596387"/>
          <a:ext cx="667649" cy="235429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PT</a:t>
          </a:r>
          <a:r>
            <a:rPr lang="tr-TR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</a:p>
      </xdr:txBody>
    </xdr:sp>
    <xdr:clientData/>
  </xdr:twoCellAnchor>
  <xdr:twoCellAnchor>
    <xdr:from>
      <xdr:col>116</xdr:col>
      <xdr:colOff>257175</xdr:colOff>
      <xdr:row>21</xdr:row>
      <xdr:rowOff>57150</xdr:rowOff>
    </xdr:from>
    <xdr:to>
      <xdr:col>116</xdr:col>
      <xdr:colOff>561975</xdr:colOff>
      <xdr:row>21</xdr:row>
      <xdr:rowOff>57150</xdr:rowOff>
    </xdr:to>
    <xdr:sp macro="" textlink="">
      <xdr:nvSpPr>
        <xdr:cNvPr id="1227" name="Line 54"/>
        <xdr:cNvSpPr>
          <a:spLocks noChangeShapeType="1"/>
        </xdr:cNvSpPr>
      </xdr:nvSpPr>
      <xdr:spPr bwMode="auto">
        <a:xfrm>
          <a:off x="8963025" y="3876675"/>
          <a:ext cx="3048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118</xdr:col>
      <xdr:colOff>381000</xdr:colOff>
      <xdr:row>11</xdr:row>
      <xdr:rowOff>19050</xdr:rowOff>
    </xdr:from>
    <xdr:to>
      <xdr:col>118</xdr:col>
      <xdr:colOff>390525</xdr:colOff>
      <xdr:row>12</xdr:row>
      <xdr:rowOff>19050</xdr:rowOff>
    </xdr:to>
    <xdr:sp macro="" textlink="">
      <xdr:nvSpPr>
        <xdr:cNvPr id="1228" name="Line 57"/>
        <xdr:cNvSpPr>
          <a:spLocks noChangeShapeType="1"/>
        </xdr:cNvSpPr>
      </xdr:nvSpPr>
      <xdr:spPr bwMode="auto">
        <a:xfrm flipH="1" flipV="1">
          <a:off x="10306050" y="1933575"/>
          <a:ext cx="9525" cy="1905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115</xdr:col>
      <xdr:colOff>19050</xdr:colOff>
      <xdr:row>12</xdr:row>
      <xdr:rowOff>114300</xdr:rowOff>
    </xdr:from>
    <xdr:to>
      <xdr:col>115</xdr:col>
      <xdr:colOff>381000</xdr:colOff>
      <xdr:row>13</xdr:row>
      <xdr:rowOff>9525</xdr:rowOff>
    </xdr:to>
    <xdr:sp macro="" textlink="">
      <xdr:nvSpPr>
        <xdr:cNvPr id="1229" name="Line 59"/>
        <xdr:cNvSpPr>
          <a:spLocks noChangeShapeType="1"/>
        </xdr:cNvSpPr>
      </xdr:nvSpPr>
      <xdr:spPr bwMode="auto">
        <a:xfrm>
          <a:off x="8115300" y="2219325"/>
          <a:ext cx="3619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118</xdr:col>
      <xdr:colOff>224646</xdr:colOff>
      <xdr:row>30</xdr:row>
      <xdr:rowOff>115379</xdr:rowOff>
    </xdr:from>
    <xdr:to>
      <xdr:col>120</xdr:col>
      <xdr:colOff>201463</xdr:colOff>
      <xdr:row>31</xdr:row>
      <xdr:rowOff>152760</xdr:rowOff>
    </xdr:to>
    <xdr:sp macro="" textlink="">
      <xdr:nvSpPr>
        <xdr:cNvPr id="1230" name="Metin 95"/>
        <xdr:cNvSpPr txBox="1">
          <a:spLocks noChangeArrowheads="1"/>
        </xdr:cNvSpPr>
      </xdr:nvSpPr>
      <xdr:spPr bwMode="auto">
        <a:xfrm>
          <a:off x="10149696" y="5639879"/>
          <a:ext cx="1196017" cy="2278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HDPE Boru</a:t>
          </a:r>
        </a:p>
      </xdr:txBody>
    </xdr:sp>
    <xdr:clientData/>
  </xdr:twoCellAnchor>
  <xdr:twoCellAnchor>
    <xdr:from>
      <xdr:col>117</xdr:col>
      <xdr:colOff>152400</xdr:colOff>
      <xdr:row>10</xdr:row>
      <xdr:rowOff>104775</xdr:rowOff>
    </xdr:from>
    <xdr:to>
      <xdr:col>117</xdr:col>
      <xdr:colOff>409575</xdr:colOff>
      <xdr:row>12</xdr:row>
      <xdr:rowOff>28575</xdr:rowOff>
    </xdr:to>
    <xdr:sp macro="" textlink="">
      <xdr:nvSpPr>
        <xdr:cNvPr id="1231" name="Rectangle 75"/>
        <xdr:cNvSpPr>
          <a:spLocks noChangeArrowheads="1"/>
        </xdr:cNvSpPr>
      </xdr:nvSpPr>
      <xdr:spPr bwMode="auto">
        <a:xfrm>
          <a:off x="9467850" y="1828800"/>
          <a:ext cx="257175" cy="30480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117</xdr:col>
      <xdr:colOff>133350</xdr:colOff>
      <xdr:row>6</xdr:row>
      <xdr:rowOff>47625</xdr:rowOff>
    </xdr:from>
    <xdr:to>
      <xdr:col>117</xdr:col>
      <xdr:colOff>390525</xdr:colOff>
      <xdr:row>7</xdr:row>
      <xdr:rowOff>133350</xdr:rowOff>
    </xdr:to>
    <xdr:sp macro="" textlink="">
      <xdr:nvSpPr>
        <xdr:cNvPr id="1232" name="Rectangle 76"/>
        <xdr:cNvSpPr>
          <a:spLocks noChangeArrowheads="1"/>
        </xdr:cNvSpPr>
      </xdr:nvSpPr>
      <xdr:spPr bwMode="auto">
        <a:xfrm>
          <a:off x="9448800" y="1009650"/>
          <a:ext cx="257175" cy="276225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117</xdr:col>
      <xdr:colOff>142875</xdr:colOff>
      <xdr:row>7</xdr:row>
      <xdr:rowOff>133350</xdr:rowOff>
    </xdr:from>
    <xdr:to>
      <xdr:col>117</xdr:col>
      <xdr:colOff>514350</xdr:colOff>
      <xdr:row>10</xdr:row>
      <xdr:rowOff>123825</xdr:rowOff>
    </xdr:to>
    <xdr:sp macro="" textlink="">
      <xdr:nvSpPr>
        <xdr:cNvPr id="1233" name="Rectangle 77"/>
        <xdr:cNvSpPr>
          <a:spLocks noChangeArrowheads="1"/>
        </xdr:cNvSpPr>
      </xdr:nvSpPr>
      <xdr:spPr bwMode="auto">
        <a:xfrm>
          <a:off x="9458325" y="1285875"/>
          <a:ext cx="371475" cy="561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117</xdr:col>
      <xdr:colOff>504825</xdr:colOff>
      <xdr:row>7</xdr:row>
      <xdr:rowOff>76200</xdr:rowOff>
    </xdr:from>
    <xdr:to>
      <xdr:col>117</xdr:col>
      <xdr:colOff>600075</xdr:colOff>
      <xdr:row>11</xdr:row>
      <xdr:rowOff>0</xdr:rowOff>
    </xdr:to>
    <xdr:sp macro="" textlink="">
      <xdr:nvSpPr>
        <xdr:cNvPr id="1234" name="Rectangle 78"/>
        <xdr:cNvSpPr>
          <a:spLocks noChangeArrowheads="1"/>
        </xdr:cNvSpPr>
      </xdr:nvSpPr>
      <xdr:spPr bwMode="auto">
        <a:xfrm>
          <a:off x="9820275" y="1228725"/>
          <a:ext cx="95250" cy="6858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118</xdr:col>
      <xdr:colOff>0</xdr:colOff>
      <xdr:row>7</xdr:row>
      <xdr:rowOff>76200</xdr:rowOff>
    </xdr:from>
    <xdr:to>
      <xdr:col>118</xdr:col>
      <xdr:colOff>95250</xdr:colOff>
      <xdr:row>11</xdr:row>
      <xdr:rowOff>0</xdr:rowOff>
    </xdr:to>
    <xdr:sp macro="" textlink="">
      <xdr:nvSpPr>
        <xdr:cNvPr id="1235" name="Rectangle 79"/>
        <xdr:cNvSpPr>
          <a:spLocks noChangeArrowheads="1"/>
        </xdr:cNvSpPr>
      </xdr:nvSpPr>
      <xdr:spPr bwMode="auto">
        <a:xfrm>
          <a:off x="9925050" y="1228725"/>
          <a:ext cx="95250" cy="6858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119</xdr:col>
      <xdr:colOff>114300</xdr:colOff>
      <xdr:row>7</xdr:row>
      <xdr:rowOff>66675</xdr:rowOff>
    </xdr:from>
    <xdr:to>
      <xdr:col>119</xdr:col>
      <xdr:colOff>209550</xdr:colOff>
      <xdr:row>10</xdr:row>
      <xdr:rowOff>152400</xdr:rowOff>
    </xdr:to>
    <xdr:sp macro="" textlink="">
      <xdr:nvSpPr>
        <xdr:cNvPr id="1236" name="Rectangle 80"/>
        <xdr:cNvSpPr>
          <a:spLocks noChangeArrowheads="1"/>
        </xdr:cNvSpPr>
      </xdr:nvSpPr>
      <xdr:spPr bwMode="auto">
        <a:xfrm>
          <a:off x="10648950" y="1219200"/>
          <a:ext cx="95250" cy="6572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117</xdr:col>
      <xdr:colOff>247650</xdr:colOff>
      <xdr:row>17</xdr:row>
      <xdr:rowOff>152400</xdr:rowOff>
    </xdr:from>
    <xdr:to>
      <xdr:col>117</xdr:col>
      <xdr:colOff>561975</xdr:colOff>
      <xdr:row>18</xdr:row>
      <xdr:rowOff>85725</xdr:rowOff>
    </xdr:to>
    <xdr:sp macro="" textlink="">
      <xdr:nvSpPr>
        <xdr:cNvPr id="1237" name="Line 81"/>
        <xdr:cNvSpPr>
          <a:spLocks noChangeShapeType="1"/>
        </xdr:cNvSpPr>
      </xdr:nvSpPr>
      <xdr:spPr bwMode="auto">
        <a:xfrm>
          <a:off x="9563100" y="3209925"/>
          <a:ext cx="314325" cy="1238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115</xdr:col>
      <xdr:colOff>400050</xdr:colOff>
      <xdr:row>24</xdr:row>
      <xdr:rowOff>133350</xdr:rowOff>
    </xdr:from>
    <xdr:to>
      <xdr:col>116</xdr:col>
      <xdr:colOff>247650</xdr:colOff>
      <xdr:row>27</xdr:row>
      <xdr:rowOff>9525</xdr:rowOff>
    </xdr:to>
    <xdr:sp macro="" textlink="">
      <xdr:nvSpPr>
        <xdr:cNvPr id="1238" name="Rectangle 82"/>
        <xdr:cNvSpPr>
          <a:spLocks noChangeArrowheads="1"/>
        </xdr:cNvSpPr>
      </xdr:nvSpPr>
      <xdr:spPr bwMode="auto">
        <a:xfrm>
          <a:off x="8496300" y="4514850"/>
          <a:ext cx="457200" cy="4476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 editAs="oneCell">
    <xdr:from>
      <xdr:col>122</xdr:col>
      <xdr:colOff>0</xdr:colOff>
      <xdr:row>11</xdr:row>
      <xdr:rowOff>0</xdr:rowOff>
    </xdr:from>
    <xdr:to>
      <xdr:col>122</xdr:col>
      <xdr:colOff>76200</xdr:colOff>
      <xdr:row>12</xdr:row>
      <xdr:rowOff>10390</xdr:rowOff>
    </xdr:to>
    <xdr:sp macro="" textlink="">
      <xdr:nvSpPr>
        <xdr:cNvPr id="1239" name="Text Box 1176"/>
        <xdr:cNvSpPr txBox="1">
          <a:spLocks noChangeArrowheads="1"/>
        </xdr:cNvSpPr>
      </xdr:nvSpPr>
      <xdr:spPr bwMode="auto">
        <a:xfrm>
          <a:off x="12363450" y="19145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116</xdr:col>
      <xdr:colOff>508060</xdr:colOff>
      <xdr:row>29</xdr:row>
      <xdr:rowOff>44934</xdr:rowOff>
    </xdr:from>
    <xdr:to>
      <xdr:col>117</xdr:col>
      <xdr:colOff>0</xdr:colOff>
      <xdr:row>32</xdr:row>
      <xdr:rowOff>143777</xdr:rowOff>
    </xdr:to>
    <xdr:sp macro="" textlink="">
      <xdr:nvSpPr>
        <xdr:cNvPr id="1240" name="Rectangle 12"/>
        <xdr:cNvSpPr>
          <a:spLocks noChangeArrowheads="1"/>
        </xdr:cNvSpPr>
      </xdr:nvSpPr>
      <xdr:spPr bwMode="auto">
        <a:xfrm rot="5400000">
          <a:off x="8929508" y="5663336"/>
          <a:ext cx="670343" cy="10154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117</xdr:col>
      <xdr:colOff>128855</xdr:colOff>
      <xdr:row>29</xdr:row>
      <xdr:rowOff>179717</xdr:rowOff>
    </xdr:from>
    <xdr:to>
      <xdr:col>117</xdr:col>
      <xdr:colOff>530344</xdr:colOff>
      <xdr:row>32</xdr:row>
      <xdr:rowOff>53915</xdr:rowOff>
    </xdr:to>
    <xdr:sp macro="" textlink="">
      <xdr:nvSpPr>
        <xdr:cNvPr id="1242" name="Dikdörtgen 20"/>
        <xdr:cNvSpPr>
          <a:spLocks noChangeArrowheads="1"/>
        </xdr:cNvSpPr>
      </xdr:nvSpPr>
      <xdr:spPr bwMode="auto">
        <a:xfrm>
          <a:off x="9444305" y="5513717"/>
          <a:ext cx="401489" cy="445698"/>
        </a:xfrm>
        <a:prstGeom prst="rect">
          <a:avLst/>
        </a:prstGeom>
        <a:noFill/>
        <a:ln w="22225" algn="ctr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117</xdr:col>
      <xdr:colOff>591274</xdr:colOff>
      <xdr:row>30</xdr:row>
      <xdr:rowOff>26957</xdr:rowOff>
    </xdr:from>
    <xdr:to>
      <xdr:col>120</xdr:col>
      <xdr:colOff>56436</xdr:colOff>
      <xdr:row>32</xdr:row>
      <xdr:rowOff>46725</xdr:rowOff>
    </xdr:to>
    <xdr:sp macro="" textlink="">
      <xdr:nvSpPr>
        <xdr:cNvPr id="1243" name="Silindir 22"/>
        <xdr:cNvSpPr>
          <a:spLocks noChangeArrowheads="1"/>
        </xdr:cNvSpPr>
      </xdr:nvSpPr>
      <xdr:spPr bwMode="auto">
        <a:xfrm rot="-5400000">
          <a:off x="10353321" y="5104860"/>
          <a:ext cx="400768" cy="1293962"/>
        </a:xfrm>
        <a:prstGeom prst="can">
          <a:avLst>
            <a:gd name="adj" fmla="val 29918"/>
          </a:avLst>
        </a:prstGeom>
        <a:noFill/>
        <a:ln w="22225" algn="ctr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112</xdr:col>
      <xdr:colOff>200025</xdr:colOff>
      <xdr:row>30</xdr:row>
      <xdr:rowOff>55533</xdr:rowOff>
    </xdr:from>
    <xdr:to>
      <xdr:col>114</xdr:col>
      <xdr:colOff>139101</xdr:colOff>
      <xdr:row>32</xdr:row>
      <xdr:rowOff>71890</xdr:rowOff>
    </xdr:to>
    <xdr:sp macro="" textlink="">
      <xdr:nvSpPr>
        <xdr:cNvPr id="1245" name="Silindir 22"/>
        <xdr:cNvSpPr>
          <a:spLocks noChangeArrowheads="1"/>
        </xdr:cNvSpPr>
      </xdr:nvSpPr>
      <xdr:spPr bwMode="auto">
        <a:xfrm rot="5400000">
          <a:off x="68789009" y="5237674"/>
          <a:ext cx="397357" cy="910626"/>
        </a:xfrm>
        <a:prstGeom prst="can">
          <a:avLst>
            <a:gd name="adj" fmla="val 29918"/>
          </a:avLst>
        </a:prstGeom>
        <a:noFill/>
        <a:ln w="22225" algn="ctr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116</xdr:col>
      <xdr:colOff>584080</xdr:colOff>
      <xdr:row>32</xdr:row>
      <xdr:rowOff>53915</xdr:rowOff>
    </xdr:from>
    <xdr:to>
      <xdr:col>117</xdr:col>
      <xdr:colOff>329600</xdr:colOff>
      <xdr:row>35</xdr:row>
      <xdr:rowOff>107830</xdr:rowOff>
    </xdr:to>
    <xdr:cxnSp macro="">
      <xdr:nvCxnSpPr>
        <xdr:cNvPr id="1246" name="Düz Ok Bağlayıcısı 1245"/>
        <xdr:cNvCxnSpPr>
          <a:stCxn id="1242" idx="2"/>
        </xdr:cNvCxnSpPr>
      </xdr:nvCxnSpPr>
      <xdr:spPr>
        <a:xfrm flipH="1">
          <a:off x="9289930" y="5959415"/>
          <a:ext cx="355120" cy="634940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115</xdr:col>
      <xdr:colOff>341642</xdr:colOff>
      <xdr:row>33</xdr:row>
      <xdr:rowOff>157073</xdr:rowOff>
    </xdr:from>
    <xdr:to>
      <xdr:col>117</xdr:col>
      <xdr:colOff>153714</xdr:colOff>
      <xdr:row>36</xdr:row>
      <xdr:rowOff>80873</xdr:rowOff>
    </xdr:to>
    <xdr:sp macro="" textlink="">
      <xdr:nvSpPr>
        <xdr:cNvPr id="1247" name="Metin kutusu 1246"/>
        <xdr:cNvSpPr txBox="1"/>
      </xdr:nvSpPr>
      <xdr:spPr>
        <a:xfrm>
          <a:off x="8437892" y="6253073"/>
          <a:ext cx="1031272" cy="5048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1100"/>
            <a:t>FLANŞ ADAPTÖRÜ</a:t>
          </a:r>
        </a:p>
      </xdr:txBody>
    </xdr:sp>
    <xdr:clientData/>
  </xdr:twoCellAnchor>
  <xdr:twoCellAnchor>
    <xdr:from>
      <xdr:col>119</xdr:col>
      <xdr:colOff>295275</xdr:colOff>
      <xdr:row>8</xdr:row>
      <xdr:rowOff>19050</xdr:rowOff>
    </xdr:from>
    <xdr:to>
      <xdr:col>121</xdr:col>
      <xdr:colOff>390525</xdr:colOff>
      <xdr:row>10</xdr:row>
      <xdr:rowOff>19050</xdr:rowOff>
    </xdr:to>
    <xdr:sp macro="" textlink="">
      <xdr:nvSpPr>
        <xdr:cNvPr id="1251" name="Rectangle 4"/>
        <xdr:cNvSpPr>
          <a:spLocks noChangeArrowheads="1"/>
        </xdr:cNvSpPr>
      </xdr:nvSpPr>
      <xdr:spPr bwMode="auto">
        <a:xfrm>
          <a:off x="10829925" y="1362075"/>
          <a:ext cx="1314450" cy="381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119</xdr:col>
      <xdr:colOff>257175</xdr:colOff>
      <xdr:row>7</xdr:row>
      <xdr:rowOff>76200</xdr:rowOff>
    </xdr:from>
    <xdr:to>
      <xdr:col>119</xdr:col>
      <xdr:colOff>352425</xdr:colOff>
      <xdr:row>10</xdr:row>
      <xdr:rowOff>161925</xdr:rowOff>
    </xdr:to>
    <xdr:sp macro="" textlink="">
      <xdr:nvSpPr>
        <xdr:cNvPr id="1252" name="Rectangle 80"/>
        <xdr:cNvSpPr>
          <a:spLocks noChangeArrowheads="1"/>
        </xdr:cNvSpPr>
      </xdr:nvSpPr>
      <xdr:spPr bwMode="auto">
        <a:xfrm>
          <a:off x="10791825" y="1228725"/>
          <a:ext cx="95250" cy="6572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119</xdr:col>
      <xdr:colOff>466725</xdr:colOff>
      <xdr:row>7</xdr:row>
      <xdr:rowOff>47625</xdr:rowOff>
    </xdr:from>
    <xdr:to>
      <xdr:col>120</xdr:col>
      <xdr:colOff>76200</xdr:colOff>
      <xdr:row>8</xdr:row>
      <xdr:rowOff>9525</xdr:rowOff>
    </xdr:to>
    <xdr:sp macro="" textlink="">
      <xdr:nvSpPr>
        <xdr:cNvPr id="1253" name="Dikdörtgen 1252"/>
        <xdr:cNvSpPr/>
      </xdr:nvSpPr>
      <xdr:spPr>
        <a:xfrm>
          <a:off x="11001375" y="1200150"/>
          <a:ext cx="219075" cy="152400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120</xdr:col>
      <xdr:colOff>266700</xdr:colOff>
      <xdr:row>7</xdr:row>
      <xdr:rowOff>47625</xdr:rowOff>
    </xdr:from>
    <xdr:to>
      <xdr:col>120</xdr:col>
      <xdr:colOff>485775</xdr:colOff>
      <xdr:row>8</xdr:row>
      <xdr:rowOff>9525</xdr:rowOff>
    </xdr:to>
    <xdr:sp macro="" textlink="">
      <xdr:nvSpPr>
        <xdr:cNvPr id="1254" name="Dikdörtgen 1253"/>
        <xdr:cNvSpPr/>
      </xdr:nvSpPr>
      <xdr:spPr>
        <a:xfrm>
          <a:off x="11410950" y="1200150"/>
          <a:ext cx="219075" cy="152400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121</xdr:col>
      <xdr:colOff>85725</xdr:colOff>
      <xdr:row>7</xdr:row>
      <xdr:rowOff>57150</xdr:rowOff>
    </xdr:from>
    <xdr:to>
      <xdr:col>121</xdr:col>
      <xdr:colOff>304800</xdr:colOff>
      <xdr:row>8</xdr:row>
      <xdr:rowOff>19050</xdr:rowOff>
    </xdr:to>
    <xdr:sp macro="" textlink="">
      <xdr:nvSpPr>
        <xdr:cNvPr id="1255" name="Dikdörtgen 1254"/>
        <xdr:cNvSpPr/>
      </xdr:nvSpPr>
      <xdr:spPr>
        <a:xfrm>
          <a:off x="11839575" y="1209675"/>
          <a:ext cx="219075" cy="152400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119</xdr:col>
      <xdr:colOff>466725</xdr:colOff>
      <xdr:row>10</xdr:row>
      <xdr:rowOff>19050</xdr:rowOff>
    </xdr:from>
    <xdr:to>
      <xdr:col>120</xdr:col>
      <xdr:colOff>76200</xdr:colOff>
      <xdr:row>10</xdr:row>
      <xdr:rowOff>171450</xdr:rowOff>
    </xdr:to>
    <xdr:sp macro="" textlink="">
      <xdr:nvSpPr>
        <xdr:cNvPr id="1256" name="Dikdörtgen 1255"/>
        <xdr:cNvSpPr/>
      </xdr:nvSpPr>
      <xdr:spPr>
        <a:xfrm>
          <a:off x="11001375" y="1743075"/>
          <a:ext cx="219075" cy="152400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120</xdr:col>
      <xdr:colOff>295275</xdr:colOff>
      <xdr:row>10</xdr:row>
      <xdr:rowOff>19050</xdr:rowOff>
    </xdr:from>
    <xdr:to>
      <xdr:col>120</xdr:col>
      <xdr:colOff>514350</xdr:colOff>
      <xdr:row>10</xdr:row>
      <xdr:rowOff>171450</xdr:rowOff>
    </xdr:to>
    <xdr:sp macro="" textlink="">
      <xdr:nvSpPr>
        <xdr:cNvPr id="1257" name="Dikdörtgen 1256"/>
        <xdr:cNvSpPr/>
      </xdr:nvSpPr>
      <xdr:spPr>
        <a:xfrm>
          <a:off x="11439525" y="1743075"/>
          <a:ext cx="219075" cy="152400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121</xdr:col>
      <xdr:colOff>95250</xdr:colOff>
      <xdr:row>10</xdr:row>
      <xdr:rowOff>19050</xdr:rowOff>
    </xdr:from>
    <xdr:to>
      <xdr:col>121</xdr:col>
      <xdr:colOff>314325</xdr:colOff>
      <xdr:row>10</xdr:row>
      <xdr:rowOff>171450</xdr:rowOff>
    </xdr:to>
    <xdr:sp macro="" textlink="">
      <xdr:nvSpPr>
        <xdr:cNvPr id="1258" name="Dikdörtgen 1257"/>
        <xdr:cNvSpPr/>
      </xdr:nvSpPr>
      <xdr:spPr>
        <a:xfrm>
          <a:off x="11849100" y="1743075"/>
          <a:ext cx="219075" cy="152400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115</xdr:col>
      <xdr:colOff>98844</xdr:colOff>
      <xdr:row>29</xdr:row>
      <xdr:rowOff>80873</xdr:rowOff>
    </xdr:from>
    <xdr:to>
      <xdr:col>115</xdr:col>
      <xdr:colOff>201822</xdr:colOff>
      <xdr:row>32</xdr:row>
      <xdr:rowOff>179716</xdr:rowOff>
    </xdr:to>
    <xdr:sp macro="" textlink="">
      <xdr:nvSpPr>
        <xdr:cNvPr id="1259" name="Rectangle 12"/>
        <xdr:cNvSpPr>
          <a:spLocks noChangeArrowheads="1"/>
        </xdr:cNvSpPr>
      </xdr:nvSpPr>
      <xdr:spPr bwMode="auto">
        <a:xfrm rot="5400000">
          <a:off x="7911411" y="5698556"/>
          <a:ext cx="670343" cy="102978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117</xdr:col>
      <xdr:colOff>40437</xdr:colOff>
      <xdr:row>29</xdr:row>
      <xdr:rowOff>44575</xdr:rowOff>
    </xdr:from>
    <xdr:to>
      <xdr:col>117</xdr:col>
      <xdr:colOff>143415</xdr:colOff>
      <xdr:row>32</xdr:row>
      <xdr:rowOff>143418</xdr:rowOff>
    </xdr:to>
    <xdr:sp macro="" textlink="">
      <xdr:nvSpPr>
        <xdr:cNvPr id="1260" name="Rectangle 12"/>
        <xdr:cNvSpPr>
          <a:spLocks noChangeArrowheads="1"/>
        </xdr:cNvSpPr>
      </xdr:nvSpPr>
      <xdr:spPr bwMode="auto">
        <a:xfrm rot="5400000">
          <a:off x="9072204" y="5662258"/>
          <a:ext cx="670343" cy="102978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114</xdr:col>
      <xdr:colOff>215660</xdr:colOff>
      <xdr:row>29</xdr:row>
      <xdr:rowOff>179717</xdr:rowOff>
    </xdr:from>
    <xdr:to>
      <xdr:col>115</xdr:col>
      <xdr:colOff>6112</xdr:colOff>
      <xdr:row>32</xdr:row>
      <xdr:rowOff>53915</xdr:rowOff>
    </xdr:to>
    <xdr:sp macro="" textlink="">
      <xdr:nvSpPr>
        <xdr:cNvPr id="1261" name="Dikdörtgen 20"/>
        <xdr:cNvSpPr>
          <a:spLocks noChangeArrowheads="1"/>
        </xdr:cNvSpPr>
      </xdr:nvSpPr>
      <xdr:spPr bwMode="auto">
        <a:xfrm>
          <a:off x="7702310" y="5513717"/>
          <a:ext cx="400052" cy="445698"/>
        </a:xfrm>
        <a:prstGeom prst="rect">
          <a:avLst/>
        </a:prstGeom>
        <a:noFill/>
        <a:ln w="22225" algn="ctr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114</xdr:col>
      <xdr:colOff>575094</xdr:colOff>
      <xdr:row>29</xdr:row>
      <xdr:rowOff>80873</xdr:rowOff>
    </xdr:from>
    <xdr:to>
      <xdr:col>115</xdr:col>
      <xdr:colOff>67035</xdr:colOff>
      <xdr:row>32</xdr:row>
      <xdr:rowOff>179716</xdr:rowOff>
    </xdr:to>
    <xdr:sp macro="" textlink="">
      <xdr:nvSpPr>
        <xdr:cNvPr id="1262" name="Rectangle 12"/>
        <xdr:cNvSpPr>
          <a:spLocks noChangeArrowheads="1"/>
        </xdr:cNvSpPr>
      </xdr:nvSpPr>
      <xdr:spPr bwMode="auto">
        <a:xfrm rot="5400000">
          <a:off x="7777343" y="5699274"/>
          <a:ext cx="670343" cy="101541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112</xdr:col>
      <xdr:colOff>62902</xdr:colOff>
      <xdr:row>30</xdr:row>
      <xdr:rowOff>161745</xdr:rowOff>
    </xdr:from>
    <xdr:to>
      <xdr:col>114</xdr:col>
      <xdr:colOff>219435</xdr:colOff>
      <xdr:row>32</xdr:row>
      <xdr:rowOff>10423</xdr:rowOff>
    </xdr:to>
    <xdr:sp macro="" textlink="">
      <xdr:nvSpPr>
        <xdr:cNvPr id="1264" name="Metin 95"/>
        <xdr:cNvSpPr txBox="1">
          <a:spLocks noChangeArrowheads="1"/>
        </xdr:cNvSpPr>
      </xdr:nvSpPr>
      <xdr:spPr bwMode="auto">
        <a:xfrm>
          <a:off x="6511327" y="5686245"/>
          <a:ext cx="1194758" cy="22967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HDPE Boru</a:t>
          </a:r>
        </a:p>
      </xdr:txBody>
    </xdr:sp>
    <xdr:clientData/>
  </xdr:twoCellAnchor>
  <xdr:twoCellAnchor>
    <xdr:from>
      <xdr:col>125</xdr:col>
      <xdr:colOff>314325</xdr:colOff>
      <xdr:row>16</xdr:row>
      <xdr:rowOff>19050</xdr:rowOff>
    </xdr:from>
    <xdr:to>
      <xdr:col>128</xdr:col>
      <xdr:colOff>457200</xdr:colOff>
      <xdr:row>17</xdr:row>
      <xdr:rowOff>142875</xdr:rowOff>
    </xdr:to>
    <xdr:sp macro="" textlink="">
      <xdr:nvSpPr>
        <xdr:cNvPr id="1265" name="AutoShape 1" descr="Küçük konfeti"/>
        <xdr:cNvSpPr>
          <a:spLocks noChangeArrowheads="1"/>
        </xdr:cNvSpPr>
      </xdr:nvSpPr>
      <xdr:spPr bwMode="auto">
        <a:xfrm>
          <a:off x="69618225" y="2857500"/>
          <a:ext cx="1866900" cy="304800"/>
        </a:xfrm>
        <a:prstGeom prst="cube">
          <a:avLst>
            <a:gd name="adj" fmla="val 25000"/>
          </a:avLst>
        </a:prstGeom>
        <a:pattFill prst="smConfetti">
          <a:fgClr>
            <a:srgbClr val="000000"/>
          </a:fgClr>
          <a:bgClr>
            <a:srgbClr val="FFFFFF"/>
          </a:bgClr>
        </a:patt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126</xdr:col>
      <xdr:colOff>170731</xdr:colOff>
      <xdr:row>30</xdr:row>
      <xdr:rowOff>0</xdr:rowOff>
    </xdr:from>
    <xdr:to>
      <xdr:col>127</xdr:col>
      <xdr:colOff>512194</xdr:colOff>
      <xdr:row>31</xdr:row>
      <xdr:rowOff>161745</xdr:rowOff>
    </xdr:to>
    <xdr:sp macro="" textlink="">
      <xdr:nvSpPr>
        <xdr:cNvPr id="1266" name="Rectangle 4"/>
        <xdr:cNvSpPr>
          <a:spLocks noChangeArrowheads="1"/>
        </xdr:cNvSpPr>
      </xdr:nvSpPr>
      <xdr:spPr bwMode="auto">
        <a:xfrm>
          <a:off x="69979456" y="5438775"/>
          <a:ext cx="951063" cy="35224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126</xdr:col>
      <xdr:colOff>466725</xdr:colOff>
      <xdr:row>28</xdr:row>
      <xdr:rowOff>67755</xdr:rowOff>
    </xdr:from>
    <xdr:to>
      <xdr:col>127</xdr:col>
      <xdr:colOff>200025</xdr:colOff>
      <xdr:row>30</xdr:row>
      <xdr:rowOff>1</xdr:rowOff>
    </xdr:to>
    <xdr:sp macro="" textlink="">
      <xdr:nvSpPr>
        <xdr:cNvPr id="1267" name="Rectangle 10"/>
        <xdr:cNvSpPr>
          <a:spLocks noChangeArrowheads="1"/>
        </xdr:cNvSpPr>
      </xdr:nvSpPr>
      <xdr:spPr bwMode="auto">
        <a:xfrm>
          <a:off x="70275450" y="5125530"/>
          <a:ext cx="342900" cy="313246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126</xdr:col>
      <xdr:colOff>342361</xdr:colOff>
      <xdr:row>27</xdr:row>
      <xdr:rowOff>143773</xdr:rowOff>
    </xdr:from>
    <xdr:to>
      <xdr:col>127</xdr:col>
      <xdr:colOff>323311</xdr:colOff>
      <xdr:row>28</xdr:row>
      <xdr:rowOff>69371</xdr:rowOff>
    </xdr:to>
    <xdr:sp macro="" textlink="">
      <xdr:nvSpPr>
        <xdr:cNvPr id="1268" name="Rectangle 11"/>
        <xdr:cNvSpPr>
          <a:spLocks noChangeArrowheads="1"/>
        </xdr:cNvSpPr>
      </xdr:nvSpPr>
      <xdr:spPr bwMode="auto">
        <a:xfrm>
          <a:off x="70151086" y="5011048"/>
          <a:ext cx="590550" cy="116098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126</xdr:col>
      <xdr:colOff>333375</xdr:colOff>
      <xdr:row>27</xdr:row>
      <xdr:rowOff>9525</xdr:rowOff>
    </xdr:from>
    <xdr:to>
      <xdr:col>127</xdr:col>
      <xdr:colOff>314325</xdr:colOff>
      <xdr:row>27</xdr:row>
      <xdr:rowOff>123825</xdr:rowOff>
    </xdr:to>
    <xdr:sp macro="" textlink="">
      <xdr:nvSpPr>
        <xdr:cNvPr id="1269" name="Rectangle 12"/>
        <xdr:cNvSpPr>
          <a:spLocks noChangeArrowheads="1"/>
        </xdr:cNvSpPr>
      </xdr:nvSpPr>
      <xdr:spPr bwMode="auto">
        <a:xfrm>
          <a:off x="70142100" y="4876800"/>
          <a:ext cx="590550" cy="1143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126</xdr:col>
      <xdr:colOff>447675</xdr:colOff>
      <xdr:row>15</xdr:row>
      <xdr:rowOff>104775</xdr:rowOff>
    </xdr:from>
    <xdr:to>
      <xdr:col>127</xdr:col>
      <xdr:colOff>228600</xdr:colOff>
      <xdr:row>16</xdr:row>
      <xdr:rowOff>0</xdr:rowOff>
    </xdr:to>
    <xdr:sp macro="" textlink="">
      <xdr:nvSpPr>
        <xdr:cNvPr id="1270" name="Çizim 30"/>
        <xdr:cNvSpPr>
          <a:spLocks/>
        </xdr:cNvSpPr>
      </xdr:nvSpPr>
      <xdr:spPr bwMode="auto">
        <a:xfrm>
          <a:off x="70256400" y="2762250"/>
          <a:ext cx="390525" cy="76200"/>
        </a:xfrm>
        <a:custGeom>
          <a:avLst/>
          <a:gdLst>
            <a:gd name="T0" fmla="*/ 468 w 16384"/>
            <a:gd name="T1" fmla="*/ 8191 h 16384"/>
            <a:gd name="T2" fmla="*/ 468 w 16384"/>
            <a:gd name="T3" fmla="*/ 5461 h 16384"/>
            <a:gd name="T4" fmla="*/ 936 w 16384"/>
            <a:gd name="T5" fmla="*/ 5461 h 16384"/>
            <a:gd name="T6" fmla="*/ 936 w 16384"/>
            <a:gd name="T7" fmla="*/ 2730 h 16384"/>
            <a:gd name="T8" fmla="*/ 1404 w 16384"/>
            <a:gd name="T9" fmla="*/ 2730 h 16384"/>
            <a:gd name="T10" fmla="*/ 1404 w 16384"/>
            <a:gd name="T11" fmla="*/ 0 h 16384"/>
            <a:gd name="T12" fmla="*/ 1872 w 16384"/>
            <a:gd name="T13" fmla="*/ 2730 h 16384"/>
            <a:gd name="T14" fmla="*/ 1872 w 16384"/>
            <a:gd name="T15" fmla="*/ 2730 h 16384"/>
            <a:gd name="T16" fmla="*/ 2341 w 16384"/>
            <a:gd name="T17" fmla="*/ 5461 h 16384"/>
            <a:gd name="T18" fmla="*/ 2341 w 16384"/>
            <a:gd name="T19" fmla="*/ 8191 h 16384"/>
            <a:gd name="T20" fmla="*/ 2341 w 16384"/>
            <a:gd name="T21" fmla="*/ 8191 h 16384"/>
            <a:gd name="T22" fmla="*/ 2809 w 16384"/>
            <a:gd name="T23" fmla="*/ 10923 h 16384"/>
            <a:gd name="T24" fmla="*/ 2809 w 16384"/>
            <a:gd name="T25" fmla="*/ 13653 h 16384"/>
            <a:gd name="T26" fmla="*/ 3277 w 16384"/>
            <a:gd name="T27" fmla="*/ 10923 h 16384"/>
            <a:gd name="T28" fmla="*/ 3745 w 16384"/>
            <a:gd name="T29" fmla="*/ 10923 h 16384"/>
            <a:gd name="T30" fmla="*/ 3745 w 16384"/>
            <a:gd name="T31" fmla="*/ 8191 h 16384"/>
            <a:gd name="T32" fmla="*/ 3745 w 16384"/>
            <a:gd name="T33" fmla="*/ 8191 h 16384"/>
            <a:gd name="T34" fmla="*/ 3745 w 16384"/>
            <a:gd name="T35" fmla="*/ 5461 h 16384"/>
            <a:gd name="T36" fmla="*/ 4213 w 16384"/>
            <a:gd name="T37" fmla="*/ 2730 h 16384"/>
            <a:gd name="T38" fmla="*/ 4213 w 16384"/>
            <a:gd name="T39" fmla="*/ 8191 h 16384"/>
            <a:gd name="T40" fmla="*/ 4681 w 16384"/>
            <a:gd name="T41" fmla="*/ 10923 h 16384"/>
            <a:gd name="T42" fmla="*/ 4681 w 16384"/>
            <a:gd name="T43" fmla="*/ 10923 h 16384"/>
            <a:gd name="T44" fmla="*/ 5149 w 16384"/>
            <a:gd name="T45" fmla="*/ 10923 h 16384"/>
            <a:gd name="T46" fmla="*/ 5149 w 16384"/>
            <a:gd name="T47" fmla="*/ 10923 h 16384"/>
            <a:gd name="T48" fmla="*/ 5617 w 16384"/>
            <a:gd name="T49" fmla="*/ 8191 h 16384"/>
            <a:gd name="T50" fmla="*/ 5617 w 16384"/>
            <a:gd name="T51" fmla="*/ 5461 h 16384"/>
            <a:gd name="T52" fmla="*/ 6085 w 16384"/>
            <a:gd name="T53" fmla="*/ 2730 h 16384"/>
            <a:gd name="T54" fmla="*/ 6085 w 16384"/>
            <a:gd name="T55" fmla="*/ 5461 h 16384"/>
            <a:gd name="T56" fmla="*/ 6554 w 16384"/>
            <a:gd name="T57" fmla="*/ 8191 h 16384"/>
            <a:gd name="T58" fmla="*/ 6554 w 16384"/>
            <a:gd name="T59" fmla="*/ 10923 h 16384"/>
            <a:gd name="T60" fmla="*/ 6554 w 16384"/>
            <a:gd name="T61" fmla="*/ 13653 h 16384"/>
            <a:gd name="T62" fmla="*/ 6554 w 16384"/>
            <a:gd name="T63" fmla="*/ 13653 h 16384"/>
            <a:gd name="T64" fmla="*/ 7022 w 16384"/>
            <a:gd name="T65" fmla="*/ 10923 h 16384"/>
            <a:gd name="T66" fmla="*/ 7490 w 16384"/>
            <a:gd name="T67" fmla="*/ 5461 h 16384"/>
            <a:gd name="T68" fmla="*/ 7490 w 16384"/>
            <a:gd name="T69" fmla="*/ 2730 h 16384"/>
            <a:gd name="T70" fmla="*/ 7958 w 16384"/>
            <a:gd name="T71" fmla="*/ 2730 h 16384"/>
            <a:gd name="T72" fmla="*/ 7958 w 16384"/>
            <a:gd name="T73" fmla="*/ 5461 h 16384"/>
            <a:gd name="T74" fmla="*/ 8894 w 16384"/>
            <a:gd name="T75" fmla="*/ 8191 h 16384"/>
            <a:gd name="T76" fmla="*/ 8894 w 16384"/>
            <a:gd name="T77" fmla="*/ 10923 h 16384"/>
            <a:gd name="T78" fmla="*/ 9362 w 16384"/>
            <a:gd name="T79" fmla="*/ 8191 h 16384"/>
            <a:gd name="T80" fmla="*/ 9830 w 16384"/>
            <a:gd name="T81" fmla="*/ 5461 h 16384"/>
            <a:gd name="T82" fmla="*/ 9830 w 16384"/>
            <a:gd name="T83" fmla="*/ 5461 h 16384"/>
            <a:gd name="T84" fmla="*/ 10298 w 16384"/>
            <a:gd name="T85" fmla="*/ 5461 h 16384"/>
            <a:gd name="T86" fmla="*/ 10298 w 16384"/>
            <a:gd name="T87" fmla="*/ 5461 h 16384"/>
            <a:gd name="T88" fmla="*/ 10298 w 16384"/>
            <a:gd name="T89" fmla="*/ 8191 h 16384"/>
            <a:gd name="T90" fmla="*/ 10767 w 16384"/>
            <a:gd name="T91" fmla="*/ 13653 h 16384"/>
            <a:gd name="T92" fmla="*/ 11703 w 16384"/>
            <a:gd name="T93" fmla="*/ 10923 h 16384"/>
            <a:gd name="T94" fmla="*/ 12171 w 16384"/>
            <a:gd name="T95" fmla="*/ 8191 h 16384"/>
            <a:gd name="T96" fmla="*/ 12171 w 16384"/>
            <a:gd name="T97" fmla="*/ 8191 h 16384"/>
            <a:gd name="T98" fmla="*/ 12639 w 16384"/>
            <a:gd name="T99" fmla="*/ 10923 h 16384"/>
            <a:gd name="T100" fmla="*/ 13107 w 16384"/>
            <a:gd name="T101" fmla="*/ 13653 h 16384"/>
            <a:gd name="T102" fmla="*/ 13107 w 16384"/>
            <a:gd name="T103" fmla="*/ 16384 h 16384"/>
            <a:gd name="T104" fmla="*/ 13575 w 16384"/>
            <a:gd name="T105" fmla="*/ 16384 h 16384"/>
            <a:gd name="T106" fmla="*/ 13575 w 16384"/>
            <a:gd name="T107" fmla="*/ 13653 h 16384"/>
            <a:gd name="T108" fmla="*/ 13575 w 16384"/>
            <a:gd name="T109" fmla="*/ 10923 h 16384"/>
            <a:gd name="T110" fmla="*/ 14043 w 16384"/>
            <a:gd name="T111" fmla="*/ 8191 h 16384"/>
            <a:gd name="T112" fmla="*/ 14043 w 16384"/>
            <a:gd name="T113" fmla="*/ 2730 h 16384"/>
            <a:gd name="T114" fmla="*/ 14511 w 16384"/>
            <a:gd name="T115" fmla="*/ 8191 h 16384"/>
            <a:gd name="T116" fmla="*/ 14980 w 16384"/>
            <a:gd name="T117" fmla="*/ 10923 h 16384"/>
            <a:gd name="T118" fmla="*/ 15448 w 16384"/>
            <a:gd name="T119" fmla="*/ 13653 h 16384"/>
            <a:gd name="T120" fmla="*/ 16384 w 16384"/>
            <a:gd name="T121" fmla="*/ 13653 h 16384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</a:cxnLst>
          <a:rect l="0" t="0" r="r" b="b"/>
          <a:pathLst>
            <a:path w="16384" h="16384">
              <a:moveTo>
                <a:pt x="0" y="10923"/>
              </a:moveTo>
              <a:lnTo>
                <a:pt x="0" y="8191"/>
              </a:lnTo>
              <a:lnTo>
                <a:pt x="468" y="8191"/>
              </a:lnTo>
              <a:lnTo>
                <a:pt x="468" y="5461"/>
              </a:lnTo>
              <a:lnTo>
                <a:pt x="936" y="5461"/>
              </a:lnTo>
              <a:lnTo>
                <a:pt x="936" y="2730"/>
              </a:lnTo>
              <a:lnTo>
                <a:pt x="1404" y="2730"/>
              </a:lnTo>
              <a:lnTo>
                <a:pt x="1404" y="0"/>
              </a:lnTo>
              <a:lnTo>
                <a:pt x="1872" y="2730"/>
              </a:lnTo>
              <a:lnTo>
                <a:pt x="2341" y="5461"/>
              </a:lnTo>
              <a:lnTo>
                <a:pt x="2341" y="8191"/>
              </a:lnTo>
              <a:lnTo>
                <a:pt x="2341" y="10923"/>
              </a:lnTo>
              <a:lnTo>
                <a:pt x="2809" y="10923"/>
              </a:lnTo>
              <a:lnTo>
                <a:pt x="2809" y="13653"/>
              </a:lnTo>
              <a:lnTo>
                <a:pt x="3277" y="13653"/>
              </a:lnTo>
              <a:lnTo>
                <a:pt x="3277" y="10923"/>
              </a:lnTo>
              <a:lnTo>
                <a:pt x="3745" y="10923"/>
              </a:lnTo>
              <a:lnTo>
                <a:pt x="3745" y="8191"/>
              </a:lnTo>
              <a:lnTo>
                <a:pt x="3745" y="5461"/>
              </a:lnTo>
              <a:lnTo>
                <a:pt x="4213" y="5461"/>
              </a:lnTo>
              <a:lnTo>
                <a:pt x="4213" y="2730"/>
              </a:lnTo>
              <a:lnTo>
                <a:pt x="4213" y="5461"/>
              </a:lnTo>
              <a:lnTo>
                <a:pt x="4213" y="8191"/>
              </a:lnTo>
              <a:lnTo>
                <a:pt x="4681" y="8191"/>
              </a:lnTo>
              <a:lnTo>
                <a:pt x="4681" y="10923"/>
              </a:lnTo>
              <a:lnTo>
                <a:pt x="5149" y="10923"/>
              </a:lnTo>
              <a:lnTo>
                <a:pt x="5617" y="10923"/>
              </a:lnTo>
              <a:lnTo>
                <a:pt x="5617" y="8191"/>
              </a:lnTo>
              <a:lnTo>
                <a:pt x="5617" y="5461"/>
              </a:lnTo>
              <a:lnTo>
                <a:pt x="6085" y="2730"/>
              </a:lnTo>
              <a:lnTo>
                <a:pt x="6085" y="5461"/>
              </a:lnTo>
              <a:lnTo>
                <a:pt x="6085" y="8191"/>
              </a:lnTo>
              <a:lnTo>
                <a:pt x="6554" y="8191"/>
              </a:lnTo>
              <a:lnTo>
                <a:pt x="6554" y="10923"/>
              </a:lnTo>
              <a:lnTo>
                <a:pt x="6554" y="13653"/>
              </a:lnTo>
              <a:lnTo>
                <a:pt x="7022" y="13653"/>
              </a:lnTo>
              <a:lnTo>
                <a:pt x="7022" y="10923"/>
              </a:lnTo>
              <a:lnTo>
                <a:pt x="7022" y="8191"/>
              </a:lnTo>
              <a:lnTo>
                <a:pt x="7490" y="8191"/>
              </a:lnTo>
              <a:lnTo>
                <a:pt x="7490" y="5461"/>
              </a:lnTo>
              <a:lnTo>
                <a:pt x="7490" y="2730"/>
              </a:lnTo>
              <a:lnTo>
                <a:pt x="7958" y="2730"/>
              </a:lnTo>
              <a:lnTo>
                <a:pt x="7958" y="5461"/>
              </a:lnTo>
              <a:lnTo>
                <a:pt x="8426" y="5461"/>
              </a:lnTo>
              <a:lnTo>
                <a:pt x="8426" y="8191"/>
              </a:lnTo>
              <a:lnTo>
                <a:pt x="8894" y="8191"/>
              </a:lnTo>
              <a:lnTo>
                <a:pt x="8894" y="10923"/>
              </a:lnTo>
              <a:lnTo>
                <a:pt x="9362" y="8191"/>
              </a:lnTo>
              <a:lnTo>
                <a:pt x="9830" y="8191"/>
              </a:lnTo>
              <a:lnTo>
                <a:pt x="9830" y="5461"/>
              </a:lnTo>
              <a:lnTo>
                <a:pt x="10298" y="5461"/>
              </a:lnTo>
              <a:lnTo>
                <a:pt x="10298" y="8191"/>
              </a:lnTo>
              <a:lnTo>
                <a:pt x="10298" y="10923"/>
              </a:lnTo>
              <a:lnTo>
                <a:pt x="10767" y="10923"/>
              </a:lnTo>
              <a:lnTo>
                <a:pt x="10767" y="13653"/>
              </a:lnTo>
              <a:lnTo>
                <a:pt x="11235" y="13653"/>
              </a:lnTo>
              <a:lnTo>
                <a:pt x="11703" y="10923"/>
              </a:lnTo>
              <a:lnTo>
                <a:pt x="12171" y="8191"/>
              </a:lnTo>
              <a:lnTo>
                <a:pt x="12639" y="8191"/>
              </a:lnTo>
              <a:lnTo>
                <a:pt x="12639" y="10923"/>
              </a:lnTo>
              <a:lnTo>
                <a:pt x="12639" y="13653"/>
              </a:lnTo>
              <a:lnTo>
                <a:pt x="13107" y="13653"/>
              </a:lnTo>
              <a:lnTo>
                <a:pt x="13107" y="16384"/>
              </a:lnTo>
              <a:lnTo>
                <a:pt x="13575" y="16384"/>
              </a:lnTo>
              <a:lnTo>
                <a:pt x="13575" y="13653"/>
              </a:lnTo>
              <a:lnTo>
                <a:pt x="13575" y="10923"/>
              </a:lnTo>
              <a:lnTo>
                <a:pt x="14043" y="10923"/>
              </a:lnTo>
              <a:lnTo>
                <a:pt x="14043" y="8191"/>
              </a:lnTo>
              <a:lnTo>
                <a:pt x="14043" y="5461"/>
              </a:lnTo>
              <a:lnTo>
                <a:pt x="14043" y="2730"/>
              </a:lnTo>
              <a:lnTo>
                <a:pt x="14511" y="2730"/>
              </a:lnTo>
              <a:lnTo>
                <a:pt x="14511" y="5461"/>
              </a:lnTo>
              <a:lnTo>
                <a:pt x="14511" y="8191"/>
              </a:lnTo>
              <a:lnTo>
                <a:pt x="14980" y="10923"/>
              </a:lnTo>
              <a:lnTo>
                <a:pt x="14980" y="13653"/>
              </a:lnTo>
              <a:lnTo>
                <a:pt x="15448" y="13653"/>
              </a:lnTo>
              <a:lnTo>
                <a:pt x="15916" y="13653"/>
              </a:lnTo>
              <a:lnTo>
                <a:pt x="16384" y="13653"/>
              </a:lnTo>
            </a:path>
          </a:pathLst>
        </a:custGeom>
        <a:noFill/>
        <a:ln w="9525">
          <a:solidFill>
            <a:srgbClr val="000000"/>
          </a:solidFill>
          <a:prstDash val="solid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129</xdr:col>
      <xdr:colOff>95250</xdr:colOff>
      <xdr:row>8</xdr:row>
      <xdr:rowOff>9525</xdr:rowOff>
    </xdr:from>
    <xdr:to>
      <xdr:col>130</xdr:col>
      <xdr:colOff>123825</xdr:colOff>
      <xdr:row>10</xdr:row>
      <xdr:rowOff>66675</xdr:rowOff>
    </xdr:to>
    <xdr:sp macro="" textlink="">
      <xdr:nvSpPr>
        <xdr:cNvPr id="1271" name="Rectangle 15"/>
        <xdr:cNvSpPr>
          <a:spLocks noChangeArrowheads="1"/>
        </xdr:cNvSpPr>
      </xdr:nvSpPr>
      <xdr:spPr bwMode="auto">
        <a:xfrm>
          <a:off x="71732775" y="1400175"/>
          <a:ext cx="590550" cy="4191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129</xdr:col>
      <xdr:colOff>333375</xdr:colOff>
      <xdr:row>8</xdr:row>
      <xdr:rowOff>9525</xdr:rowOff>
    </xdr:from>
    <xdr:to>
      <xdr:col>129</xdr:col>
      <xdr:colOff>504825</xdr:colOff>
      <xdr:row>10</xdr:row>
      <xdr:rowOff>57150</xdr:rowOff>
    </xdr:to>
    <xdr:sp macro="" textlink="">
      <xdr:nvSpPr>
        <xdr:cNvPr id="1272" name="Oval 1271"/>
        <xdr:cNvSpPr>
          <a:spLocks noChangeArrowheads="1"/>
        </xdr:cNvSpPr>
      </xdr:nvSpPr>
      <xdr:spPr bwMode="auto">
        <a:xfrm>
          <a:off x="71970900" y="1400175"/>
          <a:ext cx="171450" cy="409575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prstDash val="dash"/>
          <a:round/>
          <a:headEnd/>
          <a:tailEnd/>
        </a:ln>
      </xdr:spPr>
    </xdr:sp>
    <xdr:clientData/>
  </xdr:twoCellAnchor>
  <xdr:twoCellAnchor>
    <xdr:from>
      <xdr:col>129</xdr:col>
      <xdr:colOff>419100</xdr:colOff>
      <xdr:row>7</xdr:row>
      <xdr:rowOff>95250</xdr:rowOff>
    </xdr:from>
    <xdr:to>
      <xdr:col>129</xdr:col>
      <xdr:colOff>419100</xdr:colOff>
      <xdr:row>8</xdr:row>
      <xdr:rowOff>9525</xdr:rowOff>
    </xdr:to>
    <xdr:sp macro="" textlink="">
      <xdr:nvSpPr>
        <xdr:cNvPr id="1273" name="Line 17"/>
        <xdr:cNvSpPr>
          <a:spLocks noChangeShapeType="1"/>
        </xdr:cNvSpPr>
      </xdr:nvSpPr>
      <xdr:spPr bwMode="auto">
        <a:xfrm flipV="1">
          <a:off x="72056625" y="1285875"/>
          <a:ext cx="0" cy="114300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129</xdr:col>
      <xdr:colOff>295275</xdr:colOff>
      <xdr:row>7</xdr:row>
      <xdr:rowOff>47625</xdr:rowOff>
    </xdr:from>
    <xdr:to>
      <xdr:col>129</xdr:col>
      <xdr:colOff>542925</xdr:colOff>
      <xdr:row>7</xdr:row>
      <xdr:rowOff>123825</xdr:rowOff>
    </xdr:to>
    <xdr:sp macro="" textlink="">
      <xdr:nvSpPr>
        <xdr:cNvPr id="1274" name="Oval 1273"/>
        <xdr:cNvSpPr>
          <a:spLocks noChangeArrowheads="1"/>
        </xdr:cNvSpPr>
      </xdr:nvSpPr>
      <xdr:spPr bwMode="auto">
        <a:xfrm>
          <a:off x="71932800" y="1238250"/>
          <a:ext cx="247650" cy="76200"/>
        </a:xfrm>
        <a:prstGeom prst="ellipse">
          <a:avLst/>
        </a:prstGeom>
        <a:solidFill>
          <a:srgbClr val="00000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128</xdr:col>
      <xdr:colOff>466725</xdr:colOff>
      <xdr:row>17</xdr:row>
      <xdr:rowOff>0</xdr:rowOff>
    </xdr:from>
    <xdr:to>
      <xdr:col>130</xdr:col>
      <xdr:colOff>38100</xdr:colOff>
      <xdr:row>17</xdr:row>
      <xdr:rowOff>0</xdr:rowOff>
    </xdr:to>
    <xdr:sp macro="" textlink="">
      <xdr:nvSpPr>
        <xdr:cNvPr id="1275" name="Line 19"/>
        <xdr:cNvSpPr>
          <a:spLocks noChangeShapeType="1"/>
        </xdr:cNvSpPr>
      </xdr:nvSpPr>
      <xdr:spPr bwMode="auto">
        <a:xfrm>
          <a:off x="71494650" y="3019425"/>
          <a:ext cx="7429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123</xdr:col>
      <xdr:colOff>590550</xdr:colOff>
      <xdr:row>17</xdr:row>
      <xdr:rowOff>0</xdr:rowOff>
    </xdr:from>
    <xdr:to>
      <xdr:col>125</xdr:col>
      <xdr:colOff>304800</xdr:colOff>
      <xdr:row>17</xdr:row>
      <xdr:rowOff>0</xdr:rowOff>
    </xdr:to>
    <xdr:sp macro="" textlink="">
      <xdr:nvSpPr>
        <xdr:cNvPr id="1276" name="Line 20"/>
        <xdr:cNvSpPr>
          <a:spLocks noChangeShapeType="1"/>
        </xdr:cNvSpPr>
      </xdr:nvSpPr>
      <xdr:spPr bwMode="auto">
        <a:xfrm flipH="1">
          <a:off x="68694300" y="3019425"/>
          <a:ext cx="9144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125</xdr:col>
      <xdr:colOff>9525</xdr:colOff>
      <xdr:row>17</xdr:row>
      <xdr:rowOff>9525</xdr:rowOff>
    </xdr:from>
    <xdr:to>
      <xdr:col>125</xdr:col>
      <xdr:colOff>66675</xdr:colOff>
      <xdr:row>17</xdr:row>
      <xdr:rowOff>95250</xdr:rowOff>
    </xdr:to>
    <xdr:sp macro="" textlink="">
      <xdr:nvSpPr>
        <xdr:cNvPr id="1277" name="Line 21"/>
        <xdr:cNvSpPr>
          <a:spLocks noChangeShapeType="1"/>
        </xdr:cNvSpPr>
      </xdr:nvSpPr>
      <xdr:spPr bwMode="auto">
        <a:xfrm flipH="1">
          <a:off x="69313425" y="30289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125</xdr:col>
      <xdr:colOff>85725</xdr:colOff>
      <xdr:row>17</xdr:row>
      <xdr:rowOff>9525</xdr:rowOff>
    </xdr:from>
    <xdr:to>
      <xdr:col>125</xdr:col>
      <xdr:colOff>142875</xdr:colOff>
      <xdr:row>17</xdr:row>
      <xdr:rowOff>95250</xdr:rowOff>
    </xdr:to>
    <xdr:sp macro="" textlink="">
      <xdr:nvSpPr>
        <xdr:cNvPr id="1278" name="Line 22"/>
        <xdr:cNvSpPr>
          <a:spLocks noChangeShapeType="1"/>
        </xdr:cNvSpPr>
      </xdr:nvSpPr>
      <xdr:spPr bwMode="auto">
        <a:xfrm flipH="1">
          <a:off x="69389625" y="30289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125</xdr:col>
      <xdr:colOff>47625</xdr:colOff>
      <xdr:row>17</xdr:row>
      <xdr:rowOff>9525</xdr:rowOff>
    </xdr:from>
    <xdr:to>
      <xdr:col>125</xdr:col>
      <xdr:colOff>104775</xdr:colOff>
      <xdr:row>17</xdr:row>
      <xdr:rowOff>95250</xdr:rowOff>
    </xdr:to>
    <xdr:sp macro="" textlink="">
      <xdr:nvSpPr>
        <xdr:cNvPr id="1279" name="Line 23"/>
        <xdr:cNvSpPr>
          <a:spLocks noChangeShapeType="1"/>
        </xdr:cNvSpPr>
      </xdr:nvSpPr>
      <xdr:spPr bwMode="auto">
        <a:xfrm flipH="1">
          <a:off x="69351525" y="30289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124</xdr:col>
      <xdr:colOff>552450</xdr:colOff>
      <xdr:row>17</xdr:row>
      <xdr:rowOff>0</xdr:rowOff>
    </xdr:from>
    <xdr:to>
      <xdr:col>125</xdr:col>
      <xdr:colOff>0</xdr:colOff>
      <xdr:row>17</xdr:row>
      <xdr:rowOff>95250</xdr:rowOff>
    </xdr:to>
    <xdr:sp macro="" textlink="">
      <xdr:nvSpPr>
        <xdr:cNvPr id="1280" name="Line 24"/>
        <xdr:cNvSpPr>
          <a:spLocks noChangeShapeType="1"/>
        </xdr:cNvSpPr>
      </xdr:nvSpPr>
      <xdr:spPr bwMode="auto">
        <a:xfrm>
          <a:off x="69246750" y="301942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124</xdr:col>
      <xdr:colOff>476250</xdr:colOff>
      <xdr:row>17</xdr:row>
      <xdr:rowOff>0</xdr:rowOff>
    </xdr:from>
    <xdr:to>
      <xdr:col>124</xdr:col>
      <xdr:colOff>533400</xdr:colOff>
      <xdr:row>17</xdr:row>
      <xdr:rowOff>95250</xdr:rowOff>
    </xdr:to>
    <xdr:sp macro="" textlink="">
      <xdr:nvSpPr>
        <xdr:cNvPr id="1281" name="Line 25"/>
        <xdr:cNvSpPr>
          <a:spLocks noChangeShapeType="1"/>
        </xdr:cNvSpPr>
      </xdr:nvSpPr>
      <xdr:spPr bwMode="auto">
        <a:xfrm>
          <a:off x="69170550" y="301942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124</xdr:col>
      <xdr:colOff>514350</xdr:colOff>
      <xdr:row>17</xdr:row>
      <xdr:rowOff>0</xdr:rowOff>
    </xdr:from>
    <xdr:to>
      <xdr:col>124</xdr:col>
      <xdr:colOff>571500</xdr:colOff>
      <xdr:row>17</xdr:row>
      <xdr:rowOff>95250</xdr:rowOff>
    </xdr:to>
    <xdr:sp macro="" textlink="">
      <xdr:nvSpPr>
        <xdr:cNvPr id="1282" name="Line 26"/>
        <xdr:cNvSpPr>
          <a:spLocks noChangeShapeType="1"/>
        </xdr:cNvSpPr>
      </xdr:nvSpPr>
      <xdr:spPr bwMode="auto">
        <a:xfrm>
          <a:off x="69208650" y="301942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124</xdr:col>
      <xdr:colOff>247650</xdr:colOff>
      <xdr:row>17</xdr:row>
      <xdr:rowOff>9525</xdr:rowOff>
    </xdr:from>
    <xdr:to>
      <xdr:col>124</xdr:col>
      <xdr:colOff>304800</xdr:colOff>
      <xdr:row>17</xdr:row>
      <xdr:rowOff>104775</xdr:rowOff>
    </xdr:to>
    <xdr:sp macro="" textlink="">
      <xdr:nvSpPr>
        <xdr:cNvPr id="1283" name="Line 27"/>
        <xdr:cNvSpPr>
          <a:spLocks noChangeShapeType="1"/>
        </xdr:cNvSpPr>
      </xdr:nvSpPr>
      <xdr:spPr bwMode="auto">
        <a:xfrm>
          <a:off x="68941950" y="30289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124</xdr:col>
      <xdr:colOff>295275</xdr:colOff>
      <xdr:row>17</xdr:row>
      <xdr:rowOff>9525</xdr:rowOff>
    </xdr:from>
    <xdr:to>
      <xdr:col>124</xdr:col>
      <xdr:colOff>352425</xdr:colOff>
      <xdr:row>17</xdr:row>
      <xdr:rowOff>104775</xdr:rowOff>
    </xdr:to>
    <xdr:sp macro="" textlink="">
      <xdr:nvSpPr>
        <xdr:cNvPr id="1284" name="Line 28"/>
        <xdr:cNvSpPr>
          <a:spLocks noChangeShapeType="1"/>
        </xdr:cNvSpPr>
      </xdr:nvSpPr>
      <xdr:spPr bwMode="auto">
        <a:xfrm>
          <a:off x="68989575" y="30289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124</xdr:col>
      <xdr:colOff>200025</xdr:colOff>
      <xdr:row>17</xdr:row>
      <xdr:rowOff>0</xdr:rowOff>
    </xdr:from>
    <xdr:to>
      <xdr:col>124</xdr:col>
      <xdr:colOff>257175</xdr:colOff>
      <xdr:row>17</xdr:row>
      <xdr:rowOff>95250</xdr:rowOff>
    </xdr:to>
    <xdr:sp macro="" textlink="">
      <xdr:nvSpPr>
        <xdr:cNvPr id="1285" name="Line 29"/>
        <xdr:cNvSpPr>
          <a:spLocks noChangeShapeType="1"/>
        </xdr:cNvSpPr>
      </xdr:nvSpPr>
      <xdr:spPr bwMode="auto">
        <a:xfrm>
          <a:off x="68894325" y="301942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125</xdr:col>
      <xdr:colOff>209550</xdr:colOff>
      <xdr:row>17</xdr:row>
      <xdr:rowOff>0</xdr:rowOff>
    </xdr:from>
    <xdr:to>
      <xdr:col>125</xdr:col>
      <xdr:colOff>266700</xdr:colOff>
      <xdr:row>17</xdr:row>
      <xdr:rowOff>95250</xdr:rowOff>
    </xdr:to>
    <xdr:sp macro="" textlink="">
      <xdr:nvSpPr>
        <xdr:cNvPr id="1286" name="Line 30"/>
        <xdr:cNvSpPr>
          <a:spLocks noChangeShapeType="1"/>
        </xdr:cNvSpPr>
      </xdr:nvSpPr>
      <xdr:spPr bwMode="auto">
        <a:xfrm>
          <a:off x="69513450" y="301942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124</xdr:col>
      <xdr:colOff>409575</xdr:colOff>
      <xdr:row>17</xdr:row>
      <xdr:rowOff>0</xdr:rowOff>
    </xdr:from>
    <xdr:to>
      <xdr:col>124</xdr:col>
      <xdr:colOff>466725</xdr:colOff>
      <xdr:row>17</xdr:row>
      <xdr:rowOff>85725</xdr:rowOff>
    </xdr:to>
    <xdr:sp macro="" textlink="">
      <xdr:nvSpPr>
        <xdr:cNvPr id="1287" name="Line 31"/>
        <xdr:cNvSpPr>
          <a:spLocks noChangeShapeType="1"/>
        </xdr:cNvSpPr>
      </xdr:nvSpPr>
      <xdr:spPr bwMode="auto">
        <a:xfrm flipH="1">
          <a:off x="69103875" y="301942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124</xdr:col>
      <xdr:colOff>361950</xdr:colOff>
      <xdr:row>17</xdr:row>
      <xdr:rowOff>0</xdr:rowOff>
    </xdr:from>
    <xdr:to>
      <xdr:col>124</xdr:col>
      <xdr:colOff>419100</xdr:colOff>
      <xdr:row>17</xdr:row>
      <xdr:rowOff>85725</xdr:rowOff>
    </xdr:to>
    <xdr:sp macro="" textlink="">
      <xdr:nvSpPr>
        <xdr:cNvPr id="1288" name="Line 32"/>
        <xdr:cNvSpPr>
          <a:spLocks noChangeShapeType="1"/>
        </xdr:cNvSpPr>
      </xdr:nvSpPr>
      <xdr:spPr bwMode="auto">
        <a:xfrm flipH="1">
          <a:off x="69056250" y="301942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124</xdr:col>
      <xdr:colOff>590550</xdr:colOff>
      <xdr:row>17</xdr:row>
      <xdr:rowOff>0</xdr:rowOff>
    </xdr:from>
    <xdr:to>
      <xdr:col>125</xdr:col>
      <xdr:colOff>19050</xdr:colOff>
      <xdr:row>17</xdr:row>
      <xdr:rowOff>57150</xdr:rowOff>
    </xdr:to>
    <xdr:sp macro="" textlink="">
      <xdr:nvSpPr>
        <xdr:cNvPr id="1289" name="Line 33"/>
        <xdr:cNvSpPr>
          <a:spLocks noChangeShapeType="1"/>
        </xdr:cNvSpPr>
      </xdr:nvSpPr>
      <xdr:spPr bwMode="auto">
        <a:xfrm flipH="1">
          <a:off x="69284850" y="3019425"/>
          <a:ext cx="3810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124</xdr:col>
      <xdr:colOff>457200</xdr:colOff>
      <xdr:row>17</xdr:row>
      <xdr:rowOff>38100</xdr:rowOff>
    </xdr:from>
    <xdr:to>
      <xdr:col>124</xdr:col>
      <xdr:colOff>485775</xdr:colOff>
      <xdr:row>17</xdr:row>
      <xdr:rowOff>95250</xdr:rowOff>
    </xdr:to>
    <xdr:sp macro="" textlink="">
      <xdr:nvSpPr>
        <xdr:cNvPr id="1290" name="Line 34"/>
        <xdr:cNvSpPr>
          <a:spLocks noChangeShapeType="1"/>
        </xdr:cNvSpPr>
      </xdr:nvSpPr>
      <xdr:spPr bwMode="auto">
        <a:xfrm flipH="1">
          <a:off x="69151500" y="3057525"/>
          <a:ext cx="28575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125</xdr:col>
      <xdr:colOff>161925</xdr:colOff>
      <xdr:row>17</xdr:row>
      <xdr:rowOff>9525</xdr:rowOff>
    </xdr:from>
    <xdr:to>
      <xdr:col>125</xdr:col>
      <xdr:colOff>219075</xdr:colOff>
      <xdr:row>17</xdr:row>
      <xdr:rowOff>104775</xdr:rowOff>
    </xdr:to>
    <xdr:sp macro="" textlink="">
      <xdr:nvSpPr>
        <xdr:cNvPr id="1291" name="Line 35"/>
        <xdr:cNvSpPr>
          <a:spLocks noChangeShapeType="1"/>
        </xdr:cNvSpPr>
      </xdr:nvSpPr>
      <xdr:spPr bwMode="auto">
        <a:xfrm>
          <a:off x="69465825" y="30289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128</xdr:col>
      <xdr:colOff>457200</xdr:colOff>
      <xdr:row>17</xdr:row>
      <xdr:rowOff>9525</xdr:rowOff>
    </xdr:from>
    <xdr:to>
      <xdr:col>128</xdr:col>
      <xdr:colOff>514350</xdr:colOff>
      <xdr:row>17</xdr:row>
      <xdr:rowOff>95250</xdr:rowOff>
    </xdr:to>
    <xdr:sp macro="" textlink="">
      <xdr:nvSpPr>
        <xdr:cNvPr id="1292" name="Line 36"/>
        <xdr:cNvSpPr>
          <a:spLocks noChangeShapeType="1"/>
        </xdr:cNvSpPr>
      </xdr:nvSpPr>
      <xdr:spPr bwMode="auto">
        <a:xfrm flipH="1">
          <a:off x="71485125" y="30289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128</xdr:col>
      <xdr:colOff>495300</xdr:colOff>
      <xdr:row>17</xdr:row>
      <xdr:rowOff>9525</xdr:rowOff>
    </xdr:from>
    <xdr:to>
      <xdr:col>128</xdr:col>
      <xdr:colOff>552450</xdr:colOff>
      <xdr:row>17</xdr:row>
      <xdr:rowOff>95250</xdr:rowOff>
    </xdr:to>
    <xdr:sp macro="" textlink="">
      <xdr:nvSpPr>
        <xdr:cNvPr id="1293" name="Line 37"/>
        <xdr:cNvSpPr>
          <a:spLocks noChangeShapeType="1"/>
        </xdr:cNvSpPr>
      </xdr:nvSpPr>
      <xdr:spPr bwMode="auto">
        <a:xfrm flipH="1">
          <a:off x="71523225" y="30289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128</xdr:col>
      <xdr:colOff>533400</xdr:colOff>
      <xdr:row>17</xdr:row>
      <xdr:rowOff>0</xdr:rowOff>
    </xdr:from>
    <xdr:to>
      <xdr:col>128</xdr:col>
      <xdr:colOff>590550</xdr:colOff>
      <xdr:row>17</xdr:row>
      <xdr:rowOff>85725</xdr:rowOff>
    </xdr:to>
    <xdr:sp macro="" textlink="">
      <xdr:nvSpPr>
        <xdr:cNvPr id="1294" name="Line 38"/>
        <xdr:cNvSpPr>
          <a:spLocks noChangeShapeType="1"/>
        </xdr:cNvSpPr>
      </xdr:nvSpPr>
      <xdr:spPr bwMode="auto">
        <a:xfrm flipH="1">
          <a:off x="71561325" y="301942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129</xdr:col>
      <xdr:colOff>161925</xdr:colOff>
      <xdr:row>17</xdr:row>
      <xdr:rowOff>9525</xdr:rowOff>
    </xdr:from>
    <xdr:to>
      <xdr:col>129</xdr:col>
      <xdr:colOff>219075</xdr:colOff>
      <xdr:row>17</xdr:row>
      <xdr:rowOff>95250</xdr:rowOff>
    </xdr:to>
    <xdr:sp macro="" textlink="">
      <xdr:nvSpPr>
        <xdr:cNvPr id="1295" name="Line 39"/>
        <xdr:cNvSpPr>
          <a:spLocks noChangeShapeType="1"/>
        </xdr:cNvSpPr>
      </xdr:nvSpPr>
      <xdr:spPr bwMode="auto">
        <a:xfrm flipH="1">
          <a:off x="71799450" y="30289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129</xdr:col>
      <xdr:colOff>123825</xdr:colOff>
      <xdr:row>17</xdr:row>
      <xdr:rowOff>9525</xdr:rowOff>
    </xdr:from>
    <xdr:to>
      <xdr:col>129</xdr:col>
      <xdr:colOff>180975</xdr:colOff>
      <xdr:row>17</xdr:row>
      <xdr:rowOff>95250</xdr:rowOff>
    </xdr:to>
    <xdr:sp macro="" textlink="">
      <xdr:nvSpPr>
        <xdr:cNvPr id="1296" name="Line 40"/>
        <xdr:cNvSpPr>
          <a:spLocks noChangeShapeType="1"/>
        </xdr:cNvSpPr>
      </xdr:nvSpPr>
      <xdr:spPr bwMode="auto">
        <a:xfrm flipH="1">
          <a:off x="71761350" y="30289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129</xdr:col>
      <xdr:colOff>200025</xdr:colOff>
      <xdr:row>17</xdr:row>
      <xdr:rowOff>9525</xdr:rowOff>
    </xdr:from>
    <xdr:to>
      <xdr:col>129</xdr:col>
      <xdr:colOff>257175</xdr:colOff>
      <xdr:row>17</xdr:row>
      <xdr:rowOff>95250</xdr:rowOff>
    </xdr:to>
    <xdr:sp macro="" textlink="">
      <xdr:nvSpPr>
        <xdr:cNvPr id="1297" name="Line 41"/>
        <xdr:cNvSpPr>
          <a:spLocks noChangeShapeType="1"/>
        </xdr:cNvSpPr>
      </xdr:nvSpPr>
      <xdr:spPr bwMode="auto">
        <a:xfrm flipH="1">
          <a:off x="71837550" y="30289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129</xdr:col>
      <xdr:colOff>361950</xdr:colOff>
      <xdr:row>17</xdr:row>
      <xdr:rowOff>9525</xdr:rowOff>
    </xdr:from>
    <xdr:to>
      <xdr:col>129</xdr:col>
      <xdr:colOff>419100</xdr:colOff>
      <xdr:row>17</xdr:row>
      <xdr:rowOff>95250</xdr:rowOff>
    </xdr:to>
    <xdr:sp macro="" textlink="">
      <xdr:nvSpPr>
        <xdr:cNvPr id="1298" name="Line 42"/>
        <xdr:cNvSpPr>
          <a:spLocks noChangeShapeType="1"/>
        </xdr:cNvSpPr>
      </xdr:nvSpPr>
      <xdr:spPr bwMode="auto">
        <a:xfrm flipH="1">
          <a:off x="71999475" y="30289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128</xdr:col>
      <xdr:colOff>600075</xdr:colOff>
      <xdr:row>17</xdr:row>
      <xdr:rowOff>9525</xdr:rowOff>
    </xdr:from>
    <xdr:to>
      <xdr:col>129</xdr:col>
      <xdr:colOff>47625</xdr:colOff>
      <xdr:row>17</xdr:row>
      <xdr:rowOff>104775</xdr:rowOff>
    </xdr:to>
    <xdr:sp macro="" textlink="">
      <xdr:nvSpPr>
        <xdr:cNvPr id="1299" name="Line 43"/>
        <xdr:cNvSpPr>
          <a:spLocks noChangeShapeType="1"/>
        </xdr:cNvSpPr>
      </xdr:nvSpPr>
      <xdr:spPr bwMode="auto">
        <a:xfrm>
          <a:off x="71628000" y="30289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129</xdr:col>
      <xdr:colOff>28575</xdr:colOff>
      <xdr:row>17</xdr:row>
      <xdr:rowOff>9525</xdr:rowOff>
    </xdr:from>
    <xdr:to>
      <xdr:col>129</xdr:col>
      <xdr:colOff>85725</xdr:colOff>
      <xdr:row>17</xdr:row>
      <xdr:rowOff>104775</xdr:rowOff>
    </xdr:to>
    <xdr:sp macro="" textlink="">
      <xdr:nvSpPr>
        <xdr:cNvPr id="1300" name="Line 44"/>
        <xdr:cNvSpPr>
          <a:spLocks noChangeShapeType="1"/>
        </xdr:cNvSpPr>
      </xdr:nvSpPr>
      <xdr:spPr bwMode="auto">
        <a:xfrm>
          <a:off x="71666100" y="30289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129</xdr:col>
      <xdr:colOff>66675</xdr:colOff>
      <xdr:row>17</xdr:row>
      <xdr:rowOff>0</xdr:rowOff>
    </xdr:from>
    <xdr:to>
      <xdr:col>129</xdr:col>
      <xdr:colOff>123825</xdr:colOff>
      <xdr:row>17</xdr:row>
      <xdr:rowOff>95250</xdr:rowOff>
    </xdr:to>
    <xdr:sp macro="" textlink="">
      <xdr:nvSpPr>
        <xdr:cNvPr id="1301" name="Line 45"/>
        <xdr:cNvSpPr>
          <a:spLocks noChangeShapeType="1"/>
        </xdr:cNvSpPr>
      </xdr:nvSpPr>
      <xdr:spPr bwMode="auto">
        <a:xfrm>
          <a:off x="71704200" y="301942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128</xdr:col>
      <xdr:colOff>571500</xdr:colOff>
      <xdr:row>17</xdr:row>
      <xdr:rowOff>28575</xdr:rowOff>
    </xdr:from>
    <xdr:to>
      <xdr:col>129</xdr:col>
      <xdr:colOff>0</xdr:colOff>
      <xdr:row>17</xdr:row>
      <xdr:rowOff>85725</xdr:rowOff>
    </xdr:to>
    <xdr:sp macro="" textlink="">
      <xdr:nvSpPr>
        <xdr:cNvPr id="1302" name="Line 46"/>
        <xdr:cNvSpPr>
          <a:spLocks noChangeShapeType="1"/>
        </xdr:cNvSpPr>
      </xdr:nvSpPr>
      <xdr:spPr bwMode="auto">
        <a:xfrm flipH="1">
          <a:off x="71599425" y="3048000"/>
          <a:ext cx="3810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129</xdr:col>
      <xdr:colOff>304800</xdr:colOff>
      <xdr:row>17</xdr:row>
      <xdr:rowOff>0</xdr:rowOff>
    </xdr:from>
    <xdr:to>
      <xdr:col>129</xdr:col>
      <xdr:colOff>361950</xdr:colOff>
      <xdr:row>17</xdr:row>
      <xdr:rowOff>95250</xdr:rowOff>
    </xdr:to>
    <xdr:sp macro="" textlink="">
      <xdr:nvSpPr>
        <xdr:cNvPr id="1303" name="Line 47"/>
        <xdr:cNvSpPr>
          <a:spLocks noChangeShapeType="1"/>
        </xdr:cNvSpPr>
      </xdr:nvSpPr>
      <xdr:spPr bwMode="auto">
        <a:xfrm>
          <a:off x="71942325" y="301942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129</xdr:col>
      <xdr:colOff>257175</xdr:colOff>
      <xdr:row>17</xdr:row>
      <xdr:rowOff>0</xdr:rowOff>
    </xdr:from>
    <xdr:to>
      <xdr:col>129</xdr:col>
      <xdr:colOff>314325</xdr:colOff>
      <xdr:row>17</xdr:row>
      <xdr:rowOff>95250</xdr:rowOff>
    </xdr:to>
    <xdr:sp macro="" textlink="">
      <xdr:nvSpPr>
        <xdr:cNvPr id="1304" name="Line 48"/>
        <xdr:cNvSpPr>
          <a:spLocks noChangeShapeType="1"/>
        </xdr:cNvSpPr>
      </xdr:nvSpPr>
      <xdr:spPr bwMode="auto">
        <a:xfrm>
          <a:off x="71894700" y="301942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129</xdr:col>
      <xdr:colOff>342900</xdr:colOff>
      <xdr:row>17</xdr:row>
      <xdr:rowOff>0</xdr:rowOff>
    </xdr:from>
    <xdr:to>
      <xdr:col>129</xdr:col>
      <xdr:colOff>400050</xdr:colOff>
      <xdr:row>17</xdr:row>
      <xdr:rowOff>95250</xdr:rowOff>
    </xdr:to>
    <xdr:sp macro="" textlink="">
      <xdr:nvSpPr>
        <xdr:cNvPr id="1305" name="Line 49"/>
        <xdr:cNvSpPr>
          <a:spLocks noChangeShapeType="1"/>
        </xdr:cNvSpPr>
      </xdr:nvSpPr>
      <xdr:spPr bwMode="auto">
        <a:xfrm>
          <a:off x="71980425" y="301942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129</xdr:col>
      <xdr:colOff>28575</xdr:colOff>
      <xdr:row>14</xdr:row>
      <xdr:rowOff>123825</xdr:rowOff>
    </xdr:from>
    <xdr:to>
      <xdr:col>130</xdr:col>
      <xdr:colOff>314325</xdr:colOff>
      <xdr:row>16</xdr:row>
      <xdr:rowOff>19050</xdr:rowOff>
    </xdr:to>
    <xdr:sp macro="" textlink="">
      <xdr:nvSpPr>
        <xdr:cNvPr id="1306" name="Metin 83"/>
        <xdr:cNvSpPr txBox="1">
          <a:spLocks noChangeArrowheads="1"/>
        </xdr:cNvSpPr>
      </xdr:nvSpPr>
      <xdr:spPr bwMode="auto">
        <a:xfrm>
          <a:off x="71666100" y="2600325"/>
          <a:ext cx="847725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Toprak yüzeyi</a:t>
          </a:r>
        </a:p>
      </xdr:txBody>
    </xdr:sp>
    <xdr:clientData/>
  </xdr:twoCellAnchor>
  <xdr:twoCellAnchor>
    <xdr:from>
      <xdr:col>129</xdr:col>
      <xdr:colOff>57150</xdr:colOff>
      <xdr:row>15</xdr:row>
      <xdr:rowOff>152400</xdr:rowOff>
    </xdr:from>
    <xdr:to>
      <xdr:col>130</xdr:col>
      <xdr:colOff>295275</xdr:colOff>
      <xdr:row>15</xdr:row>
      <xdr:rowOff>152400</xdr:rowOff>
    </xdr:to>
    <xdr:sp macro="" textlink="">
      <xdr:nvSpPr>
        <xdr:cNvPr id="1307" name="Line 51"/>
        <xdr:cNvSpPr>
          <a:spLocks noChangeShapeType="1"/>
        </xdr:cNvSpPr>
      </xdr:nvSpPr>
      <xdr:spPr bwMode="auto">
        <a:xfrm>
          <a:off x="71694675" y="2809875"/>
          <a:ext cx="8001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129</xdr:col>
      <xdr:colOff>66675</xdr:colOff>
      <xdr:row>16</xdr:row>
      <xdr:rowOff>0</xdr:rowOff>
    </xdr:from>
    <xdr:to>
      <xdr:col>129</xdr:col>
      <xdr:colOff>66675</xdr:colOff>
      <xdr:row>16</xdr:row>
      <xdr:rowOff>152400</xdr:rowOff>
    </xdr:to>
    <xdr:sp macro="" textlink="">
      <xdr:nvSpPr>
        <xdr:cNvPr id="1308" name="Line 52"/>
        <xdr:cNvSpPr>
          <a:spLocks noChangeShapeType="1"/>
        </xdr:cNvSpPr>
      </xdr:nvSpPr>
      <xdr:spPr bwMode="auto">
        <a:xfrm>
          <a:off x="71704200" y="2838450"/>
          <a:ext cx="0" cy="1524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127</xdr:col>
      <xdr:colOff>257175</xdr:colOff>
      <xdr:row>21</xdr:row>
      <xdr:rowOff>57150</xdr:rowOff>
    </xdr:from>
    <xdr:to>
      <xdr:col>127</xdr:col>
      <xdr:colOff>561975</xdr:colOff>
      <xdr:row>21</xdr:row>
      <xdr:rowOff>57150</xdr:rowOff>
    </xdr:to>
    <xdr:sp macro="" textlink="">
      <xdr:nvSpPr>
        <xdr:cNvPr id="1309" name="Line 54"/>
        <xdr:cNvSpPr>
          <a:spLocks noChangeShapeType="1"/>
        </xdr:cNvSpPr>
      </xdr:nvSpPr>
      <xdr:spPr bwMode="auto">
        <a:xfrm>
          <a:off x="70675500" y="3800475"/>
          <a:ext cx="3048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128</xdr:col>
      <xdr:colOff>0</xdr:colOff>
      <xdr:row>20</xdr:row>
      <xdr:rowOff>142875</xdr:rowOff>
    </xdr:from>
    <xdr:to>
      <xdr:col>129</xdr:col>
      <xdr:colOff>571500</xdr:colOff>
      <xdr:row>23</xdr:row>
      <xdr:rowOff>19050</xdr:rowOff>
    </xdr:to>
    <xdr:sp macro="" textlink="">
      <xdr:nvSpPr>
        <xdr:cNvPr id="1310" name="Metin 88"/>
        <xdr:cNvSpPr txBox="1">
          <a:spLocks noChangeArrowheads="1"/>
        </xdr:cNvSpPr>
      </xdr:nvSpPr>
      <xdr:spPr bwMode="auto">
        <a:xfrm>
          <a:off x="71027925" y="3705225"/>
          <a:ext cx="117157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Ø 100 mm Çelik Boru (İç Çap)</a:t>
          </a:r>
        </a:p>
      </xdr:txBody>
    </xdr:sp>
    <xdr:clientData/>
  </xdr:twoCellAnchor>
  <xdr:twoCellAnchor>
    <xdr:from>
      <xdr:col>129</xdr:col>
      <xdr:colOff>228600</xdr:colOff>
      <xdr:row>12</xdr:row>
      <xdr:rowOff>57150</xdr:rowOff>
    </xdr:from>
    <xdr:to>
      <xdr:col>130</xdr:col>
      <xdr:colOff>409575</xdr:colOff>
      <xdr:row>14</xdr:row>
      <xdr:rowOff>76200</xdr:rowOff>
    </xdr:to>
    <xdr:sp macro="" textlink="">
      <xdr:nvSpPr>
        <xdr:cNvPr id="1311" name="Metin 89"/>
        <xdr:cNvSpPr txBox="1">
          <a:spLocks noChangeArrowheads="1"/>
        </xdr:cNvSpPr>
      </xdr:nvSpPr>
      <xdr:spPr bwMode="auto">
        <a:xfrm>
          <a:off x="71866125" y="2171700"/>
          <a:ext cx="74295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Ø 100 mm Vana(iç çap) </a:t>
          </a:r>
        </a:p>
      </xdr:txBody>
    </xdr:sp>
    <xdr:clientData/>
  </xdr:twoCellAnchor>
  <xdr:twoCellAnchor>
    <xdr:from>
      <xdr:col>129</xdr:col>
      <xdr:colOff>381000</xdr:colOff>
      <xdr:row>11</xdr:row>
      <xdr:rowOff>19050</xdr:rowOff>
    </xdr:from>
    <xdr:to>
      <xdr:col>129</xdr:col>
      <xdr:colOff>390525</xdr:colOff>
      <xdr:row>12</xdr:row>
      <xdr:rowOff>19050</xdr:rowOff>
    </xdr:to>
    <xdr:sp macro="" textlink="">
      <xdr:nvSpPr>
        <xdr:cNvPr id="1312" name="Line 57"/>
        <xdr:cNvSpPr>
          <a:spLocks noChangeShapeType="1"/>
        </xdr:cNvSpPr>
      </xdr:nvSpPr>
      <xdr:spPr bwMode="auto">
        <a:xfrm flipH="1" flipV="1">
          <a:off x="72018525" y="1952625"/>
          <a:ext cx="9525" cy="180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124</xdr:col>
      <xdr:colOff>323850</xdr:colOff>
      <xdr:row>9</xdr:row>
      <xdr:rowOff>152400</xdr:rowOff>
    </xdr:from>
    <xdr:to>
      <xdr:col>126</xdr:col>
      <xdr:colOff>285750</xdr:colOff>
      <xdr:row>13</xdr:row>
      <xdr:rowOff>66675</xdr:rowOff>
    </xdr:to>
    <xdr:sp macro="" textlink="">
      <xdr:nvSpPr>
        <xdr:cNvPr id="1313" name="Metin 91"/>
        <xdr:cNvSpPr txBox="1">
          <a:spLocks noChangeArrowheads="1"/>
        </xdr:cNvSpPr>
      </xdr:nvSpPr>
      <xdr:spPr bwMode="auto">
        <a:xfrm>
          <a:off x="69018150" y="1724025"/>
          <a:ext cx="107632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Ø 100 mm Çelik Boru Özel Parça (Patent dirsek)</a:t>
          </a:r>
        </a:p>
      </xdr:txBody>
    </xdr:sp>
    <xdr:clientData/>
  </xdr:twoCellAnchor>
  <xdr:twoCellAnchor>
    <xdr:from>
      <xdr:col>126</xdr:col>
      <xdr:colOff>19050</xdr:colOff>
      <xdr:row>12</xdr:row>
      <xdr:rowOff>114300</xdr:rowOff>
    </xdr:from>
    <xdr:to>
      <xdr:col>126</xdr:col>
      <xdr:colOff>381000</xdr:colOff>
      <xdr:row>13</xdr:row>
      <xdr:rowOff>9525</xdr:rowOff>
    </xdr:to>
    <xdr:sp macro="" textlink="">
      <xdr:nvSpPr>
        <xdr:cNvPr id="1314" name="Line 59"/>
        <xdr:cNvSpPr>
          <a:spLocks noChangeShapeType="1"/>
        </xdr:cNvSpPr>
      </xdr:nvSpPr>
      <xdr:spPr bwMode="auto">
        <a:xfrm>
          <a:off x="69827775" y="2228850"/>
          <a:ext cx="361950" cy="762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128</xdr:col>
      <xdr:colOff>152400</xdr:colOff>
      <xdr:row>10</xdr:row>
      <xdr:rowOff>104775</xdr:rowOff>
    </xdr:from>
    <xdr:to>
      <xdr:col>128</xdr:col>
      <xdr:colOff>409575</xdr:colOff>
      <xdr:row>12</xdr:row>
      <xdr:rowOff>28575</xdr:rowOff>
    </xdr:to>
    <xdr:sp macro="" textlink="">
      <xdr:nvSpPr>
        <xdr:cNvPr id="1316" name="Rectangle 75"/>
        <xdr:cNvSpPr>
          <a:spLocks noChangeArrowheads="1"/>
        </xdr:cNvSpPr>
      </xdr:nvSpPr>
      <xdr:spPr bwMode="auto">
        <a:xfrm>
          <a:off x="71180325" y="1857375"/>
          <a:ext cx="257175" cy="28575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128</xdr:col>
      <xdr:colOff>133350</xdr:colOff>
      <xdr:row>6</xdr:row>
      <xdr:rowOff>47625</xdr:rowOff>
    </xdr:from>
    <xdr:to>
      <xdr:col>128</xdr:col>
      <xdr:colOff>390525</xdr:colOff>
      <xdr:row>7</xdr:row>
      <xdr:rowOff>133350</xdr:rowOff>
    </xdr:to>
    <xdr:sp macro="" textlink="">
      <xdr:nvSpPr>
        <xdr:cNvPr id="1317" name="Rectangle 76"/>
        <xdr:cNvSpPr>
          <a:spLocks noChangeArrowheads="1"/>
        </xdr:cNvSpPr>
      </xdr:nvSpPr>
      <xdr:spPr bwMode="auto">
        <a:xfrm>
          <a:off x="71161275" y="1038225"/>
          <a:ext cx="257175" cy="28575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128</xdr:col>
      <xdr:colOff>142875</xdr:colOff>
      <xdr:row>7</xdr:row>
      <xdr:rowOff>133350</xdr:rowOff>
    </xdr:from>
    <xdr:to>
      <xdr:col>128</xdr:col>
      <xdr:colOff>514350</xdr:colOff>
      <xdr:row>10</xdr:row>
      <xdr:rowOff>123825</xdr:rowOff>
    </xdr:to>
    <xdr:sp macro="" textlink="">
      <xdr:nvSpPr>
        <xdr:cNvPr id="1318" name="Rectangle 77"/>
        <xdr:cNvSpPr>
          <a:spLocks noChangeArrowheads="1"/>
        </xdr:cNvSpPr>
      </xdr:nvSpPr>
      <xdr:spPr bwMode="auto">
        <a:xfrm>
          <a:off x="71170800" y="1323975"/>
          <a:ext cx="371475" cy="5524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128</xdr:col>
      <xdr:colOff>504825</xdr:colOff>
      <xdr:row>7</xdr:row>
      <xdr:rowOff>76200</xdr:rowOff>
    </xdr:from>
    <xdr:to>
      <xdr:col>128</xdr:col>
      <xdr:colOff>600075</xdr:colOff>
      <xdr:row>11</xdr:row>
      <xdr:rowOff>0</xdr:rowOff>
    </xdr:to>
    <xdr:sp macro="" textlink="">
      <xdr:nvSpPr>
        <xdr:cNvPr id="1319" name="Rectangle 78"/>
        <xdr:cNvSpPr>
          <a:spLocks noChangeArrowheads="1"/>
        </xdr:cNvSpPr>
      </xdr:nvSpPr>
      <xdr:spPr bwMode="auto">
        <a:xfrm>
          <a:off x="71532750" y="1266825"/>
          <a:ext cx="95250" cy="6667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129</xdr:col>
      <xdr:colOff>0</xdr:colOff>
      <xdr:row>7</xdr:row>
      <xdr:rowOff>76200</xdr:rowOff>
    </xdr:from>
    <xdr:to>
      <xdr:col>129</xdr:col>
      <xdr:colOff>95250</xdr:colOff>
      <xdr:row>11</xdr:row>
      <xdr:rowOff>0</xdr:rowOff>
    </xdr:to>
    <xdr:sp macro="" textlink="">
      <xdr:nvSpPr>
        <xdr:cNvPr id="1320" name="Rectangle 79"/>
        <xdr:cNvSpPr>
          <a:spLocks noChangeArrowheads="1"/>
        </xdr:cNvSpPr>
      </xdr:nvSpPr>
      <xdr:spPr bwMode="auto">
        <a:xfrm>
          <a:off x="71637525" y="1266825"/>
          <a:ext cx="95250" cy="6667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130</xdr:col>
      <xdr:colOff>114300</xdr:colOff>
      <xdr:row>7</xdr:row>
      <xdr:rowOff>66675</xdr:rowOff>
    </xdr:from>
    <xdr:to>
      <xdr:col>130</xdr:col>
      <xdr:colOff>209550</xdr:colOff>
      <xdr:row>10</xdr:row>
      <xdr:rowOff>152400</xdr:rowOff>
    </xdr:to>
    <xdr:sp macro="" textlink="">
      <xdr:nvSpPr>
        <xdr:cNvPr id="1321" name="Rectangle 80"/>
        <xdr:cNvSpPr>
          <a:spLocks noChangeArrowheads="1"/>
        </xdr:cNvSpPr>
      </xdr:nvSpPr>
      <xdr:spPr bwMode="auto">
        <a:xfrm>
          <a:off x="72313800" y="1257300"/>
          <a:ext cx="95250" cy="6477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128</xdr:col>
      <xdr:colOff>247650</xdr:colOff>
      <xdr:row>17</xdr:row>
      <xdr:rowOff>152400</xdr:rowOff>
    </xdr:from>
    <xdr:to>
      <xdr:col>128</xdr:col>
      <xdr:colOff>561975</xdr:colOff>
      <xdr:row>18</xdr:row>
      <xdr:rowOff>85725</xdr:rowOff>
    </xdr:to>
    <xdr:sp macro="" textlink="">
      <xdr:nvSpPr>
        <xdr:cNvPr id="1322" name="Line 81"/>
        <xdr:cNvSpPr>
          <a:spLocks noChangeShapeType="1"/>
        </xdr:cNvSpPr>
      </xdr:nvSpPr>
      <xdr:spPr bwMode="auto">
        <a:xfrm>
          <a:off x="71275575" y="3171825"/>
          <a:ext cx="314325" cy="114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125</xdr:col>
      <xdr:colOff>314325</xdr:colOff>
      <xdr:row>16</xdr:row>
      <xdr:rowOff>19050</xdr:rowOff>
    </xdr:from>
    <xdr:to>
      <xdr:col>128</xdr:col>
      <xdr:colOff>457200</xdr:colOff>
      <xdr:row>17</xdr:row>
      <xdr:rowOff>142875</xdr:rowOff>
    </xdr:to>
    <xdr:sp macro="" textlink="">
      <xdr:nvSpPr>
        <xdr:cNvPr id="1323" name="AutoShape 1" descr="Küçük konfeti"/>
        <xdr:cNvSpPr>
          <a:spLocks noChangeArrowheads="1"/>
        </xdr:cNvSpPr>
      </xdr:nvSpPr>
      <xdr:spPr bwMode="auto">
        <a:xfrm>
          <a:off x="69618225" y="2857500"/>
          <a:ext cx="1866900" cy="304800"/>
        </a:xfrm>
        <a:prstGeom prst="cube">
          <a:avLst>
            <a:gd name="adj" fmla="val 25000"/>
          </a:avLst>
        </a:prstGeom>
        <a:pattFill prst="smConfetti">
          <a:fgClr>
            <a:srgbClr val="000000"/>
          </a:fgClr>
          <a:bgClr>
            <a:srgbClr val="FFFFFF"/>
          </a:bgClr>
        </a:patt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126</xdr:col>
      <xdr:colOff>428625</xdr:colOff>
      <xdr:row>6</xdr:row>
      <xdr:rowOff>123825</xdr:rowOff>
    </xdr:from>
    <xdr:to>
      <xdr:col>128</xdr:col>
      <xdr:colOff>590550</xdr:colOff>
      <xdr:row>15</xdr:row>
      <xdr:rowOff>114300</xdr:rowOff>
    </xdr:to>
    <xdr:sp macro="" textlink="">
      <xdr:nvSpPr>
        <xdr:cNvPr id="1324" name="AutoShape 2"/>
        <xdr:cNvSpPr>
          <a:spLocks noChangeArrowheads="1"/>
        </xdr:cNvSpPr>
      </xdr:nvSpPr>
      <xdr:spPr bwMode="auto">
        <a:xfrm>
          <a:off x="70237350" y="1114425"/>
          <a:ext cx="1381125" cy="1657350"/>
        </a:xfrm>
        <a:custGeom>
          <a:avLst/>
          <a:gdLst>
            <a:gd name="G0" fmla="+- 15126 0 0"/>
            <a:gd name="G1" fmla="+- 2912 0 0"/>
            <a:gd name="G2" fmla="+- 12158 0 2912"/>
            <a:gd name="G3" fmla="+- G2 0 2912"/>
            <a:gd name="G4" fmla="*/ G3 32768 32059"/>
            <a:gd name="G5" fmla="*/ G4 1 2"/>
            <a:gd name="G6" fmla="+- 21600 0 15126"/>
            <a:gd name="G7" fmla="*/ G6 2912 6079"/>
            <a:gd name="G8" fmla="+- G7 15126 0"/>
            <a:gd name="T0" fmla="*/ 15126 w 21600"/>
            <a:gd name="T1" fmla="*/ 0 h 21600"/>
            <a:gd name="T2" fmla="*/ 15126 w 21600"/>
            <a:gd name="T3" fmla="*/ 12158 h 21600"/>
            <a:gd name="T4" fmla="*/ 3237 w 21600"/>
            <a:gd name="T5" fmla="*/ 21600 h 21600"/>
            <a:gd name="T6" fmla="*/ 21600 w 21600"/>
            <a:gd name="T7" fmla="*/ 6079 h 21600"/>
            <a:gd name="T8" fmla="*/ 17694720 60000 65536"/>
            <a:gd name="T9" fmla="*/ 5898240 60000 65536"/>
            <a:gd name="T10" fmla="*/ 5898240 60000 65536"/>
            <a:gd name="T11" fmla="*/ 0 60000 65536"/>
            <a:gd name="T12" fmla="*/ 12427 w 21600"/>
            <a:gd name="T13" fmla="*/ G1 h 21600"/>
            <a:gd name="T14" fmla="*/ G8 w 21600"/>
            <a:gd name="T15" fmla="*/ G2 h 21600"/>
          </a:gdLst>
          <a:ahLst/>
          <a:cxnLst>
            <a:cxn ang="T8">
              <a:pos x="T0" y="T1"/>
            </a:cxn>
            <a:cxn ang="T9">
              <a:pos x="T2" y="T3"/>
            </a:cxn>
            <a:cxn ang="T10">
              <a:pos x="T4" y="T5"/>
            </a:cxn>
            <a:cxn ang="T11">
              <a:pos x="T6" y="T7"/>
            </a:cxn>
          </a:cxnLst>
          <a:rect l="T12" t="T13" r="T14" b="T15"/>
          <a:pathLst>
            <a:path w="21600" h="21600">
              <a:moveTo>
                <a:pt x="21600" y="6079"/>
              </a:moveTo>
              <a:lnTo>
                <a:pt x="15126" y="0"/>
              </a:lnTo>
              <a:lnTo>
                <a:pt x="15126" y="2912"/>
              </a:lnTo>
              <a:lnTo>
                <a:pt x="12427" y="2912"/>
              </a:lnTo>
              <a:cubicBezTo>
                <a:pt x="5564" y="2912"/>
                <a:pt x="0" y="7052"/>
                <a:pt x="0" y="12158"/>
              </a:cubicBezTo>
              <a:lnTo>
                <a:pt x="0" y="21600"/>
              </a:lnTo>
              <a:lnTo>
                <a:pt x="6474" y="21600"/>
              </a:lnTo>
              <a:lnTo>
                <a:pt x="6474" y="12158"/>
              </a:lnTo>
              <a:cubicBezTo>
                <a:pt x="6474" y="10550"/>
                <a:pt x="9139" y="9246"/>
                <a:pt x="12427" y="9246"/>
              </a:cubicBezTo>
              <a:lnTo>
                <a:pt x="15126" y="9246"/>
              </a:lnTo>
              <a:lnTo>
                <a:pt x="15126" y="12158"/>
              </a:lnTo>
              <a:close/>
            </a:path>
          </a:pathLst>
        </a:cu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126</xdr:col>
      <xdr:colOff>428625</xdr:colOff>
      <xdr:row>15</xdr:row>
      <xdr:rowOff>123825</xdr:rowOff>
    </xdr:from>
    <xdr:to>
      <xdr:col>127</xdr:col>
      <xdr:colOff>228600</xdr:colOff>
      <xdr:row>27</xdr:row>
      <xdr:rowOff>0</xdr:rowOff>
    </xdr:to>
    <xdr:sp macro="" textlink="">
      <xdr:nvSpPr>
        <xdr:cNvPr id="1325" name="Rectangle 13"/>
        <xdr:cNvSpPr>
          <a:spLocks noChangeArrowheads="1"/>
        </xdr:cNvSpPr>
      </xdr:nvSpPr>
      <xdr:spPr bwMode="auto">
        <a:xfrm>
          <a:off x="70237350" y="2781300"/>
          <a:ext cx="409575" cy="2085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126</xdr:col>
      <xdr:colOff>447675</xdr:colOff>
      <xdr:row>15</xdr:row>
      <xdr:rowOff>104775</xdr:rowOff>
    </xdr:from>
    <xdr:to>
      <xdr:col>127</xdr:col>
      <xdr:colOff>228600</xdr:colOff>
      <xdr:row>16</xdr:row>
      <xdr:rowOff>0</xdr:rowOff>
    </xdr:to>
    <xdr:sp macro="" textlink="">
      <xdr:nvSpPr>
        <xdr:cNvPr id="1326" name="Çizim 30"/>
        <xdr:cNvSpPr>
          <a:spLocks/>
        </xdr:cNvSpPr>
      </xdr:nvSpPr>
      <xdr:spPr bwMode="auto">
        <a:xfrm>
          <a:off x="70256400" y="2762250"/>
          <a:ext cx="390525" cy="76200"/>
        </a:xfrm>
        <a:custGeom>
          <a:avLst/>
          <a:gdLst>
            <a:gd name="T0" fmla="*/ 468 w 16384"/>
            <a:gd name="T1" fmla="*/ 8191 h 16384"/>
            <a:gd name="T2" fmla="*/ 468 w 16384"/>
            <a:gd name="T3" fmla="*/ 5461 h 16384"/>
            <a:gd name="T4" fmla="*/ 936 w 16384"/>
            <a:gd name="T5" fmla="*/ 5461 h 16384"/>
            <a:gd name="T6" fmla="*/ 936 w 16384"/>
            <a:gd name="T7" fmla="*/ 2730 h 16384"/>
            <a:gd name="T8" fmla="*/ 1404 w 16384"/>
            <a:gd name="T9" fmla="*/ 2730 h 16384"/>
            <a:gd name="T10" fmla="*/ 1404 w 16384"/>
            <a:gd name="T11" fmla="*/ 0 h 16384"/>
            <a:gd name="T12" fmla="*/ 1872 w 16384"/>
            <a:gd name="T13" fmla="*/ 2730 h 16384"/>
            <a:gd name="T14" fmla="*/ 1872 w 16384"/>
            <a:gd name="T15" fmla="*/ 2730 h 16384"/>
            <a:gd name="T16" fmla="*/ 2341 w 16384"/>
            <a:gd name="T17" fmla="*/ 5461 h 16384"/>
            <a:gd name="T18" fmla="*/ 2341 w 16384"/>
            <a:gd name="T19" fmla="*/ 8191 h 16384"/>
            <a:gd name="T20" fmla="*/ 2341 w 16384"/>
            <a:gd name="T21" fmla="*/ 8191 h 16384"/>
            <a:gd name="T22" fmla="*/ 2809 w 16384"/>
            <a:gd name="T23" fmla="*/ 10923 h 16384"/>
            <a:gd name="T24" fmla="*/ 2809 w 16384"/>
            <a:gd name="T25" fmla="*/ 13653 h 16384"/>
            <a:gd name="T26" fmla="*/ 3277 w 16384"/>
            <a:gd name="T27" fmla="*/ 10923 h 16384"/>
            <a:gd name="T28" fmla="*/ 3745 w 16384"/>
            <a:gd name="T29" fmla="*/ 10923 h 16384"/>
            <a:gd name="T30" fmla="*/ 3745 w 16384"/>
            <a:gd name="T31" fmla="*/ 8191 h 16384"/>
            <a:gd name="T32" fmla="*/ 3745 w 16384"/>
            <a:gd name="T33" fmla="*/ 8191 h 16384"/>
            <a:gd name="T34" fmla="*/ 3745 w 16384"/>
            <a:gd name="T35" fmla="*/ 5461 h 16384"/>
            <a:gd name="T36" fmla="*/ 4213 w 16384"/>
            <a:gd name="T37" fmla="*/ 2730 h 16384"/>
            <a:gd name="T38" fmla="*/ 4213 w 16384"/>
            <a:gd name="T39" fmla="*/ 8191 h 16384"/>
            <a:gd name="T40" fmla="*/ 4681 w 16384"/>
            <a:gd name="T41" fmla="*/ 10923 h 16384"/>
            <a:gd name="T42" fmla="*/ 4681 w 16384"/>
            <a:gd name="T43" fmla="*/ 10923 h 16384"/>
            <a:gd name="T44" fmla="*/ 5149 w 16384"/>
            <a:gd name="T45" fmla="*/ 10923 h 16384"/>
            <a:gd name="T46" fmla="*/ 5149 w 16384"/>
            <a:gd name="T47" fmla="*/ 10923 h 16384"/>
            <a:gd name="T48" fmla="*/ 5617 w 16384"/>
            <a:gd name="T49" fmla="*/ 8191 h 16384"/>
            <a:gd name="T50" fmla="*/ 5617 w 16384"/>
            <a:gd name="T51" fmla="*/ 5461 h 16384"/>
            <a:gd name="T52" fmla="*/ 6085 w 16384"/>
            <a:gd name="T53" fmla="*/ 2730 h 16384"/>
            <a:gd name="T54" fmla="*/ 6085 w 16384"/>
            <a:gd name="T55" fmla="*/ 5461 h 16384"/>
            <a:gd name="T56" fmla="*/ 6554 w 16384"/>
            <a:gd name="T57" fmla="*/ 8191 h 16384"/>
            <a:gd name="T58" fmla="*/ 6554 w 16384"/>
            <a:gd name="T59" fmla="*/ 10923 h 16384"/>
            <a:gd name="T60" fmla="*/ 6554 w 16384"/>
            <a:gd name="T61" fmla="*/ 13653 h 16384"/>
            <a:gd name="T62" fmla="*/ 6554 w 16384"/>
            <a:gd name="T63" fmla="*/ 13653 h 16384"/>
            <a:gd name="T64" fmla="*/ 7022 w 16384"/>
            <a:gd name="T65" fmla="*/ 10923 h 16384"/>
            <a:gd name="T66" fmla="*/ 7490 w 16384"/>
            <a:gd name="T67" fmla="*/ 5461 h 16384"/>
            <a:gd name="T68" fmla="*/ 7490 w 16384"/>
            <a:gd name="T69" fmla="*/ 2730 h 16384"/>
            <a:gd name="T70" fmla="*/ 7958 w 16384"/>
            <a:gd name="T71" fmla="*/ 2730 h 16384"/>
            <a:gd name="T72" fmla="*/ 7958 w 16384"/>
            <a:gd name="T73" fmla="*/ 5461 h 16384"/>
            <a:gd name="T74" fmla="*/ 8894 w 16384"/>
            <a:gd name="T75" fmla="*/ 8191 h 16384"/>
            <a:gd name="T76" fmla="*/ 8894 w 16384"/>
            <a:gd name="T77" fmla="*/ 10923 h 16384"/>
            <a:gd name="T78" fmla="*/ 9362 w 16384"/>
            <a:gd name="T79" fmla="*/ 8191 h 16384"/>
            <a:gd name="T80" fmla="*/ 9830 w 16384"/>
            <a:gd name="T81" fmla="*/ 5461 h 16384"/>
            <a:gd name="T82" fmla="*/ 9830 w 16384"/>
            <a:gd name="T83" fmla="*/ 5461 h 16384"/>
            <a:gd name="T84" fmla="*/ 10298 w 16384"/>
            <a:gd name="T85" fmla="*/ 5461 h 16384"/>
            <a:gd name="T86" fmla="*/ 10298 w 16384"/>
            <a:gd name="T87" fmla="*/ 5461 h 16384"/>
            <a:gd name="T88" fmla="*/ 10298 w 16384"/>
            <a:gd name="T89" fmla="*/ 8191 h 16384"/>
            <a:gd name="T90" fmla="*/ 10767 w 16384"/>
            <a:gd name="T91" fmla="*/ 13653 h 16384"/>
            <a:gd name="T92" fmla="*/ 11703 w 16384"/>
            <a:gd name="T93" fmla="*/ 10923 h 16384"/>
            <a:gd name="T94" fmla="*/ 12171 w 16384"/>
            <a:gd name="T95" fmla="*/ 8191 h 16384"/>
            <a:gd name="T96" fmla="*/ 12171 w 16384"/>
            <a:gd name="T97" fmla="*/ 8191 h 16384"/>
            <a:gd name="T98" fmla="*/ 12639 w 16384"/>
            <a:gd name="T99" fmla="*/ 10923 h 16384"/>
            <a:gd name="T100" fmla="*/ 13107 w 16384"/>
            <a:gd name="T101" fmla="*/ 13653 h 16384"/>
            <a:gd name="T102" fmla="*/ 13107 w 16384"/>
            <a:gd name="T103" fmla="*/ 16384 h 16384"/>
            <a:gd name="T104" fmla="*/ 13575 w 16384"/>
            <a:gd name="T105" fmla="*/ 16384 h 16384"/>
            <a:gd name="T106" fmla="*/ 13575 w 16384"/>
            <a:gd name="T107" fmla="*/ 13653 h 16384"/>
            <a:gd name="T108" fmla="*/ 13575 w 16384"/>
            <a:gd name="T109" fmla="*/ 10923 h 16384"/>
            <a:gd name="T110" fmla="*/ 14043 w 16384"/>
            <a:gd name="T111" fmla="*/ 8191 h 16384"/>
            <a:gd name="T112" fmla="*/ 14043 w 16384"/>
            <a:gd name="T113" fmla="*/ 2730 h 16384"/>
            <a:gd name="T114" fmla="*/ 14511 w 16384"/>
            <a:gd name="T115" fmla="*/ 8191 h 16384"/>
            <a:gd name="T116" fmla="*/ 14980 w 16384"/>
            <a:gd name="T117" fmla="*/ 10923 h 16384"/>
            <a:gd name="T118" fmla="*/ 15448 w 16384"/>
            <a:gd name="T119" fmla="*/ 13653 h 16384"/>
            <a:gd name="T120" fmla="*/ 16384 w 16384"/>
            <a:gd name="T121" fmla="*/ 13653 h 16384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</a:cxnLst>
          <a:rect l="0" t="0" r="r" b="b"/>
          <a:pathLst>
            <a:path w="16384" h="16384">
              <a:moveTo>
                <a:pt x="0" y="10923"/>
              </a:moveTo>
              <a:lnTo>
                <a:pt x="0" y="8191"/>
              </a:lnTo>
              <a:lnTo>
                <a:pt x="468" y="8191"/>
              </a:lnTo>
              <a:lnTo>
                <a:pt x="468" y="5461"/>
              </a:lnTo>
              <a:lnTo>
                <a:pt x="936" y="5461"/>
              </a:lnTo>
              <a:lnTo>
                <a:pt x="936" y="2730"/>
              </a:lnTo>
              <a:lnTo>
                <a:pt x="1404" y="2730"/>
              </a:lnTo>
              <a:lnTo>
                <a:pt x="1404" y="0"/>
              </a:lnTo>
              <a:lnTo>
                <a:pt x="1872" y="2730"/>
              </a:lnTo>
              <a:lnTo>
                <a:pt x="2341" y="5461"/>
              </a:lnTo>
              <a:lnTo>
                <a:pt x="2341" y="8191"/>
              </a:lnTo>
              <a:lnTo>
                <a:pt x="2341" y="10923"/>
              </a:lnTo>
              <a:lnTo>
                <a:pt x="2809" y="10923"/>
              </a:lnTo>
              <a:lnTo>
                <a:pt x="2809" y="13653"/>
              </a:lnTo>
              <a:lnTo>
                <a:pt x="3277" y="13653"/>
              </a:lnTo>
              <a:lnTo>
                <a:pt x="3277" y="10923"/>
              </a:lnTo>
              <a:lnTo>
                <a:pt x="3745" y="10923"/>
              </a:lnTo>
              <a:lnTo>
                <a:pt x="3745" y="8191"/>
              </a:lnTo>
              <a:lnTo>
                <a:pt x="3745" y="5461"/>
              </a:lnTo>
              <a:lnTo>
                <a:pt x="4213" y="5461"/>
              </a:lnTo>
              <a:lnTo>
                <a:pt x="4213" y="2730"/>
              </a:lnTo>
              <a:lnTo>
                <a:pt x="4213" y="5461"/>
              </a:lnTo>
              <a:lnTo>
                <a:pt x="4213" y="8191"/>
              </a:lnTo>
              <a:lnTo>
                <a:pt x="4681" y="8191"/>
              </a:lnTo>
              <a:lnTo>
                <a:pt x="4681" y="10923"/>
              </a:lnTo>
              <a:lnTo>
                <a:pt x="5149" y="10923"/>
              </a:lnTo>
              <a:lnTo>
                <a:pt x="5617" y="10923"/>
              </a:lnTo>
              <a:lnTo>
                <a:pt x="5617" y="8191"/>
              </a:lnTo>
              <a:lnTo>
                <a:pt x="5617" y="5461"/>
              </a:lnTo>
              <a:lnTo>
                <a:pt x="6085" y="2730"/>
              </a:lnTo>
              <a:lnTo>
                <a:pt x="6085" y="5461"/>
              </a:lnTo>
              <a:lnTo>
                <a:pt x="6085" y="8191"/>
              </a:lnTo>
              <a:lnTo>
                <a:pt x="6554" y="8191"/>
              </a:lnTo>
              <a:lnTo>
                <a:pt x="6554" y="10923"/>
              </a:lnTo>
              <a:lnTo>
                <a:pt x="6554" y="13653"/>
              </a:lnTo>
              <a:lnTo>
                <a:pt x="7022" y="13653"/>
              </a:lnTo>
              <a:lnTo>
                <a:pt x="7022" y="10923"/>
              </a:lnTo>
              <a:lnTo>
                <a:pt x="7022" y="8191"/>
              </a:lnTo>
              <a:lnTo>
                <a:pt x="7490" y="8191"/>
              </a:lnTo>
              <a:lnTo>
                <a:pt x="7490" y="5461"/>
              </a:lnTo>
              <a:lnTo>
                <a:pt x="7490" y="2730"/>
              </a:lnTo>
              <a:lnTo>
                <a:pt x="7958" y="2730"/>
              </a:lnTo>
              <a:lnTo>
                <a:pt x="7958" y="5461"/>
              </a:lnTo>
              <a:lnTo>
                <a:pt x="8426" y="5461"/>
              </a:lnTo>
              <a:lnTo>
                <a:pt x="8426" y="8191"/>
              </a:lnTo>
              <a:lnTo>
                <a:pt x="8894" y="8191"/>
              </a:lnTo>
              <a:lnTo>
                <a:pt x="8894" y="10923"/>
              </a:lnTo>
              <a:lnTo>
                <a:pt x="9362" y="8191"/>
              </a:lnTo>
              <a:lnTo>
                <a:pt x="9830" y="8191"/>
              </a:lnTo>
              <a:lnTo>
                <a:pt x="9830" y="5461"/>
              </a:lnTo>
              <a:lnTo>
                <a:pt x="10298" y="5461"/>
              </a:lnTo>
              <a:lnTo>
                <a:pt x="10298" y="8191"/>
              </a:lnTo>
              <a:lnTo>
                <a:pt x="10298" y="10923"/>
              </a:lnTo>
              <a:lnTo>
                <a:pt x="10767" y="10923"/>
              </a:lnTo>
              <a:lnTo>
                <a:pt x="10767" y="13653"/>
              </a:lnTo>
              <a:lnTo>
                <a:pt x="11235" y="13653"/>
              </a:lnTo>
              <a:lnTo>
                <a:pt x="11703" y="10923"/>
              </a:lnTo>
              <a:lnTo>
                <a:pt x="12171" y="8191"/>
              </a:lnTo>
              <a:lnTo>
                <a:pt x="12639" y="8191"/>
              </a:lnTo>
              <a:lnTo>
                <a:pt x="12639" y="10923"/>
              </a:lnTo>
              <a:lnTo>
                <a:pt x="12639" y="13653"/>
              </a:lnTo>
              <a:lnTo>
                <a:pt x="13107" y="13653"/>
              </a:lnTo>
              <a:lnTo>
                <a:pt x="13107" y="16384"/>
              </a:lnTo>
              <a:lnTo>
                <a:pt x="13575" y="16384"/>
              </a:lnTo>
              <a:lnTo>
                <a:pt x="13575" y="13653"/>
              </a:lnTo>
              <a:lnTo>
                <a:pt x="13575" y="10923"/>
              </a:lnTo>
              <a:lnTo>
                <a:pt x="14043" y="10923"/>
              </a:lnTo>
              <a:lnTo>
                <a:pt x="14043" y="8191"/>
              </a:lnTo>
              <a:lnTo>
                <a:pt x="14043" y="5461"/>
              </a:lnTo>
              <a:lnTo>
                <a:pt x="14043" y="2730"/>
              </a:lnTo>
              <a:lnTo>
                <a:pt x="14511" y="2730"/>
              </a:lnTo>
              <a:lnTo>
                <a:pt x="14511" y="5461"/>
              </a:lnTo>
              <a:lnTo>
                <a:pt x="14511" y="8191"/>
              </a:lnTo>
              <a:lnTo>
                <a:pt x="14980" y="10923"/>
              </a:lnTo>
              <a:lnTo>
                <a:pt x="14980" y="13653"/>
              </a:lnTo>
              <a:lnTo>
                <a:pt x="15448" y="13653"/>
              </a:lnTo>
              <a:lnTo>
                <a:pt x="15916" y="13653"/>
              </a:lnTo>
              <a:lnTo>
                <a:pt x="16384" y="13653"/>
              </a:lnTo>
            </a:path>
          </a:pathLst>
        </a:custGeom>
        <a:noFill/>
        <a:ln w="9525">
          <a:solidFill>
            <a:srgbClr val="000000"/>
          </a:solidFill>
          <a:prstDash val="solid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129</xdr:col>
      <xdr:colOff>95250</xdr:colOff>
      <xdr:row>8</xdr:row>
      <xdr:rowOff>9525</xdr:rowOff>
    </xdr:from>
    <xdr:to>
      <xdr:col>130</xdr:col>
      <xdr:colOff>123825</xdr:colOff>
      <xdr:row>10</xdr:row>
      <xdr:rowOff>66675</xdr:rowOff>
    </xdr:to>
    <xdr:sp macro="" textlink="">
      <xdr:nvSpPr>
        <xdr:cNvPr id="1327" name="Rectangle 15"/>
        <xdr:cNvSpPr>
          <a:spLocks noChangeArrowheads="1"/>
        </xdr:cNvSpPr>
      </xdr:nvSpPr>
      <xdr:spPr bwMode="auto">
        <a:xfrm>
          <a:off x="71732775" y="1400175"/>
          <a:ext cx="590550" cy="4191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129</xdr:col>
      <xdr:colOff>333375</xdr:colOff>
      <xdr:row>8</xdr:row>
      <xdr:rowOff>9525</xdr:rowOff>
    </xdr:from>
    <xdr:to>
      <xdr:col>129</xdr:col>
      <xdr:colOff>504825</xdr:colOff>
      <xdr:row>10</xdr:row>
      <xdr:rowOff>57150</xdr:rowOff>
    </xdr:to>
    <xdr:sp macro="" textlink="">
      <xdr:nvSpPr>
        <xdr:cNvPr id="1328" name="Oval 1327"/>
        <xdr:cNvSpPr>
          <a:spLocks noChangeArrowheads="1"/>
        </xdr:cNvSpPr>
      </xdr:nvSpPr>
      <xdr:spPr bwMode="auto">
        <a:xfrm>
          <a:off x="71970900" y="1400175"/>
          <a:ext cx="171450" cy="409575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prstDash val="dash"/>
          <a:round/>
          <a:headEnd/>
          <a:tailEnd/>
        </a:ln>
      </xdr:spPr>
    </xdr:sp>
    <xdr:clientData/>
  </xdr:twoCellAnchor>
  <xdr:twoCellAnchor>
    <xdr:from>
      <xdr:col>129</xdr:col>
      <xdr:colOff>419100</xdr:colOff>
      <xdr:row>7</xdr:row>
      <xdr:rowOff>95250</xdr:rowOff>
    </xdr:from>
    <xdr:to>
      <xdr:col>129</xdr:col>
      <xdr:colOff>419100</xdr:colOff>
      <xdr:row>8</xdr:row>
      <xdr:rowOff>9525</xdr:rowOff>
    </xdr:to>
    <xdr:sp macro="" textlink="">
      <xdr:nvSpPr>
        <xdr:cNvPr id="1329" name="Line 17"/>
        <xdr:cNvSpPr>
          <a:spLocks noChangeShapeType="1"/>
        </xdr:cNvSpPr>
      </xdr:nvSpPr>
      <xdr:spPr bwMode="auto">
        <a:xfrm flipV="1">
          <a:off x="72056625" y="1285875"/>
          <a:ext cx="0" cy="114300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129</xdr:col>
      <xdr:colOff>295275</xdr:colOff>
      <xdr:row>7</xdr:row>
      <xdr:rowOff>47625</xdr:rowOff>
    </xdr:from>
    <xdr:to>
      <xdr:col>129</xdr:col>
      <xdr:colOff>542925</xdr:colOff>
      <xdr:row>7</xdr:row>
      <xdr:rowOff>123825</xdr:rowOff>
    </xdr:to>
    <xdr:sp macro="" textlink="">
      <xdr:nvSpPr>
        <xdr:cNvPr id="1330" name="Oval 1329"/>
        <xdr:cNvSpPr>
          <a:spLocks noChangeArrowheads="1"/>
        </xdr:cNvSpPr>
      </xdr:nvSpPr>
      <xdr:spPr bwMode="auto">
        <a:xfrm>
          <a:off x="71932800" y="1238250"/>
          <a:ext cx="247650" cy="76200"/>
        </a:xfrm>
        <a:prstGeom prst="ellipse">
          <a:avLst/>
        </a:prstGeom>
        <a:solidFill>
          <a:srgbClr val="00000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128</xdr:col>
      <xdr:colOff>466725</xdr:colOff>
      <xdr:row>17</xdr:row>
      <xdr:rowOff>0</xdr:rowOff>
    </xdr:from>
    <xdr:to>
      <xdr:col>130</xdr:col>
      <xdr:colOff>38100</xdr:colOff>
      <xdr:row>17</xdr:row>
      <xdr:rowOff>0</xdr:rowOff>
    </xdr:to>
    <xdr:sp macro="" textlink="">
      <xdr:nvSpPr>
        <xdr:cNvPr id="1331" name="Line 19"/>
        <xdr:cNvSpPr>
          <a:spLocks noChangeShapeType="1"/>
        </xdr:cNvSpPr>
      </xdr:nvSpPr>
      <xdr:spPr bwMode="auto">
        <a:xfrm>
          <a:off x="71494650" y="3019425"/>
          <a:ext cx="7429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123</xdr:col>
      <xdr:colOff>590550</xdr:colOff>
      <xdr:row>17</xdr:row>
      <xdr:rowOff>0</xdr:rowOff>
    </xdr:from>
    <xdr:to>
      <xdr:col>125</xdr:col>
      <xdr:colOff>304800</xdr:colOff>
      <xdr:row>17</xdr:row>
      <xdr:rowOff>0</xdr:rowOff>
    </xdr:to>
    <xdr:sp macro="" textlink="">
      <xdr:nvSpPr>
        <xdr:cNvPr id="1332" name="Line 20"/>
        <xdr:cNvSpPr>
          <a:spLocks noChangeShapeType="1"/>
        </xdr:cNvSpPr>
      </xdr:nvSpPr>
      <xdr:spPr bwMode="auto">
        <a:xfrm flipH="1">
          <a:off x="68694300" y="3019425"/>
          <a:ext cx="9144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125</xdr:col>
      <xdr:colOff>9525</xdr:colOff>
      <xdr:row>17</xdr:row>
      <xdr:rowOff>9525</xdr:rowOff>
    </xdr:from>
    <xdr:to>
      <xdr:col>125</xdr:col>
      <xdr:colOff>66675</xdr:colOff>
      <xdr:row>17</xdr:row>
      <xdr:rowOff>95250</xdr:rowOff>
    </xdr:to>
    <xdr:sp macro="" textlink="">
      <xdr:nvSpPr>
        <xdr:cNvPr id="1333" name="Line 21"/>
        <xdr:cNvSpPr>
          <a:spLocks noChangeShapeType="1"/>
        </xdr:cNvSpPr>
      </xdr:nvSpPr>
      <xdr:spPr bwMode="auto">
        <a:xfrm flipH="1">
          <a:off x="69313425" y="30289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125</xdr:col>
      <xdr:colOff>85725</xdr:colOff>
      <xdr:row>17</xdr:row>
      <xdr:rowOff>9525</xdr:rowOff>
    </xdr:from>
    <xdr:to>
      <xdr:col>125</xdr:col>
      <xdr:colOff>142875</xdr:colOff>
      <xdr:row>17</xdr:row>
      <xdr:rowOff>95250</xdr:rowOff>
    </xdr:to>
    <xdr:sp macro="" textlink="">
      <xdr:nvSpPr>
        <xdr:cNvPr id="1334" name="Line 22"/>
        <xdr:cNvSpPr>
          <a:spLocks noChangeShapeType="1"/>
        </xdr:cNvSpPr>
      </xdr:nvSpPr>
      <xdr:spPr bwMode="auto">
        <a:xfrm flipH="1">
          <a:off x="69389625" y="30289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125</xdr:col>
      <xdr:colOff>47625</xdr:colOff>
      <xdr:row>17</xdr:row>
      <xdr:rowOff>9525</xdr:rowOff>
    </xdr:from>
    <xdr:to>
      <xdr:col>125</xdr:col>
      <xdr:colOff>104775</xdr:colOff>
      <xdr:row>17</xdr:row>
      <xdr:rowOff>95250</xdr:rowOff>
    </xdr:to>
    <xdr:sp macro="" textlink="">
      <xdr:nvSpPr>
        <xdr:cNvPr id="1335" name="Line 23"/>
        <xdr:cNvSpPr>
          <a:spLocks noChangeShapeType="1"/>
        </xdr:cNvSpPr>
      </xdr:nvSpPr>
      <xdr:spPr bwMode="auto">
        <a:xfrm flipH="1">
          <a:off x="69351525" y="30289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124</xdr:col>
      <xdr:colOff>552450</xdr:colOff>
      <xdr:row>17</xdr:row>
      <xdr:rowOff>0</xdr:rowOff>
    </xdr:from>
    <xdr:to>
      <xdr:col>125</xdr:col>
      <xdr:colOff>0</xdr:colOff>
      <xdr:row>17</xdr:row>
      <xdr:rowOff>95250</xdr:rowOff>
    </xdr:to>
    <xdr:sp macro="" textlink="">
      <xdr:nvSpPr>
        <xdr:cNvPr id="1336" name="Line 24"/>
        <xdr:cNvSpPr>
          <a:spLocks noChangeShapeType="1"/>
        </xdr:cNvSpPr>
      </xdr:nvSpPr>
      <xdr:spPr bwMode="auto">
        <a:xfrm>
          <a:off x="69246750" y="301942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124</xdr:col>
      <xdr:colOff>476250</xdr:colOff>
      <xdr:row>17</xdr:row>
      <xdr:rowOff>0</xdr:rowOff>
    </xdr:from>
    <xdr:to>
      <xdr:col>124</xdr:col>
      <xdr:colOff>533400</xdr:colOff>
      <xdr:row>17</xdr:row>
      <xdr:rowOff>95250</xdr:rowOff>
    </xdr:to>
    <xdr:sp macro="" textlink="">
      <xdr:nvSpPr>
        <xdr:cNvPr id="1337" name="Line 25"/>
        <xdr:cNvSpPr>
          <a:spLocks noChangeShapeType="1"/>
        </xdr:cNvSpPr>
      </xdr:nvSpPr>
      <xdr:spPr bwMode="auto">
        <a:xfrm>
          <a:off x="69170550" y="301942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124</xdr:col>
      <xdr:colOff>514350</xdr:colOff>
      <xdr:row>17</xdr:row>
      <xdr:rowOff>0</xdr:rowOff>
    </xdr:from>
    <xdr:to>
      <xdr:col>124</xdr:col>
      <xdr:colOff>571500</xdr:colOff>
      <xdr:row>17</xdr:row>
      <xdr:rowOff>95250</xdr:rowOff>
    </xdr:to>
    <xdr:sp macro="" textlink="">
      <xdr:nvSpPr>
        <xdr:cNvPr id="1338" name="Line 26"/>
        <xdr:cNvSpPr>
          <a:spLocks noChangeShapeType="1"/>
        </xdr:cNvSpPr>
      </xdr:nvSpPr>
      <xdr:spPr bwMode="auto">
        <a:xfrm>
          <a:off x="69208650" y="301942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124</xdr:col>
      <xdr:colOff>247650</xdr:colOff>
      <xdr:row>17</xdr:row>
      <xdr:rowOff>9525</xdr:rowOff>
    </xdr:from>
    <xdr:to>
      <xdr:col>124</xdr:col>
      <xdr:colOff>304800</xdr:colOff>
      <xdr:row>17</xdr:row>
      <xdr:rowOff>104775</xdr:rowOff>
    </xdr:to>
    <xdr:sp macro="" textlink="">
      <xdr:nvSpPr>
        <xdr:cNvPr id="1339" name="Line 27"/>
        <xdr:cNvSpPr>
          <a:spLocks noChangeShapeType="1"/>
        </xdr:cNvSpPr>
      </xdr:nvSpPr>
      <xdr:spPr bwMode="auto">
        <a:xfrm>
          <a:off x="68941950" y="30289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124</xdr:col>
      <xdr:colOff>295275</xdr:colOff>
      <xdr:row>17</xdr:row>
      <xdr:rowOff>9525</xdr:rowOff>
    </xdr:from>
    <xdr:to>
      <xdr:col>124</xdr:col>
      <xdr:colOff>352425</xdr:colOff>
      <xdr:row>17</xdr:row>
      <xdr:rowOff>104775</xdr:rowOff>
    </xdr:to>
    <xdr:sp macro="" textlink="">
      <xdr:nvSpPr>
        <xdr:cNvPr id="1340" name="Line 28"/>
        <xdr:cNvSpPr>
          <a:spLocks noChangeShapeType="1"/>
        </xdr:cNvSpPr>
      </xdr:nvSpPr>
      <xdr:spPr bwMode="auto">
        <a:xfrm>
          <a:off x="68989575" y="30289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124</xdr:col>
      <xdr:colOff>200025</xdr:colOff>
      <xdr:row>17</xdr:row>
      <xdr:rowOff>0</xdr:rowOff>
    </xdr:from>
    <xdr:to>
      <xdr:col>124</xdr:col>
      <xdr:colOff>257175</xdr:colOff>
      <xdr:row>17</xdr:row>
      <xdr:rowOff>95250</xdr:rowOff>
    </xdr:to>
    <xdr:sp macro="" textlink="">
      <xdr:nvSpPr>
        <xdr:cNvPr id="1341" name="Line 29"/>
        <xdr:cNvSpPr>
          <a:spLocks noChangeShapeType="1"/>
        </xdr:cNvSpPr>
      </xdr:nvSpPr>
      <xdr:spPr bwMode="auto">
        <a:xfrm>
          <a:off x="68894325" y="301942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125</xdr:col>
      <xdr:colOff>209550</xdr:colOff>
      <xdr:row>17</xdr:row>
      <xdr:rowOff>0</xdr:rowOff>
    </xdr:from>
    <xdr:to>
      <xdr:col>125</xdr:col>
      <xdr:colOff>266700</xdr:colOff>
      <xdr:row>17</xdr:row>
      <xdr:rowOff>95250</xdr:rowOff>
    </xdr:to>
    <xdr:sp macro="" textlink="">
      <xdr:nvSpPr>
        <xdr:cNvPr id="1342" name="Line 30"/>
        <xdr:cNvSpPr>
          <a:spLocks noChangeShapeType="1"/>
        </xdr:cNvSpPr>
      </xdr:nvSpPr>
      <xdr:spPr bwMode="auto">
        <a:xfrm>
          <a:off x="69513450" y="301942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124</xdr:col>
      <xdr:colOff>409575</xdr:colOff>
      <xdr:row>17</xdr:row>
      <xdr:rowOff>0</xdr:rowOff>
    </xdr:from>
    <xdr:to>
      <xdr:col>124</xdr:col>
      <xdr:colOff>466725</xdr:colOff>
      <xdr:row>17</xdr:row>
      <xdr:rowOff>85725</xdr:rowOff>
    </xdr:to>
    <xdr:sp macro="" textlink="">
      <xdr:nvSpPr>
        <xdr:cNvPr id="1343" name="Line 31"/>
        <xdr:cNvSpPr>
          <a:spLocks noChangeShapeType="1"/>
        </xdr:cNvSpPr>
      </xdr:nvSpPr>
      <xdr:spPr bwMode="auto">
        <a:xfrm flipH="1">
          <a:off x="69103875" y="301942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124</xdr:col>
      <xdr:colOff>361950</xdr:colOff>
      <xdr:row>17</xdr:row>
      <xdr:rowOff>0</xdr:rowOff>
    </xdr:from>
    <xdr:to>
      <xdr:col>124</xdr:col>
      <xdr:colOff>419100</xdr:colOff>
      <xdr:row>17</xdr:row>
      <xdr:rowOff>85725</xdr:rowOff>
    </xdr:to>
    <xdr:sp macro="" textlink="">
      <xdr:nvSpPr>
        <xdr:cNvPr id="1344" name="Line 32"/>
        <xdr:cNvSpPr>
          <a:spLocks noChangeShapeType="1"/>
        </xdr:cNvSpPr>
      </xdr:nvSpPr>
      <xdr:spPr bwMode="auto">
        <a:xfrm flipH="1">
          <a:off x="69056250" y="301942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124</xdr:col>
      <xdr:colOff>590550</xdr:colOff>
      <xdr:row>17</xdr:row>
      <xdr:rowOff>0</xdr:rowOff>
    </xdr:from>
    <xdr:to>
      <xdr:col>125</xdr:col>
      <xdr:colOff>19050</xdr:colOff>
      <xdr:row>17</xdr:row>
      <xdr:rowOff>57150</xdr:rowOff>
    </xdr:to>
    <xdr:sp macro="" textlink="">
      <xdr:nvSpPr>
        <xdr:cNvPr id="1345" name="Line 33"/>
        <xdr:cNvSpPr>
          <a:spLocks noChangeShapeType="1"/>
        </xdr:cNvSpPr>
      </xdr:nvSpPr>
      <xdr:spPr bwMode="auto">
        <a:xfrm flipH="1">
          <a:off x="69284850" y="3019425"/>
          <a:ext cx="3810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124</xdr:col>
      <xdr:colOff>457200</xdr:colOff>
      <xdr:row>17</xdr:row>
      <xdr:rowOff>38100</xdr:rowOff>
    </xdr:from>
    <xdr:to>
      <xdr:col>124</xdr:col>
      <xdr:colOff>485775</xdr:colOff>
      <xdr:row>17</xdr:row>
      <xdr:rowOff>95250</xdr:rowOff>
    </xdr:to>
    <xdr:sp macro="" textlink="">
      <xdr:nvSpPr>
        <xdr:cNvPr id="1346" name="Line 34"/>
        <xdr:cNvSpPr>
          <a:spLocks noChangeShapeType="1"/>
        </xdr:cNvSpPr>
      </xdr:nvSpPr>
      <xdr:spPr bwMode="auto">
        <a:xfrm flipH="1">
          <a:off x="69151500" y="3057525"/>
          <a:ext cx="28575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125</xdr:col>
      <xdr:colOff>161925</xdr:colOff>
      <xdr:row>17</xdr:row>
      <xdr:rowOff>9525</xdr:rowOff>
    </xdr:from>
    <xdr:to>
      <xdr:col>125</xdr:col>
      <xdr:colOff>219075</xdr:colOff>
      <xdr:row>17</xdr:row>
      <xdr:rowOff>104775</xdr:rowOff>
    </xdr:to>
    <xdr:sp macro="" textlink="">
      <xdr:nvSpPr>
        <xdr:cNvPr id="1347" name="Line 35"/>
        <xdr:cNvSpPr>
          <a:spLocks noChangeShapeType="1"/>
        </xdr:cNvSpPr>
      </xdr:nvSpPr>
      <xdr:spPr bwMode="auto">
        <a:xfrm>
          <a:off x="69465825" y="30289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128</xdr:col>
      <xdr:colOff>457200</xdr:colOff>
      <xdr:row>17</xdr:row>
      <xdr:rowOff>9525</xdr:rowOff>
    </xdr:from>
    <xdr:to>
      <xdr:col>128</xdr:col>
      <xdr:colOff>514350</xdr:colOff>
      <xdr:row>17</xdr:row>
      <xdr:rowOff>95250</xdr:rowOff>
    </xdr:to>
    <xdr:sp macro="" textlink="">
      <xdr:nvSpPr>
        <xdr:cNvPr id="1348" name="Line 36"/>
        <xdr:cNvSpPr>
          <a:spLocks noChangeShapeType="1"/>
        </xdr:cNvSpPr>
      </xdr:nvSpPr>
      <xdr:spPr bwMode="auto">
        <a:xfrm flipH="1">
          <a:off x="71485125" y="30289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128</xdr:col>
      <xdr:colOff>495300</xdr:colOff>
      <xdr:row>17</xdr:row>
      <xdr:rowOff>9525</xdr:rowOff>
    </xdr:from>
    <xdr:to>
      <xdr:col>128</xdr:col>
      <xdr:colOff>552450</xdr:colOff>
      <xdr:row>17</xdr:row>
      <xdr:rowOff>95250</xdr:rowOff>
    </xdr:to>
    <xdr:sp macro="" textlink="">
      <xdr:nvSpPr>
        <xdr:cNvPr id="1349" name="Line 37"/>
        <xdr:cNvSpPr>
          <a:spLocks noChangeShapeType="1"/>
        </xdr:cNvSpPr>
      </xdr:nvSpPr>
      <xdr:spPr bwMode="auto">
        <a:xfrm flipH="1">
          <a:off x="71523225" y="30289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128</xdr:col>
      <xdr:colOff>533400</xdr:colOff>
      <xdr:row>17</xdr:row>
      <xdr:rowOff>0</xdr:rowOff>
    </xdr:from>
    <xdr:to>
      <xdr:col>128</xdr:col>
      <xdr:colOff>590550</xdr:colOff>
      <xdr:row>17</xdr:row>
      <xdr:rowOff>85725</xdr:rowOff>
    </xdr:to>
    <xdr:sp macro="" textlink="">
      <xdr:nvSpPr>
        <xdr:cNvPr id="1350" name="Line 38"/>
        <xdr:cNvSpPr>
          <a:spLocks noChangeShapeType="1"/>
        </xdr:cNvSpPr>
      </xdr:nvSpPr>
      <xdr:spPr bwMode="auto">
        <a:xfrm flipH="1">
          <a:off x="71561325" y="301942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129</xdr:col>
      <xdr:colOff>161925</xdr:colOff>
      <xdr:row>17</xdr:row>
      <xdr:rowOff>9525</xdr:rowOff>
    </xdr:from>
    <xdr:to>
      <xdr:col>129</xdr:col>
      <xdr:colOff>219075</xdr:colOff>
      <xdr:row>17</xdr:row>
      <xdr:rowOff>95250</xdr:rowOff>
    </xdr:to>
    <xdr:sp macro="" textlink="">
      <xdr:nvSpPr>
        <xdr:cNvPr id="1351" name="Line 39"/>
        <xdr:cNvSpPr>
          <a:spLocks noChangeShapeType="1"/>
        </xdr:cNvSpPr>
      </xdr:nvSpPr>
      <xdr:spPr bwMode="auto">
        <a:xfrm flipH="1">
          <a:off x="71799450" y="30289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129</xdr:col>
      <xdr:colOff>123825</xdr:colOff>
      <xdr:row>17</xdr:row>
      <xdr:rowOff>9525</xdr:rowOff>
    </xdr:from>
    <xdr:to>
      <xdr:col>129</xdr:col>
      <xdr:colOff>180975</xdr:colOff>
      <xdr:row>17</xdr:row>
      <xdr:rowOff>95250</xdr:rowOff>
    </xdr:to>
    <xdr:sp macro="" textlink="">
      <xdr:nvSpPr>
        <xdr:cNvPr id="1352" name="Line 40"/>
        <xdr:cNvSpPr>
          <a:spLocks noChangeShapeType="1"/>
        </xdr:cNvSpPr>
      </xdr:nvSpPr>
      <xdr:spPr bwMode="auto">
        <a:xfrm flipH="1">
          <a:off x="71761350" y="30289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129</xdr:col>
      <xdr:colOff>200025</xdr:colOff>
      <xdr:row>17</xdr:row>
      <xdr:rowOff>9525</xdr:rowOff>
    </xdr:from>
    <xdr:to>
      <xdr:col>129</xdr:col>
      <xdr:colOff>257175</xdr:colOff>
      <xdr:row>17</xdr:row>
      <xdr:rowOff>95250</xdr:rowOff>
    </xdr:to>
    <xdr:sp macro="" textlink="">
      <xdr:nvSpPr>
        <xdr:cNvPr id="1353" name="Line 41"/>
        <xdr:cNvSpPr>
          <a:spLocks noChangeShapeType="1"/>
        </xdr:cNvSpPr>
      </xdr:nvSpPr>
      <xdr:spPr bwMode="auto">
        <a:xfrm flipH="1">
          <a:off x="71837550" y="30289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129</xdr:col>
      <xdr:colOff>361950</xdr:colOff>
      <xdr:row>17</xdr:row>
      <xdr:rowOff>9525</xdr:rowOff>
    </xdr:from>
    <xdr:to>
      <xdr:col>129</xdr:col>
      <xdr:colOff>419100</xdr:colOff>
      <xdr:row>17</xdr:row>
      <xdr:rowOff>95250</xdr:rowOff>
    </xdr:to>
    <xdr:sp macro="" textlink="">
      <xdr:nvSpPr>
        <xdr:cNvPr id="1354" name="Line 42"/>
        <xdr:cNvSpPr>
          <a:spLocks noChangeShapeType="1"/>
        </xdr:cNvSpPr>
      </xdr:nvSpPr>
      <xdr:spPr bwMode="auto">
        <a:xfrm flipH="1">
          <a:off x="71999475" y="30289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128</xdr:col>
      <xdr:colOff>600075</xdr:colOff>
      <xdr:row>17</xdr:row>
      <xdr:rowOff>9525</xdr:rowOff>
    </xdr:from>
    <xdr:to>
      <xdr:col>129</xdr:col>
      <xdr:colOff>47625</xdr:colOff>
      <xdr:row>17</xdr:row>
      <xdr:rowOff>104775</xdr:rowOff>
    </xdr:to>
    <xdr:sp macro="" textlink="">
      <xdr:nvSpPr>
        <xdr:cNvPr id="1355" name="Line 43"/>
        <xdr:cNvSpPr>
          <a:spLocks noChangeShapeType="1"/>
        </xdr:cNvSpPr>
      </xdr:nvSpPr>
      <xdr:spPr bwMode="auto">
        <a:xfrm>
          <a:off x="71628000" y="30289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129</xdr:col>
      <xdr:colOff>28575</xdr:colOff>
      <xdr:row>17</xdr:row>
      <xdr:rowOff>9525</xdr:rowOff>
    </xdr:from>
    <xdr:to>
      <xdr:col>129</xdr:col>
      <xdr:colOff>85725</xdr:colOff>
      <xdr:row>17</xdr:row>
      <xdr:rowOff>104775</xdr:rowOff>
    </xdr:to>
    <xdr:sp macro="" textlink="">
      <xdr:nvSpPr>
        <xdr:cNvPr id="1356" name="Line 44"/>
        <xdr:cNvSpPr>
          <a:spLocks noChangeShapeType="1"/>
        </xdr:cNvSpPr>
      </xdr:nvSpPr>
      <xdr:spPr bwMode="auto">
        <a:xfrm>
          <a:off x="71666100" y="30289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129</xdr:col>
      <xdr:colOff>66675</xdr:colOff>
      <xdr:row>17</xdr:row>
      <xdr:rowOff>0</xdr:rowOff>
    </xdr:from>
    <xdr:to>
      <xdr:col>129</xdr:col>
      <xdr:colOff>123825</xdr:colOff>
      <xdr:row>17</xdr:row>
      <xdr:rowOff>95250</xdr:rowOff>
    </xdr:to>
    <xdr:sp macro="" textlink="">
      <xdr:nvSpPr>
        <xdr:cNvPr id="1357" name="Line 45"/>
        <xdr:cNvSpPr>
          <a:spLocks noChangeShapeType="1"/>
        </xdr:cNvSpPr>
      </xdr:nvSpPr>
      <xdr:spPr bwMode="auto">
        <a:xfrm>
          <a:off x="71704200" y="301942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128</xdr:col>
      <xdr:colOff>571500</xdr:colOff>
      <xdr:row>17</xdr:row>
      <xdr:rowOff>28575</xdr:rowOff>
    </xdr:from>
    <xdr:to>
      <xdr:col>129</xdr:col>
      <xdr:colOff>0</xdr:colOff>
      <xdr:row>17</xdr:row>
      <xdr:rowOff>85725</xdr:rowOff>
    </xdr:to>
    <xdr:sp macro="" textlink="">
      <xdr:nvSpPr>
        <xdr:cNvPr id="1358" name="Line 46"/>
        <xdr:cNvSpPr>
          <a:spLocks noChangeShapeType="1"/>
        </xdr:cNvSpPr>
      </xdr:nvSpPr>
      <xdr:spPr bwMode="auto">
        <a:xfrm flipH="1">
          <a:off x="71599425" y="3048000"/>
          <a:ext cx="3810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129</xdr:col>
      <xdr:colOff>304800</xdr:colOff>
      <xdr:row>17</xdr:row>
      <xdr:rowOff>0</xdr:rowOff>
    </xdr:from>
    <xdr:to>
      <xdr:col>129</xdr:col>
      <xdr:colOff>361950</xdr:colOff>
      <xdr:row>17</xdr:row>
      <xdr:rowOff>95250</xdr:rowOff>
    </xdr:to>
    <xdr:sp macro="" textlink="">
      <xdr:nvSpPr>
        <xdr:cNvPr id="1359" name="Line 47"/>
        <xdr:cNvSpPr>
          <a:spLocks noChangeShapeType="1"/>
        </xdr:cNvSpPr>
      </xdr:nvSpPr>
      <xdr:spPr bwMode="auto">
        <a:xfrm>
          <a:off x="71942325" y="301942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129</xdr:col>
      <xdr:colOff>257175</xdr:colOff>
      <xdr:row>17</xdr:row>
      <xdr:rowOff>0</xdr:rowOff>
    </xdr:from>
    <xdr:to>
      <xdr:col>129</xdr:col>
      <xdr:colOff>314325</xdr:colOff>
      <xdr:row>17</xdr:row>
      <xdr:rowOff>95250</xdr:rowOff>
    </xdr:to>
    <xdr:sp macro="" textlink="">
      <xdr:nvSpPr>
        <xdr:cNvPr id="1360" name="Line 48"/>
        <xdr:cNvSpPr>
          <a:spLocks noChangeShapeType="1"/>
        </xdr:cNvSpPr>
      </xdr:nvSpPr>
      <xdr:spPr bwMode="auto">
        <a:xfrm>
          <a:off x="71894700" y="301942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129</xdr:col>
      <xdr:colOff>342900</xdr:colOff>
      <xdr:row>17</xdr:row>
      <xdr:rowOff>0</xdr:rowOff>
    </xdr:from>
    <xdr:to>
      <xdr:col>129</xdr:col>
      <xdr:colOff>400050</xdr:colOff>
      <xdr:row>17</xdr:row>
      <xdr:rowOff>95250</xdr:rowOff>
    </xdr:to>
    <xdr:sp macro="" textlink="">
      <xdr:nvSpPr>
        <xdr:cNvPr id="1361" name="Line 49"/>
        <xdr:cNvSpPr>
          <a:spLocks noChangeShapeType="1"/>
        </xdr:cNvSpPr>
      </xdr:nvSpPr>
      <xdr:spPr bwMode="auto">
        <a:xfrm>
          <a:off x="71980425" y="301942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129</xdr:col>
      <xdr:colOff>28575</xdr:colOff>
      <xdr:row>14</xdr:row>
      <xdr:rowOff>123825</xdr:rowOff>
    </xdr:from>
    <xdr:to>
      <xdr:col>130</xdr:col>
      <xdr:colOff>314325</xdr:colOff>
      <xdr:row>16</xdr:row>
      <xdr:rowOff>19050</xdr:rowOff>
    </xdr:to>
    <xdr:sp macro="" textlink="">
      <xdr:nvSpPr>
        <xdr:cNvPr id="1362" name="Metin 83"/>
        <xdr:cNvSpPr txBox="1">
          <a:spLocks noChangeArrowheads="1"/>
        </xdr:cNvSpPr>
      </xdr:nvSpPr>
      <xdr:spPr bwMode="auto">
        <a:xfrm>
          <a:off x="71666100" y="2600325"/>
          <a:ext cx="847725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Toprak yüzeyi</a:t>
          </a:r>
        </a:p>
      </xdr:txBody>
    </xdr:sp>
    <xdr:clientData/>
  </xdr:twoCellAnchor>
  <xdr:twoCellAnchor>
    <xdr:from>
      <xdr:col>129</xdr:col>
      <xdr:colOff>57150</xdr:colOff>
      <xdr:row>15</xdr:row>
      <xdr:rowOff>152400</xdr:rowOff>
    </xdr:from>
    <xdr:to>
      <xdr:col>130</xdr:col>
      <xdr:colOff>295275</xdr:colOff>
      <xdr:row>15</xdr:row>
      <xdr:rowOff>152400</xdr:rowOff>
    </xdr:to>
    <xdr:sp macro="" textlink="">
      <xdr:nvSpPr>
        <xdr:cNvPr id="1363" name="Line 51"/>
        <xdr:cNvSpPr>
          <a:spLocks noChangeShapeType="1"/>
        </xdr:cNvSpPr>
      </xdr:nvSpPr>
      <xdr:spPr bwMode="auto">
        <a:xfrm>
          <a:off x="71694675" y="2809875"/>
          <a:ext cx="8001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129</xdr:col>
      <xdr:colOff>66675</xdr:colOff>
      <xdr:row>16</xdr:row>
      <xdr:rowOff>0</xdr:rowOff>
    </xdr:from>
    <xdr:to>
      <xdr:col>129</xdr:col>
      <xdr:colOff>66675</xdr:colOff>
      <xdr:row>16</xdr:row>
      <xdr:rowOff>152400</xdr:rowOff>
    </xdr:to>
    <xdr:sp macro="" textlink="">
      <xdr:nvSpPr>
        <xdr:cNvPr id="1364" name="Line 52"/>
        <xdr:cNvSpPr>
          <a:spLocks noChangeShapeType="1"/>
        </xdr:cNvSpPr>
      </xdr:nvSpPr>
      <xdr:spPr bwMode="auto">
        <a:xfrm>
          <a:off x="71704200" y="2838450"/>
          <a:ext cx="0" cy="1524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126</xdr:col>
      <xdr:colOff>328343</xdr:colOff>
      <xdr:row>30</xdr:row>
      <xdr:rowOff>71887</xdr:rowOff>
    </xdr:from>
    <xdr:to>
      <xdr:col>127</xdr:col>
      <xdr:colOff>386392</xdr:colOff>
      <xdr:row>31</xdr:row>
      <xdr:rowOff>116816</xdr:rowOff>
    </xdr:to>
    <xdr:sp macro="" textlink="">
      <xdr:nvSpPr>
        <xdr:cNvPr id="1365" name="Metin 86"/>
        <xdr:cNvSpPr txBox="1">
          <a:spLocks noChangeArrowheads="1"/>
        </xdr:cNvSpPr>
      </xdr:nvSpPr>
      <xdr:spPr bwMode="auto">
        <a:xfrm>
          <a:off x="70137068" y="5510662"/>
          <a:ext cx="667649" cy="235429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PT</a:t>
          </a:r>
          <a:r>
            <a:rPr lang="tr-TR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</a:p>
      </xdr:txBody>
    </xdr:sp>
    <xdr:clientData/>
  </xdr:twoCellAnchor>
  <xdr:twoCellAnchor>
    <xdr:from>
      <xdr:col>127</xdr:col>
      <xdr:colOff>257175</xdr:colOff>
      <xdr:row>21</xdr:row>
      <xdr:rowOff>57150</xdr:rowOff>
    </xdr:from>
    <xdr:to>
      <xdr:col>127</xdr:col>
      <xdr:colOff>561975</xdr:colOff>
      <xdr:row>21</xdr:row>
      <xdr:rowOff>57150</xdr:rowOff>
    </xdr:to>
    <xdr:sp macro="" textlink="">
      <xdr:nvSpPr>
        <xdr:cNvPr id="1366" name="Line 54"/>
        <xdr:cNvSpPr>
          <a:spLocks noChangeShapeType="1"/>
        </xdr:cNvSpPr>
      </xdr:nvSpPr>
      <xdr:spPr bwMode="auto">
        <a:xfrm>
          <a:off x="70675500" y="3800475"/>
          <a:ext cx="3048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129</xdr:col>
      <xdr:colOff>381000</xdr:colOff>
      <xdr:row>11</xdr:row>
      <xdr:rowOff>19050</xdr:rowOff>
    </xdr:from>
    <xdr:to>
      <xdr:col>129</xdr:col>
      <xdr:colOff>390525</xdr:colOff>
      <xdr:row>12</xdr:row>
      <xdr:rowOff>19050</xdr:rowOff>
    </xdr:to>
    <xdr:sp macro="" textlink="">
      <xdr:nvSpPr>
        <xdr:cNvPr id="1367" name="Line 57"/>
        <xdr:cNvSpPr>
          <a:spLocks noChangeShapeType="1"/>
        </xdr:cNvSpPr>
      </xdr:nvSpPr>
      <xdr:spPr bwMode="auto">
        <a:xfrm flipH="1" flipV="1">
          <a:off x="72018525" y="1952625"/>
          <a:ext cx="9525" cy="180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126</xdr:col>
      <xdr:colOff>19050</xdr:colOff>
      <xdr:row>12</xdr:row>
      <xdr:rowOff>114300</xdr:rowOff>
    </xdr:from>
    <xdr:to>
      <xdr:col>126</xdr:col>
      <xdr:colOff>381000</xdr:colOff>
      <xdr:row>13</xdr:row>
      <xdr:rowOff>9525</xdr:rowOff>
    </xdr:to>
    <xdr:sp macro="" textlink="">
      <xdr:nvSpPr>
        <xdr:cNvPr id="1368" name="Line 59"/>
        <xdr:cNvSpPr>
          <a:spLocks noChangeShapeType="1"/>
        </xdr:cNvSpPr>
      </xdr:nvSpPr>
      <xdr:spPr bwMode="auto">
        <a:xfrm>
          <a:off x="69827775" y="2228850"/>
          <a:ext cx="361950" cy="762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128</xdr:col>
      <xdr:colOff>224646</xdr:colOff>
      <xdr:row>30</xdr:row>
      <xdr:rowOff>115379</xdr:rowOff>
    </xdr:from>
    <xdr:to>
      <xdr:col>130</xdr:col>
      <xdr:colOff>201463</xdr:colOff>
      <xdr:row>31</xdr:row>
      <xdr:rowOff>152760</xdr:rowOff>
    </xdr:to>
    <xdr:sp macro="" textlink="">
      <xdr:nvSpPr>
        <xdr:cNvPr id="1369" name="Metin 95"/>
        <xdr:cNvSpPr txBox="1">
          <a:spLocks noChangeArrowheads="1"/>
        </xdr:cNvSpPr>
      </xdr:nvSpPr>
      <xdr:spPr bwMode="auto">
        <a:xfrm>
          <a:off x="77024721" y="5554154"/>
          <a:ext cx="1148392" cy="2278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ÇELİK Boru</a:t>
          </a:r>
        </a:p>
      </xdr:txBody>
    </xdr:sp>
    <xdr:clientData/>
  </xdr:twoCellAnchor>
  <xdr:twoCellAnchor>
    <xdr:from>
      <xdr:col>128</xdr:col>
      <xdr:colOff>152400</xdr:colOff>
      <xdr:row>10</xdr:row>
      <xdr:rowOff>104775</xdr:rowOff>
    </xdr:from>
    <xdr:to>
      <xdr:col>128</xdr:col>
      <xdr:colOff>409575</xdr:colOff>
      <xdr:row>12</xdr:row>
      <xdr:rowOff>28575</xdr:rowOff>
    </xdr:to>
    <xdr:sp macro="" textlink="">
      <xdr:nvSpPr>
        <xdr:cNvPr id="1370" name="Rectangle 75"/>
        <xdr:cNvSpPr>
          <a:spLocks noChangeArrowheads="1"/>
        </xdr:cNvSpPr>
      </xdr:nvSpPr>
      <xdr:spPr bwMode="auto">
        <a:xfrm>
          <a:off x="71180325" y="1857375"/>
          <a:ext cx="257175" cy="28575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128</xdr:col>
      <xdr:colOff>133350</xdr:colOff>
      <xdr:row>6</xdr:row>
      <xdr:rowOff>47625</xdr:rowOff>
    </xdr:from>
    <xdr:to>
      <xdr:col>128</xdr:col>
      <xdr:colOff>390525</xdr:colOff>
      <xdr:row>7</xdr:row>
      <xdr:rowOff>133350</xdr:rowOff>
    </xdr:to>
    <xdr:sp macro="" textlink="">
      <xdr:nvSpPr>
        <xdr:cNvPr id="1371" name="Rectangle 76"/>
        <xdr:cNvSpPr>
          <a:spLocks noChangeArrowheads="1"/>
        </xdr:cNvSpPr>
      </xdr:nvSpPr>
      <xdr:spPr bwMode="auto">
        <a:xfrm>
          <a:off x="71161275" y="1038225"/>
          <a:ext cx="257175" cy="28575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128</xdr:col>
      <xdr:colOff>142875</xdr:colOff>
      <xdr:row>7</xdr:row>
      <xdr:rowOff>133350</xdr:rowOff>
    </xdr:from>
    <xdr:to>
      <xdr:col>128</xdr:col>
      <xdr:colOff>514350</xdr:colOff>
      <xdr:row>10</xdr:row>
      <xdr:rowOff>123825</xdr:rowOff>
    </xdr:to>
    <xdr:sp macro="" textlink="">
      <xdr:nvSpPr>
        <xdr:cNvPr id="1372" name="Rectangle 77"/>
        <xdr:cNvSpPr>
          <a:spLocks noChangeArrowheads="1"/>
        </xdr:cNvSpPr>
      </xdr:nvSpPr>
      <xdr:spPr bwMode="auto">
        <a:xfrm>
          <a:off x="71170800" y="1323975"/>
          <a:ext cx="371475" cy="5524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128</xdr:col>
      <xdr:colOff>504825</xdr:colOff>
      <xdr:row>7</xdr:row>
      <xdr:rowOff>76200</xdr:rowOff>
    </xdr:from>
    <xdr:to>
      <xdr:col>128</xdr:col>
      <xdr:colOff>600075</xdr:colOff>
      <xdr:row>11</xdr:row>
      <xdr:rowOff>0</xdr:rowOff>
    </xdr:to>
    <xdr:sp macro="" textlink="">
      <xdr:nvSpPr>
        <xdr:cNvPr id="1373" name="Rectangle 78"/>
        <xdr:cNvSpPr>
          <a:spLocks noChangeArrowheads="1"/>
        </xdr:cNvSpPr>
      </xdr:nvSpPr>
      <xdr:spPr bwMode="auto">
        <a:xfrm>
          <a:off x="71532750" y="1266825"/>
          <a:ext cx="95250" cy="6667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129</xdr:col>
      <xdr:colOff>0</xdr:colOff>
      <xdr:row>7</xdr:row>
      <xdr:rowOff>76200</xdr:rowOff>
    </xdr:from>
    <xdr:to>
      <xdr:col>129</xdr:col>
      <xdr:colOff>95250</xdr:colOff>
      <xdr:row>11</xdr:row>
      <xdr:rowOff>0</xdr:rowOff>
    </xdr:to>
    <xdr:sp macro="" textlink="">
      <xdr:nvSpPr>
        <xdr:cNvPr id="1374" name="Rectangle 79"/>
        <xdr:cNvSpPr>
          <a:spLocks noChangeArrowheads="1"/>
        </xdr:cNvSpPr>
      </xdr:nvSpPr>
      <xdr:spPr bwMode="auto">
        <a:xfrm>
          <a:off x="71637525" y="1266825"/>
          <a:ext cx="95250" cy="6667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130</xdr:col>
      <xdr:colOff>114300</xdr:colOff>
      <xdr:row>7</xdr:row>
      <xdr:rowOff>66675</xdr:rowOff>
    </xdr:from>
    <xdr:to>
      <xdr:col>130</xdr:col>
      <xdr:colOff>209550</xdr:colOff>
      <xdr:row>10</xdr:row>
      <xdr:rowOff>152400</xdr:rowOff>
    </xdr:to>
    <xdr:sp macro="" textlink="">
      <xdr:nvSpPr>
        <xdr:cNvPr id="1375" name="Rectangle 80"/>
        <xdr:cNvSpPr>
          <a:spLocks noChangeArrowheads="1"/>
        </xdr:cNvSpPr>
      </xdr:nvSpPr>
      <xdr:spPr bwMode="auto">
        <a:xfrm>
          <a:off x="72313800" y="1257300"/>
          <a:ext cx="95250" cy="6477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128</xdr:col>
      <xdr:colOff>247650</xdr:colOff>
      <xdr:row>17</xdr:row>
      <xdr:rowOff>152400</xdr:rowOff>
    </xdr:from>
    <xdr:to>
      <xdr:col>128</xdr:col>
      <xdr:colOff>561975</xdr:colOff>
      <xdr:row>18</xdr:row>
      <xdr:rowOff>85725</xdr:rowOff>
    </xdr:to>
    <xdr:sp macro="" textlink="">
      <xdr:nvSpPr>
        <xdr:cNvPr id="1376" name="Line 81"/>
        <xdr:cNvSpPr>
          <a:spLocks noChangeShapeType="1"/>
        </xdr:cNvSpPr>
      </xdr:nvSpPr>
      <xdr:spPr bwMode="auto">
        <a:xfrm>
          <a:off x="71275575" y="3171825"/>
          <a:ext cx="314325" cy="114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126</xdr:col>
      <xdr:colOff>400050</xdr:colOff>
      <xdr:row>24</xdr:row>
      <xdr:rowOff>133350</xdr:rowOff>
    </xdr:from>
    <xdr:to>
      <xdr:col>127</xdr:col>
      <xdr:colOff>247650</xdr:colOff>
      <xdr:row>27</xdr:row>
      <xdr:rowOff>9525</xdr:rowOff>
    </xdr:to>
    <xdr:sp macro="" textlink="">
      <xdr:nvSpPr>
        <xdr:cNvPr id="1377" name="Rectangle 82"/>
        <xdr:cNvSpPr>
          <a:spLocks noChangeArrowheads="1"/>
        </xdr:cNvSpPr>
      </xdr:nvSpPr>
      <xdr:spPr bwMode="auto">
        <a:xfrm>
          <a:off x="70208775" y="4429125"/>
          <a:ext cx="457200" cy="4476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oneCellAnchor>
    <xdr:from>
      <xdr:col>133</xdr:col>
      <xdr:colOff>0</xdr:colOff>
      <xdr:row>11</xdr:row>
      <xdr:rowOff>0</xdr:rowOff>
    </xdr:from>
    <xdr:ext cx="76200" cy="200025"/>
    <xdr:sp macro="" textlink="">
      <xdr:nvSpPr>
        <xdr:cNvPr id="1378" name="Text Box 1176"/>
        <xdr:cNvSpPr txBox="1">
          <a:spLocks noChangeArrowheads="1"/>
        </xdr:cNvSpPr>
      </xdr:nvSpPr>
      <xdr:spPr bwMode="auto">
        <a:xfrm>
          <a:off x="73904475" y="19335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>
    <xdr:from>
      <xdr:col>127</xdr:col>
      <xdr:colOff>508060</xdr:colOff>
      <xdr:row>29</xdr:row>
      <xdr:rowOff>44934</xdr:rowOff>
    </xdr:from>
    <xdr:to>
      <xdr:col>128</xdr:col>
      <xdr:colOff>0</xdr:colOff>
      <xdr:row>32</xdr:row>
      <xdr:rowOff>143777</xdr:rowOff>
    </xdr:to>
    <xdr:sp macro="" textlink="">
      <xdr:nvSpPr>
        <xdr:cNvPr id="1379" name="Rectangle 12"/>
        <xdr:cNvSpPr>
          <a:spLocks noChangeArrowheads="1"/>
        </xdr:cNvSpPr>
      </xdr:nvSpPr>
      <xdr:spPr bwMode="auto">
        <a:xfrm rot="5400000">
          <a:off x="70641983" y="5577611"/>
          <a:ext cx="670343" cy="10154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128</xdr:col>
      <xdr:colOff>128855</xdr:colOff>
      <xdr:row>29</xdr:row>
      <xdr:rowOff>179717</xdr:rowOff>
    </xdr:from>
    <xdr:to>
      <xdr:col>130</xdr:col>
      <xdr:colOff>400050</xdr:colOff>
      <xdr:row>32</xdr:row>
      <xdr:rowOff>53915</xdr:rowOff>
    </xdr:to>
    <xdr:sp macro="" textlink="">
      <xdr:nvSpPr>
        <xdr:cNvPr id="1381" name="Dikdörtgen 20"/>
        <xdr:cNvSpPr>
          <a:spLocks noChangeArrowheads="1"/>
        </xdr:cNvSpPr>
      </xdr:nvSpPr>
      <xdr:spPr bwMode="auto">
        <a:xfrm>
          <a:off x="76928930" y="5427992"/>
          <a:ext cx="1442770" cy="445698"/>
        </a:xfrm>
        <a:prstGeom prst="rect">
          <a:avLst/>
        </a:prstGeom>
        <a:noFill/>
        <a:ln w="22225" algn="ctr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130</xdr:col>
      <xdr:colOff>295275</xdr:colOff>
      <xdr:row>8</xdr:row>
      <xdr:rowOff>19050</xdr:rowOff>
    </xdr:from>
    <xdr:to>
      <xdr:col>132</xdr:col>
      <xdr:colOff>390525</xdr:colOff>
      <xdr:row>10</xdr:row>
      <xdr:rowOff>19050</xdr:rowOff>
    </xdr:to>
    <xdr:sp macro="" textlink="">
      <xdr:nvSpPr>
        <xdr:cNvPr id="1390" name="Rectangle 4"/>
        <xdr:cNvSpPr>
          <a:spLocks noChangeArrowheads="1"/>
        </xdr:cNvSpPr>
      </xdr:nvSpPr>
      <xdr:spPr bwMode="auto">
        <a:xfrm>
          <a:off x="72494775" y="1409700"/>
          <a:ext cx="1323975" cy="3619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130</xdr:col>
      <xdr:colOff>257175</xdr:colOff>
      <xdr:row>7</xdr:row>
      <xdr:rowOff>76200</xdr:rowOff>
    </xdr:from>
    <xdr:to>
      <xdr:col>130</xdr:col>
      <xdr:colOff>352425</xdr:colOff>
      <xdr:row>10</xdr:row>
      <xdr:rowOff>161925</xdr:rowOff>
    </xdr:to>
    <xdr:sp macro="" textlink="">
      <xdr:nvSpPr>
        <xdr:cNvPr id="1391" name="Rectangle 80"/>
        <xdr:cNvSpPr>
          <a:spLocks noChangeArrowheads="1"/>
        </xdr:cNvSpPr>
      </xdr:nvSpPr>
      <xdr:spPr bwMode="auto">
        <a:xfrm>
          <a:off x="72456675" y="1266825"/>
          <a:ext cx="95250" cy="6477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130</xdr:col>
      <xdr:colOff>466725</xdr:colOff>
      <xdr:row>7</xdr:row>
      <xdr:rowOff>47625</xdr:rowOff>
    </xdr:from>
    <xdr:to>
      <xdr:col>131</xdr:col>
      <xdr:colOff>76200</xdr:colOff>
      <xdr:row>8</xdr:row>
      <xdr:rowOff>9525</xdr:rowOff>
    </xdr:to>
    <xdr:sp macro="" textlink="">
      <xdr:nvSpPr>
        <xdr:cNvPr id="1392" name="Dikdörtgen 1391"/>
        <xdr:cNvSpPr/>
      </xdr:nvSpPr>
      <xdr:spPr>
        <a:xfrm>
          <a:off x="72666225" y="1238250"/>
          <a:ext cx="228600" cy="161925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131</xdr:col>
      <xdr:colOff>266700</xdr:colOff>
      <xdr:row>7</xdr:row>
      <xdr:rowOff>47625</xdr:rowOff>
    </xdr:from>
    <xdr:to>
      <xdr:col>131</xdr:col>
      <xdr:colOff>485775</xdr:colOff>
      <xdr:row>8</xdr:row>
      <xdr:rowOff>9525</xdr:rowOff>
    </xdr:to>
    <xdr:sp macro="" textlink="">
      <xdr:nvSpPr>
        <xdr:cNvPr id="1393" name="Dikdörtgen 1392"/>
        <xdr:cNvSpPr/>
      </xdr:nvSpPr>
      <xdr:spPr>
        <a:xfrm>
          <a:off x="73085325" y="1238250"/>
          <a:ext cx="219075" cy="161925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132</xdr:col>
      <xdr:colOff>85725</xdr:colOff>
      <xdr:row>7</xdr:row>
      <xdr:rowOff>57150</xdr:rowOff>
    </xdr:from>
    <xdr:to>
      <xdr:col>132</xdr:col>
      <xdr:colOff>304800</xdr:colOff>
      <xdr:row>8</xdr:row>
      <xdr:rowOff>19050</xdr:rowOff>
    </xdr:to>
    <xdr:sp macro="" textlink="">
      <xdr:nvSpPr>
        <xdr:cNvPr id="1394" name="Dikdörtgen 1393"/>
        <xdr:cNvSpPr/>
      </xdr:nvSpPr>
      <xdr:spPr>
        <a:xfrm>
          <a:off x="73513950" y="1247775"/>
          <a:ext cx="219075" cy="161925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130</xdr:col>
      <xdr:colOff>466725</xdr:colOff>
      <xdr:row>10</xdr:row>
      <xdr:rowOff>19050</xdr:rowOff>
    </xdr:from>
    <xdr:to>
      <xdr:col>131</xdr:col>
      <xdr:colOff>76200</xdr:colOff>
      <xdr:row>10</xdr:row>
      <xdr:rowOff>171450</xdr:rowOff>
    </xdr:to>
    <xdr:sp macro="" textlink="">
      <xdr:nvSpPr>
        <xdr:cNvPr id="1395" name="Dikdörtgen 1394"/>
        <xdr:cNvSpPr/>
      </xdr:nvSpPr>
      <xdr:spPr>
        <a:xfrm>
          <a:off x="72666225" y="1771650"/>
          <a:ext cx="228600" cy="152400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131</xdr:col>
      <xdr:colOff>295275</xdr:colOff>
      <xdr:row>10</xdr:row>
      <xdr:rowOff>19050</xdr:rowOff>
    </xdr:from>
    <xdr:to>
      <xdr:col>131</xdr:col>
      <xdr:colOff>514350</xdr:colOff>
      <xdr:row>10</xdr:row>
      <xdr:rowOff>171450</xdr:rowOff>
    </xdr:to>
    <xdr:sp macro="" textlink="">
      <xdr:nvSpPr>
        <xdr:cNvPr id="1396" name="Dikdörtgen 1395"/>
        <xdr:cNvSpPr/>
      </xdr:nvSpPr>
      <xdr:spPr>
        <a:xfrm>
          <a:off x="73113900" y="1771650"/>
          <a:ext cx="219075" cy="152400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132</xdr:col>
      <xdr:colOff>95250</xdr:colOff>
      <xdr:row>10</xdr:row>
      <xdr:rowOff>19050</xdr:rowOff>
    </xdr:from>
    <xdr:to>
      <xdr:col>132</xdr:col>
      <xdr:colOff>314325</xdr:colOff>
      <xdr:row>10</xdr:row>
      <xdr:rowOff>171450</xdr:rowOff>
    </xdr:to>
    <xdr:sp macro="" textlink="">
      <xdr:nvSpPr>
        <xdr:cNvPr id="1397" name="Dikdörtgen 1396"/>
        <xdr:cNvSpPr/>
      </xdr:nvSpPr>
      <xdr:spPr>
        <a:xfrm>
          <a:off x="73523475" y="1771650"/>
          <a:ext cx="219075" cy="152400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126</xdr:col>
      <xdr:colOff>98844</xdr:colOff>
      <xdr:row>29</xdr:row>
      <xdr:rowOff>80873</xdr:rowOff>
    </xdr:from>
    <xdr:to>
      <xdr:col>126</xdr:col>
      <xdr:colOff>201822</xdr:colOff>
      <xdr:row>32</xdr:row>
      <xdr:rowOff>179716</xdr:rowOff>
    </xdr:to>
    <xdr:sp macro="" textlink="">
      <xdr:nvSpPr>
        <xdr:cNvPr id="1398" name="Rectangle 12"/>
        <xdr:cNvSpPr>
          <a:spLocks noChangeArrowheads="1"/>
        </xdr:cNvSpPr>
      </xdr:nvSpPr>
      <xdr:spPr bwMode="auto">
        <a:xfrm rot="5400000">
          <a:off x="69623886" y="5612831"/>
          <a:ext cx="670343" cy="102978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128</xdr:col>
      <xdr:colOff>40437</xdr:colOff>
      <xdr:row>29</xdr:row>
      <xdr:rowOff>44575</xdr:rowOff>
    </xdr:from>
    <xdr:to>
      <xdr:col>128</xdr:col>
      <xdr:colOff>143415</xdr:colOff>
      <xdr:row>32</xdr:row>
      <xdr:rowOff>143418</xdr:rowOff>
    </xdr:to>
    <xdr:sp macro="" textlink="">
      <xdr:nvSpPr>
        <xdr:cNvPr id="1399" name="Rectangle 12"/>
        <xdr:cNvSpPr>
          <a:spLocks noChangeArrowheads="1"/>
        </xdr:cNvSpPr>
      </xdr:nvSpPr>
      <xdr:spPr bwMode="auto">
        <a:xfrm rot="5400000">
          <a:off x="70784679" y="5576533"/>
          <a:ext cx="670343" cy="102978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123</xdr:col>
      <xdr:colOff>133350</xdr:colOff>
      <xdr:row>29</xdr:row>
      <xdr:rowOff>179717</xdr:rowOff>
    </xdr:from>
    <xdr:to>
      <xdr:col>126</xdr:col>
      <xdr:colOff>6112</xdr:colOff>
      <xdr:row>32</xdr:row>
      <xdr:rowOff>53915</xdr:rowOff>
    </xdr:to>
    <xdr:sp macro="" textlink="">
      <xdr:nvSpPr>
        <xdr:cNvPr id="1400" name="Dikdörtgen 20"/>
        <xdr:cNvSpPr>
          <a:spLocks noChangeArrowheads="1"/>
        </xdr:cNvSpPr>
      </xdr:nvSpPr>
      <xdr:spPr bwMode="auto">
        <a:xfrm>
          <a:off x="74247375" y="5427992"/>
          <a:ext cx="1339612" cy="445698"/>
        </a:xfrm>
        <a:prstGeom prst="rect">
          <a:avLst/>
        </a:prstGeom>
        <a:noFill/>
        <a:ln w="22225" algn="ctr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125</xdr:col>
      <xdr:colOff>575094</xdr:colOff>
      <xdr:row>29</xdr:row>
      <xdr:rowOff>80873</xdr:rowOff>
    </xdr:from>
    <xdr:to>
      <xdr:col>126</xdr:col>
      <xdr:colOff>67035</xdr:colOff>
      <xdr:row>32</xdr:row>
      <xdr:rowOff>179716</xdr:rowOff>
    </xdr:to>
    <xdr:sp macro="" textlink="">
      <xdr:nvSpPr>
        <xdr:cNvPr id="1401" name="Rectangle 12"/>
        <xdr:cNvSpPr>
          <a:spLocks noChangeArrowheads="1"/>
        </xdr:cNvSpPr>
      </xdr:nvSpPr>
      <xdr:spPr bwMode="auto">
        <a:xfrm rot="5400000">
          <a:off x="69508868" y="5632599"/>
          <a:ext cx="670343" cy="63441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123</xdr:col>
      <xdr:colOff>243877</xdr:colOff>
      <xdr:row>30</xdr:row>
      <xdr:rowOff>104595</xdr:rowOff>
    </xdr:from>
    <xdr:to>
      <xdr:col>125</xdr:col>
      <xdr:colOff>400410</xdr:colOff>
      <xdr:row>31</xdr:row>
      <xdr:rowOff>143773</xdr:rowOff>
    </xdr:to>
    <xdr:sp macro="" textlink="">
      <xdr:nvSpPr>
        <xdr:cNvPr id="1403" name="Metin 95"/>
        <xdr:cNvSpPr txBox="1">
          <a:spLocks noChangeArrowheads="1"/>
        </xdr:cNvSpPr>
      </xdr:nvSpPr>
      <xdr:spPr bwMode="auto">
        <a:xfrm>
          <a:off x="74357902" y="5543370"/>
          <a:ext cx="1013783" cy="22967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ÇELİK Boru</a:t>
          </a:r>
        </a:p>
      </xdr:txBody>
    </xdr:sp>
    <xdr:clientData/>
  </xdr:twoCellAnchor>
  <xdr:twoCellAnchor>
    <xdr:from>
      <xdr:col>68</xdr:col>
      <xdr:colOff>97689</xdr:colOff>
      <xdr:row>36</xdr:row>
      <xdr:rowOff>171886</xdr:rowOff>
    </xdr:from>
    <xdr:to>
      <xdr:col>68</xdr:col>
      <xdr:colOff>521179</xdr:colOff>
      <xdr:row>38</xdr:row>
      <xdr:rowOff>194529</xdr:rowOff>
    </xdr:to>
    <xdr:sp macro="" textlink="">
      <xdr:nvSpPr>
        <xdr:cNvPr id="800" name="Rectangle 38"/>
        <xdr:cNvSpPr>
          <a:spLocks noChangeArrowheads="1"/>
        </xdr:cNvSpPr>
      </xdr:nvSpPr>
      <xdr:spPr bwMode="auto">
        <a:xfrm>
          <a:off x="43301651" y="6875329"/>
          <a:ext cx="423490" cy="400049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67</xdr:col>
      <xdr:colOff>602052</xdr:colOff>
      <xdr:row>36</xdr:row>
      <xdr:rowOff>62902</xdr:rowOff>
    </xdr:from>
    <xdr:to>
      <xdr:col>69</xdr:col>
      <xdr:colOff>26958</xdr:colOff>
      <xdr:row>37</xdr:row>
      <xdr:rowOff>0</xdr:rowOff>
    </xdr:to>
    <xdr:sp macro="" textlink="">
      <xdr:nvSpPr>
        <xdr:cNvPr id="797" name="Rectangle 30"/>
        <xdr:cNvSpPr>
          <a:spLocks noChangeArrowheads="1"/>
        </xdr:cNvSpPr>
      </xdr:nvSpPr>
      <xdr:spPr bwMode="auto">
        <a:xfrm>
          <a:off x="43194977" y="6766345"/>
          <a:ext cx="646981" cy="125801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139</xdr:col>
      <xdr:colOff>381000</xdr:colOff>
      <xdr:row>3</xdr:row>
      <xdr:rowOff>0</xdr:rowOff>
    </xdr:from>
    <xdr:to>
      <xdr:col>140</xdr:col>
      <xdr:colOff>180975</xdr:colOff>
      <xdr:row>6</xdr:row>
      <xdr:rowOff>142876</xdr:rowOff>
    </xdr:to>
    <xdr:sp macro="" textlink="">
      <xdr:nvSpPr>
        <xdr:cNvPr id="1405" name="Rectangle 13"/>
        <xdr:cNvSpPr>
          <a:spLocks noChangeArrowheads="1"/>
        </xdr:cNvSpPr>
      </xdr:nvSpPr>
      <xdr:spPr bwMode="auto">
        <a:xfrm>
          <a:off x="82134075" y="390526"/>
          <a:ext cx="409575" cy="1143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139</xdr:col>
      <xdr:colOff>304800</xdr:colOff>
      <xdr:row>6</xdr:row>
      <xdr:rowOff>104775</xdr:rowOff>
    </xdr:from>
    <xdr:to>
      <xdr:col>140</xdr:col>
      <xdr:colOff>285750</xdr:colOff>
      <xdr:row>7</xdr:row>
      <xdr:rowOff>38100</xdr:rowOff>
    </xdr:to>
    <xdr:sp macro="" textlink="">
      <xdr:nvSpPr>
        <xdr:cNvPr id="1407" name="Rectangle 12"/>
        <xdr:cNvSpPr>
          <a:spLocks noChangeArrowheads="1"/>
        </xdr:cNvSpPr>
      </xdr:nvSpPr>
      <xdr:spPr bwMode="auto">
        <a:xfrm>
          <a:off x="82057875" y="1495425"/>
          <a:ext cx="590550" cy="1143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139</xdr:col>
      <xdr:colOff>390525</xdr:colOff>
      <xdr:row>7</xdr:row>
      <xdr:rowOff>133350</xdr:rowOff>
    </xdr:from>
    <xdr:to>
      <xdr:col>140</xdr:col>
      <xdr:colOff>190500</xdr:colOff>
      <xdr:row>11</xdr:row>
      <xdr:rowOff>85725</xdr:rowOff>
    </xdr:to>
    <xdr:sp macro="" textlink="">
      <xdr:nvSpPr>
        <xdr:cNvPr id="1409" name="Rectangle 13"/>
        <xdr:cNvSpPr>
          <a:spLocks noChangeArrowheads="1"/>
        </xdr:cNvSpPr>
      </xdr:nvSpPr>
      <xdr:spPr bwMode="auto">
        <a:xfrm>
          <a:off x="82143600" y="1704975"/>
          <a:ext cx="409575" cy="6762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139</xdr:col>
      <xdr:colOff>304800</xdr:colOff>
      <xdr:row>7</xdr:row>
      <xdr:rowOff>47625</xdr:rowOff>
    </xdr:from>
    <xdr:to>
      <xdr:col>140</xdr:col>
      <xdr:colOff>285750</xdr:colOff>
      <xdr:row>7</xdr:row>
      <xdr:rowOff>161925</xdr:rowOff>
    </xdr:to>
    <xdr:sp macro="" textlink="">
      <xdr:nvSpPr>
        <xdr:cNvPr id="1411" name="Rectangle 12"/>
        <xdr:cNvSpPr>
          <a:spLocks noChangeArrowheads="1"/>
        </xdr:cNvSpPr>
      </xdr:nvSpPr>
      <xdr:spPr bwMode="auto">
        <a:xfrm>
          <a:off x="82057875" y="1619250"/>
          <a:ext cx="590550" cy="1143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139</xdr:col>
      <xdr:colOff>428625</xdr:colOff>
      <xdr:row>8</xdr:row>
      <xdr:rowOff>114300</xdr:rowOff>
    </xdr:from>
    <xdr:to>
      <xdr:col>140</xdr:col>
      <xdr:colOff>174626</xdr:colOff>
      <xdr:row>10</xdr:row>
      <xdr:rowOff>88900</xdr:rowOff>
    </xdr:to>
    <xdr:sp macro="" textlink="">
      <xdr:nvSpPr>
        <xdr:cNvPr id="1413" name="AutoShape 20"/>
        <xdr:cNvSpPr>
          <a:spLocks noChangeArrowheads="1"/>
        </xdr:cNvSpPr>
      </xdr:nvSpPr>
      <xdr:spPr bwMode="auto">
        <a:xfrm>
          <a:off x="82181700" y="1866900"/>
          <a:ext cx="355601" cy="336550"/>
        </a:xfrm>
        <a:prstGeom prst="flowChartSummingJunction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139</xdr:col>
      <xdr:colOff>295275</xdr:colOff>
      <xdr:row>11</xdr:row>
      <xdr:rowOff>85725</xdr:rowOff>
    </xdr:from>
    <xdr:to>
      <xdr:col>140</xdr:col>
      <xdr:colOff>276225</xdr:colOff>
      <xdr:row>12</xdr:row>
      <xdr:rowOff>19050</xdr:rowOff>
    </xdr:to>
    <xdr:sp macro="" textlink="">
      <xdr:nvSpPr>
        <xdr:cNvPr id="1414" name="Rectangle 12"/>
        <xdr:cNvSpPr>
          <a:spLocks noChangeArrowheads="1"/>
        </xdr:cNvSpPr>
      </xdr:nvSpPr>
      <xdr:spPr bwMode="auto">
        <a:xfrm>
          <a:off x="82048350" y="2381250"/>
          <a:ext cx="590550" cy="1143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139</xdr:col>
      <xdr:colOff>295275</xdr:colOff>
      <xdr:row>12</xdr:row>
      <xdr:rowOff>28575</xdr:rowOff>
    </xdr:from>
    <xdr:to>
      <xdr:col>140</xdr:col>
      <xdr:colOff>276225</xdr:colOff>
      <xdr:row>12</xdr:row>
      <xdr:rowOff>142875</xdr:rowOff>
    </xdr:to>
    <xdr:sp macro="" textlink="">
      <xdr:nvSpPr>
        <xdr:cNvPr id="1415" name="Rectangle 12"/>
        <xdr:cNvSpPr>
          <a:spLocks noChangeArrowheads="1"/>
        </xdr:cNvSpPr>
      </xdr:nvSpPr>
      <xdr:spPr bwMode="auto">
        <a:xfrm>
          <a:off x="82048350" y="2505075"/>
          <a:ext cx="590550" cy="1143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139</xdr:col>
      <xdr:colOff>457200</xdr:colOff>
      <xdr:row>13</xdr:row>
      <xdr:rowOff>133350</xdr:rowOff>
    </xdr:from>
    <xdr:to>
      <xdr:col>140</xdr:col>
      <xdr:colOff>95250</xdr:colOff>
      <xdr:row>14</xdr:row>
      <xdr:rowOff>180974</xdr:rowOff>
    </xdr:to>
    <xdr:sp macro="" textlink="">
      <xdr:nvSpPr>
        <xdr:cNvPr id="1419" name="Oval 1418"/>
        <xdr:cNvSpPr>
          <a:spLocks noChangeArrowheads="1"/>
        </xdr:cNvSpPr>
      </xdr:nvSpPr>
      <xdr:spPr bwMode="auto">
        <a:xfrm>
          <a:off x="82210275" y="2790825"/>
          <a:ext cx="247650" cy="228599"/>
        </a:xfrm>
        <a:prstGeom prst="ellipse">
          <a:avLst/>
        </a:prstGeom>
        <a:solidFill>
          <a:srgbClr val="00000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139</xdr:col>
      <xdr:colOff>285750</xdr:colOff>
      <xdr:row>16</xdr:row>
      <xdr:rowOff>66675</xdr:rowOff>
    </xdr:from>
    <xdr:to>
      <xdr:col>140</xdr:col>
      <xdr:colOff>266700</xdr:colOff>
      <xdr:row>17</xdr:row>
      <xdr:rowOff>0</xdr:rowOff>
    </xdr:to>
    <xdr:sp macro="" textlink="">
      <xdr:nvSpPr>
        <xdr:cNvPr id="1421" name="Rectangle 12"/>
        <xdr:cNvSpPr>
          <a:spLocks noChangeArrowheads="1"/>
        </xdr:cNvSpPr>
      </xdr:nvSpPr>
      <xdr:spPr bwMode="auto">
        <a:xfrm>
          <a:off x="82038825" y="3267075"/>
          <a:ext cx="590550" cy="1143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139</xdr:col>
      <xdr:colOff>285750</xdr:colOff>
      <xdr:row>24</xdr:row>
      <xdr:rowOff>9525</xdr:rowOff>
    </xdr:from>
    <xdr:to>
      <xdr:col>140</xdr:col>
      <xdr:colOff>266700</xdr:colOff>
      <xdr:row>24</xdr:row>
      <xdr:rowOff>123825</xdr:rowOff>
    </xdr:to>
    <xdr:sp macro="" textlink="">
      <xdr:nvSpPr>
        <xdr:cNvPr id="1423" name="Rectangle 12"/>
        <xdr:cNvSpPr>
          <a:spLocks noChangeArrowheads="1"/>
        </xdr:cNvSpPr>
      </xdr:nvSpPr>
      <xdr:spPr bwMode="auto">
        <a:xfrm>
          <a:off x="82038825" y="3390900"/>
          <a:ext cx="590550" cy="1143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139</xdr:col>
      <xdr:colOff>285750</xdr:colOff>
      <xdr:row>28</xdr:row>
      <xdr:rowOff>47625</xdr:rowOff>
    </xdr:from>
    <xdr:to>
      <xdr:col>140</xdr:col>
      <xdr:colOff>266700</xdr:colOff>
      <xdr:row>28</xdr:row>
      <xdr:rowOff>161925</xdr:rowOff>
    </xdr:to>
    <xdr:sp macro="" textlink="">
      <xdr:nvSpPr>
        <xdr:cNvPr id="1424" name="Rectangle 12"/>
        <xdr:cNvSpPr>
          <a:spLocks noChangeArrowheads="1"/>
        </xdr:cNvSpPr>
      </xdr:nvSpPr>
      <xdr:spPr bwMode="auto">
        <a:xfrm>
          <a:off x="82038825" y="4162425"/>
          <a:ext cx="590550" cy="1143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139</xdr:col>
      <xdr:colOff>419100</xdr:colOff>
      <xdr:row>25</xdr:row>
      <xdr:rowOff>104775</xdr:rowOff>
    </xdr:from>
    <xdr:to>
      <xdr:col>140</xdr:col>
      <xdr:colOff>165101</xdr:colOff>
      <xdr:row>27</xdr:row>
      <xdr:rowOff>69850</xdr:rowOff>
    </xdr:to>
    <xdr:sp macro="" textlink="">
      <xdr:nvSpPr>
        <xdr:cNvPr id="1426" name="AutoShape 20"/>
        <xdr:cNvSpPr>
          <a:spLocks noChangeArrowheads="1"/>
        </xdr:cNvSpPr>
      </xdr:nvSpPr>
      <xdr:spPr bwMode="auto">
        <a:xfrm>
          <a:off x="82172175" y="3667125"/>
          <a:ext cx="355601" cy="336550"/>
        </a:xfrm>
        <a:prstGeom prst="flowChartSummingJunction">
          <a:avLst/>
        </a:prstGeom>
        <a:solidFill>
          <a:srgbClr val="FF000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139</xdr:col>
      <xdr:colOff>285750</xdr:colOff>
      <xdr:row>28</xdr:row>
      <xdr:rowOff>171450</xdr:rowOff>
    </xdr:from>
    <xdr:to>
      <xdr:col>140</xdr:col>
      <xdr:colOff>266700</xdr:colOff>
      <xdr:row>29</xdr:row>
      <xdr:rowOff>104775</xdr:rowOff>
    </xdr:to>
    <xdr:sp macro="" textlink="">
      <xdr:nvSpPr>
        <xdr:cNvPr id="1427" name="Rectangle 12"/>
        <xdr:cNvSpPr>
          <a:spLocks noChangeArrowheads="1"/>
        </xdr:cNvSpPr>
      </xdr:nvSpPr>
      <xdr:spPr bwMode="auto">
        <a:xfrm>
          <a:off x="82038825" y="4286250"/>
          <a:ext cx="590550" cy="1143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139</xdr:col>
      <xdr:colOff>409575</xdr:colOff>
      <xdr:row>30</xdr:row>
      <xdr:rowOff>66675</xdr:rowOff>
    </xdr:from>
    <xdr:to>
      <xdr:col>140</xdr:col>
      <xdr:colOff>155576</xdr:colOff>
      <xdr:row>32</xdr:row>
      <xdr:rowOff>22225</xdr:rowOff>
    </xdr:to>
    <xdr:sp macro="" textlink="">
      <xdr:nvSpPr>
        <xdr:cNvPr id="1430" name="AutoShape 20"/>
        <xdr:cNvSpPr>
          <a:spLocks noChangeArrowheads="1"/>
        </xdr:cNvSpPr>
      </xdr:nvSpPr>
      <xdr:spPr bwMode="auto">
        <a:xfrm>
          <a:off x="82162650" y="4552950"/>
          <a:ext cx="355601" cy="336550"/>
        </a:xfrm>
        <a:prstGeom prst="flowChartSummingJunction">
          <a:avLst/>
        </a:prstGeom>
        <a:solidFill>
          <a:schemeClr val="bg2">
            <a:lumMod val="75000"/>
          </a:schemeClr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139</xdr:col>
      <xdr:colOff>295275</xdr:colOff>
      <xdr:row>32</xdr:row>
      <xdr:rowOff>180975</xdr:rowOff>
    </xdr:from>
    <xdr:to>
      <xdr:col>140</xdr:col>
      <xdr:colOff>276225</xdr:colOff>
      <xdr:row>33</xdr:row>
      <xdr:rowOff>104775</xdr:rowOff>
    </xdr:to>
    <xdr:sp macro="" textlink="">
      <xdr:nvSpPr>
        <xdr:cNvPr id="1431" name="Rectangle 12"/>
        <xdr:cNvSpPr>
          <a:spLocks noChangeArrowheads="1"/>
        </xdr:cNvSpPr>
      </xdr:nvSpPr>
      <xdr:spPr bwMode="auto">
        <a:xfrm>
          <a:off x="82048350" y="5048250"/>
          <a:ext cx="590550" cy="1143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139</xdr:col>
      <xdr:colOff>295275</xdr:colOff>
      <xdr:row>33</xdr:row>
      <xdr:rowOff>114300</xdr:rowOff>
    </xdr:from>
    <xdr:to>
      <xdr:col>140</xdr:col>
      <xdr:colOff>276225</xdr:colOff>
      <xdr:row>34</xdr:row>
      <xdr:rowOff>38100</xdr:rowOff>
    </xdr:to>
    <xdr:sp macro="" textlink="">
      <xdr:nvSpPr>
        <xdr:cNvPr id="1432" name="Rectangle 12"/>
        <xdr:cNvSpPr>
          <a:spLocks noChangeArrowheads="1"/>
        </xdr:cNvSpPr>
      </xdr:nvSpPr>
      <xdr:spPr bwMode="auto">
        <a:xfrm>
          <a:off x="82048350" y="5172075"/>
          <a:ext cx="590550" cy="1143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139</xdr:col>
      <xdr:colOff>295275</xdr:colOff>
      <xdr:row>39</xdr:row>
      <xdr:rowOff>85725</xdr:rowOff>
    </xdr:from>
    <xdr:to>
      <xdr:col>140</xdr:col>
      <xdr:colOff>276225</xdr:colOff>
      <xdr:row>40</xdr:row>
      <xdr:rowOff>0</xdr:rowOff>
    </xdr:to>
    <xdr:sp macro="" textlink="">
      <xdr:nvSpPr>
        <xdr:cNvPr id="1437" name="Rectangle 12"/>
        <xdr:cNvSpPr>
          <a:spLocks noChangeArrowheads="1"/>
        </xdr:cNvSpPr>
      </xdr:nvSpPr>
      <xdr:spPr bwMode="auto">
        <a:xfrm>
          <a:off x="82924650" y="7439025"/>
          <a:ext cx="590550" cy="1047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139</xdr:col>
      <xdr:colOff>295275</xdr:colOff>
      <xdr:row>39</xdr:row>
      <xdr:rowOff>190499</xdr:rowOff>
    </xdr:from>
    <xdr:to>
      <xdr:col>140</xdr:col>
      <xdr:colOff>276225</xdr:colOff>
      <xdr:row>40</xdr:row>
      <xdr:rowOff>123824</xdr:rowOff>
    </xdr:to>
    <xdr:sp macro="" textlink="">
      <xdr:nvSpPr>
        <xdr:cNvPr id="1439" name="Rectangle 12"/>
        <xdr:cNvSpPr>
          <a:spLocks noChangeArrowheads="1"/>
        </xdr:cNvSpPr>
      </xdr:nvSpPr>
      <xdr:spPr bwMode="auto">
        <a:xfrm>
          <a:off x="82924650" y="7543799"/>
          <a:ext cx="590550" cy="1238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139</xdr:col>
      <xdr:colOff>19051</xdr:colOff>
      <xdr:row>41</xdr:row>
      <xdr:rowOff>147099</xdr:rowOff>
    </xdr:from>
    <xdr:to>
      <xdr:col>139</xdr:col>
      <xdr:colOff>394749</xdr:colOff>
      <xdr:row>43</xdr:row>
      <xdr:rowOff>9525</xdr:rowOff>
    </xdr:to>
    <xdr:sp macro="" textlink="">
      <xdr:nvSpPr>
        <xdr:cNvPr id="1441" name="Rectangle 10"/>
        <xdr:cNvSpPr>
          <a:spLocks noChangeArrowheads="1"/>
        </xdr:cNvSpPr>
      </xdr:nvSpPr>
      <xdr:spPr bwMode="auto">
        <a:xfrm rot="16200000">
          <a:off x="82666937" y="7862888"/>
          <a:ext cx="338676" cy="375698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139</xdr:col>
      <xdr:colOff>295275</xdr:colOff>
      <xdr:row>44</xdr:row>
      <xdr:rowOff>152400</xdr:rowOff>
    </xdr:from>
    <xdr:to>
      <xdr:col>140</xdr:col>
      <xdr:colOff>276225</xdr:colOff>
      <xdr:row>45</xdr:row>
      <xdr:rowOff>66675</xdr:rowOff>
    </xdr:to>
    <xdr:sp macro="" textlink="">
      <xdr:nvSpPr>
        <xdr:cNvPr id="1442" name="Rectangle 12"/>
        <xdr:cNvSpPr>
          <a:spLocks noChangeArrowheads="1"/>
        </xdr:cNvSpPr>
      </xdr:nvSpPr>
      <xdr:spPr bwMode="auto">
        <a:xfrm>
          <a:off x="82924650" y="8963025"/>
          <a:ext cx="590550" cy="1143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137</xdr:col>
      <xdr:colOff>438149</xdr:colOff>
      <xdr:row>41</xdr:row>
      <xdr:rowOff>104775</xdr:rowOff>
    </xdr:from>
    <xdr:to>
      <xdr:col>138</xdr:col>
      <xdr:colOff>504824</xdr:colOff>
      <xdr:row>43</xdr:row>
      <xdr:rowOff>38100</xdr:rowOff>
    </xdr:to>
    <xdr:sp macro="" textlink="">
      <xdr:nvSpPr>
        <xdr:cNvPr id="1446" name="Rectangle 13"/>
        <xdr:cNvSpPr>
          <a:spLocks noChangeArrowheads="1"/>
        </xdr:cNvSpPr>
      </xdr:nvSpPr>
      <xdr:spPr bwMode="auto">
        <a:xfrm rot="5400000">
          <a:off x="81981674" y="7705725"/>
          <a:ext cx="409575" cy="6762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137</xdr:col>
      <xdr:colOff>333375</xdr:colOff>
      <xdr:row>41</xdr:row>
      <xdr:rowOff>4</xdr:rowOff>
    </xdr:from>
    <xdr:to>
      <xdr:col>137</xdr:col>
      <xdr:colOff>447675</xdr:colOff>
      <xdr:row>43</xdr:row>
      <xdr:rowOff>161929</xdr:rowOff>
    </xdr:to>
    <xdr:sp macro="" textlink="">
      <xdr:nvSpPr>
        <xdr:cNvPr id="1451" name="Rectangle 12"/>
        <xdr:cNvSpPr>
          <a:spLocks noChangeArrowheads="1"/>
        </xdr:cNvSpPr>
      </xdr:nvSpPr>
      <xdr:spPr bwMode="auto">
        <a:xfrm rot="5400000">
          <a:off x="81481612" y="7996242"/>
          <a:ext cx="638175" cy="1143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135</xdr:col>
      <xdr:colOff>28573</xdr:colOff>
      <xdr:row>41</xdr:row>
      <xdr:rowOff>114302</xdr:rowOff>
    </xdr:from>
    <xdr:to>
      <xdr:col>137</xdr:col>
      <xdr:colOff>219073</xdr:colOff>
      <xdr:row>43</xdr:row>
      <xdr:rowOff>38102</xdr:rowOff>
    </xdr:to>
    <xdr:sp macro="" textlink="">
      <xdr:nvSpPr>
        <xdr:cNvPr id="1454" name="Rectangle 13"/>
        <xdr:cNvSpPr>
          <a:spLocks noChangeArrowheads="1"/>
        </xdr:cNvSpPr>
      </xdr:nvSpPr>
      <xdr:spPr bwMode="auto">
        <a:xfrm rot="5400000">
          <a:off x="80719611" y="7339014"/>
          <a:ext cx="400050" cy="14192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137</xdr:col>
      <xdr:colOff>571500</xdr:colOff>
      <xdr:row>41</xdr:row>
      <xdr:rowOff>152400</xdr:rowOff>
    </xdr:from>
    <xdr:to>
      <xdr:col>138</xdr:col>
      <xdr:colOff>317501</xdr:colOff>
      <xdr:row>43</xdr:row>
      <xdr:rowOff>9525</xdr:rowOff>
    </xdr:to>
    <xdr:sp macro="" textlink="">
      <xdr:nvSpPr>
        <xdr:cNvPr id="1455" name="AutoShape 20"/>
        <xdr:cNvSpPr>
          <a:spLocks noChangeArrowheads="1"/>
        </xdr:cNvSpPr>
      </xdr:nvSpPr>
      <xdr:spPr bwMode="auto">
        <a:xfrm>
          <a:off x="81981675" y="7886700"/>
          <a:ext cx="355601" cy="333375"/>
        </a:xfrm>
        <a:prstGeom prst="flowChartSummingJunction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139</xdr:col>
      <xdr:colOff>285750</xdr:colOff>
      <xdr:row>17</xdr:row>
      <xdr:rowOff>19050</xdr:rowOff>
    </xdr:from>
    <xdr:to>
      <xdr:col>140</xdr:col>
      <xdr:colOff>266700</xdr:colOff>
      <xdr:row>17</xdr:row>
      <xdr:rowOff>133350</xdr:rowOff>
    </xdr:to>
    <xdr:sp macro="" textlink="">
      <xdr:nvSpPr>
        <xdr:cNvPr id="1456" name="Rectangle 12"/>
        <xdr:cNvSpPr>
          <a:spLocks noChangeArrowheads="1"/>
        </xdr:cNvSpPr>
      </xdr:nvSpPr>
      <xdr:spPr bwMode="auto">
        <a:xfrm>
          <a:off x="82915125" y="3400425"/>
          <a:ext cx="590550" cy="1143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139</xdr:col>
      <xdr:colOff>285750</xdr:colOff>
      <xdr:row>23</xdr:row>
      <xdr:rowOff>57150</xdr:rowOff>
    </xdr:from>
    <xdr:to>
      <xdr:col>140</xdr:col>
      <xdr:colOff>266700</xdr:colOff>
      <xdr:row>23</xdr:row>
      <xdr:rowOff>171450</xdr:rowOff>
    </xdr:to>
    <xdr:sp macro="" textlink="">
      <xdr:nvSpPr>
        <xdr:cNvPr id="1457" name="Rectangle 12"/>
        <xdr:cNvSpPr>
          <a:spLocks noChangeArrowheads="1"/>
        </xdr:cNvSpPr>
      </xdr:nvSpPr>
      <xdr:spPr bwMode="auto">
        <a:xfrm>
          <a:off x="82915125" y="4733925"/>
          <a:ext cx="590550" cy="1143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139</xdr:col>
      <xdr:colOff>295275</xdr:colOff>
      <xdr:row>45</xdr:row>
      <xdr:rowOff>76200</xdr:rowOff>
    </xdr:from>
    <xdr:to>
      <xdr:col>140</xdr:col>
      <xdr:colOff>276225</xdr:colOff>
      <xdr:row>46</xdr:row>
      <xdr:rowOff>9525</xdr:rowOff>
    </xdr:to>
    <xdr:sp macro="" textlink="">
      <xdr:nvSpPr>
        <xdr:cNvPr id="1460" name="Rectangle 12"/>
        <xdr:cNvSpPr>
          <a:spLocks noChangeArrowheads="1"/>
        </xdr:cNvSpPr>
      </xdr:nvSpPr>
      <xdr:spPr bwMode="auto">
        <a:xfrm>
          <a:off x="82924650" y="9086850"/>
          <a:ext cx="590550" cy="1143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139</xdr:col>
      <xdr:colOff>419100</xdr:colOff>
      <xdr:row>46</xdr:row>
      <xdr:rowOff>152400</xdr:rowOff>
    </xdr:from>
    <xdr:to>
      <xdr:col>140</xdr:col>
      <xdr:colOff>165101</xdr:colOff>
      <xdr:row>48</xdr:row>
      <xdr:rowOff>107950</xdr:rowOff>
    </xdr:to>
    <xdr:sp macro="" textlink="">
      <xdr:nvSpPr>
        <xdr:cNvPr id="1463" name="AutoShape 20"/>
        <xdr:cNvSpPr>
          <a:spLocks noChangeArrowheads="1"/>
        </xdr:cNvSpPr>
      </xdr:nvSpPr>
      <xdr:spPr bwMode="auto">
        <a:xfrm>
          <a:off x="83048475" y="9344025"/>
          <a:ext cx="355601" cy="336550"/>
        </a:xfrm>
        <a:prstGeom prst="flowChartSummingJunction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138</xdr:col>
      <xdr:colOff>561975</xdr:colOff>
      <xdr:row>40</xdr:row>
      <xdr:rowOff>171451</xdr:rowOff>
    </xdr:from>
    <xdr:to>
      <xdr:col>139</xdr:col>
      <xdr:colOff>66675</xdr:colOff>
      <xdr:row>43</xdr:row>
      <xdr:rowOff>142876</xdr:rowOff>
    </xdr:to>
    <xdr:sp macro="" textlink="">
      <xdr:nvSpPr>
        <xdr:cNvPr id="1465" name="Rectangle 12"/>
        <xdr:cNvSpPr>
          <a:spLocks noChangeArrowheads="1"/>
        </xdr:cNvSpPr>
      </xdr:nvSpPr>
      <xdr:spPr bwMode="auto">
        <a:xfrm rot="5400000">
          <a:off x="82319812" y="7977189"/>
          <a:ext cx="638175" cy="1143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138</xdr:col>
      <xdr:colOff>438150</xdr:colOff>
      <xdr:row>40</xdr:row>
      <xdr:rowOff>171451</xdr:rowOff>
    </xdr:from>
    <xdr:to>
      <xdr:col>138</xdr:col>
      <xdr:colOff>552450</xdr:colOff>
      <xdr:row>43</xdr:row>
      <xdr:rowOff>142876</xdr:rowOff>
    </xdr:to>
    <xdr:sp macro="" textlink="">
      <xdr:nvSpPr>
        <xdr:cNvPr id="1467" name="Rectangle 12"/>
        <xdr:cNvSpPr>
          <a:spLocks noChangeArrowheads="1"/>
        </xdr:cNvSpPr>
      </xdr:nvSpPr>
      <xdr:spPr bwMode="auto">
        <a:xfrm rot="5400000">
          <a:off x="82195987" y="7977189"/>
          <a:ext cx="638175" cy="1143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137</xdr:col>
      <xdr:colOff>209550</xdr:colOff>
      <xdr:row>41</xdr:row>
      <xdr:rowOff>1</xdr:rowOff>
    </xdr:from>
    <xdr:to>
      <xdr:col>137</xdr:col>
      <xdr:colOff>323850</xdr:colOff>
      <xdr:row>43</xdr:row>
      <xdr:rowOff>161926</xdr:rowOff>
    </xdr:to>
    <xdr:sp macro="" textlink="">
      <xdr:nvSpPr>
        <xdr:cNvPr id="1469" name="Rectangle 12"/>
        <xdr:cNvSpPr>
          <a:spLocks noChangeArrowheads="1"/>
        </xdr:cNvSpPr>
      </xdr:nvSpPr>
      <xdr:spPr bwMode="auto">
        <a:xfrm rot="5400000">
          <a:off x="81357787" y="7996239"/>
          <a:ext cx="638175" cy="1143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139</xdr:col>
      <xdr:colOff>285750</xdr:colOff>
      <xdr:row>49</xdr:row>
      <xdr:rowOff>19050</xdr:rowOff>
    </xdr:from>
    <xdr:to>
      <xdr:col>140</xdr:col>
      <xdr:colOff>266700</xdr:colOff>
      <xdr:row>49</xdr:row>
      <xdr:rowOff>152400</xdr:rowOff>
    </xdr:to>
    <xdr:sp macro="" textlink="">
      <xdr:nvSpPr>
        <xdr:cNvPr id="1471" name="Rectangle 12"/>
        <xdr:cNvSpPr>
          <a:spLocks noChangeArrowheads="1"/>
        </xdr:cNvSpPr>
      </xdr:nvSpPr>
      <xdr:spPr bwMode="auto">
        <a:xfrm>
          <a:off x="82915125" y="9401175"/>
          <a:ext cx="590550" cy="1333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139</xdr:col>
      <xdr:colOff>285750</xdr:colOff>
      <xdr:row>49</xdr:row>
      <xdr:rowOff>152400</xdr:rowOff>
    </xdr:from>
    <xdr:to>
      <xdr:col>140</xdr:col>
      <xdr:colOff>266700</xdr:colOff>
      <xdr:row>50</xdr:row>
      <xdr:rowOff>95250</xdr:rowOff>
    </xdr:to>
    <xdr:sp macro="" textlink="">
      <xdr:nvSpPr>
        <xdr:cNvPr id="1472" name="Rectangle 12"/>
        <xdr:cNvSpPr>
          <a:spLocks noChangeArrowheads="1"/>
        </xdr:cNvSpPr>
      </xdr:nvSpPr>
      <xdr:spPr bwMode="auto">
        <a:xfrm>
          <a:off x="82915125" y="9534525"/>
          <a:ext cx="590550" cy="1333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137</xdr:col>
      <xdr:colOff>38100</xdr:colOff>
      <xdr:row>3</xdr:row>
      <xdr:rowOff>28575</xdr:rowOff>
    </xdr:from>
    <xdr:to>
      <xdr:col>142</xdr:col>
      <xdr:colOff>514349</xdr:colOff>
      <xdr:row>21</xdr:row>
      <xdr:rowOff>0</xdr:rowOff>
    </xdr:to>
    <xdr:sp macro="" textlink="">
      <xdr:nvSpPr>
        <xdr:cNvPr id="1380" name="Halka 1379"/>
        <xdr:cNvSpPr/>
      </xdr:nvSpPr>
      <xdr:spPr>
        <a:xfrm>
          <a:off x="81448275" y="419100"/>
          <a:ext cx="3524249" cy="3324225"/>
        </a:xfrm>
        <a:prstGeom prst="donut">
          <a:avLst>
            <a:gd name="adj" fmla="val 3672"/>
          </a:avLst>
        </a:prstGeom>
      </xdr:spPr>
      <xdr:style>
        <a:lnRef idx="0">
          <a:schemeClr val="dk1"/>
        </a:lnRef>
        <a:fillRef idx="3">
          <a:schemeClr val="dk1"/>
        </a:fillRef>
        <a:effectRef idx="3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137</xdr:col>
      <xdr:colOff>114300</xdr:colOff>
      <xdr:row>21</xdr:row>
      <xdr:rowOff>0</xdr:rowOff>
    </xdr:from>
    <xdr:to>
      <xdr:col>142</xdr:col>
      <xdr:colOff>590549</xdr:colOff>
      <xdr:row>37</xdr:row>
      <xdr:rowOff>104775</xdr:rowOff>
    </xdr:to>
    <xdr:sp macro="" textlink="">
      <xdr:nvSpPr>
        <xdr:cNvPr id="1383" name="Halka 1382"/>
        <xdr:cNvSpPr/>
      </xdr:nvSpPr>
      <xdr:spPr>
        <a:xfrm>
          <a:off x="81524475" y="3743325"/>
          <a:ext cx="3524249" cy="3324225"/>
        </a:xfrm>
        <a:prstGeom prst="donut">
          <a:avLst>
            <a:gd name="adj" fmla="val 3672"/>
          </a:avLst>
        </a:prstGeom>
      </xdr:spPr>
      <xdr:style>
        <a:lnRef idx="0">
          <a:schemeClr val="dk1"/>
        </a:lnRef>
        <a:fillRef idx="3">
          <a:schemeClr val="dk1"/>
        </a:fillRef>
        <a:effectRef idx="3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136</xdr:col>
      <xdr:colOff>390525</xdr:colOff>
      <xdr:row>37</xdr:row>
      <xdr:rowOff>66675</xdr:rowOff>
    </xdr:from>
    <xdr:to>
      <xdr:col>142</xdr:col>
      <xdr:colOff>142874</xdr:colOff>
      <xdr:row>53</xdr:row>
      <xdr:rowOff>114300</xdr:rowOff>
    </xdr:to>
    <xdr:sp macro="" textlink="">
      <xdr:nvSpPr>
        <xdr:cNvPr id="1384" name="Halka 1383"/>
        <xdr:cNvSpPr/>
      </xdr:nvSpPr>
      <xdr:spPr>
        <a:xfrm>
          <a:off x="81191100" y="7029450"/>
          <a:ext cx="3409949" cy="3228975"/>
        </a:xfrm>
        <a:prstGeom prst="donut">
          <a:avLst>
            <a:gd name="adj" fmla="val 3672"/>
          </a:avLst>
        </a:prstGeom>
      </xdr:spPr>
      <xdr:style>
        <a:lnRef idx="0">
          <a:schemeClr val="dk1"/>
        </a:lnRef>
        <a:fillRef idx="3">
          <a:schemeClr val="dk1"/>
        </a:fillRef>
        <a:effectRef idx="3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139</xdr:col>
      <xdr:colOff>495298</xdr:colOff>
      <xdr:row>3</xdr:row>
      <xdr:rowOff>28576</xdr:rowOff>
    </xdr:from>
    <xdr:to>
      <xdr:col>140</xdr:col>
      <xdr:colOff>57149</xdr:colOff>
      <xdr:row>6</xdr:row>
      <xdr:rowOff>95251</xdr:rowOff>
    </xdr:to>
    <xdr:sp macro="" textlink="">
      <xdr:nvSpPr>
        <xdr:cNvPr id="1388" name="Text Box 90"/>
        <xdr:cNvSpPr txBox="1">
          <a:spLocks noChangeArrowheads="1"/>
        </xdr:cNvSpPr>
      </xdr:nvSpPr>
      <xdr:spPr bwMode="auto">
        <a:xfrm rot="5400000">
          <a:off x="82877024" y="666750"/>
          <a:ext cx="666750" cy="171451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" wrap="square" lIns="27432" tIns="22860" rIns="0" bIns="0" anchor="ctr" upright="1"/>
        <a:lstStyle/>
        <a:p>
          <a:pPr marL="171450" indent="-171450" algn="l" rtl="0">
            <a:buFont typeface="Arial" panose="020B0604020202020204" pitchFamily="34" charset="0"/>
            <a:buChar char="•"/>
            <a:defRPr sz="1000"/>
          </a:pPr>
          <a:r>
            <a:rPr lang="tr-TR" sz="600" b="0" i="0" u="none" strike="noStrike" baseline="0">
              <a:solidFill>
                <a:srgbClr val="000000"/>
              </a:solidFill>
              <a:latin typeface="Arial"/>
              <a:cs typeface="Arial"/>
            </a:rPr>
            <a:t>ÇELİK BORU</a:t>
          </a:r>
        </a:p>
      </xdr:txBody>
    </xdr:sp>
    <xdr:clientData/>
  </xdr:twoCellAnchor>
  <xdr:twoCellAnchor>
    <xdr:from>
      <xdr:col>140</xdr:col>
      <xdr:colOff>409575</xdr:colOff>
      <xdr:row>8</xdr:row>
      <xdr:rowOff>114300</xdr:rowOff>
    </xdr:from>
    <xdr:to>
      <xdr:col>141</xdr:col>
      <xdr:colOff>179538</xdr:colOff>
      <xdr:row>9</xdr:row>
      <xdr:rowOff>139700</xdr:rowOff>
    </xdr:to>
    <xdr:sp macro="" textlink="">
      <xdr:nvSpPr>
        <xdr:cNvPr id="1389" name="Text Box 90"/>
        <xdr:cNvSpPr txBox="1">
          <a:spLocks noChangeArrowheads="1"/>
        </xdr:cNvSpPr>
      </xdr:nvSpPr>
      <xdr:spPr bwMode="auto">
        <a:xfrm>
          <a:off x="83648550" y="1504950"/>
          <a:ext cx="379563" cy="206375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Vana</a:t>
          </a:r>
        </a:p>
      </xdr:txBody>
    </xdr:sp>
    <xdr:clientData/>
  </xdr:twoCellAnchor>
  <xdr:twoCellAnchor>
    <xdr:from>
      <xdr:col>140</xdr:col>
      <xdr:colOff>381000</xdr:colOff>
      <xdr:row>13</xdr:row>
      <xdr:rowOff>76200</xdr:rowOff>
    </xdr:from>
    <xdr:to>
      <xdr:col>141</xdr:col>
      <xdr:colOff>342900</xdr:colOff>
      <xdr:row>14</xdr:row>
      <xdr:rowOff>120650</xdr:rowOff>
    </xdr:to>
    <xdr:sp macro="" textlink="">
      <xdr:nvSpPr>
        <xdr:cNvPr id="1402" name="Text Box 90"/>
        <xdr:cNvSpPr txBox="1">
          <a:spLocks noChangeArrowheads="1"/>
        </xdr:cNvSpPr>
      </xdr:nvSpPr>
      <xdr:spPr bwMode="auto">
        <a:xfrm>
          <a:off x="83619975" y="2371725"/>
          <a:ext cx="571500" cy="225425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Vantuz</a:t>
          </a:r>
        </a:p>
      </xdr:txBody>
    </xdr:sp>
    <xdr:clientData/>
  </xdr:twoCellAnchor>
  <xdr:twoCellAnchor>
    <xdr:from>
      <xdr:col>137</xdr:col>
      <xdr:colOff>190501</xdr:colOff>
      <xdr:row>44</xdr:row>
      <xdr:rowOff>66675</xdr:rowOff>
    </xdr:from>
    <xdr:to>
      <xdr:col>138</xdr:col>
      <xdr:colOff>552451</xdr:colOff>
      <xdr:row>46</xdr:row>
      <xdr:rowOff>38101</xdr:rowOff>
    </xdr:to>
    <xdr:sp macro="" textlink="">
      <xdr:nvSpPr>
        <xdr:cNvPr id="1406" name="Text Box 90"/>
        <xdr:cNvSpPr txBox="1">
          <a:spLocks noChangeArrowheads="1"/>
        </xdr:cNvSpPr>
      </xdr:nvSpPr>
      <xdr:spPr bwMode="auto">
        <a:xfrm>
          <a:off x="81600676" y="8477250"/>
          <a:ext cx="971550" cy="371476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Tahliye Vanası</a:t>
          </a:r>
        </a:p>
      </xdr:txBody>
    </xdr:sp>
    <xdr:clientData/>
  </xdr:twoCellAnchor>
  <xdr:twoCellAnchor>
    <xdr:from>
      <xdr:col>140</xdr:col>
      <xdr:colOff>514350</xdr:colOff>
      <xdr:row>25</xdr:row>
      <xdr:rowOff>180975</xdr:rowOff>
    </xdr:from>
    <xdr:to>
      <xdr:col>142</xdr:col>
      <xdr:colOff>47625</xdr:colOff>
      <xdr:row>27</xdr:row>
      <xdr:rowOff>152401</xdr:rowOff>
    </xdr:to>
    <xdr:sp macro="" textlink="">
      <xdr:nvSpPr>
        <xdr:cNvPr id="1408" name="Text Box 90"/>
        <xdr:cNvSpPr txBox="1">
          <a:spLocks noChangeArrowheads="1"/>
        </xdr:cNvSpPr>
      </xdr:nvSpPr>
      <xdr:spPr bwMode="auto">
        <a:xfrm>
          <a:off x="83753325" y="4857750"/>
          <a:ext cx="752475" cy="352426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Pislik Tutucu</a:t>
          </a:r>
        </a:p>
      </xdr:txBody>
    </xdr:sp>
    <xdr:clientData/>
  </xdr:twoCellAnchor>
  <xdr:twoCellAnchor>
    <xdr:from>
      <xdr:col>140</xdr:col>
      <xdr:colOff>352425</xdr:colOff>
      <xdr:row>30</xdr:row>
      <xdr:rowOff>28575</xdr:rowOff>
    </xdr:from>
    <xdr:to>
      <xdr:col>142</xdr:col>
      <xdr:colOff>76200</xdr:colOff>
      <xdr:row>32</xdr:row>
      <xdr:rowOff>1</xdr:rowOff>
    </xdr:to>
    <xdr:sp macro="" textlink="">
      <xdr:nvSpPr>
        <xdr:cNvPr id="1410" name="Text Box 90"/>
        <xdr:cNvSpPr txBox="1">
          <a:spLocks noChangeArrowheads="1"/>
        </xdr:cNvSpPr>
      </xdr:nvSpPr>
      <xdr:spPr bwMode="auto">
        <a:xfrm>
          <a:off x="83591400" y="5657850"/>
          <a:ext cx="942975" cy="352426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Basınç düşürücü Vana</a:t>
          </a:r>
        </a:p>
      </xdr:txBody>
    </xdr:sp>
    <xdr:clientData/>
  </xdr:twoCellAnchor>
  <xdr:twoCellAnchor>
    <xdr:from>
      <xdr:col>140</xdr:col>
      <xdr:colOff>457200</xdr:colOff>
      <xdr:row>47</xdr:row>
      <xdr:rowOff>0</xdr:rowOff>
    </xdr:from>
    <xdr:to>
      <xdr:col>141</xdr:col>
      <xdr:colOff>227163</xdr:colOff>
      <xdr:row>48</xdr:row>
      <xdr:rowOff>25400</xdr:rowOff>
    </xdr:to>
    <xdr:sp macro="" textlink="">
      <xdr:nvSpPr>
        <xdr:cNvPr id="1412" name="Text Box 90"/>
        <xdr:cNvSpPr txBox="1">
          <a:spLocks noChangeArrowheads="1"/>
        </xdr:cNvSpPr>
      </xdr:nvSpPr>
      <xdr:spPr bwMode="auto">
        <a:xfrm>
          <a:off x="83696175" y="9010650"/>
          <a:ext cx="379563" cy="206375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Vana</a:t>
          </a:r>
        </a:p>
      </xdr:txBody>
    </xdr:sp>
    <xdr:clientData/>
  </xdr:twoCellAnchor>
  <xdr:twoCellAnchor>
    <xdr:from>
      <xdr:col>139</xdr:col>
      <xdr:colOff>285750</xdr:colOff>
      <xdr:row>41</xdr:row>
      <xdr:rowOff>232824</xdr:rowOff>
    </xdr:from>
    <xdr:to>
      <xdr:col>140</xdr:col>
      <xdr:colOff>77100</xdr:colOff>
      <xdr:row>42</xdr:row>
      <xdr:rowOff>182503</xdr:rowOff>
    </xdr:to>
    <xdr:sp macro="" textlink="">
      <xdr:nvSpPr>
        <xdr:cNvPr id="1416" name="Metin 86"/>
        <xdr:cNvSpPr txBox="1">
          <a:spLocks noChangeArrowheads="1"/>
        </xdr:cNvSpPr>
      </xdr:nvSpPr>
      <xdr:spPr bwMode="auto">
        <a:xfrm>
          <a:off x="82915125" y="7967124"/>
          <a:ext cx="400950" cy="235429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PT</a:t>
          </a:r>
          <a:r>
            <a:rPr lang="tr-TR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</a:p>
      </xdr:txBody>
    </xdr:sp>
    <xdr:clientData/>
  </xdr:twoCellAnchor>
  <xdr:twoCellAnchor>
    <xdr:from>
      <xdr:col>139</xdr:col>
      <xdr:colOff>0</xdr:colOff>
      <xdr:row>51</xdr:row>
      <xdr:rowOff>28575</xdr:rowOff>
    </xdr:from>
    <xdr:to>
      <xdr:col>140</xdr:col>
      <xdr:colOff>538792</xdr:colOff>
      <xdr:row>52</xdr:row>
      <xdr:rowOff>65956</xdr:rowOff>
    </xdr:to>
    <xdr:sp macro="" textlink="">
      <xdr:nvSpPr>
        <xdr:cNvPr id="1418" name="Metin 95"/>
        <xdr:cNvSpPr txBox="1">
          <a:spLocks noChangeArrowheads="1"/>
        </xdr:cNvSpPr>
      </xdr:nvSpPr>
      <xdr:spPr bwMode="auto">
        <a:xfrm>
          <a:off x="82629375" y="9791700"/>
          <a:ext cx="1148392" cy="2278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ÇELİK Boru</a:t>
          </a:r>
        </a:p>
      </xdr:txBody>
    </xdr:sp>
    <xdr:clientData/>
  </xdr:twoCellAnchor>
  <xdr:twoCellAnchor>
    <xdr:from>
      <xdr:col>2</xdr:col>
      <xdr:colOff>352425</xdr:colOff>
      <xdr:row>38</xdr:row>
      <xdr:rowOff>119064</xdr:rowOff>
    </xdr:from>
    <xdr:to>
      <xdr:col>2</xdr:col>
      <xdr:colOff>559933</xdr:colOff>
      <xdr:row>39</xdr:row>
      <xdr:rowOff>28575</xdr:rowOff>
    </xdr:to>
    <xdr:sp macro="" textlink="">
      <xdr:nvSpPr>
        <xdr:cNvPr id="1434" name="Akış Çizelgesi: Harmanla 1433"/>
        <xdr:cNvSpPr/>
      </xdr:nvSpPr>
      <xdr:spPr>
        <a:xfrm rot="5400000">
          <a:off x="1406298" y="7028091"/>
          <a:ext cx="100011" cy="207508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tr-TR" sz="1100">
              <a:solidFill>
                <a:schemeClr val="tx1"/>
              </a:solidFill>
            </a:rPr>
            <a:t> </a:t>
          </a:r>
        </a:p>
      </xdr:txBody>
    </xdr:sp>
    <xdr:clientData/>
  </xdr:twoCellAnchor>
  <xdr:twoCellAnchor>
    <xdr:from>
      <xdr:col>2</xdr:col>
      <xdr:colOff>104775</xdr:colOff>
      <xdr:row>37</xdr:row>
      <xdr:rowOff>80963</xdr:rowOff>
    </xdr:from>
    <xdr:to>
      <xdr:col>3</xdr:col>
      <xdr:colOff>200025</xdr:colOff>
      <xdr:row>38</xdr:row>
      <xdr:rowOff>47626</xdr:rowOff>
    </xdr:to>
    <xdr:sp macro="" textlink="">
      <xdr:nvSpPr>
        <xdr:cNvPr id="1438" name="Metin kutusu 1437"/>
        <xdr:cNvSpPr txBox="1"/>
      </xdr:nvSpPr>
      <xdr:spPr>
        <a:xfrm>
          <a:off x="1104900" y="6853238"/>
          <a:ext cx="704850" cy="1571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600"/>
            <a:t>Ø 200 mm</a:t>
          </a:r>
          <a:r>
            <a:rPr lang="tr-TR" sz="600" baseline="0"/>
            <a:t> Vana</a:t>
          </a:r>
          <a:endParaRPr lang="tr-TR" sz="600"/>
        </a:p>
      </xdr:txBody>
    </xdr:sp>
    <xdr:clientData/>
  </xdr:twoCellAnchor>
  <xdr:twoCellAnchor>
    <xdr:from>
      <xdr:col>3</xdr:col>
      <xdr:colOff>66675</xdr:colOff>
      <xdr:row>39</xdr:row>
      <xdr:rowOff>38100</xdr:rowOff>
    </xdr:from>
    <xdr:to>
      <xdr:col>3</xdr:col>
      <xdr:colOff>238125</xdr:colOff>
      <xdr:row>39</xdr:row>
      <xdr:rowOff>83819</xdr:rowOff>
    </xdr:to>
    <xdr:sp macro="" textlink="">
      <xdr:nvSpPr>
        <xdr:cNvPr id="1443" name="Eksi 1442"/>
        <xdr:cNvSpPr/>
      </xdr:nvSpPr>
      <xdr:spPr>
        <a:xfrm>
          <a:off x="1676400" y="7191375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57150</xdr:colOff>
      <xdr:row>40</xdr:row>
      <xdr:rowOff>42863</xdr:rowOff>
    </xdr:from>
    <xdr:to>
      <xdr:col>3</xdr:col>
      <xdr:colOff>228600</xdr:colOff>
      <xdr:row>40</xdr:row>
      <xdr:rowOff>88582</xdr:rowOff>
    </xdr:to>
    <xdr:sp macro="" textlink="">
      <xdr:nvSpPr>
        <xdr:cNvPr id="1445" name="Eksi 1444"/>
        <xdr:cNvSpPr/>
      </xdr:nvSpPr>
      <xdr:spPr>
        <a:xfrm>
          <a:off x="1666875" y="7396163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142875</xdr:colOff>
      <xdr:row>39</xdr:row>
      <xdr:rowOff>57150</xdr:rowOff>
    </xdr:from>
    <xdr:to>
      <xdr:col>4</xdr:col>
      <xdr:colOff>52388</xdr:colOff>
      <xdr:row>39</xdr:row>
      <xdr:rowOff>180975</xdr:rowOff>
    </xdr:to>
    <xdr:sp macro="" textlink="">
      <xdr:nvSpPr>
        <xdr:cNvPr id="1447" name="Metin kutusu 1446"/>
        <xdr:cNvSpPr txBox="1"/>
      </xdr:nvSpPr>
      <xdr:spPr>
        <a:xfrm>
          <a:off x="1752600" y="7210425"/>
          <a:ext cx="519113" cy="1238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600"/>
            <a:t>Çelik boru</a:t>
          </a:r>
        </a:p>
      </xdr:txBody>
    </xdr:sp>
    <xdr:clientData/>
  </xdr:twoCellAnchor>
  <xdr:twoCellAnchor>
    <xdr:from>
      <xdr:col>2</xdr:col>
      <xdr:colOff>342900</xdr:colOff>
      <xdr:row>77</xdr:row>
      <xdr:rowOff>176214</xdr:rowOff>
    </xdr:from>
    <xdr:to>
      <xdr:col>2</xdr:col>
      <xdr:colOff>550408</xdr:colOff>
      <xdr:row>78</xdr:row>
      <xdr:rowOff>84365</xdr:rowOff>
    </xdr:to>
    <xdr:sp macro="" textlink="">
      <xdr:nvSpPr>
        <xdr:cNvPr id="1448" name="Akış Çizelgesi: Harmanla 1447"/>
        <xdr:cNvSpPr/>
      </xdr:nvSpPr>
      <xdr:spPr>
        <a:xfrm rot="5400000">
          <a:off x="1397453" y="14733136"/>
          <a:ext cx="98651" cy="207508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2</xdr:col>
      <xdr:colOff>0</xdr:colOff>
      <xdr:row>77</xdr:row>
      <xdr:rowOff>0</xdr:rowOff>
    </xdr:from>
    <xdr:to>
      <xdr:col>3</xdr:col>
      <xdr:colOff>95250</xdr:colOff>
      <xdr:row>77</xdr:row>
      <xdr:rowOff>166688</xdr:rowOff>
    </xdr:to>
    <xdr:sp macro="" textlink="">
      <xdr:nvSpPr>
        <xdr:cNvPr id="1449" name="Metin kutusu 1448"/>
        <xdr:cNvSpPr txBox="1"/>
      </xdr:nvSpPr>
      <xdr:spPr>
        <a:xfrm>
          <a:off x="1000125" y="14611350"/>
          <a:ext cx="704850" cy="1666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600"/>
            <a:t>Ø 150 mm</a:t>
          </a:r>
          <a:r>
            <a:rPr lang="tr-TR" sz="600" baseline="0"/>
            <a:t> Vana</a:t>
          </a:r>
          <a:endParaRPr lang="tr-TR" sz="600"/>
        </a:p>
      </xdr:txBody>
    </xdr:sp>
    <xdr:clientData/>
  </xdr:twoCellAnchor>
  <xdr:twoCellAnchor>
    <xdr:from>
      <xdr:col>3</xdr:col>
      <xdr:colOff>333375</xdr:colOff>
      <xdr:row>80</xdr:row>
      <xdr:rowOff>23813</xdr:rowOff>
    </xdr:from>
    <xdr:to>
      <xdr:col>3</xdr:col>
      <xdr:colOff>540883</xdr:colOff>
      <xdr:row>80</xdr:row>
      <xdr:rowOff>122464</xdr:rowOff>
    </xdr:to>
    <xdr:sp macro="" textlink="">
      <xdr:nvSpPr>
        <xdr:cNvPr id="1452" name="Akış Çizelgesi: Harmanla 1451"/>
        <xdr:cNvSpPr/>
      </xdr:nvSpPr>
      <xdr:spPr>
        <a:xfrm rot="5400000">
          <a:off x="1997528" y="15171285"/>
          <a:ext cx="98651" cy="207508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3</xdr:col>
      <xdr:colOff>290513</xdr:colOff>
      <xdr:row>79</xdr:row>
      <xdr:rowOff>57150</xdr:rowOff>
    </xdr:from>
    <xdr:to>
      <xdr:col>4</xdr:col>
      <xdr:colOff>390525</xdr:colOff>
      <xdr:row>80</xdr:row>
      <xdr:rowOff>19050</xdr:rowOff>
    </xdr:to>
    <xdr:sp macro="" textlink="">
      <xdr:nvSpPr>
        <xdr:cNvPr id="1459" name="Metin kutusu 1458"/>
        <xdr:cNvSpPr txBox="1"/>
      </xdr:nvSpPr>
      <xdr:spPr>
        <a:xfrm>
          <a:off x="1900238" y="15049500"/>
          <a:ext cx="709612" cy="171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600"/>
            <a:t>Ø 200 mm</a:t>
          </a:r>
          <a:r>
            <a:rPr lang="tr-TR" sz="600" baseline="0"/>
            <a:t> Vana</a:t>
          </a:r>
          <a:endParaRPr lang="tr-TR" sz="600"/>
        </a:p>
      </xdr:txBody>
    </xdr:sp>
    <xdr:clientData/>
  </xdr:twoCellAnchor>
  <xdr:twoCellAnchor>
    <xdr:from>
      <xdr:col>3</xdr:col>
      <xdr:colOff>247650</xdr:colOff>
      <xdr:row>105</xdr:row>
      <xdr:rowOff>71438</xdr:rowOff>
    </xdr:from>
    <xdr:to>
      <xdr:col>5</xdr:col>
      <xdr:colOff>47625</xdr:colOff>
      <xdr:row>106</xdr:row>
      <xdr:rowOff>173616</xdr:rowOff>
    </xdr:to>
    <xdr:sp macro="" textlink="">
      <xdr:nvSpPr>
        <xdr:cNvPr id="1464" name="Metin kutusu 1463"/>
        <xdr:cNvSpPr txBox="1"/>
      </xdr:nvSpPr>
      <xdr:spPr>
        <a:xfrm>
          <a:off x="1857375" y="20045363"/>
          <a:ext cx="1019175" cy="3117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200 mm</a:t>
          </a:r>
          <a:r>
            <a:rPr lang="tr-TR" sz="600" baseline="0"/>
            <a:t> Flanş Adaptörü (iç çap)</a:t>
          </a:r>
          <a:endParaRPr lang="tr-TR" sz="600"/>
        </a:p>
      </xdr:txBody>
    </xdr:sp>
    <xdr:clientData/>
  </xdr:twoCellAnchor>
  <xdr:twoCellAnchor>
    <xdr:from>
      <xdr:col>3</xdr:col>
      <xdr:colOff>223838</xdr:colOff>
      <xdr:row>105</xdr:row>
      <xdr:rowOff>114300</xdr:rowOff>
    </xdr:from>
    <xdr:to>
      <xdr:col>3</xdr:col>
      <xdr:colOff>269557</xdr:colOff>
      <xdr:row>106</xdr:row>
      <xdr:rowOff>119063</xdr:rowOff>
    </xdr:to>
    <xdr:sp macro="" textlink="">
      <xdr:nvSpPr>
        <xdr:cNvPr id="10" name="Sağ Ayraç 9"/>
        <xdr:cNvSpPr/>
      </xdr:nvSpPr>
      <xdr:spPr>
        <a:xfrm>
          <a:off x="1833563" y="20088225"/>
          <a:ext cx="45719" cy="214313"/>
        </a:xfrm>
        <a:prstGeom prst="rightBrac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314325</xdr:colOff>
      <xdr:row>107</xdr:row>
      <xdr:rowOff>61912</xdr:rowOff>
    </xdr:from>
    <xdr:to>
      <xdr:col>3</xdr:col>
      <xdr:colOff>521833</xdr:colOff>
      <xdr:row>107</xdr:row>
      <xdr:rowOff>151038</xdr:rowOff>
    </xdr:to>
    <xdr:sp macro="" textlink="">
      <xdr:nvSpPr>
        <xdr:cNvPr id="1466" name="Akış Çizelgesi: Harmanla 1465"/>
        <xdr:cNvSpPr/>
      </xdr:nvSpPr>
      <xdr:spPr>
        <a:xfrm rot="5400000">
          <a:off x="1983241" y="20367171"/>
          <a:ext cx="89126" cy="207508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tr-TR" sz="1100">
              <a:solidFill>
                <a:schemeClr val="tx1"/>
              </a:solidFill>
            </a:rPr>
            <a:t> </a:t>
          </a:r>
        </a:p>
      </xdr:txBody>
    </xdr:sp>
    <xdr:clientData/>
  </xdr:twoCellAnchor>
  <xdr:twoCellAnchor>
    <xdr:from>
      <xdr:col>3</xdr:col>
      <xdr:colOff>261938</xdr:colOff>
      <xdr:row>107</xdr:row>
      <xdr:rowOff>147638</xdr:rowOff>
    </xdr:from>
    <xdr:to>
      <xdr:col>4</xdr:col>
      <xdr:colOff>361950</xdr:colOff>
      <xdr:row>108</xdr:row>
      <xdr:rowOff>126908</xdr:rowOff>
    </xdr:to>
    <xdr:sp macro="" textlink="">
      <xdr:nvSpPr>
        <xdr:cNvPr id="1468" name="Metin kutusu 1467"/>
        <xdr:cNvSpPr txBox="1"/>
      </xdr:nvSpPr>
      <xdr:spPr>
        <a:xfrm>
          <a:off x="1871663" y="20512088"/>
          <a:ext cx="709612" cy="16024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600"/>
            <a:t>Ø 125 mm</a:t>
          </a:r>
          <a:r>
            <a:rPr lang="tr-TR" sz="600" baseline="0"/>
            <a:t> Vana</a:t>
          </a:r>
          <a:endParaRPr lang="tr-TR" sz="600"/>
        </a:p>
      </xdr:txBody>
    </xdr:sp>
    <xdr:clientData/>
  </xdr:twoCellAnchor>
  <xdr:twoCellAnchor>
    <xdr:from>
      <xdr:col>3</xdr:col>
      <xdr:colOff>352425</xdr:colOff>
      <xdr:row>116</xdr:row>
      <xdr:rowOff>85725</xdr:rowOff>
    </xdr:from>
    <xdr:to>
      <xdr:col>3</xdr:col>
      <xdr:colOff>559933</xdr:colOff>
      <xdr:row>116</xdr:row>
      <xdr:rowOff>174851</xdr:rowOff>
    </xdr:to>
    <xdr:sp macro="" textlink="">
      <xdr:nvSpPr>
        <xdr:cNvPr id="1474" name="Akış Çizelgesi: Harmanla 1473"/>
        <xdr:cNvSpPr/>
      </xdr:nvSpPr>
      <xdr:spPr>
        <a:xfrm rot="5400000">
          <a:off x="2021341" y="22124534"/>
          <a:ext cx="89126" cy="207508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tr-TR" sz="1100">
              <a:solidFill>
                <a:schemeClr val="tx1"/>
              </a:solidFill>
            </a:rPr>
            <a:t> </a:t>
          </a:r>
        </a:p>
      </xdr:txBody>
    </xdr:sp>
    <xdr:clientData/>
  </xdr:twoCellAnchor>
  <xdr:twoCellAnchor>
    <xdr:from>
      <xdr:col>3</xdr:col>
      <xdr:colOff>233363</xdr:colOff>
      <xdr:row>115</xdr:row>
      <xdr:rowOff>95250</xdr:rowOff>
    </xdr:from>
    <xdr:to>
      <xdr:col>4</xdr:col>
      <xdr:colOff>333375</xdr:colOff>
      <xdr:row>116</xdr:row>
      <xdr:rowOff>64995</xdr:rowOff>
    </xdr:to>
    <xdr:sp macro="" textlink="">
      <xdr:nvSpPr>
        <xdr:cNvPr id="1475" name="Metin kutusu 1474"/>
        <xdr:cNvSpPr txBox="1"/>
      </xdr:nvSpPr>
      <xdr:spPr>
        <a:xfrm>
          <a:off x="1843088" y="22002750"/>
          <a:ext cx="709612" cy="16024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600"/>
            <a:t>Ø 125 mm</a:t>
          </a:r>
          <a:r>
            <a:rPr lang="tr-TR" sz="600" baseline="0"/>
            <a:t> Vana</a:t>
          </a:r>
          <a:endParaRPr lang="tr-TR" sz="600"/>
        </a:p>
      </xdr:txBody>
    </xdr:sp>
    <xdr:clientData/>
  </xdr:twoCellAnchor>
  <xdr:twoCellAnchor>
    <xdr:from>
      <xdr:col>56</xdr:col>
      <xdr:colOff>552450</xdr:colOff>
      <xdr:row>8</xdr:row>
      <xdr:rowOff>161925</xdr:rowOff>
    </xdr:from>
    <xdr:to>
      <xdr:col>57</xdr:col>
      <xdr:colOff>559819</xdr:colOff>
      <xdr:row>9</xdr:row>
      <xdr:rowOff>95249</xdr:rowOff>
    </xdr:to>
    <xdr:sp macro="" textlink="">
      <xdr:nvSpPr>
        <xdr:cNvPr id="1385" name="Rectangle 30"/>
        <xdr:cNvSpPr>
          <a:spLocks noChangeArrowheads="1"/>
        </xdr:cNvSpPr>
      </xdr:nvSpPr>
      <xdr:spPr bwMode="auto">
        <a:xfrm>
          <a:off x="36804600" y="1552575"/>
          <a:ext cx="616969" cy="114299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51</xdr:col>
      <xdr:colOff>245052</xdr:colOff>
      <xdr:row>6</xdr:row>
      <xdr:rowOff>40396</xdr:rowOff>
    </xdr:from>
    <xdr:to>
      <xdr:col>55</xdr:col>
      <xdr:colOff>75795</xdr:colOff>
      <xdr:row>17</xdr:row>
      <xdr:rowOff>167004</xdr:rowOff>
    </xdr:to>
    <xdr:sp macro="" textlink="">
      <xdr:nvSpPr>
        <xdr:cNvPr id="41" name="Oval Belirtme Çizgisi 40"/>
        <xdr:cNvSpPr/>
      </xdr:nvSpPr>
      <xdr:spPr>
        <a:xfrm rot="7384215">
          <a:off x="28000607" y="1250366"/>
          <a:ext cx="2155433" cy="1716693"/>
        </a:xfrm>
        <a:prstGeom prst="wedgeEllipseCallout">
          <a:avLst>
            <a:gd name="adj1" fmla="val -26638"/>
            <a:gd name="adj2" fmla="val 81709"/>
          </a:avLst>
        </a:prstGeom>
        <a:solidFill>
          <a:schemeClr val="accent2">
            <a:lumMod val="40000"/>
            <a:lumOff val="60000"/>
            <a:alpha val="50000"/>
          </a:schemeClr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57</xdr:col>
      <xdr:colOff>47625</xdr:colOff>
      <xdr:row>16</xdr:row>
      <xdr:rowOff>28575</xdr:rowOff>
    </xdr:from>
    <xdr:to>
      <xdr:col>57</xdr:col>
      <xdr:colOff>452289</xdr:colOff>
      <xdr:row>19</xdr:row>
      <xdr:rowOff>28575</xdr:rowOff>
    </xdr:to>
    <xdr:sp macro="" textlink="">
      <xdr:nvSpPr>
        <xdr:cNvPr id="1433" name="Rectangle 34"/>
        <xdr:cNvSpPr>
          <a:spLocks noChangeArrowheads="1"/>
        </xdr:cNvSpPr>
      </xdr:nvSpPr>
      <xdr:spPr bwMode="auto">
        <a:xfrm rot="10800000">
          <a:off x="36909375" y="2867025"/>
          <a:ext cx="404664" cy="542925"/>
        </a:xfrm>
        <a:prstGeom prst="rect">
          <a:avLst/>
        </a:prstGeom>
        <a:solidFill>
          <a:srgbClr val="FFFFFF">
            <a:alpha val="0"/>
          </a:srgbClr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56</xdr:col>
      <xdr:colOff>571500</xdr:colOff>
      <xdr:row>15</xdr:row>
      <xdr:rowOff>104775</xdr:rowOff>
    </xdr:from>
    <xdr:to>
      <xdr:col>57</xdr:col>
      <xdr:colOff>542925</xdr:colOff>
      <xdr:row>16</xdr:row>
      <xdr:rowOff>34680</xdr:rowOff>
    </xdr:to>
    <xdr:sp macro="" textlink="">
      <xdr:nvSpPr>
        <xdr:cNvPr id="1444" name="Rectangle 30"/>
        <xdr:cNvSpPr>
          <a:spLocks noChangeArrowheads="1"/>
        </xdr:cNvSpPr>
      </xdr:nvSpPr>
      <xdr:spPr bwMode="auto">
        <a:xfrm>
          <a:off x="36823650" y="2762250"/>
          <a:ext cx="581025" cy="11088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56</xdr:col>
      <xdr:colOff>571500</xdr:colOff>
      <xdr:row>18</xdr:row>
      <xdr:rowOff>152400</xdr:rowOff>
    </xdr:from>
    <xdr:to>
      <xdr:col>57</xdr:col>
      <xdr:colOff>542925</xdr:colOff>
      <xdr:row>19</xdr:row>
      <xdr:rowOff>82305</xdr:rowOff>
    </xdr:to>
    <xdr:sp macro="" textlink="">
      <xdr:nvSpPr>
        <xdr:cNvPr id="1453" name="Rectangle 30"/>
        <xdr:cNvSpPr>
          <a:spLocks noChangeArrowheads="1"/>
        </xdr:cNvSpPr>
      </xdr:nvSpPr>
      <xdr:spPr bwMode="auto">
        <a:xfrm>
          <a:off x="36823650" y="3352800"/>
          <a:ext cx="581025" cy="11088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57</xdr:col>
      <xdr:colOff>66675</xdr:colOff>
      <xdr:row>16</xdr:row>
      <xdr:rowOff>114300</xdr:rowOff>
    </xdr:from>
    <xdr:to>
      <xdr:col>57</xdr:col>
      <xdr:colOff>420838</xdr:colOff>
      <xdr:row>18</xdr:row>
      <xdr:rowOff>87642</xdr:rowOff>
    </xdr:to>
    <xdr:sp macro="" textlink="">
      <xdr:nvSpPr>
        <xdr:cNvPr id="1470" name="AutoShape 20"/>
        <xdr:cNvSpPr>
          <a:spLocks noChangeArrowheads="1"/>
        </xdr:cNvSpPr>
      </xdr:nvSpPr>
      <xdr:spPr bwMode="auto">
        <a:xfrm>
          <a:off x="36928425" y="2952750"/>
          <a:ext cx="354163" cy="335292"/>
        </a:xfrm>
        <a:prstGeom prst="flowChartSummingJunction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57</xdr:col>
      <xdr:colOff>514350</xdr:colOff>
      <xdr:row>16</xdr:row>
      <xdr:rowOff>142875</xdr:rowOff>
    </xdr:from>
    <xdr:to>
      <xdr:col>58</xdr:col>
      <xdr:colOff>284313</xdr:colOff>
      <xdr:row>17</xdr:row>
      <xdr:rowOff>168275</xdr:rowOff>
    </xdr:to>
    <xdr:sp macro="" textlink="">
      <xdr:nvSpPr>
        <xdr:cNvPr id="1476" name="Text Box 90"/>
        <xdr:cNvSpPr txBox="1">
          <a:spLocks noChangeArrowheads="1"/>
        </xdr:cNvSpPr>
      </xdr:nvSpPr>
      <xdr:spPr bwMode="auto">
        <a:xfrm>
          <a:off x="37376100" y="2981325"/>
          <a:ext cx="379563" cy="206375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Vana</a:t>
          </a:r>
        </a:p>
      </xdr:txBody>
    </xdr:sp>
    <xdr:clientData/>
  </xdr:twoCellAnchor>
  <xdr:twoCellAnchor>
    <xdr:from>
      <xdr:col>24</xdr:col>
      <xdr:colOff>447675</xdr:colOff>
      <xdr:row>11</xdr:row>
      <xdr:rowOff>123825</xdr:rowOff>
    </xdr:from>
    <xdr:to>
      <xdr:col>25</xdr:col>
      <xdr:colOff>47625</xdr:colOff>
      <xdr:row>12</xdr:row>
      <xdr:rowOff>152400</xdr:rowOff>
    </xdr:to>
    <xdr:cxnSp macro="">
      <xdr:nvCxnSpPr>
        <xdr:cNvPr id="6" name="Düz Ok Bağlayıcısı 5"/>
        <xdr:cNvCxnSpPr/>
      </xdr:nvCxnSpPr>
      <xdr:spPr>
        <a:xfrm flipV="1">
          <a:off x="7496175" y="1876425"/>
          <a:ext cx="209550" cy="209550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320643</xdr:colOff>
      <xdr:row>89</xdr:row>
      <xdr:rowOff>75448</xdr:rowOff>
    </xdr:from>
    <xdr:to>
      <xdr:col>3</xdr:col>
      <xdr:colOff>528151</xdr:colOff>
      <xdr:row>89</xdr:row>
      <xdr:rowOff>174099</xdr:rowOff>
    </xdr:to>
    <xdr:sp macro="" textlink="">
      <xdr:nvSpPr>
        <xdr:cNvPr id="1404" name="Akış Çizelgesi: Harmanla 1403"/>
        <xdr:cNvSpPr/>
      </xdr:nvSpPr>
      <xdr:spPr>
        <a:xfrm rot="5400000">
          <a:off x="1983004" y="16883099"/>
          <a:ext cx="98651" cy="207508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3</xdr:col>
      <xdr:colOff>202760</xdr:colOff>
      <xdr:row>88</xdr:row>
      <xdr:rowOff>47153</xdr:rowOff>
    </xdr:from>
    <xdr:to>
      <xdr:col>4</xdr:col>
      <xdr:colOff>302772</xdr:colOff>
      <xdr:row>89</xdr:row>
      <xdr:rowOff>18673</xdr:rowOff>
    </xdr:to>
    <xdr:sp macro="" textlink="">
      <xdr:nvSpPr>
        <xdr:cNvPr id="1436" name="Metin kutusu 1435"/>
        <xdr:cNvSpPr txBox="1"/>
      </xdr:nvSpPr>
      <xdr:spPr>
        <a:xfrm>
          <a:off x="1810693" y="16720618"/>
          <a:ext cx="708292" cy="1601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600"/>
            <a:t>Ø 125 mm</a:t>
          </a:r>
          <a:r>
            <a:rPr lang="tr-TR" sz="600" baseline="0"/>
            <a:t> Vana</a:t>
          </a:r>
          <a:endParaRPr lang="tr-TR" sz="600"/>
        </a:p>
      </xdr:txBody>
    </xdr:sp>
    <xdr:clientData/>
  </xdr:twoCellAnchor>
  <xdr:twoCellAnchor>
    <xdr:from>
      <xdr:col>51</xdr:col>
      <xdr:colOff>71887</xdr:colOff>
      <xdr:row>4</xdr:row>
      <xdr:rowOff>195172</xdr:rowOff>
    </xdr:from>
    <xdr:to>
      <xdr:col>53</xdr:col>
      <xdr:colOff>170731</xdr:colOff>
      <xdr:row>8</xdr:row>
      <xdr:rowOff>122206</xdr:rowOff>
    </xdr:to>
    <xdr:sp macro="" textlink="">
      <xdr:nvSpPr>
        <xdr:cNvPr id="46" name="Metin kutusu 45"/>
        <xdr:cNvSpPr txBox="1"/>
      </xdr:nvSpPr>
      <xdr:spPr>
        <a:xfrm>
          <a:off x="28046812" y="785722"/>
          <a:ext cx="765594" cy="727134"/>
        </a:xfrm>
        <a:prstGeom prst="rect">
          <a:avLst/>
        </a:prstGeom>
        <a:solidFill>
          <a:schemeClr val="accent2">
            <a:lumMod val="40000"/>
            <a:lumOff val="60000"/>
          </a:schemeClr>
        </a:solidFill>
        <a:ln w="952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1100"/>
            <a:t>Metrajı A1 hattında</a:t>
          </a:r>
        </a:p>
      </xdr:txBody>
    </xdr:sp>
    <xdr:clientData/>
  </xdr:twoCellAnchor>
  <xdr:twoCellAnchor>
    <xdr:from>
      <xdr:col>99</xdr:col>
      <xdr:colOff>24981</xdr:colOff>
      <xdr:row>8</xdr:row>
      <xdr:rowOff>189780</xdr:rowOff>
    </xdr:from>
    <xdr:to>
      <xdr:col>100</xdr:col>
      <xdr:colOff>445877</xdr:colOff>
      <xdr:row>11</xdr:row>
      <xdr:rowOff>102078</xdr:rowOff>
    </xdr:to>
    <xdr:sp macro="" textlink="">
      <xdr:nvSpPr>
        <xdr:cNvPr id="1068" name="Metin kutusu 1067"/>
        <xdr:cNvSpPr txBox="1"/>
      </xdr:nvSpPr>
      <xdr:spPr>
        <a:xfrm>
          <a:off x="55308081" y="1380405"/>
          <a:ext cx="1030496" cy="474273"/>
        </a:xfrm>
        <a:prstGeom prst="rect">
          <a:avLst/>
        </a:prstGeom>
        <a:solidFill>
          <a:schemeClr val="accent2">
            <a:lumMod val="40000"/>
            <a:lumOff val="60000"/>
          </a:schemeClr>
        </a:solidFill>
        <a:ln w="952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1100"/>
            <a:t>Metrajı A/2-5 hattında</a:t>
          </a:r>
        </a:p>
      </xdr:txBody>
    </xdr:sp>
    <xdr:clientData/>
  </xdr:twoCellAnchor>
  <xdr:twoCellAnchor>
    <xdr:from>
      <xdr:col>0</xdr:col>
      <xdr:colOff>0</xdr:colOff>
      <xdr:row>2</xdr:row>
      <xdr:rowOff>183696</xdr:rowOff>
    </xdr:from>
    <xdr:to>
      <xdr:col>0</xdr:col>
      <xdr:colOff>330460</xdr:colOff>
      <xdr:row>2</xdr:row>
      <xdr:rowOff>183696</xdr:rowOff>
    </xdr:to>
    <xdr:cxnSp macro="">
      <xdr:nvCxnSpPr>
        <xdr:cNvPr id="17" name="Düz Ok Bağlayıcısı 16"/>
        <xdr:cNvCxnSpPr/>
      </xdr:nvCxnSpPr>
      <xdr:spPr>
        <a:xfrm flipH="1">
          <a:off x="0" y="510267"/>
          <a:ext cx="330460" cy="0"/>
        </a:xfrm>
        <a:prstGeom prst="straightConnector1">
          <a:avLst/>
        </a:prstGeom>
        <a:ln w="19050"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3</xdr:row>
      <xdr:rowOff>62469</xdr:rowOff>
    </xdr:from>
    <xdr:to>
      <xdr:col>1</xdr:col>
      <xdr:colOff>210910</xdr:colOff>
      <xdr:row>4</xdr:row>
      <xdr:rowOff>163656</xdr:rowOff>
    </xdr:to>
    <xdr:sp macro="" textlink="">
      <xdr:nvSpPr>
        <xdr:cNvPr id="1450" name="Metin kutusu 1449"/>
        <xdr:cNvSpPr txBox="1"/>
      </xdr:nvSpPr>
      <xdr:spPr>
        <a:xfrm>
          <a:off x="0" y="579540"/>
          <a:ext cx="598714" cy="2984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Y</a:t>
          </a:r>
          <a:r>
            <a:rPr lang="tr-TR" sz="600" baseline="0"/>
            <a:t> HATTI ( 10 " ÇELİK BORU)</a:t>
          </a:r>
          <a:endParaRPr lang="tr-TR" sz="600"/>
        </a:p>
      </xdr:txBody>
    </xdr:sp>
    <xdr:clientData/>
  </xdr:twoCellAnchor>
  <xdr:twoCellAnchor>
    <xdr:from>
      <xdr:col>1</xdr:col>
      <xdr:colOff>600571</xdr:colOff>
      <xdr:row>2</xdr:row>
      <xdr:rowOff>103909</xdr:rowOff>
    </xdr:from>
    <xdr:to>
      <xdr:col>3</xdr:col>
      <xdr:colOff>74840</xdr:colOff>
      <xdr:row>2</xdr:row>
      <xdr:rowOff>103910</xdr:rowOff>
    </xdr:to>
    <xdr:cxnSp macro="">
      <xdr:nvCxnSpPr>
        <xdr:cNvPr id="97" name="Düz Bağlayıcı 96"/>
        <xdr:cNvCxnSpPr/>
      </xdr:nvCxnSpPr>
      <xdr:spPr>
        <a:xfrm flipV="1">
          <a:off x="988375" y="430480"/>
          <a:ext cx="698911" cy="1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</xdr:col>
      <xdr:colOff>363683</xdr:colOff>
      <xdr:row>2</xdr:row>
      <xdr:rowOff>60615</xdr:rowOff>
    </xdr:from>
    <xdr:to>
      <xdr:col>1</xdr:col>
      <xdr:colOff>571191</xdr:colOff>
      <xdr:row>2</xdr:row>
      <xdr:rowOff>159266</xdr:rowOff>
    </xdr:to>
    <xdr:sp macro="" textlink="">
      <xdr:nvSpPr>
        <xdr:cNvPr id="1241" name="Akış Çizelgesi: Harmanla 1240"/>
        <xdr:cNvSpPr/>
      </xdr:nvSpPr>
      <xdr:spPr>
        <a:xfrm rot="5400000">
          <a:off x="807770" y="335232"/>
          <a:ext cx="98651" cy="207508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tr-TR" sz="1100">
              <a:solidFill>
                <a:schemeClr val="tx1"/>
              </a:solidFill>
            </a:rPr>
            <a:t> </a:t>
          </a:r>
        </a:p>
      </xdr:txBody>
    </xdr:sp>
    <xdr:clientData/>
  </xdr:twoCellAnchor>
  <xdr:twoCellAnchor>
    <xdr:from>
      <xdr:col>1</xdr:col>
      <xdr:colOff>593766</xdr:colOff>
      <xdr:row>2</xdr:row>
      <xdr:rowOff>35873</xdr:rowOff>
    </xdr:from>
    <xdr:to>
      <xdr:col>2</xdr:col>
      <xdr:colOff>23701</xdr:colOff>
      <xdr:row>3</xdr:row>
      <xdr:rowOff>16823</xdr:rowOff>
    </xdr:to>
    <xdr:sp macro="" textlink="">
      <xdr:nvSpPr>
        <xdr:cNvPr id="1263" name="Eksi 1262"/>
        <xdr:cNvSpPr/>
      </xdr:nvSpPr>
      <xdr:spPr>
        <a:xfrm rot="5400000">
          <a:off x="916973" y="427041"/>
          <a:ext cx="171450" cy="42256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</xdr:col>
      <xdr:colOff>299357</xdr:colOff>
      <xdr:row>2</xdr:row>
      <xdr:rowOff>20411</xdr:rowOff>
    </xdr:from>
    <xdr:to>
      <xdr:col>1</xdr:col>
      <xdr:colOff>347797</xdr:colOff>
      <xdr:row>3</xdr:row>
      <xdr:rowOff>1361</xdr:rowOff>
    </xdr:to>
    <xdr:sp macro="" textlink="">
      <xdr:nvSpPr>
        <xdr:cNvPr id="1315" name="Eksi 1314"/>
        <xdr:cNvSpPr/>
      </xdr:nvSpPr>
      <xdr:spPr>
        <a:xfrm rot="5400000">
          <a:off x="625656" y="408487"/>
          <a:ext cx="171450" cy="48440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0</xdr:col>
      <xdr:colOff>0</xdr:colOff>
      <xdr:row>2</xdr:row>
      <xdr:rowOff>108857</xdr:rowOff>
    </xdr:from>
    <xdr:to>
      <xdr:col>1</xdr:col>
      <xdr:colOff>311107</xdr:colOff>
      <xdr:row>2</xdr:row>
      <xdr:rowOff>108858</xdr:rowOff>
    </xdr:to>
    <xdr:cxnSp macro="">
      <xdr:nvCxnSpPr>
        <xdr:cNvPr id="1478" name="Düz Bağlayıcı 1477"/>
        <xdr:cNvCxnSpPr/>
      </xdr:nvCxnSpPr>
      <xdr:spPr>
        <a:xfrm flipV="1">
          <a:off x="0" y="435428"/>
          <a:ext cx="698911" cy="1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0</xdr:col>
      <xdr:colOff>340179</xdr:colOff>
      <xdr:row>1</xdr:row>
      <xdr:rowOff>81642</xdr:rowOff>
    </xdr:from>
    <xdr:to>
      <xdr:col>0</xdr:col>
      <xdr:colOff>340179</xdr:colOff>
      <xdr:row>2</xdr:row>
      <xdr:rowOff>108858</xdr:rowOff>
    </xdr:to>
    <xdr:cxnSp macro="">
      <xdr:nvCxnSpPr>
        <xdr:cNvPr id="1479" name="Düz Bağlayıcı 1478"/>
        <xdr:cNvCxnSpPr/>
      </xdr:nvCxnSpPr>
      <xdr:spPr>
        <a:xfrm>
          <a:off x="340179" y="244928"/>
          <a:ext cx="0" cy="190501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81642</xdr:colOff>
      <xdr:row>2</xdr:row>
      <xdr:rowOff>119064</xdr:rowOff>
    </xdr:from>
    <xdr:to>
      <xdr:col>3</xdr:col>
      <xdr:colOff>187097</xdr:colOff>
      <xdr:row>3</xdr:row>
      <xdr:rowOff>47629</xdr:rowOff>
    </xdr:to>
    <xdr:sp macro="" textlink="">
      <xdr:nvSpPr>
        <xdr:cNvPr id="1482" name="Yarım Çerçeve 1481"/>
        <xdr:cNvSpPr/>
      </xdr:nvSpPr>
      <xdr:spPr>
        <a:xfrm rot="5400000">
          <a:off x="1687283" y="452440"/>
          <a:ext cx="119065" cy="105455"/>
        </a:xfrm>
        <a:prstGeom prst="halfFram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1</xdr:col>
      <xdr:colOff>385858</xdr:colOff>
      <xdr:row>0</xdr:row>
      <xdr:rowOff>40821</xdr:rowOff>
    </xdr:from>
    <xdr:to>
      <xdr:col>2</xdr:col>
      <xdr:colOff>526012</xdr:colOff>
      <xdr:row>3</xdr:row>
      <xdr:rowOff>51901</xdr:rowOff>
    </xdr:to>
    <xdr:sp macro="" textlink="">
      <xdr:nvSpPr>
        <xdr:cNvPr id="1462" name="Metin kutusu 1461"/>
        <xdr:cNvSpPr txBox="1"/>
      </xdr:nvSpPr>
      <xdr:spPr>
        <a:xfrm>
          <a:off x="773662" y="40821"/>
          <a:ext cx="752475" cy="528151"/>
        </a:xfrm>
        <a:prstGeom prst="rect">
          <a:avLst/>
        </a:prstGeom>
        <a:solidFill>
          <a:schemeClr val="accent2">
            <a:lumMod val="40000"/>
            <a:lumOff val="60000"/>
            <a:alpha val="87000"/>
          </a:schemeClr>
        </a:solidFill>
        <a:ln w="952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900"/>
            <a:t>Havuz metrajda</a:t>
          </a:r>
        </a:p>
      </xdr:txBody>
    </xdr:sp>
    <xdr:clientData/>
  </xdr:twoCellAnchor>
  <xdr:twoCellAnchor>
    <xdr:from>
      <xdr:col>3</xdr:col>
      <xdr:colOff>102053</xdr:colOff>
      <xdr:row>3</xdr:row>
      <xdr:rowOff>54428</xdr:rowOff>
    </xdr:from>
    <xdr:to>
      <xdr:col>3</xdr:col>
      <xdr:colOff>273503</xdr:colOff>
      <xdr:row>3</xdr:row>
      <xdr:rowOff>100147</xdr:rowOff>
    </xdr:to>
    <xdr:sp macro="" textlink="">
      <xdr:nvSpPr>
        <xdr:cNvPr id="1489" name="Eksi 1488"/>
        <xdr:cNvSpPr/>
      </xdr:nvSpPr>
      <xdr:spPr>
        <a:xfrm>
          <a:off x="1714499" y="571499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115661</xdr:colOff>
      <xdr:row>3</xdr:row>
      <xdr:rowOff>95251</xdr:rowOff>
    </xdr:from>
    <xdr:to>
      <xdr:col>3</xdr:col>
      <xdr:colOff>287111</xdr:colOff>
      <xdr:row>3</xdr:row>
      <xdr:rowOff>140970</xdr:rowOff>
    </xdr:to>
    <xdr:sp macro="" textlink="">
      <xdr:nvSpPr>
        <xdr:cNvPr id="1490" name="Eksi 1489"/>
        <xdr:cNvSpPr/>
      </xdr:nvSpPr>
      <xdr:spPr>
        <a:xfrm>
          <a:off x="1728107" y="612322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40821</xdr:colOff>
      <xdr:row>2</xdr:row>
      <xdr:rowOff>27215</xdr:rowOff>
    </xdr:from>
    <xdr:to>
      <xdr:col>3</xdr:col>
      <xdr:colOff>89261</xdr:colOff>
      <xdr:row>3</xdr:row>
      <xdr:rowOff>8165</xdr:rowOff>
    </xdr:to>
    <xdr:sp macro="" textlink="">
      <xdr:nvSpPr>
        <xdr:cNvPr id="1491" name="Eksi 1490"/>
        <xdr:cNvSpPr/>
      </xdr:nvSpPr>
      <xdr:spPr>
        <a:xfrm rot="5400000">
          <a:off x="1591762" y="415291"/>
          <a:ext cx="171450" cy="48440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74839</xdr:colOff>
      <xdr:row>2</xdr:row>
      <xdr:rowOff>34019</xdr:rowOff>
    </xdr:from>
    <xdr:to>
      <xdr:col>3</xdr:col>
      <xdr:colOff>123279</xdr:colOff>
      <xdr:row>3</xdr:row>
      <xdr:rowOff>14969</xdr:rowOff>
    </xdr:to>
    <xdr:sp macro="" textlink="">
      <xdr:nvSpPr>
        <xdr:cNvPr id="1492" name="Eksi 1491"/>
        <xdr:cNvSpPr/>
      </xdr:nvSpPr>
      <xdr:spPr>
        <a:xfrm rot="5400000">
          <a:off x="1625780" y="422095"/>
          <a:ext cx="171450" cy="48440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0</xdr:colOff>
      <xdr:row>1</xdr:row>
      <xdr:rowOff>133350</xdr:rowOff>
    </xdr:from>
    <xdr:to>
      <xdr:col>4</xdr:col>
      <xdr:colOff>358054</xdr:colOff>
      <xdr:row>3</xdr:row>
      <xdr:rowOff>0</xdr:rowOff>
    </xdr:to>
    <xdr:sp macro="" textlink="">
      <xdr:nvSpPr>
        <xdr:cNvPr id="1494" name="Metin kutusu 1493"/>
        <xdr:cNvSpPr txBox="1"/>
      </xdr:nvSpPr>
      <xdr:spPr>
        <a:xfrm>
          <a:off x="1609725" y="295275"/>
          <a:ext cx="967654" cy="2190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200/200 FFQ</a:t>
          </a:r>
        </a:p>
      </xdr:txBody>
    </xdr:sp>
    <xdr:clientData/>
  </xdr:twoCellAnchor>
  <xdr:twoCellAnchor>
    <xdr:from>
      <xdr:col>3</xdr:col>
      <xdr:colOff>209550</xdr:colOff>
      <xdr:row>10</xdr:row>
      <xdr:rowOff>57150</xdr:rowOff>
    </xdr:from>
    <xdr:to>
      <xdr:col>4</xdr:col>
      <xdr:colOff>519114</xdr:colOff>
      <xdr:row>12</xdr:row>
      <xdr:rowOff>38100</xdr:rowOff>
    </xdr:to>
    <xdr:sp macro="" textlink="">
      <xdr:nvSpPr>
        <xdr:cNvPr id="1495" name="Metin kutusu 1494"/>
        <xdr:cNvSpPr txBox="1"/>
      </xdr:nvSpPr>
      <xdr:spPr>
        <a:xfrm>
          <a:off x="1819275" y="1933575"/>
          <a:ext cx="919164" cy="3524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225/200 FFR (iç çap) </a:t>
          </a:r>
          <a:r>
            <a:rPr lang="tr-TR" sz="6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(ters bağlantı)</a:t>
          </a:r>
          <a:endParaRPr lang="tr-TR" sz="600"/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67</xdr:col>
      <xdr:colOff>80873</xdr:colOff>
      <xdr:row>11</xdr:row>
      <xdr:rowOff>125802</xdr:rowOff>
    </xdr:from>
    <xdr:to>
      <xdr:col>67</xdr:col>
      <xdr:colOff>480923</xdr:colOff>
      <xdr:row>13</xdr:row>
      <xdr:rowOff>114812</xdr:rowOff>
    </xdr:to>
    <xdr:sp macro="" textlink="">
      <xdr:nvSpPr>
        <xdr:cNvPr id="605" name="Rectangle 38"/>
        <xdr:cNvSpPr>
          <a:spLocks noChangeArrowheads="1"/>
        </xdr:cNvSpPr>
      </xdr:nvSpPr>
      <xdr:spPr bwMode="auto">
        <a:xfrm rot="5400000">
          <a:off x="49016293" y="2034832"/>
          <a:ext cx="350960" cy="400050"/>
        </a:xfrm>
        <a:prstGeom prst="rect">
          <a:avLst/>
        </a:prstGeom>
        <a:solidFill>
          <a:srgbClr val="FFFFFF">
            <a:alpha val="0"/>
          </a:srgbClr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29</xdr:col>
      <xdr:colOff>333375</xdr:colOff>
      <xdr:row>4</xdr:row>
      <xdr:rowOff>114300</xdr:rowOff>
    </xdr:from>
    <xdr:to>
      <xdr:col>30</xdr:col>
      <xdr:colOff>161925</xdr:colOff>
      <xdr:row>6</xdr:row>
      <xdr:rowOff>114300</xdr:rowOff>
    </xdr:to>
    <xdr:sp macro="" textlink="">
      <xdr:nvSpPr>
        <xdr:cNvPr id="710" name="Rectangle 82"/>
        <xdr:cNvSpPr>
          <a:spLocks noChangeArrowheads="1"/>
        </xdr:cNvSpPr>
      </xdr:nvSpPr>
      <xdr:spPr bwMode="auto">
        <a:xfrm>
          <a:off x="16182975" y="704850"/>
          <a:ext cx="438150" cy="40005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64</xdr:col>
      <xdr:colOff>288127</xdr:colOff>
      <xdr:row>16</xdr:row>
      <xdr:rowOff>106913</xdr:rowOff>
    </xdr:from>
    <xdr:to>
      <xdr:col>65</xdr:col>
      <xdr:colOff>46683</xdr:colOff>
      <xdr:row>23</xdr:row>
      <xdr:rowOff>126176</xdr:rowOff>
    </xdr:to>
    <xdr:sp macro="" textlink="">
      <xdr:nvSpPr>
        <xdr:cNvPr id="630" name="Rectangle 34"/>
        <xdr:cNvSpPr>
          <a:spLocks noChangeArrowheads="1"/>
        </xdr:cNvSpPr>
      </xdr:nvSpPr>
      <xdr:spPr bwMode="auto">
        <a:xfrm>
          <a:off x="23293918" y="3032449"/>
          <a:ext cx="370877" cy="1379977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62</xdr:col>
      <xdr:colOff>126352</xdr:colOff>
      <xdr:row>2</xdr:row>
      <xdr:rowOff>38877</xdr:rowOff>
    </xdr:from>
    <xdr:to>
      <xdr:col>68</xdr:col>
      <xdr:colOff>374002</xdr:colOff>
      <xdr:row>21</xdr:row>
      <xdr:rowOff>190169</xdr:rowOff>
    </xdr:to>
    <xdr:sp macro="" textlink="">
      <xdr:nvSpPr>
        <xdr:cNvPr id="562" name="Halka 561"/>
        <xdr:cNvSpPr/>
      </xdr:nvSpPr>
      <xdr:spPr>
        <a:xfrm>
          <a:off x="21907500" y="233265"/>
          <a:ext cx="3921579" cy="3902975"/>
        </a:xfrm>
        <a:prstGeom prst="donut">
          <a:avLst>
            <a:gd name="adj" fmla="val 3672"/>
          </a:avLst>
        </a:prstGeom>
      </xdr:spPr>
      <xdr:style>
        <a:lnRef idx="0">
          <a:schemeClr val="dk1"/>
        </a:lnRef>
        <a:fillRef idx="3">
          <a:schemeClr val="dk1"/>
        </a:fillRef>
        <a:effectRef idx="3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39</xdr:col>
      <xdr:colOff>428625</xdr:colOff>
      <xdr:row>2</xdr:row>
      <xdr:rowOff>123825</xdr:rowOff>
    </xdr:from>
    <xdr:to>
      <xdr:col>42</xdr:col>
      <xdr:colOff>155510</xdr:colOff>
      <xdr:row>11</xdr:row>
      <xdr:rowOff>114300</xdr:rowOff>
    </xdr:to>
    <xdr:sp macro="" textlink="">
      <xdr:nvSpPr>
        <xdr:cNvPr id="62" name="AutoShape 2"/>
        <xdr:cNvSpPr>
          <a:spLocks noChangeArrowheads="1"/>
        </xdr:cNvSpPr>
      </xdr:nvSpPr>
      <xdr:spPr bwMode="auto">
        <a:xfrm>
          <a:off x="9817554" y="1105483"/>
          <a:ext cx="1388900" cy="1739965"/>
        </a:xfrm>
        <a:custGeom>
          <a:avLst/>
          <a:gdLst>
            <a:gd name="G0" fmla="+- 15126 0 0"/>
            <a:gd name="G1" fmla="+- 2912 0 0"/>
            <a:gd name="G2" fmla="+- 12158 0 2912"/>
            <a:gd name="G3" fmla="+- G2 0 2912"/>
            <a:gd name="G4" fmla="*/ G3 32768 32059"/>
            <a:gd name="G5" fmla="*/ G4 1 2"/>
            <a:gd name="G6" fmla="+- 21600 0 15126"/>
            <a:gd name="G7" fmla="*/ G6 2912 6079"/>
            <a:gd name="G8" fmla="+- G7 15126 0"/>
            <a:gd name="T0" fmla="*/ 15126 w 21600"/>
            <a:gd name="T1" fmla="*/ 0 h 21600"/>
            <a:gd name="T2" fmla="*/ 15126 w 21600"/>
            <a:gd name="T3" fmla="*/ 12158 h 21600"/>
            <a:gd name="T4" fmla="*/ 3237 w 21600"/>
            <a:gd name="T5" fmla="*/ 21600 h 21600"/>
            <a:gd name="T6" fmla="*/ 21600 w 21600"/>
            <a:gd name="T7" fmla="*/ 6079 h 21600"/>
            <a:gd name="T8" fmla="*/ 17694720 60000 65536"/>
            <a:gd name="T9" fmla="*/ 5898240 60000 65536"/>
            <a:gd name="T10" fmla="*/ 5898240 60000 65536"/>
            <a:gd name="T11" fmla="*/ 0 60000 65536"/>
            <a:gd name="T12" fmla="*/ 12427 w 21600"/>
            <a:gd name="T13" fmla="*/ G1 h 21600"/>
            <a:gd name="T14" fmla="*/ G8 w 21600"/>
            <a:gd name="T15" fmla="*/ G2 h 21600"/>
          </a:gdLst>
          <a:ahLst/>
          <a:cxnLst>
            <a:cxn ang="T8">
              <a:pos x="T0" y="T1"/>
            </a:cxn>
            <a:cxn ang="T9">
              <a:pos x="T2" y="T3"/>
            </a:cxn>
            <a:cxn ang="T10">
              <a:pos x="T4" y="T5"/>
            </a:cxn>
            <a:cxn ang="T11">
              <a:pos x="T6" y="T7"/>
            </a:cxn>
          </a:cxnLst>
          <a:rect l="T12" t="T13" r="T14" b="T15"/>
          <a:pathLst>
            <a:path w="21600" h="21600">
              <a:moveTo>
                <a:pt x="21600" y="6079"/>
              </a:moveTo>
              <a:lnTo>
                <a:pt x="15126" y="0"/>
              </a:lnTo>
              <a:lnTo>
                <a:pt x="15126" y="2912"/>
              </a:lnTo>
              <a:lnTo>
                <a:pt x="12427" y="2912"/>
              </a:lnTo>
              <a:cubicBezTo>
                <a:pt x="5564" y="2912"/>
                <a:pt x="0" y="7052"/>
                <a:pt x="0" y="12158"/>
              </a:cubicBezTo>
              <a:lnTo>
                <a:pt x="0" y="21600"/>
              </a:lnTo>
              <a:lnTo>
                <a:pt x="6474" y="21600"/>
              </a:lnTo>
              <a:lnTo>
                <a:pt x="6474" y="12158"/>
              </a:lnTo>
              <a:cubicBezTo>
                <a:pt x="6474" y="10550"/>
                <a:pt x="9139" y="9246"/>
                <a:pt x="12427" y="9246"/>
              </a:cubicBezTo>
              <a:lnTo>
                <a:pt x="15126" y="9246"/>
              </a:lnTo>
              <a:lnTo>
                <a:pt x="15126" y="12158"/>
              </a:lnTo>
              <a:close/>
            </a:path>
          </a:pathLst>
        </a:cu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42</xdr:col>
      <xdr:colOff>95250</xdr:colOff>
      <xdr:row>4</xdr:row>
      <xdr:rowOff>9526</xdr:rowOff>
    </xdr:from>
    <xdr:to>
      <xdr:col>43</xdr:col>
      <xdr:colOff>417934</xdr:colOff>
      <xdr:row>6</xdr:row>
      <xdr:rowOff>66676</xdr:rowOff>
    </xdr:to>
    <xdr:sp macro="" textlink="">
      <xdr:nvSpPr>
        <xdr:cNvPr id="65" name="Rectangle 15"/>
        <xdr:cNvSpPr>
          <a:spLocks noChangeArrowheads="1"/>
        </xdr:cNvSpPr>
      </xdr:nvSpPr>
      <xdr:spPr bwMode="auto">
        <a:xfrm>
          <a:off x="11146194" y="1379960"/>
          <a:ext cx="760056" cy="4459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209550</xdr:colOff>
      <xdr:row>40</xdr:row>
      <xdr:rowOff>71437</xdr:rowOff>
    </xdr:from>
    <xdr:to>
      <xdr:col>1</xdr:col>
      <xdr:colOff>295275</xdr:colOff>
      <xdr:row>40</xdr:row>
      <xdr:rowOff>128587</xdr:rowOff>
    </xdr:to>
    <xdr:sp macro="" textlink="">
      <xdr:nvSpPr>
        <xdr:cNvPr id="460" name="Dikdörtgen 459"/>
        <xdr:cNvSpPr/>
      </xdr:nvSpPr>
      <xdr:spPr>
        <a:xfrm>
          <a:off x="209550" y="7805737"/>
          <a:ext cx="85725" cy="57150"/>
        </a:xfrm>
        <a:prstGeom prst="rect">
          <a:avLst/>
        </a:prstGeom>
        <a:ln>
          <a:solidFill>
            <a:schemeClr val="tx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5</xdr:col>
      <xdr:colOff>57151</xdr:colOff>
      <xdr:row>25</xdr:row>
      <xdr:rowOff>76198</xdr:rowOff>
    </xdr:from>
    <xdr:to>
      <xdr:col>5</xdr:col>
      <xdr:colOff>109539</xdr:colOff>
      <xdr:row>25</xdr:row>
      <xdr:rowOff>180973</xdr:rowOff>
    </xdr:to>
    <xdr:sp macro="" textlink="">
      <xdr:nvSpPr>
        <xdr:cNvPr id="423" name="Dikdörtgen 422"/>
        <xdr:cNvSpPr/>
      </xdr:nvSpPr>
      <xdr:spPr>
        <a:xfrm>
          <a:off x="2324101" y="4848223"/>
          <a:ext cx="52388" cy="104775"/>
        </a:xfrm>
        <a:prstGeom prst="rect">
          <a:avLst/>
        </a:prstGeom>
        <a:ln>
          <a:solidFill>
            <a:schemeClr val="tx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5</xdr:col>
      <xdr:colOff>133350</xdr:colOff>
      <xdr:row>25</xdr:row>
      <xdr:rowOff>76201</xdr:rowOff>
    </xdr:from>
    <xdr:to>
      <xdr:col>5</xdr:col>
      <xdr:colOff>185738</xdr:colOff>
      <xdr:row>25</xdr:row>
      <xdr:rowOff>180976</xdr:rowOff>
    </xdr:to>
    <xdr:sp macro="" textlink="">
      <xdr:nvSpPr>
        <xdr:cNvPr id="425" name="Dikdörtgen 424"/>
        <xdr:cNvSpPr/>
      </xdr:nvSpPr>
      <xdr:spPr>
        <a:xfrm>
          <a:off x="2400300" y="4848226"/>
          <a:ext cx="52388" cy="104775"/>
        </a:xfrm>
        <a:prstGeom prst="rect">
          <a:avLst/>
        </a:prstGeom>
        <a:ln>
          <a:solidFill>
            <a:schemeClr val="tx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5</xdr:col>
      <xdr:colOff>214313</xdr:colOff>
      <xdr:row>25</xdr:row>
      <xdr:rowOff>76200</xdr:rowOff>
    </xdr:from>
    <xdr:to>
      <xdr:col>5</xdr:col>
      <xdr:colOff>266701</xdr:colOff>
      <xdr:row>25</xdr:row>
      <xdr:rowOff>180975</xdr:rowOff>
    </xdr:to>
    <xdr:sp macro="" textlink="">
      <xdr:nvSpPr>
        <xdr:cNvPr id="427" name="Dikdörtgen 426"/>
        <xdr:cNvSpPr/>
      </xdr:nvSpPr>
      <xdr:spPr>
        <a:xfrm>
          <a:off x="2481263" y="4848225"/>
          <a:ext cx="52388" cy="104775"/>
        </a:xfrm>
        <a:prstGeom prst="rect">
          <a:avLst/>
        </a:prstGeom>
        <a:ln>
          <a:solidFill>
            <a:schemeClr val="tx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257174</xdr:colOff>
      <xdr:row>16</xdr:row>
      <xdr:rowOff>123824</xdr:rowOff>
    </xdr:from>
    <xdr:to>
      <xdr:col>2</xdr:col>
      <xdr:colOff>267981</xdr:colOff>
      <xdr:row>26</xdr:row>
      <xdr:rowOff>187458</xdr:rowOff>
    </xdr:to>
    <xdr:cxnSp macro="">
      <xdr:nvCxnSpPr>
        <xdr:cNvPr id="379" name="Düz Bağlayıcı 378"/>
        <xdr:cNvCxnSpPr/>
      </xdr:nvCxnSpPr>
      <xdr:spPr>
        <a:xfrm>
          <a:off x="695324" y="3181349"/>
          <a:ext cx="10807" cy="1968634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38</xdr:col>
      <xdr:colOff>314325</xdr:colOff>
      <xdr:row>12</xdr:row>
      <xdr:rowOff>19050</xdr:rowOff>
    </xdr:from>
    <xdr:to>
      <xdr:col>41</xdr:col>
      <xdr:colOff>457200</xdr:colOff>
      <xdr:row>13</xdr:row>
      <xdr:rowOff>142875</xdr:rowOff>
    </xdr:to>
    <xdr:sp macro="" textlink="">
      <xdr:nvSpPr>
        <xdr:cNvPr id="3" name="AutoShape 1" descr="Küçük konfeti"/>
        <xdr:cNvSpPr>
          <a:spLocks noChangeArrowheads="1"/>
        </xdr:cNvSpPr>
      </xdr:nvSpPr>
      <xdr:spPr bwMode="auto">
        <a:xfrm>
          <a:off x="7800975" y="2886075"/>
          <a:ext cx="1971675" cy="314325"/>
        </a:xfrm>
        <a:prstGeom prst="cube">
          <a:avLst>
            <a:gd name="adj" fmla="val 25000"/>
          </a:avLst>
        </a:prstGeom>
        <a:pattFill prst="smConfetti">
          <a:fgClr>
            <a:srgbClr val="000000"/>
          </a:fgClr>
          <a:bgClr>
            <a:srgbClr val="FFFFFF"/>
          </a:bgClr>
        </a:patt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39</xdr:col>
      <xdr:colOff>170731</xdr:colOff>
      <xdr:row>26</xdr:row>
      <xdr:rowOff>0</xdr:rowOff>
    </xdr:from>
    <xdr:to>
      <xdr:col>40</xdr:col>
      <xdr:colOff>512194</xdr:colOff>
      <xdr:row>27</xdr:row>
      <xdr:rowOff>161745</xdr:rowOff>
    </xdr:to>
    <xdr:sp macro="" textlink="">
      <xdr:nvSpPr>
        <xdr:cNvPr id="4" name="Rectangle 4"/>
        <xdr:cNvSpPr>
          <a:spLocks noChangeArrowheads="1"/>
        </xdr:cNvSpPr>
      </xdr:nvSpPr>
      <xdr:spPr bwMode="auto">
        <a:xfrm>
          <a:off x="8266981" y="5524500"/>
          <a:ext cx="951063" cy="35224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39</xdr:col>
      <xdr:colOff>466725</xdr:colOff>
      <xdr:row>24</xdr:row>
      <xdr:rowOff>67755</xdr:rowOff>
    </xdr:from>
    <xdr:to>
      <xdr:col>40</xdr:col>
      <xdr:colOff>200025</xdr:colOff>
      <xdr:row>26</xdr:row>
      <xdr:rowOff>1</xdr:rowOff>
    </xdr:to>
    <xdr:sp macro="" textlink="">
      <xdr:nvSpPr>
        <xdr:cNvPr id="5" name="Rectangle 10"/>
        <xdr:cNvSpPr>
          <a:spLocks noChangeArrowheads="1"/>
        </xdr:cNvSpPr>
      </xdr:nvSpPr>
      <xdr:spPr bwMode="auto">
        <a:xfrm>
          <a:off x="8562975" y="5211255"/>
          <a:ext cx="342900" cy="313246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39</xdr:col>
      <xdr:colOff>342361</xdr:colOff>
      <xdr:row>23</xdr:row>
      <xdr:rowOff>143773</xdr:rowOff>
    </xdr:from>
    <xdr:to>
      <xdr:col>40</xdr:col>
      <xdr:colOff>323311</xdr:colOff>
      <xdr:row>24</xdr:row>
      <xdr:rowOff>69371</xdr:rowOff>
    </xdr:to>
    <xdr:sp macro="" textlink="">
      <xdr:nvSpPr>
        <xdr:cNvPr id="6" name="Rectangle 11"/>
        <xdr:cNvSpPr>
          <a:spLocks noChangeArrowheads="1"/>
        </xdr:cNvSpPr>
      </xdr:nvSpPr>
      <xdr:spPr bwMode="auto">
        <a:xfrm>
          <a:off x="8438611" y="5096773"/>
          <a:ext cx="590550" cy="116098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39</xdr:col>
      <xdr:colOff>333375</xdr:colOff>
      <xdr:row>23</xdr:row>
      <xdr:rowOff>9525</xdr:rowOff>
    </xdr:from>
    <xdr:to>
      <xdr:col>40</xdr:col>
      <xdr:colOff>314325</xdr:colOff>
      <xdr:row>23</xdr:row>
      <xdr:rowOff>123825</xdr:rowOff>
    </xdr:to>
    <xdr:sp macro="" textlink="">
      <xdr:nvSpPr>
        <xdr:cNvPr id="7" name="Rectangle 12"/>
        <xdr:cNvSpPr>
          <a:spLocks noChangeArrowheads="1"/>
        </xdr:cNvSpPr>
      </xdr:nvSpPr>
      <xdr:spPr bwMode="auto">
        <a:xfrm>
          <a:off x="8429625" y="4962525"/>
          <a:ext cx="590550" cy="1143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39</xdr:col>
      <xdr:colOff>447675</xdr:colOff>
      <xdr:row>11</xdr:row>
      <xdr:rowOff>104775</xdr:rowOff>
    </xdr:from>
    <xdr:to>
      <xdr:col>40</xdr:col>
      <xdr:colOff>228600</xdr:colOff>
      <xdr:row>12</xdr:row>
      <xdr:rowOff>0</xdr:rowOff>
    </xdr:to>
    <xdr:sp macro="" textlink="">
      <xdr:nvSpPr>
        <xdr:cNvPr id="8" name="Çizim 30"/>
        <xdr:cNvSpPr>
          <a:spLocks/>
        </xdr:cNvSpPr>
      </xdr:nvSpPr>
      <xdr:spPr bwMode="auto">
        <a:xfrm>
          <a:off x="8543925" y="2781300"/>
          <a:ext cx="390525" cy="85725"/>
        </a:xfrm>
        <a:custGeom>
          <a:avLst/>
          <a:gdLst>
            <a:gd name="T0" fmla="*/ 468 w 16384"/>
            <a:gd name="T1" fmla="*/ 8191 h 16384"/>
            <a:gd name="T2" fmla="*/ 468 w 16384"/>
            <a:gd name="T3" fmla="*/ 5461 h 16384"/>
            <a:gd name="T4" fmla="*/ 936 w 16384"/>
            <a:gd name="T5" fmla="*/ 5461 h 16384"/>
            <a:gd name="T6" fmla="*/ 936 w 16384"/>
            <a:gd name="T7" fmla="*/ 2730 h 16384"/>
            <a:gd name="T8" fmla="*/ 1404 w 16384"/>
            <a:gd name="T9" fmla="*/ 2730 h 16384"/>
            <a:gd name="T10" fmla="*/ 1404 w 16384"/>
            <a:gd name="T11" fmla="*/ 0 h 16384"/>
            <a:gd name="T12" fmla="*/ 1872 w 16384"/>
            <a:gd name="T13" fmla="*/ 2730 h 16384"/>
            <a:gd name="T14" fmla="*/ 1872 w 16384"/>
            <a:gd name="T15" fmla="*/ 2730 h 16384"/>
            <a:gd name="T16" fmla="*/ 2341 w 16384"/>
            <a:gd name="T17" fmla="*/ 5461 h 16384"/>
            <a:gd name="T18" fmla="*/ 2341 w 16384"/>
            <a:gd name="T19" fmla="*/ 8191 h 16384"/>
            <a:gd name="T20" fmla="*/ 2341 w 16384"/>
            <a:gd name="T21" fmla="*/ 8191 h 16384"/>
            <a:gd name="T22" fmla="*/ 2809 w 16384"/>
            <a:gd name="T23" fmla="*/ 10923 h 16384"/>
            <a:gd name="T24" fmla="*/ 2809 w 16384"/>
            <a:gd name="T25" fmla="*/ 13653 h 16384"/>
            <a:gd name="T26" fmla="*/ 3277 w 16384"/>
            <a:gd name="T27" fmla="*/ 10923 h 16384"/>
            <a:gd name="T28" fmla="*/ 3745 w 16384"/>
            <a:gd name="T29" fmla="*/ 10923 h 16384"/>
            <a:gd name="T30" fmla="*/ 3745 w 16384"/>
            <a:gd name="T31" fmla="*/ 8191 h 16384"/>
            <a:gd name="T32" fmla="*/ 3745 w 16384"/>
            <a:gd name="T33" fmla="*/ 8191 h 16384"/>
            <a:gd name="T34" fmla="*/ 3745 w 16384"/>
            <a:gd name="T35" fmla="*/ 5461 h 16384"/>
            <a:gd name="T36" fmla="*/ 4213 w 16384"/>
            <a:gd name="T37" fmla="*/ 2730 h 16384"/>
            <a:gd name="T38" fmla="*/ 4213 w 16384"/>
            <a:gd name="T39" fmla="*/ 8191 h 16384"/>
            <a:gd name="T40" fmla="*/ 4681 w 16384"/>
            <a:gd name="T41" fmla="*/ 10923 h 16384"/>
            <a:gd name="T42" fmla="*/ 4681 w 16384"/>
            <a:gd name="T43" fmla="*/ 10923 h 16384"/>
            <a:gd name="T44" fmla="*/ 5149 w 16384"/>
            <a:gd name="T45" fmla="*/ 10923 h 16384"/>
            <a:gd name="T46" fmla="*/ 5149 w 16384"/>
            <a:gd name="T47" fmla="*/ 10923 h 16384"/>
            <a:gd name="T48" fmla="*/ 5617 w 16384"/>
            <a:gd name="T49" fmla="*/ 8191 h 16384"/>
            <a:gd name="T50" fmla="*/ 5617 w 16384"/>
            <a:gd name="T51" fmla="*/ 5461 h 16384"/>
            <a:gd name="T52" fmla="*/ 6085 w 16384"/>
            <a:gd name="T53" fmla="*/ 2730 h 16384"/>
            <a:gd name="T54" fmla="*/ 6085 w 16384"/>
            <a:gd name="T55" fmla="*/ 5461 h 16384"/>
            <a:gd name="T56" fmla="*/ 6554 w 16384"/>
            <a:gd name="T57" fmla="*/ 8191 h 16384"/>
            <a:gd name="T58" fmla="*/ 6554 w 16384"/>
            <a:gd name="T59" fmla="*/ 10923 h 16384"/>
            <a:gd name="T60" fmla="*/ 6554 w 16384"/>
            <a:gd name="T61" fmla="*/ 13653 h 16384"/>
            <a:gd name="T62" fmla="*/ 6554 w 16384"/>
            <a:gd name="T63" fmla="*/ 13653 h 16384"/>
            <a:gd name="T64" fmla="*/ 7022 w 16384"/>
            <a:gd name="T65" fmla="*/ 10923 h 16384"/>
            <a:gd name="T66" fmla="*/ 7490 w 16384"/>
            <a:gd name="T67" fmla="*/ 5461 h 16384"/>
            <a:gd name="T68" fmla="*/ 7490 w 16384"/>
            <a:gd name="T69" fmla="*/ 2730 h 16384"/>
            <a:gd name="T70" fmla="*/ 7958 w 16384"/>
            <a:gd name="T71" fmla="*/ 2730 h 16384"/>
            <a:gd name="T72" fmla="*/ 7958 w 16384"/>
            <a:gd name="T73" fmla="*/ 5461 h 16384"/>
            <a:gd name="T74" fmla="*/ 8894 w 16384"/>
            <a:gd name="T75" fmla="*/ 8191 h 16384"/>
            <a:gd name="T76" fmla="*/ 8894 w 16384"/>
            <a:gd name="T77" fmla="*/ 10923 h 16384"/>
            <a:gd name="T78" fmla="*/ 9362 w 16384"/>
            <a:gd name="T79" fmla="*/ 8191 h 16384"/>
            <a:gd name="T80" fmla="*/ 9830 w 16384"/>
            <a:gd name="T81" fmla="*/ 5461 h 16384"/>
            <a:gd name="T82" fmla="*/ 9830 w 16384"/>
            <a:gd name="T83" fmla="*/ 5461 h 16384"/>
            <a:gd name="T84" fmla="*/ 10298 w 16384"/>
            <a:gd name="T85" fmla="*/ 5461 h 16384"/>
            <a:gd name="T86" fmla="*/ 10298 w 16384"/>
            <a:gd name="T87" fmla="*/ 5461 h 16384"/>
            <a:gd name="T88" fmla="*/ 10298 w 16384"/>
            <a:gd name="T89" fmla="*/ 8191 h 16384"/>
            <a:gd name="T90" fmla="*/ 10767 w 16384"/>
            <a:gd name="T91" fmla="*/ 13653 h 16384"/>
            <a:gd name="T92" fmla="*/ 11703 w 16384"/>
            <a:gd name="T93" fmla="*/ 10923 h 16384"/>
            <a:gd name="T94" fmla="*/ 12171 w 16384"/>
            <a:gd name="T95" fmla="*/ 8191 h 16384"/>
            <a:gd name="T96" fmla="*/ 12171 w 16384"/>
            <a:gd name="T97" fmla="*/ 8191 h 16384"/>
            <a:gd name="T98" fmla="*/ 12639 w 16384"/>
            <a:gd name="T99" fmla="*/ 10923 h 16384"/>
            <a:gd name="T100" fmla="*/ 13107 w 16384"/>
            <a:gd name="T101" fmla="*/ 13653 h 16384"/>
            <a:gd name="T102" fmla="*/ 13107 w 16384"/>
            <a:gd name="T103" fmla="*/ 16384 h 16384"/>
            <a:gd name="T104" fmla="*/ 13575 w 16384"/>
            <a:gd name="T105" fmla="*/ 16384 h 16384"/>
            <a:gd name="T106" fmla="*/ 13575 w 16384"/>
            <a:gd name="T107" fmla="*/ 13653 h 16384"/>
            <a:gd name="T108" fmla="*/ 13575 w 16384"/>
            <a:gd name="T109" fmla="*/ 10923 h 16384"/>
            <a:gd name="T110" fmla="*/ 14043 w 16384"/>
            <a:gd name="T111" fmla="*/ 8191 h 16384"/>
            <a:gd name="T112" fmla="*/ 14043 w 16384"/>
            <a:gd name="T113" fmla="*/ 2730 h 16384"/>
            <a:gd name="T114" fmla="*/ 14511 w 16384"/>
            <a:gd name="T115" fmla="*/ 8191 h 16384"/>
            <a:gd name="T116" fmla="*/ 14980 w 16384"/>
            <a:gd name="T117" fmla="*/ 10923 h 16384"/>
            <a:gd name="T118" fmla="*/ 15448 w 16384"/>
            <a:gd name="T119" fmla="*/ 13653 h 16384"/>
            <a:gd name="T120" fmla="*/ 16384 w 16384"/>
            <a:gd name="T121" fmla="*/ 13653 h 16384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</a:cxnLst>
          <a:rect l="0" t="0" r="r" b="b"/>
          <a:pathLst>
            <a:path w="16384" h="16384">
              <a:moveTo>
                <a:pt x="0" y="10923"/>
              </a:moveTo>
              <a:lnTo>
                <a:pt x="0" y="8191"/>
              </a:lnTo>
              <a:lnTo>
                <a:pt x="468" y="8191"/>
              </a:lnTo>
              <a:lnTo>
                <a:pt x="468" y="5461"/>
              </a:lnTo>
              <a:lnTo>
                <a:pt x="936" y="5461"/>
              </a:lnTo>
              <a:lnTo>
                <a:pt x="936" y="2730"/>
              </a:lnTo>
              <a:lnTo>
                <a:pt x="1404" y="2730"/>
              </a:lnTo>
              <a:lnTo>
                <a:pt x="1404" y="0"/>
              </a:lnTo>
              <a:lnTo>
                <a:pt x="1872" y="2730"/>
              </a:lnTo>
              <a:lnTo>
                <a:pt x="2341" y="5461"/>
              </a:lnTo>
              <a:lnTo>
                <a:pt x="2341" y="8191"/>
              </a:lnTo>
              <a:lnTo>
                <a:pt x="2341" y="10923"/>
              </a:lnTo>
              <a:lnTo>
                <a:pt x="2809" y="10923"/>
              </a:lnTo>
              <a:lnTo>
                <a:pt x="2809" y="13653"/>
              </a:lnTo>
              <a:lnTo>
                <a:pt x="3277" y="13653"/>
              </a:lnTo>
              <a:lnTo>
                <a:pt x="3277" y="10923"/>
              </a:lnTo>
              <a:lnTo>
                <a:pt x="3745" y="10923"/>
              </a:lnTo>
              <a:lnTo>
                <a:pt x="3745" y="8191"/>
              </a:lnTo>
              <a:lnTo>
                <a:pt x="3745" y="5461"/>
              </a:lnTo>
              <a:lnTo>
                <a:pt x="4213" y="5461"/>
              </a:lnTo>
              <a:lnTo>
                <a:pt x="4213" y="2730"/>
              </a:lnTo>
              <a:lnTo>
                <a:pt x="4213" y="5461"/>
              </a:lnTo>
              <a:lnTo>
                <a:pt x="4213" y="8191"/>
              </a:lnTo>
              <a:lnTo>
                <a:pt x="4681" y="8191"/>
              </a:lnTo>
              <a:lnTo>
                <a:pt x="4681" y="10923"/>
              </a:lnTo>
              <a:lnTo>
                <a:pt x="5149" y="10923"/>
              </a:lnTo>
              <a:lnTo>
                <a:pt x="5617" y="10923"/>
              </a:lnTo>
              <a:lnTo>
                <a:pt x="5617" y="8191"/>
              </a:lnTo>
              <a:lnTo>
                <a:pt x="5617" y="5461"/>
              </a:lnTo>
              <a:lnTo>
                <a:pt x="6085" y="2730"/>
              </a:lnTo>
              <a:lnTo>
                <a:pt x="6085" y="5461"/>
              </a:lnTo>
              <a:lnTo>
                <a:pt x="6085" y="8191"/>
              </a:lnTo>
              <a:lnTo>
                <a:pt x="6554" y="8191"/>
              </a:lnTo>
              <a:lnTo>
                <a:pt x="6554" y="10923"/>
              </a:lnTo>
              <a:lnTo>
                <a:pt x="6554" y="13653"/>
              </a:lnTo>
              <a:lnTo>
                <a:pt x="7022" y="13653"/>
              </a:lnTo>
              <a:lnTo>
                <a:pt x="7022" y="10923"/>
              </a:lnTo>
              <a:lnTo>
                <a:pt x="7022" y="8191"/>
              </a:lnTo>
              <a:lnTo>
                <a:pt x="7490" y="8191"/>
              </a:lnTo>
              <a:lnTo>
                <a:pt x="7490" y="5461"/>
              </a:lnTo>
              <a:lnTo>
                <a:pt x="7490" y="2730"/>
              </a:lnTo>
              <a:lnTo>
                <a:pt x="7958" y="2730"/>
              </a:lnTo>
              <a:lnTo>
                <a:pt x="7958" y="5461"/>
              </a:lnTo>
              <a:lnTo>
                <a:pt x="8426" y="5461"/>
              </a:lnTo>
              <a:lnTo>
                <a:pt x="8426" y="8191"/>
              </a:lnTo>
              <a:lnTo>
                <a:pt x="8894" y="8191"/>
              </a:lnTo>
              <a:lnTo>
                <a:pt x="8894" y="10923"/>
              </a:lnTo>
              <a:lnTo>
                <a:pt x="9362" y="8191"/>
              </a:lnTo>
              <a:lnTo>
                <a:pt x="9830" y="8191"/>
              </a:lnTo>
              <a:lnTo>
                <a:pt x="9830" y="5461"/>
              </a:lnTo>
              <a:lnTo>
                <a:pt x="10298" y="5461"/>
              </a:lnTo>
              <a:lnTo>
                <a:pt x="10298" y="8191"/>
              </a:lnTo>
              <a:lnTo>
                <a:pt x="10298" y="10923"/>
              </a:lnTo>
              <a:lnTo>
                <a:pt x="10767" y="10923"/>
              </a:lnTo>
              <a:lnTo>
                <a:pt x="10767" y="13653"/>
              </a:lnTo>
              <a:lnTo>
                <a:pt x="11235" y="13653"/>
              </a:lnTo>
              <a:lnTo>
                <a:pt x="11703" y="10923"/>
              </a:lnTo>
              <a:lnTo>
                <a:pt x="12171" y="8191"/>
              </a:lnTo>
              <a:lnTo>
                <a:pt x="12639" y="8191"/>
              </a:lnTo>
              <a:lnTo>
                <a:pt x="12639" y="10923"/>
              </a:lnTo>
              <a:lnTo>
                <a:pt x="12639" y="13653"/>
              </a:lnTo>
              <a:lnTo>
                <a:pt x="13107" y="13653"/>
              </a:lnTo>
              <a:lnTo>
                <a:pt x="13107" y="16384"/>
              </a:lnTo>
              <a:lnTo>
                <a:pt x="13575" y="16384"/>
              </a:lnTo>
              <a:lnTo>
                <a:pt x="13575" y="13653"/>
              </a:lnTo>
              <a:lnTo>
                <a:pt x="13575" y="10923"/>
              </a:lnTo>
              <a:lnTo>
                <a:pt x="14043" y="10923"/>
              </a:lnTo>
              <a:lnTo>
                <a:pt x="14043" y="8191"/>
              </a:lnTo>
              <a:lnTo>
                <a:pt x="14043" y="5461"/>
              </a:lnTo>
              <a:lnTo>
                <a:pt x="14043" y="2730"/>
              </a:lnTo>
              <a:lnTo>
                <a:pt x="14511" y="2730"/>
              </a:lnTo>
              <a:lnTo>
                <a:pt x="14511" y="5461"/>
              </a:lnTo>
              <a:lnTo>
                <a:pt x="14511" y="8191"/>
              </a:lnTo>
              <a:lnTo>
                <a:pt x="14980" y="10923"/>
              </a:lnTo>
              <a:lnTo>
                <a:pt x="14980" y="13653"/>
              </a:lnTo>
              <a:lnTo>
                <a:pt x="15448" y="13653"/>
              </a:lnTo>
              <a:lnTo>
                <a:pt x="15916" y="13653"/>
              </a:lnTo>
              <a:lnTo>
                <a:pt x="16384" y="13653"/>
              </a:lnTo>
            </a:path>
          </a:pathLst>
        </a:custGeom>
        <a:noFill/>
        <a:ln w="9525">
          <a:solidFill>
            <a:srgbClr val="000000"/>
          </a:solidFill>
          <a:prstDash val="solid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43</xdr:col>
      <xdr:colOff>40044</xdr:colOff>
      <xdr:row>3</xdr:row>
      <xdr:rowOff>95250</xdr:rowOff>
    </xdr:from>
    <xdr:to>
      <xdr:col>43</xdr:col>
      <xdr:colOff>40044</xdr:colOff>
      <xdr:row>4</xdr:row>
      <xdr:rowOff>9525</xdr:rowOff>
    </xdr:to>
    <xdr:sp macro="" textlink="">
      <xdr:nvSpPr>
        <xdr:cNvPr id="11" name="Line 17"/>
        <xdr:cNvSpPr>
          <a:spLocks noChangeShapeType="1"/>
        </xdr:cNvSpPr>
      </xdr:nvSpPr>
      <xdr:spPr bwMode="auto">
        <a:xfrm flipV="1">
          <a:off x="11528360" y="1271296"/>
          <a:ext cx="0" cy="108663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466725</xdr:colOff>
      <xdr:row>13</xdr:row>
      <xdr:rowOff>0</xdr:rowOff>
    </xdr:from>
    <xdr:to>
      <xdr:col>43</xdr:col>
      <xdr:colOff>38100</xdr:colOff>
      <xdr:row>13</xdr:row>
      <xdr:rowOff>0</xdr:rowOff>
    </xdr:to>
    <xdr:sp macro="" textlink="">
      <xdr:nvSpPr>
        <xdr:cNvPr id="13" name="Line 19"/>
        <xdr:cNvSpPr>
          <a:spLocks noChangeShapeType="1"/>
        </xdr:cNvSpPr>
      </xdr:nvSpPr>
      <xdr:spPr bwMode="auto">
        <a:xfrm>
          <a:off x="9782175" y="3057525"/>
          <a:ext cx="790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590550</xdr:colOff>
      <xdr:row>13</xdr:row>
      <xdr:rowOff>0</xdr:rowOff>
    </xdr:from>
    <xdr:to>
      <xdr:col>38</xdr:col>
      <xdr:colOff>304800</xdr:colOff>
      <xdr:row>13</xdr:row>
      <xdr:rowOff>0</xdr:rowOff>
    </xdr:to>
    <xdr:sp macro="" textlink="">
      <xdr:nvSpPr>
        <xdr:cNvPr id="14" name="Line 20"/>
        <xdr:cNvSpPr>
          <a:spLocks noChangeShapeType="1"/>
        </xdr:cNvSpPr>
      </xdr:nvSpPr>
      <xdr:spPr bwMode="auto">
        <a:xfrm flipH="1">
          <a:off x="6877050" y="3057525"/>
          <a:ext cx="9144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9525</xdr:colOff>
      <xdr:row>13</xdr:row>
      <xdr:rowOff>9525</xdr:rowOff>
    </xdr:from>
    <xdr:to>
      <xdr:col>38</xdr:col>
      <xdr:colOff>66675</xdr:colOff>
      <xdr:row>13</xdr:row>
      <xdr:rowOff>95250</xdr:rowOff>
    </xdr:to>
    <xdr:sp macro="" textlink="">
      <xdr:nvSpPr>
        <xdr:cNvPr id="15" name="Line 21"/>
        <xdr:cNvSpPr>
          <a:spLocks noChangeShapeType="1"/>
        </xdr:cNvSpPr>
      </xdr:nvSpPr>
      <xdr:spPr bwMode="auto">
        <a:xfrm flipH="1">
          <a:off x="7496175" y="30670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85725</xdr:colOff>
      <xdr:row>13</xdr:row>
      <xdr:rowOff>9525</xdr:rowOff>
    </xdr:from>
    <xdr:to>
      <xdr:col>38</xdr:col>
      <xdr:colOff>142875</xdr:colOff>
      <xdr:row>13</xdr:row>
      <xdr:rowOff>95250</xdr:rowOff>
    </xdr:to>
    <xdr:sp macro="" textlink="">
      <xdr:nvSpPr>
        <xdr:cNvPr id="16" name="Line 22"/>
        <xdr:cNvSpPr>
          <a:spLocks noChangeShapeType="1"/>
        </xdr:cNvSpPr>
      </xdr:nvSpPr>
      <xdr:spPr bwMode="auto">
        <a:xfrm flipH="1">
          <a:off x="7572375" y="30670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47625</xdr:colOff>
      <xdr:row>13</xdr:row>
      <xdr:rowOff>9525</xdr:rowOff>
    </xdr:from>
    <xdr:to>
      <xdr:col>38</xdr:col>
      <xdr:colOff>104775</xdr:colOff>
      <xdr:row>13</xdr:row>
      <xdr:rowOff>95250</xdr:rowOff>
    </xdr:to>
    <xdr:sp macro="" textlink="">
      <xdr:nvSpPr>
        <xdr:cNvPr id="17" name="Line 23"/>
        <xdr:cNvSpPr>
          <a:spLocks noChangeShapeType="1"/>
        </xdr:cNvSpPr>
      </xdr:nvSpPr>
      <xdr:spPr bwMode="auto">
        <a:xfrm flipH="1">
          <a:off x="7534275" y="30670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552450</xdr:colOff>
      <xdr:row>13</xdr:row>
      <xdr:rowOff>0</xdr:rowOff>
    </xdr:from>
    <xdr:to>
      <xdr:col>38</xdr:col>
      <xdr:colOff>0</xdr:colOff>
      <xdr:row>13</xdr:row>
      <xdr:rowOff>95250</xdr:rowOff>
    </xdr:to>
    <xdr:sp macro="" textlink="">
      <xdr:nvSpPr>
        <xdr:cNvPr id="18" name="Line 24"/>
        <xdr:cNvSpPr>
          <a:spLocks noChangeShapeType="1"/>
        </xdr:cNvSpPr>
      </xdr:nvSpPr>
      <xdr:spPr bwMode="auto">
        <a:xfrm>
          <a:off x="7429500" y="305752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476250</xdr:colOff>
      <xdr:row>13</xdr:row>
      <xdr:rowOff>0</xdr:rowOff>
    </xdr:from>
    <xdr:to>
      <xdr:col>37</xdr:col>
      <xdr:colOff>533400</xdr:colOff>
      <xdr:row>13</xdr:row>
      <xdr:rowOff>95250</xdr:rowOff>
    </xdr:to>
    <xdr:sp macro="" textlink="">
      <xdr:nvSpPr>
        <xdr:cNvPr id="19" name="Line 25"/>
        <xdr:cNvSpPr>
          <a:spLocks noChangeShapeType="1"/>
        </xdr:cNvSpPr>
      </xdr:nvSpPr>
      <xdr:spPr bwMode="auto">
        <a:xfrm>
          <a:off x="7353300" y="305752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514350</xdr:colOff>
      <xdr:row>13</xdr:row>
      <xdr:rowOff>0</xdr:rowOff>
    </xdr:from>
    <xdr:to>
      <xdr:col>37</xdr:col>
      <xdr:colOff>571500</xdr:colOff>
      <xdr:row>13</xdr:row>
      <xdr:rowOff>95250</xdr:rowOff>
    </xdr:to>
    <xdr:sp macro="" textlink="">
      <xdr:nvSpPr>
        <xdr:cNvPr id="20" name="Line 26"/>
        <xdr:cNvSpPr>
          <a:spLocks noChangeShapeType="1"/>
        </xdr:cNvSpPr>
      </xdr:nvSpPr>
      <xdr:spPr bwMode="auto">
        <a:xfrm>
          <a:off x="7391400" y="305752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247650</xdr:colOff>
      <xdr:row>13</xdr:row>
      <xdr:rowOff>9525</xdr:rowOff>
    </xdr:from>
    <xdr:to>
      <xdr:col>37</xdr:col>
      <xdr:colOff>304800</xdr:colOff>
      <xdr:row>13</xdr:row>
      <xdr:rowOff>104775</xdr:rowOff>
    </xdr:to>
    <xdr:sp macro="" textlink="">
      <xdr:nvSpPr>
        <xdr:cNvPr id="21" name="Line 27"/>
        <xdr:cNvSpPr>
          <a:spLocks noChangeShapeType="1"/>
        </xdr:cNvSpPr>
      </xdr:nvSpPr>
      <xdr:spPr bwMode="auto">
        <a:xfrm>
          <a:off x="7124700" y="30670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295275</xdr:colOff>
      <xdr:row>13</xdr:row>
      <xdr:rowOff>9525</xdr:rowOff>
    </xdr:from>
    <xdr:to>
      <xdr:col>37</xdr:col>
      <xdr:colOff>352425</xdr:colOff>
      <xdr:row>13</xdr:row>
      <xdr:rowOff>104775</xdr:rowOff>
    </xdr:to>
    <xdr:sp macro="" textlink="">
      <xdr:nvSpPr>
        <xdr:cNvPr id="22" name="Line 28"/>
        <xdr:cNvSpPr>
          <a:spLocks noChangeShapeType="1"/>
        </xdr:cNvSpPr>
      </xdr:nvSpPr>
      <xdr:spPr bwMode="auto">
        <a:xfrm>
          <a:off x="7172325" y="30670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200025</xdr:colOff>
      <xdr:row>13</xdr:row>
      <xdr:rowOff>0</xdr:rowOff>
    </xdr:from>
    <xdr:to>
      <xdr:col>37</xdr:col>
      <xdr:colOff>257175</xdr:colOff>
      <xdr:row>13</xdr:row>
      <xdr:rowOff>95250</xdr:rowOff>
    </xdr:to>
    <xdr:sp macro="" textlink="">
      <xdr:nvSpPr>
        <xdr:cNvPr id="23" name="Line 29"/>
        <xdr:cNvSpPr>
          <a:spLocks noChangeShapeType="1"/>
        </xdr:cNvSpPr>
      </xdr:nvSpPr>
      <xdr:spPr bwMode="auto">
        <a:xfrm>
          <a:off x="7077075" y="305752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209550</xdr:colOff>
      <xdr:row>13</xdr:row>
      <xdr:rowOff>0</xdr:rowOff>
    </xdr:from>
    <xdr:to>
      <xdr:col>38</xdr:col>
      <xdr:colOff>266700</xdr:colOff>
      <xdr:row>13</xdr:row>
      <xdr:rowOff>95250</xdr:rowOff>
    </xdr:to>
    <xdr:sp macro="" textlink="">
      <xdr:nvSpPr>
        <xdr:cNvPr id="24" name="Line 30"/>
        <xdr:cNvSpPr>
          <a:spLocks noChangeShapeType="1"/>
        </xdr:cNvSpPr>
      </xdr:nvSpPr>
      <xdr:spPr bwMode="auto">
        <a:xfrm>
          <a:off x="7696200" y="305752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409575</xdr:colOff>
      <xdr:row>13</xdr:row>
      <xdr:rowOff>0</xdr:rowOff>
    </xdr:from>
    <xdr:to>
      <xdr:col>37</xdr:col>
      <xdr:colOff>466725</xdr:colOff>
      <xdr:row>13</xdr:row>
      <xdr:rowOff>85725</xdr:rowOff>
    </xdr:to>
    <xdr:sp macro="" textlink="">
      <xdr:nvSpPr>
        <xdr:cNvPr id="25" name="Line 31"/>
        <xdr:cNvSpPr>
          <a:spLocks noChangeShapeType="1"/>
        </xdr:cNvSpPr>
      </xdr:nvSpPr>
      <xdr:spPr bwMode="auto">
        <a:xfrm flipH="1">
          <a:off x="7286625" y="305752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361950</xdr:colOff>
      <xdr:row>13</xdr:row>
      <xdr:rowOff>0</xdr:rowOff>
    </xdr:from>
    <xdr:to>
      <xdr:col>37</xdr:col>
      <xdr:colOff>419100</xdr:colOff>
      <xdr:row>13</xdr:row>
      <xdr:rowOff>85725</xdr:rowOff>
    </xdr:to>
    <xdr:sp macro="" textlink="">
      <xdr:nvSpPr>
        <xdr:cNvPr id="26" name="Line 32"/>
        <xdr:cNvSpPr>
          <a:spLocks noChangeShapeType="1"/>
        </xdr:cNvSpPr>
      </xdr:nvSpPr>
      <xdr:spPr bwMode="auto">
        <a:xfrm flipH="1">
          <a:off x="7239000" y="305752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590550</xdr:colOff>
      <xdr:row>13</xdr:row>
      <xdr:rowOff>0</xdr:rowOff>
    </xdr:from>
    <xdr:to>
      <xdr:col>38</xdr:col>
      <xdr:colOff>19050</xdr:colOff>
      <xdr:row>13</xdr:row>
      <xdr:rowOff>57150</xdr:rowOff>
    </xdr:to>
    <xdr:sp macro="" textlink="">
      <xdr:nvSpPr>
        <xdr:cNvPr id="27" name="Line 33"/>
        <xdr:cNvSpPr>
          <a:spLocks noChangeShapeType="1"/>
        </xdr:cNvSpPr>
      </xdr:nvSpPr>
      <xdr:spPr bwMode="auto">
        <a:xfrm flipH="1">
          <a:off x="7467600" y="3057525"/>
          <a:ext cx="3810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457200</xdr:colOff>
      <xdr:row>13</xdr:row>
      <xdr:rowOff>38100</xdr:rowOff>
    </xdr:from>
    <xdr:to>
      <xdr:col>37</xdr:col>
      <xdr:colOff>485775</xdr:colOff>
      <xdr:row>13</xdr:row>
      <xdr:rowOff>95250</xdr:rowOff>
    </xdr:to>
    <xdr:sp macro="" textlink="">
      <xdr:nvSpPr>
        <xdr:cNvPr id="28" name="Line 34"/>
        <xdr:cNvSpPr>
          <a:spLocks noChangeShapeType="1"/>
        </xdr:cNvSpPr>
      </xdr:nvSpPr>
      <xdr:spPr bwMode="auto">
        <a:xfrm flipH="1">
          <a:off x="7334250" y="3095625"/>
          <a:ext cx="28575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161925</xdr:colOff>
      <xdr:row>13</xdr:row>
      <xdr:rowOff>9525</xdr:rowOff>
    </xdr:from>
    <xdr:to>
      <xdr:col>38</xdr:col>
      <xdr:colOff>219075</xdr:colOff>
      <xdr:row>13</xdr:row>
      <xdr:rowOff>104775</xdr:rowOff>
    </xdr:to>
    <xdr:sp macro="" textlink="">
      <xdr:nvSpPr>
        <xdr:cNvPr id="29" name="Line 35"/>
        <xdr:cNvSpPr>
          <a:spLocks noChangeShapeType="1"/>
        </xdr:cNvSpPr>
      </xdr:nvSpPr>
      <xdr:spPr bwMode="auto">
        <a:xfrm>
          <a:off x="7648575" y="30670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457200</xdr:colOff>
      <xdr:row>13</xdr:row>
      <xdr:rowOff>9525</xdr:rowOff>
    </xdr:from>
    <xdr:to>
      <xdr:col>41</xdr:col>
      <xdr:colOff>514350</xdr:colOff>
      <xdr:row>13</xdr:row>
      <xdr:rowOff>95250</xdr:rowOff>
    </xdr:to>
    <xdr:sp macro="" textlink="">
      <xdr:nvSpPr>
        <xdr:cNvPr id="30" name="Line 36"/>
        <xdr:cNvSpPr>
          <a:spLocks noChangeShapeType="1"/>
        </xdr:cNvSpPr>
      </xdr:nvSpPr>
      <xdr:spPr bwMode="auto">
        <a:xfrm flipH="1">
          <a:off x="9772650" y="30670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495300</xdr:colOff>
      <xdr:row>13</xdr:row>
      <xdr:rowOff>9525</xdr:rowOff>
    </xdr:from>
    <xdr:to>
      <xdr:col>41</xdr:col>
      <xdr:colOff>552450</xdr:colOff>
      <xdr:row>13</xdr:row>
      <xdr:rowOff>95250</xdr:rowOff>
    </xdr:to>
    <xdr:sp macro="" textlink="">
      <xdr:nvSpPr>
        <xdr:cNvPr id="31" name="Line 37"/>
        <xdr:cNvSpPr>
          <a:spLocks noChangeShapeType="1"/>
        </xdr:cNvSpPr>
      </xdr:nvSpPr>
      <xdr:spPr bwMode="auto">
        <a:xfrm flipH="1">
          <a:off x="9810750" y="30670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533400</xdr:colOff>
      <xdr:row>13</xdr:row>
      <xdr:rowOff>0</xdr:rowOff>
    </xdr:from>
    <xdr:to>
      <xdr:col>41</xdr:col>
      <xdr:colOff>590550</xdr:colOff>
      <xdr:row>13</xdr:row>
      <xdr:rowOff>85725</xdr:rowOff>
    </xdr:to>
    <xdr:sp macro="" textlink="">
      <xdr:nvSpPr>
        <xdr:cNvPr id="32" name="Line 38"/>
        <xdr:cNvSpPr>
          <a:spLocks noChangeShapeType="1"/>
        </xdr:cNvSpPr>
      </xdr:nvSpPr>
      <xdr:spPr bwMode="auto">
        <a:xfrm flipH="1">
          <a:off x="9848850" y="305752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161925</xdr:colOff>
      <xdr:row>13</xdr:row>
      <xdr:rowOff>9525</xdr:rowOff>
    </xdr:from>
    <xdr:to>
      <xdr:col>42</xdr:col>
      <xdr:colOff>219075</xdr:colOff>
      <xdr:row>13</xdr:row>
      <xdr:rowOff>95250</xdr:rowOff>
    </xdr:to>
    <xdr:sp macro="" textlink="">
      <xdr:nvSpPr>
        <xdr:cNvPr id="33" name="Line 39"/>
        <xdr:cNvSpPr>
          <a:spLocks noChangeShapeType="1"/>
        </xdr:cNvSpPr>
      </xdr:nvSpPr>
      <xdr:spPr bwMode="auto">
        <a:xfrm flipH="1">
          <a:off x="10086975" y="30670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123825</xdr:colOff>
      <xdr:row>13</xdr:row>
      <xdr:rowOff>9525</xdr:rowOff>
    </xdr:from>
    <xdr:to>
      <xdr:col>42</xdr:col>
      <xdr:colOff>180975</xdr:colOff>
      <xdr:row>13</xdr:row>
      <xdr:rowOff>95250</xdr:rowOff>
    </xdr:to>
    <xdr:sp macro="" textlink="">
      <xdr:nvSpPr>
        <xdr:cNvPr id="34" name="Line 40"/>
        <xdr:cNvSpPr>
          <a:spLocks noChangeShapeType="1"/>
        </xdr:cNvSpPr>
      </xdr:nvSpPr>
      <xdr:spPr bwMode="auto">
        <a:xfrm flipH="1">
          <a:off x="10048875" y="30670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200025</xdr:colOff>
      <xdr:row>13</xdr:row>
      <xdr:rowOff>9525</xdr:rowOff>
    </xdr:from>
    <xdr:to>
      <xdr:col>42</xdr:col>
      <xdr:colOff>257175</xdr:colOff>
      <xdr:row>13</xdr:row>
      <xdr:rowOff>95250</xdr:rowOff>
    </xdr:to>
    <xdr:sp macro="" textlink="">
      <xdr:nvSpPr>
        <xdr:cNvPr id="35" name="Line 41"/>
        <xdr:cNvSpPr>
          <a:spLocks noChangeShapeType="1"/>
        </xdr:cNvSpPr>
      </xdr:nvSpPr>
      <xdr:spPr bwMode="auto">
        <a:xfrm flipH="1">
          <a:off x="10125075" y="30670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361950</xdr:colOff>
      <xdr:row>13</xdr:row>
      <xdr:rowOff>9525</xdr:rowOff>
    </xdr:from>
    <xdr:to>
      <xdr:col>42</xdr:col>
      <xdr:colOff>419100</xdr:colOff>
      <xdr:row>13</xdr:row>
      <xdr:rowOff>95250</xdr:rowOff>
    </xdr:to>
    <xdr:sp macro="" textlink="">
      <xdr:nvSpPr>
        <xdr:cNvPr id="36" name="Line 42"/>
        <xdr:cNvSpPr>
          <a:spLocks noChangeShapeType="1"/>
        </xdr:cNvSpPr>
      </xdr:nvSpPr>
      <xdr:spPr bwMode="auto">
        <a:xfrm flipH="1">
          <a:off x="10287000" y="30670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600075</xdr:colOff>
      <xdr:row>13</xdr:row>
      <xdr:rowOff>9525</xdr:rowOff>
    </xdr:from>
    <xdr:to>
      <xdr:col>42</xdr:col>
      <xdr:colOff>47625</xdr:colOff>
      <xdr:row>13</xdr:row>
      <xdr:rowOff>104775</xdr:rowOff>
    </xdr:to>
    <xdr:sp macro="" textlink="">
      <xdr:nvSpPr>
        <xdr:cNvPr id="37" name="Line 43"/>
        <xdr:cNvSpPr>
          <a:spLocks noChangeShapeType="1"/>
        </xdr:cNvSpPr>
      </xdr:nvSpPr>
      <xdr:spPr bwMode="auto">
        <a:xfrm>
          <a:off x="9915525" y="30670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28575</xdr:colOff>
      <xdr:row>13</xdr:row>
      <xdr:rowOff>9525</xdr:rowOff>
    </xdr:from>
    <xdr:to>
      <xdr:col>42</xdr:col>
      <xdr:colOff>85725</xdr:colOff>
      <xdr:row>13</xdr:row>
      <xdr:rowOff>104775</xdr:rowOff>
    </xdr:to>
    <xdr:sp macro="" textlink="">
      <xdr:nvSpPr>
        <xdr:cNvPr id="38" name="Line 44"/>
        <xdr:cNvSpPr>
          <a:spLocks noChangeShapeType="1"/>
        </xdr:cNvSpPr>
      </xdr:nvSpPr>
      <xdr:spPr bwMode="auto">
        <a:xfrm>
          <a:off x="9953625" y="30670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66675</xdr:colOff>
      <xdr:row>13</xdr:row>
      <xdr:rowOff>0</xdr:rowOff>
    </xdr:from>
    <xdr:to>
      <xdr:col>42</xdr:col>
      <xdr:colOff>123825</xdr:colOff>
      <xdr:row>13</xdr:row>
      <xdr:rowOff>95250</xdr:rowOff>
    </xdr:to>
    <xdr:sp macro="" textlink="">
      <xdr:nvSpPr>
        <xdr:cNvPr id="39" name="Line 45"/>
        <xdr:cNvSpPr>
          <a:spLocks noChangeShapeType="1"/>
        </xdr:cNvSpPr>
      </xdr:nvSpPr>
      <xdr:spPr bwMode="auto">
        <a:xfrm>
          <a:off x="9991725" y="305752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571500</xdr:colOff>
      <xdr:row>13</xdr:row>
      <xdr:rowOff>28575</xdr:rowOff>
    </xdr:from>
    <xdr:to>
      <xdr:col>42</xdr:col>
      <xdr:colOff>0</xdr:colOff>
      <xdr:row>13</xdr:row>
      <xdr:rowOff>85725</xdr:rowOff>
    </xdr:to>
    <xdr:sp macro="" textlink="">
      <xdr:nvSpPr>
        <xdr:cNvPr id="40" name="Line 46"/>
        <xdr:cNvSpPr>
          <a:spLocks noChangeShapeType="1"/>
        </xdr:cNvSpPr>
      </xdr:nvSpPr>
      <xdr:spPr bwMode="auto">
        <a:xfrm flipH="1">
          <a:off x="9886950" y="3086100"/>
          <a:ext cx="3810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304800</xdr:colOff>
      <xdr:row>13</xdr:row>
      <xdr:rowOff>0</xdr:rowOff>
    </xdr:from>
    <xdr:to>
      <xdr:col>42</xdr:col>
      <xdr:colOff>361950</xdr:colOff>
      <xdr:row>13</xdr:row>
      <xdr:rowOff>95250</xdr:rowOff>
    </xdr:to>
    <xdr:sp macro="" textlink="">
      <xdr:nvSpPr>
        <xdr:cNvPr id="41" name="Line 47"/>
        <xdr:cNvSpPr>
          <a:spLocks noChangeShapeType="1"/>
        </xdr:cNvSpPr>
      </xdr:nvSpPr>
      <xdr:spPr bwMode="auto">
        <a:xfrm>
          <a:off x="10229850" y="305752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257175</xdr:colOff>
      <xdr:row>13</xdr:row>
      <xdr:rowOff>0</xdr:rowOff>
    </xdr:from>
    <xdr:to>
      <xdr:col>42</xdr:col>
      <xdr:colOff>314325</xdr:colOff>
      <xdr:row>13</xdr:row>
      <xdr:rowOff>95250</xdr:rowOff>
    </xdr:to>
    <xdr:sp macro="" textlink="">
      <xdr:nvSpPr>
        <xdr:cNvPr id="42" name="Line 48"/>
        <xdr:cNvSpPr>
          <a:spLocks noChangeShapeType="1"/>
        </xdr:cNvSpPr>
      </xdr:nvSpPr>
      <xdr:spPr bwMode="auto">
        <a:xfrm>
          <a:off x="10182225" y="305752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342900</xdr:colOff>
      <xdr:row>13</xdr:row>
      <xdr:rowOff>0</xdr:rowOff>
    </xdr:from>
    <xdr:to>
      <xdr:col>42</xdr:col>
      <xdr:colOff>400050</xdr:colOff>
      <xdr:row>13</xdr:row>
      <xdr:rowOff>95250</xdr:rowOff>
    </xdr:to>
    <xdr:sp macro="" textlink="">
      <xdr:nvSpPr>
        <xdr:cNvPr id="43" name="Line 49"/>
        <xdr:cNvSpPr>
          <a:spLocks noChangeShapeType="1"/>
        </xdr:cNvSpPr>
      </xdr:nvSpPr>
      <xdr:spPr bwMode="auto">
        <a:xfrm>
          <a:off x="10267950" y="305752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28575</xdr:colOff>
      <xdr:row>10</xdr:row>
      <xdr:rowOff>123825</xdr:rowOff>
    </xdr:from>
    <xdr:to>
      <xdr:col>43</xdr:col>
      <xdr:colOff>314325</xdr:colOff>
      <xdr:row>12</xdr:row>
      <xdr:rowOff>19050</xdr:rowOff>
    </xdr:to>
    <xdr:sp macro="" textlink="">
      <xdr:nvSpPr>
        <xdr:cNvPr id="44" name="Metin 83"/>
        <xdr:cNvSpPr txBox="1">
          <a:spLocks noChangeArrowheads="1"/>
        </xdr:cNvSpPr>
      </xdr:nvSpPr>
      <xdr:spPr bwMode="auto">
        <a:xfrm>
          <a:off x="9953625" y="2609850"/>
          <a:ext cx="89535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Toprak yüzeyi</a:t>
          </a:r>
        </a:p>
      </xdr:txBody>
    </xdr:sp>
    <xdr:clientData/>
  </xdr:twoCellAnchor>
  <xdr:twoCellAnchor>
    <xdr:from>
      <xdr:col>42</xdr:col>
      <xdr:colOff>57150</xdr:colOff>
      <xdr:row>11</xdr:row>
      <xdr:rowOff>152400</xdr:rowOff>
    </xdr:from>
    <xdr:to>
      <xdr:col>43</xdr:col>
      <xdr:colOff>295275</xdr:colOff>
      <xdr:row>11</xdr:row>
      <xdr:rowOff>152400</xdr:rowOff>
    </xdr:to>
    <xdr:sp macro="" textlink="">
      <xdr:nvSpPr>
        <xdr:cNvPr id="45" name="Line 51"/>
        <xdr:cNvSpPr>
          <a:spLocks noChangeShapeType="1"/>
        </xdr:cNvSpPr>
      </xdr:nvSpPr>
      <xdr:spPr bwMode="auto">
        <a:xfrm>
          <a:off x="9982200" y="2828925"/>
          <a:ext cx="8477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66675</xdr:colOff>
      <xdr:row>12</xdr:row>
      <xdr:rowOff>0</xdr:rowOff>
    </xdr:from>
    <xdr:to>
      <xdr:col>42</xdr:col>
      <xdr:colOff>66675</xdr:colOff>
      <xdr:row>12</xdr:row>
      <xdr:rowOff>152400</xdr:rowOff>
    </xdr:to>
    <xdr:sp macro="" textlink="">
      <xdr:nvSpPr>
        <xdr:cNvPr id="46" name="Line 52"/>
        <xdr:cNvSpPr>
          <a:spLocks noChangeShapeType="1"/>
        </xdr:cNvSpPr>
      </xdr:nvSpPr>
      <xdr:spPr bwMode="auto">
        <a:xfrm>
          <a:off x="9991725" y="2867025"/>
          <a:ext cx="0" cy="1524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257175</xdr:colOff>
      <xdr:row>17</xdr:row>
      <xdr:rowOff>57150</xdr:rowOff>
    </xdr:from>
    <xdr:to>
      <xdr:col>40</xdr:col>
      <xdr:colOff>561975</xdr:colOff>
      <xdr:row>17</xdr:row>
      <xdr:rowOff>57150</xdr:rowOff>
    </xdr:to>
    <xdr:sp macro="" textlink="">
      <xdr:nvSpPr>
        <xdr:cNvPr id="47" name="Line 54"/>
        <xdr:cNvSpPr>
          <a:spLocks noChangeShapeType="1"/>
        </xdr:cNvSpPr>
      </xdr:nvSpPr>
      <xdr:spPr bwMode="auto">
        <a:xfrm>
          <a:off x="8963025" y="3876675"/>
          <a:ext cx="3048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16</xdr:row>
      <xdr:rowOff>142875</xdr:rowOff>
    </xdr:from>
    <xdr:to>
      <xdr:col>42</xdr:col>
      <xdr:colOff>571500</xdr:colOff>
      <xdr:row>19</xdr:row>
      <xdr:rowOff>19050</xdr:rowOff>
    </xdr:to>
    <xdr:sp macro="" textlink="">
      <xdr:nvSpPr>
        <xdr:cNvPr id="48" name="Metin 88"/>
        <xdr:cNvSpPr txBox="1">
          <a:spLocks noChangeArrowheads="1"/>
        </xdr:cNvSpPr>
      </xdr:nvSpPr>
      <xdr:spPr bwMode="auto">
        <a:xfrm>
          <a:off x="9315450" y="3771900"/>
          <a:ext cx="1181100" cy="438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Ø 100 mm Çelik Boru (İç Çap)</a:t>
          </a:r>
        </a:p>
      </xdr:txBody>
    </xdr:sp>
    <xdr:clientData/>
  </xdr:twoCellAnchor>
  <xdr:twoCellAnchor>
    <xdr:from>
      <xdr:col>42</xdr:col>
      <xdr:colOff>228600</xdr:colOff>
      <xdr:row>8</xdr:row>
      <xdr:rowOff>57150</xdr:rowOff>
    </xdr:from>
    <xdr:to>
      <xdr:col>43</xdr:col>
      <xdr:colOff>409575</xdr:colOff>
      <xdr:row>10</xdr:row>
      <xdr:rowOff>76200</xdr:rowOff>
    </xdr:to>
    <xdr:sp macro="" textlink="">
      <xdr:nvSpPr>
        <xdr:cNvPr id="49" name="Metin 89"/>
        <xdr:cNvSpPr txBox="1">
          <a:spLocks noChangeArrowheads="1"/>
        </xdr:cNvSpPr>
      </xdr:nvSpPr>
      <xdr:spPr bwMode="auto">
        <a:xfrm>
          <a:off x="10153650" y="2162175"/>
          <a:ext cx="7905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Ø 100 mm Vana(iç çap) </a:t>
          </a:r>
        </a:p>
      </xdr:txBody>
    </xdr:sp>
    <xdr:clientData/>
  </xdr:twoCellAnchor>
  <xdr:twoCellAnchor>
    <xdr:from>
      <xdr:col>42</xdr:col>
      <xdr:colOff>381000</xdr:colOff>
      <xdr:row>7</xdr:row>
      <xdr:rowOff>19050</xdr:rowOff>
    </xdr:from>
    <xdr:to>
      <xdr:col>42</xdr:col>
      <xdr:colOff>390525</xdr:colOff>
      <xdr:row>8</xdr:row>
      <xdr:rowOff>19050</xdr:rowOff>
    </xdr:to>
    <xdr:sp macro="" textlink="">
      <xdr:nvSpPr>
        <xdr:cNvPr id="50" name="Line 57"/>
        <xdr:cNvSpPr>
          <a:spLocks noChangeShapeType="1"/>
        </xdr:cNvSpPr>
      </xdr:nvSpPr>
      <xdr:spPr bwMode="auto">
        <a:xfrm flipH="1" flipV="1">
          <a:off x="10306050" y="1933575"/>
          <a:ext cx="9525" cy="1905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323850</xdr:colOff>
      <xdr:row>5</xdr:row>
      <xdr:rowOff>152400</xdr:rowOff>
    </xdr:from>
    <xdr:to>
      <xdr:col>39</xdr:col>
      <xdr:colOff>285750</xdr:colOff>
      <xdr:row>9</xdr:row>
      <xdr:rowOff>66675</xdr:rowOff>
    </xdr:to>
    <xdr:sp macro="" textlink="">
      <xdr:nvSpPr>
        <xdr:cNvPr id="51" name="Metin 91"/>
        <xdr:cNvSpPr txBox="1">
          <a:spLocks noChangeArrowheads="1"/>
        </xdr:cNvSpPr>
      </xdr:nvSpPr>
      <xdr:spPr bwMode="auto">
        <a:xfrm>
          <a:off x="7200900" y="1685925"/>
          <a:ext cx="1181100" cy="676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Ø 100 mm Çelik Boru Özel Parça (Patent dirsek)</a:t>
          </a:r>
        </a:p>
      </xdr:txBody>
    </xdr:sp>
    <xdr:clientData/>
  </xdr:twoCellAnchor>
  <xdr:twoCellAnchor>
    <xdr:from>
      <xdr:col>39</xdr:col>
      <xdr:colOff>19050</xdr:colOff>
      <xdr:row>8</xdr:row>
      <xdr:rowOff>114300</xdr:rowOff>
    </xdr:from>
    <xdr:to>
      <xdr:col>39</xdr:col>
      <xdr:colOff>381000</xdr:colOff>
      <xdr:row>9</xdr:row>
      <xdr:rowOff>9525</xdr:rowOff>
    </xdr:to>
    <xdr:sp macro="" textlink="">
      <xdr:nvSpPr>
        <xdr:cNvPr id="52" name="Line 59"/>
        <xdr:cNvSpPr>
          <a:spLocks noChangeShapeType="1"/>
        </xdr:cNvSpPr>
      </xdr:nvSpPr>
      <xdr:spPr bwMode="auto">
        <a:xfrm>
          <a:off x="8115300" y="2219325"/>
          <a:ext cx="3619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521178</xdr:colOff>
      <xdr:row>28</xdr:row>
      <xdr:rowOff>116816</xdr:rowOff>
    </xdr:from>
    <xdr:to>
      <xdr:col>39</xdr:col>
      <xdr:colOff>530164</xdr:colOff>
      <xdr:row>31</xdr:row>
      <xdr:rowOff>116816</xdr:rowOff>
    </xdr:to>
    <xdr:sp macro="" textlink="">
      <xdr:nvSpPr>
        <xdr:cNvPr id="53" name="Line 60"/>
        <xdr:cNvSpPr>
          <a:spLocks noChangeShapeType="1"/>
        </xdr:cNvSpPr>
      </xdr:nvSpPr>
      <xdr:spPr bwMode="auto">
        <a:xfrm>
          <a:off x="8007828" y="6022316"/>
          <a:ext cx="618586" cy="5810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152400</xdr:colOff>
      <xdr:row>6</xdr:row>
      <xdr:rowOff>104775</xdr:rowOff>
    </xdr:from>
    <xdr:to>
      <xdr:col>41</xdr:col>
      <xdr:colOff>409575</xdr:colOff>
      <xdr:row>8</xdr:row>
      <xdr:rowOff>28575</xdr:rowOff>
    </xdr:to>
    <xdr:sp macro="" textlink="">
      <xdr:nvSpPr>
        <xdr:cNvPr id="54" name="Rectangle 75"/>
        <xdr:cNvSpPr>
          <a:spLocks noChangeArrowheads="1"/>
        </xdr:cNvSpPr>
      </xdr:nvSpPr>
      <xdr:spPr bwMode="auto">
        <a:xfrm>
          <a:off x="9467850" y="1828800"/>
          <a:ext cx="257175" cy="30480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41</xdr:col>
      <xdr:colOff>133350</xdr:colOff>
      <xdr:row>2</xdr:row>
      <xdr:rowOff>47625</xdr:rowOff>
    </xdr:from>
    <xdr:to>
      <xdr:col>41</xdr:col>
      <xdr:colOff>390525</xdr:colOff>
      <xdr:row>3</xdr:row>
      <xdr:rowOff>133350</xdr:rowOff>
    </xdr:to>
    <xdr:sp macro="" textlink="">
      <xdr:nvSpPr>
        <xdr:cNvPr id="55" name="Rectangle 76"/>
        <xdr:cNvSpPr>
          <a:spLocks noChangeArrowheads="1"/>
        </xdr:cNvSpPr>
      </xdr:nvSpPr>
      <xdr:spPr bwMode="auto">
        <a:xfrm>
          <a:off x="9448800" y="1009650"/>
          <a:ext cx="257175" cy="276225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41</xdr:col>
      <xdr:colOff>142875</xdr:colOff>
      <xdr:row>3</xdr:row>
      <xdr:rowOff>133350</xdr:rowOff>
    </xdr:from>
    <xdr:to>
      <xdr:col>41</xdr:col>
      <xdr:colOff>514350</xdr:colOff>
      <xdr:row>6</xdr:row>
      <xdr:rowOff>123825</xdr:rowOff>
    </xdr:to>
    <xdr:sp macro="" textlink="">
      <xdr:nvSpPr>
        <xdr:cNvPr id="56" name="Rectangle 77"/>
        <xdr:cNvSpPr>
          <a:spLocks noChangeArrowheads="1"/>
        </xdr:cNvSpPr>
      </xdr:nvSpPr>
      <xdr:spPr bwMode="auto">
        <a:xfrm>
          <a:off x="9458325" y="1285875"/>
          <a:ext cx="371475" cy="561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41</xdr:col>
      <xdr:colOff>247650</xdr:colOff>
      <xdr:row>13</xdr:row>
      <xdr:rowOff>152400</xdr:rowOff>
    </xdr:from>
    <xdr:to>
      <xdr:col>41</xdr:col>
      <xdr:colOff>561975</xdr:colOff>
      <xdr:row>14</xdr:row>
      <xdr:rowOff>85725</xdr:rowOff>
    </xdr:to>
    <xdr:sp macro="" textlink="">
      <xdr:nvSpPr>
        <xdr:cNvPr id="60" name="Line 81"/>
        <xdr:cNvSpPr>
          <a:spLocks noChangeShapeType="1"/>
        </xdr:cNvSpPr>
      </xdr:nvSpPr>
      <xdr:spPr bwMode="auto">
        <a:xfrm>
          <a:off x="9563100" y="3209925"/>
          <a:ext cx="314325" cy="1238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314325</xdr:colOff>
      <xdr:row>12</xdr:row>
      <xdr:rowOff>19050</xdr:rowOff>
    </xdr:from>
    <xdr:to>
      <xdr:col>41</xdr:col>
      <xdr:colOff>457200</xdr:colOff>
      <xdr:row>13</xdr:row>
      <xdr:rowOff>142875</xdr:rowOff>
    </xdr:to>
    <xdr:sp macro="" textlink="">
      <xdr:nvSpPr>
        <xdr:cNvPr id="61" name="AutoShape 1" descr="Küçük konfeti"/>
        <xdr:cNvSpPr>
          <a:spLocks noChangeArrowheads="1"/>
        </xdr:cNvSpPr>
      </xdr:nvSpPr>
      <xdr:spPr bwMode="auto">
        <a:xfrm>
          <a:off x="7800975" y="2886075"/>
          <a:ext cx="1971675" cy="314325"/>
        </a:xfrm>
        <a:prstGeom prst="cube">
          <a:avLst>
            <a:gd name="adj" fmla="val 25000"/>
          </a:avLst>
        </a:prstGeom>
        <a:pattFill prst="smConfetti">
          <a:fgClr>
            <a:srgbClr val="000000"/>
          </a:fgClr>
          <a:bgClr>
            <a:srgbClr val="FFFFFF"/>
          </a:bgClr>
        </a:patt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39</xdr:col>
      <xdr:colOff>428625</xdr:colOff>
      <xdr:row>11</xdr:row>
      <xdr:rowOff>123825</xdr:rowOff>
    </xdr:from>
    <xdr:to>
      <xdr:col>40</xdr:col>
      <xdr:colOff>228600</xdr:colOff>
      <xdr:row>23</xdr:row>
      <xdr:rowOff>0</xdr:rowOff>
    </xdr:to>
    <xdr:sp macro="" textlink="">
      <xdr:nvSpPr>
        <xdr:cNvPr id="63" name="Rectangle 13"/>
        <xdr:cNvSpPr>
          <a:spLocks noChangeArrowheads="1"/>
        </xdr:cNvSpPr>
      </xdr:nvSpPr>
      <xdr:spPr bwMode="auto">
        <a:xfrm>
          <a:off x="8524875" y="2800350"/>
          <a:ext cx="409575" cy="21526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39</xdr:col>
      <xdr:colOff>447675</xdr:colOff>
      <xdr:row>11</xdr:row>
      <xdr:rowOff>104775</xdr:rowOff>
    </xdr:from>
    <xdr:to>
      <xdr:col>40</xdr:col>
      <xdr:colOff>228600</xdr:colOff>
      <xdr:row>12</xdr:row>
      <xdr:rowOff>0</xdr:rowOff>
    </xdr:to>
    <xdr:sp macro="" textlink="">
      <xdr:nvSpPr>
        <xdr:cNvPr id="64" name="Çizim 30"/>
        <xdr:cNvSpPr>
          <a:spLocks/>
        </xdr:cNvSpPr>
      </xdr:nvSpPr>
      <xdr:spPr bwMode="auto">
        <a:xfrm>
          <a:off x="8543925" y="2781300"/>
          <a:ext cx="390525" cy="85725"/>
        </a:xfrm>
        <a:custGeom>
          <a:avLst/>
          <a:gdLst>
            <a:gd name="T0" fmla="*/ 468 w 16384"/>
            <a:gd name="T1" fmla="*/ 8191 h 16384"/>
            <a:gd name="T2" fmla="*/ 468 w 16384"/>
            <a:gd name="T3" fmla="*/ 5461 h 16384"/>
            <a:gd name="T4" fmla="*/ 936 w 16384"/>
            <a:gd name="T5" fmla="*/ 5461 h 16384"/>
            <a:gd name="T6" fmla="*/ 936 w 16384"/>
            <a:gd name="T7" fmla="*/ 2730 h 16384"/>
            <a:gd name="T8" fmla="*/ 1404 w 16384"/>
            <a:gd name="T9" fmla="*/ 2730 h 16384"/>
            <a:gd name="T10" fmla="*/ 1404 w 16384"/>
            <a:gd name="T11" fmla="*/ 0 h 16384"/>
            <a:gd name="T12" fmla="*/ 1872 w 16384"/>
            <a:gd name="T13" fmla="*/ 2730 h 16384"/>
            <a:gd name="T14" fmla="*/ 1872 w 16384"/>
            <a:gd name="T15" fmla="*/ 2730 h 16384"/>
            <a:gd name="T16" fmla="*/ 2341 w 16384"/>
            <a:gd name="T17" fmla="*/ 5461 h 16384"/>
            <a:gd name="T18" fmla="*/ 2341 w 16384"/>
            <a:gd name="T19" fmla="*/ 8191 h 16384"/>
            <a:gd name="T20" fmla="*/ 2341 w 16384"/>
            <a:gd name="T21" fmla="*/ 8191 h 16384"/>
            <a:gd name="T22" fmla="*/ 2809 w 16384"/>
            <a:gd name="T23" fmla="*/ 10923 h 16384"/>
            <a:gd name="T24" fmla="*/ 2809 w 16384"/>
            <a:gd name="T25" fmla="*/ 13653 h 16384"/>
            <a:gd name="T26" fmla="*/ 3277 w 16384"/>
            <a:gd name="T27" fmla="*/ 10923 h 16384"/>
            <a:gd name="T28" fmla="*/ 3745 w 16384"/>
            <a:gd name="T29" fmla="*/ 10923 h 16384"/>
            <a:gd name="T30" fmla="*/ 3745 w 16384"/>
            <a:gd name="T31" fmla="*/ 8191 h 16384"/>
            <a:gd name="T32" fmla="*/ 3745 w 16384"/>
            <a:gd name="T33" fmla="*/ 8191 h 16384"/>
            <a:gd name="T34" fmla="*/ 3745 w 16384"/>
            <a:gd name="T35" fmla="*/ 5461 h 16384"/>
            <a:gd name="T36" fmla="*/ 4213 w 16384"/>
            <a:gd name="T37" fmla="*/ 2730 h 16384"/>
            <a:gd name="T38" fmla="*/ 4213 w 16384"/>
            <a:gd name="T39" fmla="*/ 8191 h 16384"/>
            <a:gd name="T40" fmla="*/ 4681 w 16384"/>
            <a:gd name="T41" fmla="*/ 10923 h 16384"/>
            <a:gd name="T42" fmla="*/ 4681 w 16384"/>
            <a:gd name="T43" fmla="*/ 10923 h 16384"/>
            <a:gd name="T44" fmla="*/ 5149 w 16384"/>
            <a:gd name="T45" fmla="*/ 10923 h 16384"/>
            <a:gd name="T46" fmla="*/ 5149 w 16384"/>
            <a:gd name="T47" fmla="*/ 10923 h 16384"/>
            <a:gd name="T48" fmla="*/ 5617 w 16384"/>
            <a:gd name="T49" fmla="*/ 8191 h 16384"/>
            <a:gd name="T50" fmla="*/ 5617 w 16384"/>
            <a:gd name="T51" fmla="*/ 5461 h 16384"/>
            <a:gd name="T52" fmla="*/ 6085 w 16384"/>
            <a:gd name="T53" fmla="*/ 2730 h 16384"/>
            <a:gd name="T54" fmla="*/ 6085 w 16384"/>
            <a:gd name="T55" fmla="*/ 5461 h 16384"/>
            <a:gd name="T56" fmla="*/ 6554 w 16384"/>
            <a:gd name="T57" fmla="*/ 8191 h 16384"/>
            <a:gd name="T58" fmla="*/ 6554 w 16384"/>
            <a:gd name="T59" fmla="*/ 10923 h 16384"/>
            <a:gd name="T60" fmla="*/ 6554 w 16384"/>
            <a:gd name="T61" fmla="*/ 13653 h 16384"/>
            <a:gd name="T62" fmla="*/ 6554 w 16384"/>
            <a:gd name="T63" fmla="*/ 13653 h 16384"/>
            <a:gd name="T64" fmla="*/ 7022 w 16384"/>
            <a:gd name="T65" fmla="*/ 10923 h 16384"/>
            <a:gd name="T66" fmla="*/ 7490 w 16384"/>
            <a:gd name="T67" fmla="*/ 5461 h 16384"/>
            <a:gd name="T68" fmla="*/ 7490 w 16384"/>
            <a:gd name="T69" fmla="*/ 2730 h 16384"/>
            <a:gd name="T70" fmla="*/ 7958 w 16384"/>
            <a:gd name="T71" fmla="*/ 2730 h 16384"/>
            <a:gd name="T72" fmla="*/ 7958 w 16384"/>
            <a:gd name="T73" fmla="*/ 5461 h 16384"/>
            <a:gd name="T74" fmla="*/ 8894 w 16384"/>
            <a:gd name="T75" fmla="*/ 8191 h 16384"/>
            <a:gd name="T76" fmla="*/ 8894 w 16384"/>
            <a:gd name="T77" fmla="*/ 10923 h 16384"/>
            <a:gd name="T78" fmla="*/ 9362 w 16384"/>
            <a:gd name="T79" fmla="*/ 8191 h 16384"/>
            <a:gd name="T80" fmla="*/ 9830 w 16384"/>
            <a:gd name="T81" fmla="*/ 5461 h 16384"/>
            <a:gd name="T82" fmla="*/ 9830 w 16384"/>
            <a:gd name="T83" fmla="*/ 5461 h 16384"/>
            <a:gd name="T84" fmla="*/ 10298 w 16384"/>
            <a:gd name="T85" fmla="*/ 5461 h 16384"/>
            <a:gd name="T86" fmla="*/ 10298 w 16384"/>
            <a:gd name="T87" fmla="*/ 5461 h 16384"/>
            <a:gd name="T88" fmla="*/ 10298 w 16384"/>
            <a:gd name="T89" fmla="*/ 8191 h 16384"/>
            <a:gd name="T90" fmla="*/ 10767 w 16384"/>
            <a:gd name="T91" fmla="*/ 13653 h 16384"/>
            <a:gd name="T92" fmla="*/ 11703 w 16384"/>
            <a:gd name="T93" fmla="*/ 10923 h 16384"/>
            <a:gd name="T94" fmla="*/ 12171 w 16384"/>
            <a:gd name="T95" fmla="*/ 8191 h 16384"/>
            <a:gd name="T96" fmla="*/ 12171 w 16384"/>
            <a:gd name="T97" fmla="*/ 8191 h 16384"/>
            <a:gd name="T98" fmla="*/ 12639 w 16384"/>
            <a:gd name="T99" fmla="*/ 10923 h 16384"/>
            <a:gd name="T100" fmla="*/ 13107 w 16384"/>
            <a:gd name="T101" fmla="*/ 13653 h 16384"/>
            <a:gd name="T102" fmla="*/ 13107 w 16384"/>
            <a:gd name="T103" fmla="*/ 16384 h 16384"/>
            <a:gd name="T104" fmla="*/ 13575 w 16384"/>
            <a:gd name="T105" fmla="*/ 16384 h 16384"/>
            <a:gd name="T106" fmla="*/ 13575 w 16384"/>
            <a:gd name="T107" fmla="*/ 13653 h 16384"/>
            <a:gd name="T108" fmla="*/ 13575 w 16384"/>
            <a:gd name="T109" fmla="*/ 10923 h 16384"/>
            <a:gd name="T110" fmla="*/ 14043 w 16384"/>
            <a:gd name="T111" fmla="*/ 8191 h 16384"/>
            <a:gd name="T112" fmla="*/ 14043 w 16384"/>
            <a:gd name="T113" fmla="*/ 2730 h 16384"/>
            <a:gd name="T114" fmla="*/ 14511 w 16384"/>
            <a:gd name="T115" fmla="*/ 8191 h 16384"/>
            <a:gd name="T116" fmla="*/ 14980 w 16384"/>
            <a:gd name="T117" fmla="*/ 10923 h 16384"/>
            <a:gd name="T118" fmla="*/ 15448 w 16384"/>
            <a:gd name="T119" fmla="*/ 13653 h 16384"/>
            <a:gd name="T120" fmla="*/ 16384 w 16384"/>
            <a:gd name="T121" fmla="*/ 13653 h 16384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</a:cxnLst>
          <a:rect l="0" t="0" r="r" b="b"/>
          <a:pathLst>
            <a:path w="16384" h="16384">
              <a:moveTo>
                <a:pt x="0" y="10923"/>
              </a:moveTo>
              <a:lnTo>
                <a:pt x="0" y="8191"/>
              </a:lnTo>
              <a:lnTo>
                <a:pt x="468" y="8191"/>
              </a:lnTo>
              <a:lnTo>
                <a:pt x="468" y="5461"/>
              </a:lnTo>
              <a:lnTo>
                <a:pt x="936" y="5461"/>
              </a:lnTo>
              <a:lnTo>
                <a:pt x="936" y="2730"/>
              </a:lnTo>
              <a:lnTo>
                <a:pt x="1404" y="2730"/>
              </a:lnTo>
              <a:lnTo>
                <a:pt x="1404" y="0"/>
              </a:lnTo>
              <a:lnTo>
                <a:pt x="1872" y="2730"/>
              </a:lnTo>
              <a:lnTo>
                <a:pt x="2341" y="5461"/>
              </a:lnTo>
              <a:lnTo>
                <a:pt x="2341" y="8191"/>
              </a:lnTo>
              <a:lnTo>
                <a:pt x="2341" y="10923"/>
              </a:lnTo>
              <a:lnTo>
                <a:pt x="2809" y="10923"/>
              </a:lnTo>
              <a:lnTo>
                <a:pt x="2809" y="13653"/>
              </a:lnTo>
              <a:lnTo>
                <a:pt x="3277" y="13653"/>
              </a:lnTo>
              <a:lnTo>
                <a:pt x="3277" y="10923"/>
              </a:lnTo>
              <a:lnTo>
                <a:pt x="3745" y="10923"/>
              </a:lnTo>
              <a:lnTo>
                <a:pt x="3745" y="8191"/>
              </a:lnTo>
              <a:lnTo>
                <a:pt x="3745" y="5461"/>
              </a:lnTo>
              <a:lnTo>
                <a:pt x="4213" y="5461"/>
              </a:lnTo>
              <a:lnTo>
                <a:pt x="4213" y="2730"/>
              </a:lnTo>
              <a:lnTo>
                <a:pt x="4213" y="5461"/>
              </a:lnTo>
              <a:lnTo>
                <a:pt x="4213" y="8191"/>
              </a:lnTo>
              <a:lnTo>
                <a:pt x="4681" y="8191"/>
              </a:lnTo>
              <a:lnTo>
                <a:pt x="4681" y="10923"/>
              </a:lnTo>
              <a:lnTo>
                <a:pt x="5149" y="10923"/>
              </a:lnTo>
              <a:lnTo>
                <a:pt x="5617" y="10923"/>
              </a:lnTo>
              <a:lnTo>
                <a:pt x="5617" y="8191"/>
              </a:lnTo>
              <a:lnTo>
                <a:pt x="5617" y="5461"/>
              </a:lnTo>
              <a:lnTo>
                <a:pt x="6085" y="2730"/>
              </a:lnTo>
              <a:lnTo>
                <a:pt x="6085" y="5461"/>
              </a:lnTo>
              <a:lnTo>
                <a:pt x="6085" y="8191"/>
              </a:lnTo>
              <a:lnTo>
                <a:pt x="6554" y="8191"/>
              </a:lnTo>
              <a:lnTo>
                <a:pt x="6554" y="10923"/>
              </a:lnTo>
              <a:lnTo>
                <a:pt x="6554" y="13653"/>
              </a:lnTo>
              <a:lnTo>
                <a:pt x="7022" y="13653"/>
              </a:lnTo>
              <a:lnTo>
                <a:pt x="7022" y="10923"/>
              </a:lnTo>
              <a:lnTo>
                <a:pt x="7022" y="8191"/>
              </a:lnTo>
              <a:lnTo>
                <a:pt x="7490" y="8191"/>
              </a:lnTo>
              <a:lnTo>
                <a:pt x="7490" y="5461"/>
              </a:lnTo>
              <a:lnTo>
                <a:pt x="7490" y="2730"/>
              </a:lnTo>
              <a:lnTo>
                <a:pt x="7958" y="2730"/>
              </a:lnTo>
              <a:lnTo>
                <a:pt x="7958" y="5461"/>
              </a:lnTo>
              <a:lnTo>
                <a:pt x="8426" y="5461"/>
              </a:lnTo>
              <a:lnTo>
                <a:pt x="8426" y="8191"/>
              </a:lnTo>
              <a:lnTo>
                <a:pt x="8894" y="8191"/>
              </a:lnTo>
              <a:lnTo>
                <a:pt x="8894" y="10923"/>
              </a:lnTo>
              <a:lnTo>
                <a:pt x="9362" y="8191"/>
              </a:lnTo>
              <a:lnTo>
                <a:pt x="9830" y="8191"/>
              </a:lnTo>
              <a:lnTo>
                <a:pt x="9830" y="5461"/>
              </a:lnTo>
              <a:lnTo>
                <a:pt x="10298" y="5461"/>
              </a:lnTo>
              <a:lnTo>
                <a:pt x="10298" y="8191"/>
              </a:lnTo>
              <a:lnTo>
                <a:pt x="10298" y="10923"/>
              </a:lnTo>
              <a:lnTo>
                <a:pt x="10767" y="10923"/>
              </a:lnTo>
              <a:lnTo>
                <a:pt x="10767" y="13653"/>
              </a:lnTo>
              <a:lnTo>
                <a:pt x="11235" y="13653"/>
              </a:lnTo>
              <a:lnTo>
                <a:pt x="11703" y="10923"/>
              </a:lnTo>
              <a:lnTo>
                <a:pt x="12171" y="8191"/>
              </a:lnTo>
              <a:lnTo>
                <a:pt x="12639" y="8191"/>
              </a:lnTo>
              <a:lnTo>
                <a:pt x="12639" y="10923"/>
              </a:lnTo>
              <a:lnTo>
                <a:pt x="12639" y="13653"/>
              </a:lnTo>
              <a:lnTo>
                <a:pt x="13107" y="13653"/>
              </a:lnTo>
              <a:lnTo>
                <a:pt x="13107" y="16384"/>
              </a:lnTo>
              <a:lnTo>
                <a:pt x="13575" y="16384"/>
              </a:lnTo>
              <a:lnTo>
                <a:pt x="13575" y="13653"/>
              </a:lnTo>
              <a:lnTo>
                <a:pt x="13575" y="10923"/>
              </a:lnTo>
              <a:lnTo>
                <a:pt x="14043" y="10923"/>
              </a:lnTo>
              <a:lnTo>
                <a:pt x="14043" y="8191"/>
              </a:lnTo>
              <a:lnTo>
                <a:pt x="14043" y="5461"/>
              </a:lnTo>
              <a:lnTo>
                <a:pt x="14043" y="2730"/>
              </a:lnTo>
              <a:lnTo>
                <a:pt x="14511" y="2730"/>
              </a:lnTo>
              <a:lnTo>
                <a:pt x="14511" y="5461"/>
              </a:lnTo>
              <a:lnTo>
                <a:pt x="14511" y="8191"/>
              </a:lnTo>
              <a:lnTo>
                <a:pt x="14980" y="10923"/>
              </a:lnTo>
              <a:lnTo>
                <a:pt x="14980" y="13653"/>
              </a:lnTo>
              <a:lnTo>
                <a:pt x="15448" y="13653"/>
              </a:lnTo>
              <a:lnTo>
                <a:pt x="15916" y="13653"/>
              </a:lnTo>
              <a:lnTo>
                <a:pt x="16384" y="13653"/>
              </a:lnTo>
            </a:path>
          </a:pathLst>
        </a:custGeom>
        <a:noFill/>
        <a:ln w="9525">
          <a:solidFill>
            <a:srgbClr val="000000"/>
          </a:solidFill>
          <a:prstDash val="solid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42</xdr:col>
      <xdr:colOff>391692</xdr:colOff>
      <xdr:row>4</xdr:row>
      <xdr:rowOff>9525</xdr:rowOff>
    </xdr:from>
    <xdr:to>
      <xdr:col>43</xdr:col>
      <xdr:colOff>145792</xdr:colOff>
      <xdr:row>6</xdr:row>
      <xdr:rowOff>57150</xdr:rowOff>
    </xdr:to>
    <xdr:sp macro="" textlink="">
      <xdr:nvSpPr>
        <xdr:cNvPr id="66" name="Oval 65"/>
        <xdr:cNvSpPr>
          <a:spLocks noChangeArrowheads="1"/>
        </xdr:cNvSpPr>
      </xdr:nvSpPr>
      <xdr:spPr bwMode="auto">
        <a:xfrm>
          <a:off x="11442636" y="1379959"/>
          <a:ext cx="191472" cy="4364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prstDash val="dash"/>
          <a:round/>
          <a:headEnd/>
          <a:tailEnd/>
        </a:ln>
      </xdr:spPr>
    </xdr:sp>
    <xdr:clientData/>
  </xdr:twoCellAnchor>
  <xdr:twoCellAnchor>
    <xdr:from>
      <xdr:col>42</xdr:col>
      <xdr:colOff>324432</xdr:colOff>
      <xdr:row>3</xdr:row>
      <xdr:rowOff>29159</xdr:rowOff>
    </xdr:from>
    <xdr:to>
      <xdr:col>43</xdr:col>
      <xdr:colOff>174948</xdr:colOff>
      <xdr:row>3</xdr:row>
      <xdr:rowOff>104387</xdr:rowOff>
    </xdr:to>
    <xdr:sp macro="" textlink="">
      <xdr:nvSpPr>
        <xdr:cNvPr id="68" name="Oval 67"/>
        <xdr:cNvSpPr>
          <a:spLocks noChangeArrowheads="1"/>
        </xdr:cNvSpPr>
      </xdr:nvSpPr>
      <xdr:spPr bwMode="auto">
        <a:xfrm>
          <a:off x="11375376" y="1205205"/>
          <a:ext cx="287888" cy="75228"/>
        </a:xfrm>
        <a:prstGeom prst="ellipse">
          <a:avLst/>
        </a:prstGeom>
        <a:solidFill>
          <a:srgbClr val="00000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41</xdr:col>
      <xdr:colOff>466725</xdr:colOff>
      <xdr:row>13</xdr:row>
      <xdr:rowOff>0</xdr:rowOff>
    </xdr:from>
    <xdr:to>
      <xdr:col>43</xdr:col>
      <xdr:colOff>38100</xdr:colOff>
      <xdr:row>13</xdr:row>
      <xdr:rowOff>0</xdr:rowOff>
    </xdr:to>
    <xdr:sp macro="" textlink="">
      <xdr:nvSpPr>
        <xdr:cNvPr id="69" name="Line 19"/>
        <xdr:cNvSpPr>
          <a:spLocks noChangeShapeType="1"/>
        </xdr:cNvSpPr>
      </xdr:nvSpPr>
      <xdr:spPr bwMode="auto">
        <a:xfrm>
          <a:off x="9782175" y="3057525"/>
          <a:ext cx="790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590550</xdr:colOff>
      <xdr:row>13</xdr:row>
      <xdr:rowOff>0</xdr:rowOff>
    </xdr:from>
    <xdr:to>
      <xdr:col>38</xdr:col>
      <xdr:colOff>304800</xdr:colOff>
      <xdr:row>13</xdr:row>
      <xdr:rowOff>0</xdr:rowOff>
    </xdr:to>
    <xdr:sp macro="" textlink="">
      <xdr:nvSpPr>
        <xdr:cNvPr id="70" name="Line 20"/>
        <xdr:cNvSpPr>
          <a:spLocks noChangeShapeType="1"/>
        </xdr:cNvSpPr>
      </xdr:nvSpPr>
      <xdr:spPr bwMode="auto">
        <a:xfrm flipH="1">
          <a:off x="6877050" y="3057525"/>
          <a:ext cx="9144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9525</xdr:colOff>
      <xdr:row>13</xdr:row>
      <xdr:rowOff>9525</xdr:rowOff>
    </xdr:from>
    <xdr:to>
      <xdr:col>38</xdr:col>
      <xdr:colOff>66675</xdr:colOff>
      <xdr:row>13</xdr:row>
      <xdr:rowOff>95250</xdr:rowOff>
    </xdr:to>
    <xdr:sp macro="" textlink="">
      <xdr:nvSpPr>
        <xdr:cNvPr id="71" name="Line 21"/>
        <xdr:cNvSpPr>
          <a:spLocks noChangeShapeType="1"/>
        </xdr:cNvSpPr>
      </xdr:nvSpPr>
      <xdr:spPr bwMode="auto">
        <a:xfrm flipH="1">
          <a:off x="7496175" y="30670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85725</xdr:colOff>
      <xdr:row>13</xdr:row>
      <xdr:rowOff>9525</xdr:rowOff>
    </xdr:from>
    <xdr:to>
      <xdr:col>38</xdr:col>
      <xdr:colOff>142875</xdr:colOff>
      <xdr:row>13</xdr:row>
      <xdr:rowOff>95250</xdr:rowOff>
    </xdr:to>
    <xdr:sp macro="" textlink="">
      <xdr:nvSpPr>
        <xdr:cNvPr id="72" name="Line 22"/>
        <xdr:cNvSpPr>
          <a:spLocks noChangeShapeType="1"/>
        </xdr:cNvSpPr>
      </xdr:nvSpPr>
      <xdr:spPr bwMode="auto">
        <a:xfrm flipH="1">
          <a:off x="7572375" y="30670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47625</xdr:colOff>
      <xdr:row>13</xdr:row>
      <xdr:rowOff>9525</xdr:rowOff>
    </xdr:from>
    <xdr:to>
      <xdr:col>38</xdr:col>
      <xdr:colOff>104775</xdr:colOff>
      <xdr:row>13</xdr:row>
      <xdr:rowOff>95250</xdr:rowOff>
    </xdr:to>
    <xdr:sp macro="" textlink="">
      <xdr:nvSpPr>
        <xdr:cNvPr id="73" name="Line 23"/>
        <xdr:cNvSpPr>
          <a:spLocks noChangeShapeType="1"/>
        </xdr:cNvSpPr>
      </xdr:nvSpPr>
      <xdr:spPr bwMode="auto">
        <a:xfrm flipH="1">
          <a:off x="7534275" y="30670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552450</xdr:colOff>
      <xdr:row>13</xdr:row>
      <xdr:rowOff>0</xdr:rowOff>
    </xdr:from>
    <xdr:to>
      <xdr:col>38</xdr:col>
      <xdr:colOff>0</xdr:colOff>
      <xdr:row>13</xdr:row>
      <xdr:rowOff>95250</xdr:rowOff>
    </xdr:to>
    <xdr:sp macro="" textlink="">
      <xdr:nvSpPr>
        <xdr:cNvPr id="74" name="Line 24"/>
        <xdr:cNvSpPr>
          <a:spLocks noChangeShapeType="1"/>
        </xdr:cNvSpPr>
      </xdr:nvSpPr>
      <xdr:spPr bwMode="auto">
        <a:xfrm>
          <a:off x="7429500" y="305752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476250</xdr:colOff>
      <xdr:row>13</xdr:row>
      <xdr:rowOff>0</xdr:rowOff>
    </xdr:from>
    <xdr:to>
      <xdr:col>37</xdr:col>
      <xdr:colOff>533400</xdr:colOff>
      <xdr:row>13</xdr:row>
      <xdr:rowOff>95250</xdr:rowOff>
    </xdr:to>
    <xdr:sp macro="" textlink="">
      <xdr:nvSpPr>
        <xdr:cNvPr id="75" name="Line 25"/>
        <xdr:cNvSpPr>
          <a:spLocks noChangeShapeType="1"/>
        </xdr:cNvSpPr>
      </xdr:nvSpPr>
      <xdr:spPr bwMode="auto">
        <a:xfrm>
          <a:off x="7353300" y="305752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514350</xdr:colOff>
      <xdr:row>13</xdr:row>
      <xdr:rowOff>0</xdr:rowOff>
    </xdr:from>
    <xdr:to>
      <xdr:col>37</xdr:col>
      <xdr:colOff>571500</xdr:colOff>
      <xdr:row>13</xdr:row>
      <xdr:rowOff>95250</xdr:rowOff>
    </xdr:to>
    <xdr:sp macro="" textlink="">
      <xdr:nvSpPr>
        <xdr:cNvPr id="76" name="Line 26"/>
        <xdr:cNvSpPr>
          <a:spLocks noChangeShapeType="1"/>
        </xdr:cNvSpPr>
      </xdr:nvSpPr>
      <xdr:spPr bwMode="auto">
        <a:xfrm>
          <a:off x="7391400" y="305752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247650</xdr:colOff>
      <xdr:row>13</xdr:row>
      <xdr:rowOff>9525</xdr:rowOff>
    </xdr:from>
    <xdr:to>
      <xdr:col>37</xdr:col>
      <xdr:colOff>304800</xdr:colOff>
      <xdr:row>13</xdr:row>
      <xdr:rowOff>104775</xdr:rowOff>
    </xdr:to>
    <xdr:sp macro="" textlink="">
      <xdr:nvSpPr>
        <xdr:cNvPr id="77" name="Line 27"/>
        <xdr:cNvSpPr>
          <a:spLocks noChangeShapeType="1"/>
        </xdr:cNvSpPr>
      </xdr:nvSpPr>
      <xdr:spPr bwMode="auto">
        <a:xfrm>
          <a:off x="7124700" y="30670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295275</xdr:colOff>
      <xdr:row>13</xdr:row>
      <xdr:rowOff>9525</xdr:rowOff>
    </xdr:from>
    <xdr:to>
      <xdr:col>37</xdr:col>
      <xdr:colOff>352425</xdr:colOff>
      <xdr:row>13</xdr:row>
      <xdr:rowOff>104775</xdr:rowOff>
    </xdr:to>
    <xdr:sp macro="" textlink="">
      <xdr:nvSpPr>
        <xdr:cNvPr id="78" name="Line 28"/>
        <xdr:cNvSpPr>
          <a:spLocks noChangeShapeType="1"/>
        </xdr:cNvSpPr>
      </xdr:nvSpPr>
      <xdr:spPr bwMode="auto">
        <a:xfrm>
          <a:off x="7172325" y="30670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200025</xdr:colOff>
      <xdr:row>13</xdr:row>
      <xdr:rowOff>0</xdr:rowOff>
    </xdr:from>
    <xdr:to>
      <xdr:col>37</xdr:col>
      <xdr:colOff>257175</xdr:colOff>
      <xdr:row>13</xdr:row>
      <xdr:rowOff>95250</xdr:rowOff>
    </xdr:to>
    <xdr:sp macro="" textlink="">
      <xdr:nvSpPr>
        <xdr:cNvPr id="79" name="Line 29"/>
        <xdr:cNvSpPr>
          <a:spLocks noChangeShapeType="1"/>
        </xdr:cNvSpPr>
      </xdr:nvSpPr>
      <xdr:spPr bwMode="auto">
        <a:xfrm>
          <a:off x="7077075" y="305752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209550</xdr:colOff>
      <xdr:row>13</xdr:row>
      <xdr:rowOff>0</xdr:rowOff>
    </xdr:from>
    <xdr:to>
      <xdr:col>38</xdr:col>
      <xdr:colOff>266700</xdr:colOff>
      <xdr:row>13</xdr:row>
      <xdr:rowOff>95250</xdr:rowOff>
    </xdr:to>
    <xdr:sp macro="" textlink="">
      <xdr:nvSpPr>
        <xdr:cNvPr id="80" name="Line 30"/>
        <xdr:cNvSpPr>
          <a:spLocks noChangeShapeType="1"/>
        </xdr:cNvSpPr>
      </xdr:nvSpPr>
      <xdr:spPr bwMode="auto">
        <a:xfrm>
          <a:off x="7696200" y="305752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409575</xdr:colOff>
      <xdr:row>13</xdr:row>
      <xdr:rowOff>0</xdr:rowOff>
    </xdr:from>
    <xdr:to>
      <xdr:col>37</xdr:col>
      <xdr:colOff>466725</xdr:colOff>
      <xdr:row>13</xdr:row>
      <xdr:rowOff>85725</xdr:rowOff>
    </xdr:to>
    <xdr:sp macro="" textlink="">
      <xdr:nvSpPr>
        <xdr:cNvPr id="81" name="Line 31"/>
        <xdr:cNvSpPr>
          <a:spLocks noChangeShapeType="1"/>
        </xdr:cNvSpPr>
      </xdr:nvSpPr>
      <xdr:spPr bwMode="auto">
        <a:xfrm flipH="1">
          <a:off x="7286625" y="305752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361950</xdr:colOff>
      <xdr:row>13</xdr:row>
      <xdr:rowOff>0</xdr:rowOff>
    </xdr:from>
    <xdr:to>
      <xdr:col>37</xdr:col>
      <xdr:colOff>419100</xdr:colOff>
      <xdr:row>13</xdr:row>
      <xdr:rowOff>85725</xdr:rowOff>
    </xdr:to>
    <xdr:sp macro="" textlink="">
      <xdr:nvSpPr>
        <xdr:cNvPr id="82" name="Line 32"/>
        <xdr:cNvSpPr>
          <a:spLocks noChangeShapeType="1"/>
        </xdr:cNvSpPr>
      </xdr:nvSpPr>
      <xdr:spPr bwMode="auto">
        <a:xfrm flipH="1">
          <a:off x="7239000" y="305752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590550</xdr:colOff>
      <xdr:row>13</xdr:row>
      <xdr:rowOff>0</xdr:rowOff>
    </xdr:from>
    <xdr:to>
      <xdr:col>38</xdr:col>
      <xdr:colOff>19050</xdr:colOff>
      <xdr:row>13</xdr:row>
      <xdr:rowOff>57150</xdr:rowOff>
    </xdr:to>
    <xdr:sp macro="" textlink="">
      <xdr:nvSpPr>
        <xdr:cNvPr id="83" name="Line 33"/>
        <xdr:cNvSpPr>
          <a:spLocks noChangeShapeType="1"/>
        </xdr:cNvSpPr>
      </xdr:nvSpPr>
      <xdr:spPr bwMode="auto">
        <a:xfrm flipH="1">
          <a:off x="7467600" y="3057525"/>
          <a:ext cx="3810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457200</xdr:colOff>
      <xdr:row>13</xdr:row>
      <xdr:rowOff>38100</xdr:rowOff>
    </xdr:from>
    <xdr:to>
      <xdr:col>37</xdr:col>
      <xdr:colOff>485775</xdr:colOff>
      <xdr:row>13</xdr:row>
      <xdr:rowOff>95250</xdr:rowOff>
    </xdr:to>
    <xdr:sp macro="" textlink="">
      <xdr:nvSpPr>
        <xdr:cNvPr id="84" name="Line 34"/>
        <xdr:cNvSpPr>
          <a:spLocks noChangeShapeType="1"/>
        </xdr:cNvSpPr>
      </xdr:nvSpPr>
      <xdr:spPr bwMode="auto">
        <a:xfrm flipH="1">
          <a:off x="7334250" y="3095625"/>
          <a:ext cx="28575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161925</xdr:colOff>
      <xdr:row>13</xdr:row>
      <xdr:rowOff>9525</xdr:rowOff>
    </xdr:from>
    <xdr:to>
      <xdr:col>38</xdr:col>
      <xdr:colOff>219075</xdr:colOff>
      <xdr:row>13</xdr:row>
      <xdr:rowOff>104775</xdr:rowOff>
    </xdr:to>
    <xdr:sp macro="" textlink="">
      <xdr:nvSpPr>
        <xdr:cNvPr id="85" name="Line 35"/>
        <xdr:cNvSpPr>
          <a:spLocks noChangeShapeType="1"/>
        </xdr:cNvSpPr>
      </xdr:nvSpPr>
      <xdr:spPr bwMode="auto">
        <a:xfrm>
          <a:off x="7648575" y="30670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457200</xdr:colOff>
      <xdr:row>13</xdr:row>
      <xdr:rowOff>9525</xdr:rowOff>
    </xdr:from>
    <xdr:to>
      <xdr:col>41</xdr:col>
      <xdr:colOff>514350</xdr:colOff>
      <xdr:row>13</xdr:row>
      <xdr:rowOff>95250</xdr:rowOff>
    </xdr:to>
    <xdr:sp macro="" textlink="">
      <xdr:nvSpPr>
        <xdr:cNvPr id="86" name="Line 36"/>
        <xdr:cNvSpPr>
          <a:spLocks noChangeShapeType="1"/>
        </xdr:cNvSpPr>
      </xdr:nvSpPr>
      <xdr:spPr bwMode="auto">
        <a:xfrm flipH="1">
          <a:off x="9772650" y="30670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495300</xdr:colOff>
      <xdr:row>13</xdr:row>
      <xdr:rowOff>9525</xdr:rowOff>
    </xdr:from>
    <xdr:to>
      <xdr:col>41</xdr:col>
      <xdr:colOff>552450</xdr:colOff>
      <xdr:row>13</xdr:row>
      <xdr:rowOff>95250</xdr:rowOff>
    </xdr:to>
    <xdr:sp macro="" textlink="">
      <xdr:nvSpPr>
        <xdr:cNvPr id="87" name="Line 37"/>
        <xdr:cNvSpPr>
          <a:spLocks noChangeShapeType="1"/>
        </xdr:cNvSpPr>
      </xdr:nvSpPr>
      <xdr:spPr bwMode="auto">
        <a:xfrm flipH="1">
          <a:off x="9810750" y="30670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533400</xdr:colOff>
      <xdr:row>13</xdr:row>
      <xdr:rowOff>0</xdr:rowOff>
    </xdr:from>
    <xdr:to>
      <xdr:col>41</xdr:col>
      <xdr:colOff>590550</xdr:colOff>
      <xdr:row>13</xdr:row>
      <xdr:rowOff>85725</xdr:rowOff>
    </xdr:to>
    <xdr:sp macro="" textlink="">
      <xdr:nvSpPr>
        <xdr:cNvPr id="88" name="Line 38"/>
        <xdr:cNvSpPr>
          <a:spLocks noChangeShapeType="1"/>
        </xdr:cNvSpPr>
      </xdr:nvSpPr>
      <xdr:spPr bwMode="auto">
        <a:xfrm flipH="1">
          <a:off x="9848850" y="305752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161925</xdr:colOff>
      <xdr:row>13</xdr:row>
      <xdr:rowOff>9525</xdr:rowOff>
    </xdr:from>
    <xdr:to>
      <xdr:col>42</xdr:col>
      <xdr:colOff>219075</xdr:colOff>
      <xdr:row>13</xdr:row>
      <xdr:rowOff>95250</xdr:rowOff>
    </xdr:to>
    <xdr:sp macro="" textlink="">
      <xdr:nvSpPr>
        <xdr:cNvPr id="89" name="Line 39"/>
        <xdr:cNvSpPr>
          <a:spLocks noChangeShapeType="1"/>
        </xdr:cNvSpPr>
      </xdr:nvSpPr>
      <xdr:spPr bwMode="auto">
        <a:xfrm flipH="1">
          <a:off x="10086975" y="30670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123825</xdr:colOff>
      <xdr:row>13</xdr:row>
      <xdr:rowOff>9525</xdr:rowOff>
    </xdr:from>
    <xdr:to>
      <xdr:col>42</xdr:col>
      <xdr:colOff>180975</xdr:colOff>
      <xdr:row>13</xdr:row>
      <xdr:rowOff>95250</xdr:rowOff>
    </xdr:to>
    <xdr:sp macro="" textlink="">
      <xdr:nvSpPr>
        <xdr:cNvPr id="90" name="Line 40"/>
        <xdr:cNvSpPr>
          <a:spLocks noChangeShapeType="1"/>
        </xdr:cNvSpPr>
      </xdr:nvSpPr>
      <xdr:spPr bwMode="auto">
        <a:xfrm flipH="1">
          <a:off x="10048875" y="30670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200025</xdr:colOff>
      <xdr:row>13</xdr:row>
      <xdr:rowOff>9525</xdr:rowOff>
    </xdr:from>
    <xdr:to>
      <xdr:col>42</xdr:col>
      <xdr:colOff>257175</xdr:colOff>
      <xdr:row>13</xdr:row>
      <xdr:rowOff>95250</xdr:rowOff>
    </xdr:to>
    <xdr:sp macro="" textlink="">
      <xdr:nvSpPr>
        <xdr:cNvPr id="91" name="Line 41"/>
        <xdr:cNvSpPr>
          <a:spLocks noChangeShapeType="1"/>
        </xdr:cNvSpPr>
      </xdr:nvSpPr>
      <xdr:spPr bwMode="auto">
        <a:xfrm flipH="1">
          <a:off x="10125075" y="30670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361950</xdr:colOff>
      <xdr:row>13</xdr:row>
      <xdr:rowOff>9525</xdr:rowOff>
    </xdr:from>
    <xdr:to>
      <xdr:col>42</xdr:col>
      <xdr:colOff>419100</xdr:colOff>
      <xdr:row>13</xdr:row>
      <xdr:rowOff>95250</xdr:rowOff>
    </xdr:to>
    <xdr:sp macro="" textlink="">
      <xdr:nvSpPr>
        <xdr:cNvPr id="92" name="Line 42"/>
        <xdr:cNvSpPr>
          <a:spLocks noChangeShapeType="1"/>
        </xdr:cNvSpPr>
      </xdr:nvSpPr>
      <xdr:spPr bwMode="auto">
        <a:xfrm flipH="1">
          <a:off x="10287000" y="30670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600075</xdr:colOff>
      <xdr:row>13</xdr:row>
      <xdr:rowOff>9525</xdr:rowOff>
    </xdr:from>
    <xdr:to>
      <xdr:col>42</xdr:col>
      <xdr:colOff>47625</xdr:colOff>
      <xdr:row>13</xdr:row>
      <xdr:rowOff>104775</xdr:rowOff>
    </xdr:to>
    <xdr:sp macro="" textlink="">
      <xdr:nvSpPr>
        <xdr:cNvPr id="93" name="Line 43"/>
        <xdr:cNvSpPr>
          <a:spLocks noChangeShapeType="1"/>
        </xdr:cNvSpPr>
      </xdr:nvSpPr>
      <xdr:spPr bwMode="auto">
        <a:xfrm>
          <a:off x="9915525" y="30670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28575</xdr:colOff>
      <xdr:row>13</xdr:row>
      <xdr:rowOff>9525</xdr:rowOff>
    </xdr:from>
    <xdr:to>
      <xdr:col>42</xdr:col>
      <xdr:colOff>85725</xdr:colOff>
      <xdr:row>13</xdr:row>
      <xdr:rowOff>104775</xdr:rowOff>
    </xdr:to>
    <xdr:sp macro="" textlink="">
      <xdr:nvSpPr>
        <xdr:cNvPr id="94" name="Line 44"/>
        <xdr:cNvSpPr>
          <a:spLocks noChangeShapeType="1"/>
        </xdr:cNvSpPr>
      </xdr:nvSpPr>
      <xdr:spPr bwMode="auto">
        <a:xfrm>
          <a:off x="9953625" y="30670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66675</xdr:colOff>
      <xdr:row>13</xdr:row>
      <xdr:rowOff>0</xdr:rowOff>
    </xdr:from>
    <xdr:to>
      <xdr:col>42</xdr:col>
      <xdr:colOff>123825</xdr:colOff>
      <xdr:row>13</xdr:row>
      <xdr:rowOff>95250</xdr:rowOff>
    </xdr:to>
    <xdr:sp macro="" textlink="">
      <xdr:nvSpPr>
        <xdr:cNvPr id="95" name="Line 45"/>
        <xdr:cNvSpPr>
          <a:spLocks noChangeShapeType="1"/>
        </xdr:cNvSpPr>
      </xdr:nvSpPr>
      <xdr:spPr bwMode="auto">
        <a:xfrm>
          <a:off x="9991725" y="305752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571500</xdr:colOff>
      <xdr:row>13</xdr:row>
      <xdr:rowOff>28575</xdr:rowOff>
    </xdr:from>
    <xdr:to>
      <xdr:col>42</xdr:col>
      <xdr:colOff>0</xdr:colOff>
      <xdr:row>13</xdr:row>
      <xdr:rowOff>85725</xdr:rowOff>
    </xdr:to>
    <xdr:sp macro="" textlink="">
      <xdr:nvSpPr>
        <xdr:cNvPr id="96" name="Line 46"/>
        <xdr:cNvSpPr>
          <a:spLocks noChangeShapeType="1"/>
        </xdr:cNvSpPr>
      </xdr:nvSpPr>
      <xdr:spPr bwMode="auto">
        <a:xfrm flipH="1">
          <a:off x="9886950" y="3086100"/>
          <a:ext cx="3810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304800</xdr:colOff>
      <xdr:row>13</xdr:row>
      <xdr:rowOff>0</xdr:rowOff>
    </xdr:from>
    <xdr:to>
      <xdr:col>42</xdr:col>
      <xdr:colOff>361950</xdr:colOff>
      <xdr:row>13</xdr:row>
      <xdr:rowOff>95250</xdr:rowOff>
    </xdr:to>
    <xdr:sp macro="" textlink="">
      <xdr:nvSpPr>
        <xdr:cNvPr id="97" name="Line 47"/>
        <xdr:cNvSpPr>
          <a:spLocks noChangeShapeType="1"/>
        </xdr:cNvSpPr>
      </xdr:nvSpPr>
      <xdr:spPr bwMode="auto">
        <a:xfrm>
          <a:off x="10229850" y="305752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257175</xdr:colOff>
      <xdr:row>13</xdr:row>
      <xdr:rowOff>0</xdr:rowOff>
    </xdr:from>
    <xdr:to>
      <xdr:col>42</xdr:col>
      <xdr:colOff>314325</xdr:colOff>
      <xdr:row>13</xdr:row>
      <xdr:rowOff>95250</xdr:rowOff>
    </xdr:to>
    <xdr:sp macro="" textlink="">
      <xdr:nvSpPr>
        <xdr:cNvPr id="98" name="Line 48"/>
        <xdr:cNvSpPr>
          <a:spLocks noChangeShapeType="1"/>
        </xdr:cNvSpPr>
      </xdr:nvSpPr>
      <xdr:spPr bwMode="auto">
        <a:xfrm>
          <a:off x="10182225" y="305752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342900</xdr:colOff>
      <xdr:row>13</xdr:row>
      <xdr:rowOff>0</xdr:rowOff>
    </xdr:from>
    <xdr:to>
      <xdr:col>42</xdr:col>
      <xdr:colOff>400050</xdr:colOff>
      <xdr:row>13</xdr:row>
      <xdr:rowOff>95250</xdr:rowOff>
    </xdr:to>
    <xdr:sp macro="" textlink="">
      <xdr:nvSpPr>
        <xdr:cNvPr id="99" name="Line 49"/>
        <xdr:cNvSpPr>
          <a:spLocks noChangeShapeType="1"/>
        </xdr:cNvSpPr>
      </xdr:nvSpPr>
      <xdr:spPr bwMode="auto">
        <a:xfrm>
          <a:off x="10267950" y="305752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28575</xdr:colOff>
      <xdr:row>10</xdr:row>
      <xdr:rowOff>123825</xdr:rowOff>
    </xdr:from>
    <xdr:to>
      <xdr:col>43</xdr:col>
      <xdr:colOff>314325</xdr:colOff>
      <xdr:row>12</xdr:row>
      <xdr:rowOff>19050</xdr:rowOff>
    </xdr:to>
    <xdr:sp macro="" textlink="">
      <xdr:nvSpPr>
        <xdr:cNvPr id="100" name="Metin 83"/>
        <xdr:cNvSpPr txBox="1">
          <a:spLocks noChangeArrowheads="1"/>
        </xdr:cNvSpPr>
      </xdr:nvSpPr>
      <xdr:spPr bwMode="auto">
        <a:xfrm>
          <a:off x="9953625" y="2609850"/>
          <a:ext cx="89535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Toprak yüzeyi</a:t>
          </a:r>
        </a:p>
      </xdr:txBody>
    </xdr:sp>
    <xdr:clientData/>
  </xdr:twoCellAnchor>
  <xdr:twoCellAnchor>
    <xdr:from>
      <xdr:col>42</xdr:col>
      <xdr:colOff>57150</xdr:colOff>
      <xdr:row>11</xdr:row>
      <xdr:rowOff>152400</xdr:rowOff>
    </xdr:from>
    <xdr:to>
      <xdr:col>43</xdr:col>
      <xdr:colOff>295275</xdr:colOff>
      <xdr:row>11</xdr:row>
      <xdr:rowOff>152400</xdr:rowOff>
    </xdr:to>
    <xdr:sp macro="" textlink="">
      <xdr:nvSpPr>
        <xdr:cNvPr id="101" name="Line 51"/>
        <xdr:cNvSpPr>
          <a:spLocks noChangeShapeType="1"/>
        </xdr:cNvSpPr>
      </xdr:nvSpPr>
      <xdr:spPr bwMode="auto">
        <a:xfrm>
          <a:off x="9982200" y="2828925"/>
          <a:ext cx="8477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66675</xdr:colOff>
      <xdr:row>12</xdr:row>
      <xdr:rowOff>0</xdr:rowOff>
    </xdr:from>
    <xdr:to>
      <xdr:col>42</xdr:col>
      <xdr:colOff>66675</xdr:colOff>
      <xdr:row>12</xdr:row>
      <xdr:rowOff>152400</xdr:rowOff>
    </xdr:to>
    <xdr:sp macro="" textlink="">
      <xdr:nvSpPr>
        <xdr:cNvPr id="102" name="Line 52"/>
        <xdr:cNvSpPr>
          <a:spLocks noChangeShapeType="1"/>
        </xdr:cNvSpPr>
      </xdr:nvSpPr>
      <xdr:spPr bwMode="auto">
        <a:xfrm>
          <a:off x="9991725" y="2867025"/>
          <a:ext cx="0" cy="1524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328343</xdr:colOff>
      <xdr:row>26</xdr:row>
      <xdr:rowOff>71887</xdr:rowOff>
    </xdr:from>
    <xdr:to>
      <xdr:col>40</xdr:col>
      <xdr:colOff>386392</xdr:colOff>
      <xdr:row>27</xdr:row>
      <xdr:rowOff>116816</xdr:rowOff>
    </xdr:to>
    <xdr:sp macro="" textlink="">
      <xdr:nvSpPr>
        <xdr:cNvPr id="103" name="Metin 86"/>
        <xdr:cNvSpPr txBox="1">
          <a:spLocks noChangeArrowheads="1"/>
        </xdr:cNvSpPr>
      </xdr:nvSpPr>
      <xdr:spPr bwMode="auto">
        <a:xfrm>
          <a:off x="8424593" y="5596387"/>
          <a:ext cx="667649" cy="235429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PT</a:t>
          </a:r>
          <a:r>
            <a:rPr lang="tr-TR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</a:p>
      </xdr:txBody>
    </xdr:sp>
    <xdr:clientData/>
  </xdr:twoCellAnchor>
  <xdr:twoCellAnchor>
    <xdr:from>
      <xdr:col>40</xdr:col>
      <xdr:colOff>257175</xdr:colOff>
      <xdr:row>17</xdr:row>
      <xdr:rowOff>57150</xdr:rowOff>
    </xdr:from>
    <xdr:to>
      <xdr:col>40</xdr:col>
      <xdr:colOff>561975</xdr:colOff>
      <xdr:row>17</xdr:row>
      <xdr:rowOff>57150</xdr:rowOff>
    </xdr:to>
    <xdr:sp macro="" textlink="">
      <xdr:nvSpPr>
        <xdr:cNvPr id="104" name="Line 54"/>
        <xdr:cNvSpPr>
          <a:spLocks noChangeShapeType="1"/>
        </xdr:cNvSpPr>
      </xdr:nvSpPr>
      <xdr:spPr bwMode="auto">
        <a:xfrm>
          <a:off x="8963025" y="3876675"/>
          <a:ext cx="3048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381000</xdr:colOff>
      <xdr:row>7</xdr:row>
      <xdr:rowOff>19050</xdr:rowOff>
    </xdr:from>
    <xdr:to>
      <xdr:col>42</xdr:col>
      <xdr:colOff>390525</xdr:colOff>
      <xdr:row>8</xdr:row>
      <xdr:rowOff>19050</xdr:rowOff>
    </xdr:to>
    <xdr:sp macro="" textlink="">
      <xdr:nvSpPr>
        <xdr:cNvPr id="105" name="Line 57"/>
        <xdr:cNvSpPr>
          <a:spLocks noChangeShapeType="1"/>
        </xdr:cNvSpPr>
      </xdr:nvSpPr>
      <xdr:spPr bwMode="auto">
        <a:xfrm flipH="1" flipV="1">
          <a:off x="10306050" y="1933575"/>
          <a:ext cx="9525" cy="1905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19050</xdr:colOff>
      <xdr:row>8</xdr:row>
      <xdr:rowOff>114300</xdr:rowOff>
    </xdr:from>
    <xdr:to>
      <xdr:col>39</xdr:col>
      <xdr:colOff>381000</xdr:colOff>
      <xdr:row>9</xdr:row>
      <xdr:rowOff>9525</xdr:rowOff>
    </xdr:to>
    <xdr:sp macro="" textlink="">
      <xdr:nvSpPr>
        <xdr:cNvPr id="106" name="Line 59"/>
        <xdr:cNvSpPr>
          <a:spLocks noChangeShapeType="1"/>
        </xdr:cNvSpPr>
      </xdr:nvSpPr>
      <xdr:spPr bwMode="auto">
        <a:xfrm>
          <a:off x="8115300" y="2219325"/>
          <a:ext cx="3619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137171</xdr:colOff>
      <xdr:row>26</xdr:row>
      <xdr:rowOff>134818</xdr:rowOff>
    </xdr:from>
    <xdr:to>
      <xdr:col>44</xdr:col>
      <xdr:colOff>113988</xdr:colOff>
      <xdr:row>27</xdr:row>
      <xdr:rowOff>172199</xdr:rowOff>
    </xdr:to>
    <xdr:sp macro="" textlink="">
      <xdr:nvSpPr>
        <xdr:cNvPr id="107" name="Metin 95"/>
        <xdr:cNvSpPr txBox="1">
          <a:spLocks noChangeArrowheads="1"/>
        </xdr:cNvSpPr>
      </xdr:nvSpPr>
      <xdr:spPr bwMode="auto">
        <a:xfrm>
          <a:off x="11188115" y="5781782"/>
          <a:ext cx="987633" cy="2317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HDPE Boru</a:t>
          </a:r>
        </a:p>
      </xdr:txBody>
    </xdr:sp>
    <xdr:clientData/>
  </xdr:twoCellAnchor>
  <xdr:twoCellAnchor>
    <xdr:from>
      <xdr:col>41</xdr:col>
      <xdr:colOff>230155</xdr:colOff>
      <xdr:row>6</xdr:row>
      <xdr:rowOff>104775</xdr:rowOff>
    </xdr:from>
    <xdr:to>
      <xdr:col>41</xdr:col>
      <xdr:colOff>487330</xdr:colOff>
      <xdr:row>8</xdr:row>
      <xdr:rowOff>28575</xdr:rowOff>
    </xdr:to>
    <xdr:sp macro="" textlink="">
      <xdr:nvSpPr>
        <xdr:cNvPr id="108" name="Rectangle 75"/>
        <xdr:cNvSpPr>
          <a:spLocks noChangeArrowheads="1"/>
        </xdr:cNvSpPr>
      </xdr:nvSpPr>
      <xdr:spPr bwMode="auto">
        <a:xfrm>
          <a:off x="10717374" y="1863984"/>
          <a:ext cx="257175" cy="312576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41</xdr:col>
      <xdr:colOff>249983</xdr:colOff>
      <xdr:row>2</xdr:row>
      <xdr:rowOff>47625</xdr:rowOff>
    </xdr:from>
    <xdr:to>
      <xdr:col>41</xdr:col>
      <xdr:colOff>507158</xdr:colOff>
      <xdr:row>3</xdr:row>
      <xdr:rowOff>133350</xdr:rowOff>
    </xdr:to>
    <xdr:sp macro="" textlink="">
      <xdr:nvSpPr>
        <xdr:cNvPr id="109" name="Rectangle 76"/>
        <xdr:cNvSpPr>
          <a:spLocks noChangeArrowheads="1"/>
        </xdr:cNvSpPr>
      </xdr:nvSpPr>
      <xdr:spPr bwMode="auto">
        <a:xfrm>
          <a:off x="10737202" y="1029283"/>
          <a:ext cx="257175" cy="280113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41</xdr:col>
      <xdr:colOff>142875</xdr:colOff>
      <xdr:row>3</xdr:row>
      <xdr:rowOff>133350</xdr:rowOff>
    </xdr:from>
    <xdr:to>
      <xdr:col>41</xdr:col>
      <xdr:colOff>514350</xdr:colOff>
      <xdr:row>6</xdr:row>
      <xdr:rowOff>123825</xdr:rowOff>
    </xdr:to>
    <xdr:sp macro="" textlink="">
      <xdr:nvSpPr>
        <xdr:cNvPr id="110" name="Rectangle 77"/>
        <xdr:cNvSpPr>
          <a:spLocks noChangeArrowheads="1"/>
        </xdr:cNvSpPr>
      </xdr:nvSpPr>
      <xdr:spPr bwMode="auto">
        <a:xfrm>
          <a:off x="9458325" y="1285875"/>
          <a:ext cx="371475" cy="561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42</xdr:col>
      <xdr:colOff>19439</xdr:colOff>
      <xdr:row>3</xdr:row>
      <xdr:rowOff>76199</xdr:rowOff>
    </xdr:from>
    <xdr:to>
      <xdr:col>42</xdr:col>
      <xdr:colOff>114689</xdr:colOff>
      <xdr:row>6</xdr:row>
      <xdr:rowOff>194387</xdr:rowOff>
    </xdr:to>
    <xdr:sp macro="" textlink="">
      <xdr:nvSpPr>
        <xdr:cNvPr id="112" name="Rectangle 79"/>
        <xdr:cNvSpPr>
          <a:spLocks noChangeArrowheads="1"/>
        </xdr:cNvSpPr>
      </xdr:nvSpPr>
      <xdr:spPr bwMode="auto">
        <a:xfrm>
          <a:off x="11070383" y="1252245"/>
          <a:ext cx="95250" cy="701351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43</xdr:col>
      <xdr:colOff>396162</xdr:colOff>
      <xdr:row>3</xdr:row>
      <xdr:rowOff>56955</xdr:rowOff>
    </xdr:from>
    <xdr:to>
      <xdr:col>43</xdr:col>
      <xdr:colOff>491412</xdr:colOff>
      <xdr:row>6</xdr:row>
      <xdr:rowOff>142680</xdr:rowOff>
    </xdr:to>
    <xdr:sp macro="" textlink="">
      <xdr:nvSpPr>
        <xdr:cNvPr id="113" name="Rectangle 80"/>
        <xdr:cNvSpPr>
          <a:spLocks noChangeArrowheads="1"/>
        </xdr:cNvSpPr>
      </xdr:nvSpPr>
      <xdr:spPr bwMode="auto">
        <a:xfrm>
          <a:off x="11884478" y="1233001"/>
          <a:ext cx="95250" cy="668888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41</xdr:col>
      <xdr:colOff>247650</xdr:colOff>
      <xdr:row>13</xdr:row>
      <xdr:rowOff>152400</xdr:rowOff>
    </xdr:from>
    <xdr:to>
      <xdr:col>41</xdr:col>
      <xdr:colOff>561975</xdr:colOff>
      <xdr:row>14</xdr:row>
      <xdr:rowOff>85725</xdr:rowOff>
    </xdr:to>
    <xdr:sp macro="" textlink="">
      <xdr:nvSpPr>
        <xdr:cNvPr id="114" name="Line 81"/>
        <xdr:cNvSpPr>
          <a:spLocks noChangeShapeType="1"/>
        </xdr:cNvSpPr>
      </xdr:nvSpPr>
      <xdr:spPr bwMode="auto">
        <a:xfrm>
          <a:off x="9563100" y="3209925"/>
          <a:ext cx="314325" cy="1238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400050</xdr:colOff>
      <xdr:row>20</xdr:row>
      <xdr:rowOff>133350</xdr:rowOff>
    </xdr:from>
    <xdr:to>
      <xdr:col>40</xdr:col>
      <xdr:colOff>247650</xdr:colOff>
      <xdr:row>23</xdr:row>
      <xdr:rowOff>9525</xdr:rowOff>
    </xdr:to>
    <xdr:sp macro="" textlink="">
      <xdr:nvSpPr>
        <xdr:cNvPr id="115" name="Rectangle 82"/>
        <xdr:cNvSpPr>
          <a:spLocks noChangeArrowheads="1"/>
        </xdr:cNvSpPr>
      </xdr:nvSpPr>
      <xdr:spPr bwMode="auto">
        <a:xfrm>
          <a:off x="8496300" y="4514850"/>
          <a:ext cx="457200" cy="4476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51</xdr:col>
      <xdr:colOff>238125</xdr:colOff>
      <xdr:row>3</xdr:row>
      <xdr:rowOff>19050</xdr:rowOff>
    </xdr:from>
    <xdr:to>
      <xdr:col>52</xdr:col>
      <xdr:colOff>219075</xdr:colOff>
      <xdr:row>6</xdr:row>
      <xdr:rowOff>47625</xdr:rowOff>
    </xdr:to>
    <xdr:sp macro="" textlink="">
      <xdr:nvSpPr>
        <xdr:cNvPr id="116" name="Oval 92"/>
        <xdr:cNvSpPr>
          <a:spLocks noChangeArrowheads="1"/>
        </xdr:cNvSpPr>
      </xdr:nvSpPr>
      <xdr:spPr bwMode="auto">
        <a:xfrm>
          <a:off x="15173325" y="409575"/>
          <a:ext cx="590550" cy="600075"/>
        </a:xfrm>
        <a:prstGeom prst="ellipse">
          <a:avLst/>
        </a:prstGeom>
        <a:noFill/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46</xdr:col>
      <xdr:colOff>0</xdr:colOff>
      <xdr:row>7</xdr:row>
      <xdr:rowOff>0</xdr:rowOff>
    </xdr:from>
    <xdr:to>
      <xdr:col>46</xdr:col>
      <xdr:colOff>76200</xdr:colOff>
      <xdr:row>8</xdr:row>
      <xdr:rowOff>9525</xdr:rowOff>
    </xdr:to>
    <xdr:sp macro="" textlink="">
      <xdr:nvSpPr>
        <xdr:cNvPr id="117" name="Text Box 1176"/>
        <xdr:cNvSpPr txBox="1">
          <a:spLocks noChangeArrowheads="1"/>
        </xdr:cNvSpPr>
      </xdr:nvSpPr>
      <xdr:spPr bwMode="auto">
        <a:xfrm>
          <a:off x="12363450" y="19145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52</xdr:col>
      <xdr:colOff>238125</xdr:colOff>
      <xdr:row>9</xdr:row>
      <xdr:rowOff>152400</xdr:rowOff>
    </xdr:from>
    <xdr:to>
      <xdr:col>55</xdr:col>
      <xdr:colOff>28575</xdr:colOff>
      <xdr:row>9</xdr:row>
      <xdr:rowOff>152400</xdr:rowOff>
    </xdr:to>
    <xdr:sp macro="" textlink="">
      <xdr:nvSpPr>
        <xdr:cNvPr id="118" name="Line 1204"/>
        <xdr:cNvSpPr>
          <a:spLocks noChangeShapeType="1"/>
        </xdr:cNvSpPr>
      </xdr:nvSpPr>
      <xdr:spPr bwMode="auto">
        <a:xfrm>
          <a:off x="15782925" y="1685925"/>
          <a:ext cx="16192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49</xdr:col>
      <xdr:colOff>9525</xdr:colOff>
      <xdr:row>10</xdr:row>
      <xdr:rowOff>0</xdr:rowOff>
    </xdr:from>
    <xdr:to>
      <xdr:col>51</xdr:col>
      <xdr:colOff>381000</xdr:colOff>
      <xdr:row>10</xdr:row>
      <xdr:rowOff>0</xdr:rowOff>
    </xdr:to>
    <xdr:sp macro="" textlink="">
      <xdr:nvSpPr>
        <xdr:cNvPr id="119" name="Line 1205"/>
        <xdr:cNvSpPr>
          <a:spLocks noChangeShapeType="1"/>
        </xdr:cNvSpPr>
      </xdr:nvSpPr>
      <xdr:spPr bwMode="auto">
        <a:xfrm flipH="1">
          <a:off x="13725525" y="1724025"/>
          <a:ext cx="15906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51</xdr:col>
      <xdr:colOff>342900</xdr:colOff>
      <xdr:row>10</xdr:row>
      <xdr:rowOff>9525</xdr:rowOff>
    </xdr:from>
    <xdr:to>
      <xdr:col>51</xdr:col>
      <xdr:colOff>400050</xdr:colOff>
      <xdr:row>10</xdr:row>
      <xdr:rowOff>95250</xdr:rowOff>
    </xdr:to>
    <xdr:sp macro="" textlink="">
      <xdr:nvSpPr>
        <xdr:cNvPr id="120" name="Line 1206"/>
        <xdr:cNvSpPr>
          <a:spLocks noChangeShapeType="1"/>
        </xdr:cNvSpPr>
      </xdr:nvSpPr>
      <xdr:spPr bwMode="auto">
        <a:xfrm flipH="1">
          <a:off x="15278100" y="17335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51</xdr:col>
      <xdr:colOff>342900</xdr:colOff>
      <xdr:row>10</xdr:row>
      <xdr:rowOff>9525</xdr:rowOff>
    </xdr:from>
    <xdr:to>
      <xdr:col>51</xdr:col>
      <xdr:colOff>400050</xdr:colOff>
      <xdr:row>10</xdr:row>
      <xdr:rowOff>95250</xdr:rowOff>
    </xdr:to>
    <xdr:sp macro="" textlink="">
      <xdr:nvSpPr>
        <xdr:cNvPr id="121" name="Line 1207"/>
        <xdr:cNvSpPr>
          <a:spLocks noChangeShapeType="1"/>
        </xdr:cNvSpPr>
      </xdr:nvSpPr>
      <xdr:spPr bwMode="auto">
        <a:xfrm flipH="1">
          <a:off x="15278100" y="17335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51</xdr:col>
      <xdr:colOff>285750</xdr:colOff>
      <xdr:row>10</xdr:row>
      <xdr:rowOff>9525</xdr:rowOff>
    </xdr:from>
    <xdr:to>
      <xdr:col>51</xdr:col>
      <xdr:colOff>342900</xdr:colOff>
      <xdr:row>10</xdr:row>
      <xdr:rowOff>95250</xdr:rowOff>
    </xdr:to>
    <xdr:sp macro="" textlink="">
      <xdr:nvSpPr>
        <xdr:cNvPr id="122" name="Line 1208"/>
        <xdr:cNvSpPr>
          <a:spLocks noChangeShapeType="1"/>
        </xdr:cNvSpPr>
      </xdr:nvSpPr>
      <xdr:spPr bwMode="auto">
        <a:xfrm flipH="1">
          <a:off x="15220950" y="17335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51</xdr:col>
      <xdr:colOff>238125</xdr:colOff>
      <xdr:row>10</xdr:row>
      <xdr:rowOff>9525</xdr:rowOff>
    </xdr:from>
    <xdr:to>
      <xdr:col>51</xdr:col>
      <xdr:colOff>295275</xdr:colOff>
      <xdr:row>10</xdr:row>
      <xdr:rowOff>95250</xdr:rowOff>
    </xdr:to>
    <xdr:sp macro="" textlink="">
      <xdr:nvSpPr>
        <xdr:cNvPr id="123" name="Line 1209"/>
        <xdr:cNvSpPr>
          <a:spLocks noChangeShapeType="1"/>
        </xdr:cNvSpPr>
      </xdr:nvSpPr>
      <xdr:spPr bwMode="auto">
        <a:xfrm flipH="1">
          <a:off x="15173325" y="17335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51</xdr:col>
      <xdr:colOff>171450</xdr:colOff>
      <xdr:row>10</xdr:row>
      <xdr:rowOff>0</xdr:rowOff>
    </xdr:from>
    <xdr:to>
      <xdr:col>51</xdr:col>
      <xdr:colOff>228600</xdr:colOff>
      <xdr:row>10</xdr:row>
      <xdr:rowOff>95250</xdr:rowOff>
    </xdr:to>
    <xdr:sp macro="" textlink="">
      <xdr:nvSpPr>
        <xdr:cNvPr id="124" name="Line 1210"/>
        <xdr:cNvSpPr>
          <a:spLocks noChangeShapeType="1"/>
        </xdr:cNvSpPr>
      </xdr:nvSpPr>
      <xdr:spPr bwMode="auto">
        <a:xfrm>
          <a:off x="15106650" y="172402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51</xdr:col>
      <xdr:colOff>123825</xdr:colOff>
      <xdr:row>10</xdr:row>
      <xdr:rowOff>0</xdr:rowOff>
    </xdr:from>
    <xdr:to>
      <xdr:col>51</xdr:col>
      <xdr:colOff>180975</xdr:colOff>
      <xdr:row>10</xdr:row>
      <xdr:rowOff>95250</xdr:rowOff>
    </xdr:to>
    <xdr:sp macro="" textlink="">
      <xdr:nvSpPr>
        <xdr:cNvPr id="125" name="Line 1211"/>
        <xdr:cNvSpPr>
          <a:spLocks noChangeShapeType="1"/>
        </xdr:cNvSpPr>
      </xdr:nvSpPr>
      <xdr:spPr bwMode="auto">
        <a:xfrm>
          <a:off x="15059025" y="172402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51</xdr:col>
      <xdr:colOff>76200</xdr:colOff>
      <xdr:row>10</xdr:row>
      <xdr:rowOff>9525</xdr:rowOff>
    </xdr:from>
    <xdr:to>
      <xdr:col>51</xdr:col>
      <xdr:colOff>133350</xdr:colOff>
      <xdr:row>10</xdr:row>
      <xdr:rowOff>104775</xdr:rowOff>
    </xdr:to>
    <xdr:sp macro="" textlink="">
      <xdr:nvSpPr>
        <xdr:cNvPr id="126" name="Line 1212"/>
        <xdr:cNvSpPr>
          <a:spLocks noChangeShapeType="1"/>
        </xdr:cNvSpPr>
      </xdr:nvSpPr>
      <xdr:spPr bwMode="auto">
        <a:xfrm>
          <a:off x="15011400" y="17335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50</xdr:col>
      <xdr:colOff>495300</xdr:colOff>
      <xdr:row>10</xdr:row>
      <xdr:rowOff>9525</xdr:rowOff>
    </xdr:from>
    <xdr:to>
      <xdr:col>50</xdr:col>
      <xdr:colOff>466725</xdr:colOff>
      <xdr:row>10</xdr:row>
      <xdr:rowOff>104775</xdr:rowOff>
    </xdr:to>
    <xdr:sp macro="" textlink="">
      <xdr:nvSpPr>
        <xdr:cNvPr id="127" name="Line 1213"/>
        <xdr:cNvSpPr>
          <a:spLocks noChangeShapeType="1"/>
        </xdr:cNvSpPr>
      </xdr:nvSpPr>
      <xdr:spPr bwMode="auto">
        <a:xfrm>
          <a:off x="14820900" y="1733550"/>
          <a:ext cx="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50</xdr:col>
      <xdr:colOff>447675</xdr:colOff>
      <xdr:row>10</xdr:row>
      <xdr:rowOff>9525</xdr:rowOff>
    </xdr:from>
    <xdr:to>
      <xdr:col>50</xdr:col>
      <xdr:colOff>466725</xdr:colOff>
      <xdr:row>10</xdr:row>
      <xdr:rowOff>104775</xdr:rowOff>
    </xdr:to>
    <xdr:sp macro="" textlink="">
      <xdr:nvSpPr>
        <xdr:cNvPr id="128" name="Line 1214"/>
        <xdr:cNvSpPr>
          <a:spLocks noChangeShapeType="1"/>
        </xdr:cNvSpPr>
      </xdr:nvSpPr>
      <xdr:spPr bwMode="auto">
        <a:xfrm>
          <a:off x="14773275" y="1733550"/>
          <a:ext cx="190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50</xdr:col>
      <xdr:colOff>400050</xdr:colOff>
      <xdr:row>10</xdr:row>
      <xdr:rowOff>9525</xdr:rowOff>
    </xdr:from>
    <xdr:to>
      <xdr:col>50</xdr:col>
      <xdr:colOff>457200</xdr:colOff>
      <xdr:row>10</xdr:row>
      <xdr:rowOff>104775</xdr:rowOff>
    </xdr:to>
    <xdr:sp macro="" textlink="">
      <xdr:nvSpPr>
        <xdr:cNvPr id="129" name="Line 1215"/>
        <xdr:cNvSpPr>
          <a:spLocks noChangeShapeType="1"/>
        </xdr:cNvSpPr>
      </xdr:nvSpPr>
      <xdr:spPr bwMode="auto">
        <a:xfrm>
          <a:off x="14725650" y="17335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50</xdr:col>
      <xdr:colOff>209550</xdr:colOff>
      <xdr:row>10</xdr:row>
      <xdr:rowOff>0</xdr:rowOff>
    </xdr:from>
    <xdr:to>
      <xdr:col>50</xdr:col>
      <xdr:colOff>266700</xdr:colOff>
      <xdr:row>10</xdr:row>
      <xdr:rowOff>95250</xdr:rowOff>
    </xdr:to>
    <xdr:sp macro="" textlink="">
      <xdr:nvSpPr>
        <xdr:cNvPr id="130" name="Line 1216"/>
        <xdr:cNvSpPr>
          <a:spLocks noChangeShapeType="1"/>
        </xdr:cNvSpPr>
      </xdr:nvSpPr>
      <xdr:spPr bwMode="auto">
        <a:xfrm>
          <a:off x="14535150" y="172402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51</xdr:col>
      <xdr:colOff>0</xdr:colOff>
      <xdr:row>10</xdr:row>
      <xdr:rowOff>9525</xdr:rowOff>
    </xdr:from>
    <xdr:to>
      <xdr:col>51</xdr:col>
      <xdr:colOff>57150</xdr:colOff>
      <xdr:row>10</xdr:row>
      <xdr:rowOff>95250</xdr:rowOff>
    </xdr:to>
    <xdr:sp macro="" textlink="">
      <xdr:nvSpPr>
        <xdr:cNvPr id="131" name="Line 1217"/>
        <xdr:cNvSpPr>
          <a:spLocks noChangeShapeType="1"/>
        </xdr:cNvSpPr>
      </xdr:nvSpPr>
      <xdr:spPr bwMode="auto">
        <a:xfrm flipH="1">
          <a:off x="14935200" y="17335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50</xdr:col>
      <xdr:colOff>561975</xdr:colOff>
      <xdr:row>10</xdr:row>
      <xdr:rowOff>9525</xdr:rowOff>
    </xdr:from>
    <xdr:to>
      <xdr:col>51</xdr:col>
      <xdr:colOff>9525</xdr:colOff>
      <xdr:row>10</xdr:row>
      <xdr:rowOff>95250</xdr:rowOff>
    </xdr:to>
    <xdr:sp macro="" textlink="">
      <xdr:nvSpPr>
        <xdr:cNvPr id="132" name="Line 1218"/>
        <xdr:cNvSpPr>
          <a:spLocks noChangeShapeType="1"/>
        </xdr:cNvSpPr>
      </xdr:nvSpPr>
      <xdr:spPr bwMode="auto">
        <a:xfrm flipH="1">
          <a:off x="14887575" y="17335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50</xdr:col>
      <xdr:colOff>542925</xdr:colOff>
      <xdr:row>10</xdr:row>
      <xdr:rowOff>0</xdr:rowOff>
    </xdr:from>
    <xdr:to>
      <xdr:col>50</xdr:col>
      <xdr:colOff>466725</xdr:colOff>
      <xdr:row>10</xdr:row>
      <xdr:rowOff>57150</xdr:rowOff>
    </xdr:to>
    <xdr:sp macro="" textlink="">
      <xdr:nvSpPr>
        <xdr:cNvPr id="133" name="Line 1219"/>
        <xdr:cNvSpPr>
          <a:spLocks noChangeShapeType="1"/>
        </xdr:cNvSpPr>
      </xdr:nvSpPr>
      <xdr:spPr bwMode="auto">
        <a:xfrm flipH="1">
          <a:off x="14868525" y="1724025"/>
          <a:ext cx="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50</xdr:col>
      <xdr:colOff>323850</xdr:colOff>
      <xdr:row>10</xdr:row>
      <xdr:rowOff>19050</xdr:rowOff>
    </xdr:from>
    <xdr:to>
      <xdr:col>50</xdr:col>
      <xdr:colOff>381000</xdr:colOff>
      <xdr:row>10</xdr:row>
      <xdr:rowOff>104775</xdr:rowOff>
    </xdr:to>
    <xdr:sp macro="" textlink="">
      <xdr:nvSpPr>
        <xdr:cNvPr id="134" name="Line 1220"/>
        <xdr:cNvSpPr>
          <a:spLocks noChangeShapeType="1"/>
        </xdr:cNvSpPr>
      </xdr:nvSpPr>
      <xdr:spPr bwMode="auto">
        <a:xfrm flipH="1">
          <a:off x="14649450" y="17430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50</xdr:col>
      <xdr:colOff>266700</xdr:colOff>
      <xdr:row>10</xdr:row>
      <xdr:rowOff>0</xdr:rowOff>
    </xdr:from>
    <xdr:to>
      <xdr:col>50</xdr:col>
      <xdr:colOff>295275</xdr:colOff>
      <xdr:row>10</xdr:row>
      <xdr:rowOff>57150</xdr:rowOff>
    </xdr:to>
    <xdr:sp macro="" textlink="">
      <xdr:nvSpPr>
        <xdr:cNvPr id="135" name="Line 1222"/>
        <xdr:cNvSpPr>
          <a:spLocks noChangeShapeType="1"/>
        </xdr:cNvSpPr>
      </xdr:nvSpPr>
      <xdr:spPr bwMode="auto">
        <a:xfrm flipH="1">
          <a:off x="14592300" y="1724025"/>
          <a:ext cx="28575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50</xdr:col>
      <xdr:colOff>161925</xdr:colOff>
      <xdr:row>10</xdr:row>
      <xdr:rowOff>9525</xdr:rowOff>
    </xdr:from>
    <xdr:to>
      <xdr:col>50</xdr:col>
      <xdr:colOff>219075</xdr:colOff>
      <xdr:row>10</xdr:row>
      <xdr:rowOff>104775</xdr:rowOff>
    </xdr:to>
    <xdr:sp macro="" textlink="">
      <xdr:nvSpPr>
        <xdr:cNvPr id="136" name="Line 1223"/>
        <xdr:cNvSpPr>
          <a:spLocks noChangeShapeType="1"/>
        </xdr:cNvSpPr>
      </xdr:nvSpPr>
      <xdr:spPr bwMode="auto">
        <a:xfrm>
          <a:off x="14487525" y="17335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52</xdr:col>
      <xdr:colOff>238125</xdr:colOff>
      <xdr:row>10</xdr:row>
      <xdr:rowOff>0</xdr:rowOff>
    </xdr:from>
    <xdr:to>
      <xdr:col>52</xdr:col>
      <xdr:colOff>295275</xdr:colOff>
      <xdr:row>10</xdr:row>
      <xdr:rowOff>85725</xdr:rowOff>
    </xdr:to>
    <xdr:sp macro="" textlink="">
      <xdr:nvSpPr>
        <xdr:cNvPr id="137" name="Line 1224"/>
        <xdr:cNvSpPr>
          <a:spLocks noChangeShapeType="1"/>
        </xdr:cNvSpPr>
      </xdr:nvSpPr>
      <xdr:spPr bwMode="auto">
        <a:xfrm flipH="1">
          <a:off x="15782925" y="172402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52</xdr:col>
      <xdr:colOff>276225</xdr:colOff>
      <xdr:row>10</xdr:row>
      <xdr:rowOff>9525</xdr:rowOff>
    </xdr:from>
    <xdr:to>
      <xdr:col>52</xdr:col>
      <xdr:colOff>333375</xdr:colOff>
      <xdr:row>10</xdr:row>
      <xdr:rowOff>95250</xdr:rowOff>
    </xdr:to>
    <xdr:sp macro="" textlink="">
      <xdr:nvSpPr>
        <xdr:cNvPr id="138" name="Line 1225"/>
        <xdr:cNvSpPr>
          <a:spLocks noChangeShapeType="1"/>
        </xdr:cNvSpPr>
      </xdr:nvSpPr>
      <xdr:spPr bwMode="auto">
        <a:xfrm flipH="1">
          <a:off x="15821025" y="17335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52</xdr:col>
      <xdr:colOff>314325</xdr:colOff>
      <xdr:row>10</xdr:row>
      <xdr:rowOff>9525</xdr:rowOff>
    </xdr:from>
    <xdr:to>
      <xdr:col>52</xdr:col>
      <xdr:colOff>371475</xdr:colOff>
      <xdr:row>10</xdr:row>
      <xdr:rowOff>95250</xdr:rowOff>
    </xdr:to>
    <xdr:sp macro="" textlink="">
      <xdr:nvSpPr>
        <xdr:cNvPr id="139" name="Line 1226"/>
        <xdr:cNvSpPr>
          <a:spLocks noChangeShapeType="1"/>
        </xdr:cNvSpPr>
      </xdr:nvSpPr>
      <xdr:spPr bwMode="auto">
        <a:xfrm flipH="1">
          <a:off x="15859125" y="17335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52</xdr:col>
      <xdr:colOff>542925</xdr:colOff>
      <xdr:row>10</xdr:row>
      <xdr:rowOff>9525</xdr:rowOff>
    </xdr:from>
    <xdr:to>
      <xdr:col>52</xdr:col>
      <xdr:colOff>504825</xdr:colOff>
      <xdr:row>10</xdr:row>
      <xdr:rowOff>95250</xdr:rowOff>
    </xdr:to>
    <xdr:sp macro="" textlink="">
      <xdr:nvSpPr>
        <xdr:cNvPr id="140" name="Line 1227"/>
        <xdr:cNvSpPr>
          <a:spLocks noChangeShapeType="1"/>
        </xdr:cNvSpPr>
      </xdr:nvSpPr>
      <xdr:spPr bwMode="auto">
        <a:xfrm flipH="1">
          <a:off x="16087725" y="1733550"/>
          <a:ext cx="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52</xdr:col>
      <xdr:colOff>390525</xdr:colOff>
      <xdr:row>10</xdr:row>
      <xdr:rowOff>9525</xdr:rowOff>
    </xdr:from>
    <xdr:to>
      <xdr:col>52</xdr:col>
      <xdr:colOff>447675</xdr:colOff>
      <xdr:row>10</xdr:row>
      <xdr:rowOff>104775</xdr:rowOff>
    </xdr:to>
    <xdr:sp macro="" textlink="">
      <xdr:nvSpPr>
        <xdr:cNvPr id="141" name="Line 1231"/>
        <xdr:cNvSpPr>
          <a:spLocks noChangeShapeType="1"/>
        </xdr:cNvSpPr>
      </xdr:nvSpPr>
      <xdr:spPr bwMode="auto">
        <a:xfrm>
          <a:off x="15935325" y="17335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52</xdr:col>
      <xdr:colOff>438150</xdr:colOff>
      <xdr:row>10</xdr:row>
      <xdr:rowOff>9525</xdr:rowOff>
    </xdr:from>
    <xdr:to>
      <xdr:col>52</xdr:col>
      <xdr:colOff>495300</xdr:colOff>
      <xdr:row>10</xdr:row>
      <xdr:rowOff>104775</xdr:rowOff>
    </xdr:to>
    <xdr:sp macro="" textlink="">
      <xdr:nvSpPr>
        <xdr:cNvPr id="142" name="Line 1232"/>
        <xdr:cNvSpPr>
          <a:spLocks noChangeShapeType="1"/>
        </xdr:cNvSpPr>
      </xdr:nvSpPr>
      <xdr:spPr bwMode="auto">
        <a:xfrm>
          <a:off x="15982950" y="17335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52</xdr:col>
      <xdr:colOff>476250</xdr:colOff>
      <xdr:row>10</xdr:row>
      <xdr:rowOff>9525</xdr:rowOff>
    </xdr:from>
    <xdr:to>
      <xdr:col>52</xdr:col>
      <xdr:colOff>504825</xdr:colOff>
      <xdr:row>10</xdr:row>
      <xdr:rowOff>104775</xdr:rowOff>
    </xdr:to>
    <xdr:sp macro="" textlink="">
      <xdr:nvSpPr>
        <xdr:cNvPr id="143" name="Line 1233"/>
        <xdr:cNvSpPr>
          <a:spLocks noChangeShapeType="1"/>
        </xdr:cNvSpPr>
      </xdr:nvSpPr>
      <xdr:spPr bwMode="auto">
        <a:xfrm>
          <a:off x="16021050" y="1733550"/>
          <a:ext cx="28575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54</xdr:col>
      <xdr:colOff>38100</xdr:colOff>
      <xdr:row>5</xdr:row>
      <xdr:rowOff>0</xdr:rowOff>
    </xdr:from>
    <xdr:to>
      <xdr:col>54</xdr:col>
      <xdr:colOff>85725</xdr:colOff>
      <xdr:row>5</xdr:row>
      <xdr:rowOff>0</xdr:rowOff>
    </xdr:to>
    <xdr:sp macro="" textlink="">
      <xdr:nvSpPr>
        <xdr:cNvPr id="144" name="Metin 83"/>
        <xdr:cNvSpPr txBox="1">
          <a:spLocks noChangeArrowheads="1"/>
        </xdr:cNvSpPr>
      </xdr:nvSpPr>
      <xdr:spPr bwMode="auto">
        <a:xfrm>
          <a:off x="16802100" y="771525"/>
          <a:ext cx="47625" cy="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52</xdr:col>
      <xdr:colOff>219075</xdr:colOff>
      <xdr:row>12</xdr:row>
      <xdr:rowOff>9525</xdr:rowOff>
    </xdr:from>
    <xdr:to>
      <xdr:col>52</xdr:col>
      <xdr:colOff>504825</xdr:colOff>
      <xdr:row>12</xdr:row>
      <xdr:rowOff>9525</xdr:rowOff>
    </xdr:to>
    <xdr:sp macro="" textlink="">
      <xdr:nvSpPr>
        <xdr:cNvPr id="145" name="Line 1242"/>
        <xdr:cNvSpPr>
          <a:spLocks noChangeShapeType="1"/>
        </xdr:cNvSpPr>
      </xdr:nvSpPr>
      <xdr:spPr bwMode="auto">
        <a:xfrm>
          <a:off x="15763875" y="2114550"/>
          <a:ext cx="2857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53</xdr:col>
      <xdr:colOff>123825</xdr:colOff>
      <xdr:row>11</xdr:row>
      <xdr:rowOff>104775</xdr:rowOff>
    </xdr:from>
    <xdr:to>
      <xdr:col>54</xdr:col>
      <xdr:colOff>476250</xdr:colOff>
      <xdr:row>13</xdr:row>
      <xdr:rowOff>104775</xdr:rowOff>
    </xdr:to>
    <xdr:sp macro="" textlink="">
      <xdr:nvSpPr>
        <xdr:cNvPr id="146" name="Metin 88"/>
        <xdr:cNvSpPr txBox="1">
          <a:spLocks noChangeArrowheads="1"/>
        </xdr:cNvSpPr>
      </xdr:nvSpPr>
      <xdr:spPr bwMode="auto">
        <a:xfrm>
          <a:off x="16278225" y="2019300"/>
          <a:ext cx="962025" cy="38100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/>
        <a:lstStyle/>
        <a:p>
          <a:pPr algn="l" rtl="0">
            <a:defRPr sz="1000"/>
          </a:pPr>
          <a:r>
            <a:rPr lang="tr-TR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Ø 50 mm.çelik boru 1,00 m.</a:t>
          </a:r>
        </a:p>
        <a:p>
          <a:pPr algn="l" rtl="0">
            <a:defRPr sz="1000"/>
          </a:pPr>
          <a:endParaRPr lang="tr-TR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tr-TR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53</xdr:col>
      <xdr:colOff>228600</xdr:colOff>
      <xdr:row>4</xdr:row>
      <xdr:rowOff>38100</xdr:rowOff>
    </xdr:from>
    <xdr:to>
      <xdr:col>55</xdr:col>
      <xdr:colOff>0</xdr:colOff>
      <xdr:row>6</xdr:row>
      <xdr:rowOff>28575</xdr:rowOff>
    </xdr:to>
    <xdr:sp macro="" textlink="">
      <xdr:nvSpPr>
        <xdr:cNvPr id="147" name="Metin 89"/>
        <xdr:cNvSpPr txBox="1">
          <a:spLocks noChangeArrowheads="1"/>
        </xdr:cNvSpPr>
      </xdr:nvSpPr>
      <xdr:spPr bwMode="auto">
        <a:xfrm>
          <a:off x="16383000" y="619125"/>
          <a:ext cx="990600" cy="371475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/>
        <a:lstStyle/>
        <a:p>
          <a:pPr algn="l" rtl="0">
            <a:defRPr sz="1000"/>
          </a:pPr>
          <a:r>
            <a:rPr lang="tr-TR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Ø 50 mm. Vantuz  </a:t>
          </a:r>
        </a:p>
      </xdr:txBody>
    </xdr:sp>
    <xdr:clientData/>
  </xdr:twoCellAnchor>
  <xdr:twoCellAnchor>
    <xdr:from>
      <xdr:col>49</xdr:col>
      <xdr:colOff>323850</xdr:colOff>
      <xdr:row>5</xdr:row>
      <xdr:rowOff>0</xdr:rowOff>
    </xdr:from>
    <xdr:to>
      <xdr:col>49</xdr:col>
      <xdr:colOff>371475</xdr:colOff>
      <xdr:row>5</xdr:row>
      <xdr:rowOff>0</xdr:rowOff>
    </xdr:to>
    <xdr:sp macro="" textlink="">
      <xdr:nvSpPr>
        <xdr:cNvPr id="148" name="Metin 91"/>
        <xdr:cNvSpPr txBox="1">
          <a:spLocks noChangeArrowheads="1"/>
        </xdr:cNvSpPr>
      </xdr:nvSpPr>
      <xdr:spPr bwMode="auto">
        <a:xfrm>
          <a:off x="14039850" y="771525"/>
          <a:ext cx="47625" cy="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51</xdr:col>
      <xdr:colOff>209550</xdr:colOff>
      <xdr:row>6</xdr:row>
      <xdr:rowOff>85725</xdr:rowOff>
    </xdr:from>
    <xdr:to>
      <xdr:col>52</xdr:col>
      <xdr:colOff>228600</xdr:colOff>
      <xdr:row>6</xdr:row>
      <xdr:rowOff>152400</xdr:rowOff>
    </xdr:to>
    <xdr:sp macro="" textlink="">
      <xdr:nvSpPr>
        <xdr:cNvPr id="149" name="Rectangle 1402"/>
        <xdr:cNvSpPr>
          <a:spLocks noChangeArrowheads="1"/>
        </xdr:cNvSpPr>
      </xdr:nvSpPr>
      <xdr:spPr bwMode="auto">
        <a:xfrm>
          <a:off x="15144750" y="1047750"/>
          <a:ext cx="628650" cy="66675"/>
        </a:xfrm>
        <a:prstGeom prst="rect">
          <a:avLst/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51</xdr:col>
      <xdr:colOff>209550</xdr:colOff>
      <xdr:row>5</xdr:row>
      <xdr:rowOff>152400</xdr:rowOff>
    </xdr:from>
    <xdr:to>
      <xdr:col>52</xdr:col>
      <xdr:colOff>228600</xdr:colOff>
      <xdr:row>6</xdr:row>
      <xdr:rowOff>66675</xdr:rowOff>
    </xdr:to>
    <xdr:sp macro="" textlink="">
      <xdr:nvSpPr>
        <xdr:cNvPr id="150" name="Rectangle 1403"/>
        <xdr:cNvSpPr>
          <a:spLocks noChangeArrowheads="1"/>
        </xdr:cNvSpPr>
      </xdr:nvSpPr>
      <xdr:spPr bwMode="auto">
        <a:xfrm>
          <a:off x="15144750" y="923925"/>
          <a:ext cx="628650" cy="104775"/>
        </a:xfrm>
        <a:prstGeom prst="rect">
          <a:avLst/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50</xdr:col>
      <xdr:colOff>19439</xdr:colOff>
      <xdr:row>9</xdr:row>
      <xdr:rowOff>0</xdr:rowOff>
    </xdr:from>
    <xdr:to>
      <xdr:col>53</xdr:col>
      <xdr:colOff>466725</xdr:colOff>
      <xdr:row>10</xdr:row>
      <xdr:rowOff>123825</xdr:rowOff>
    </xdr:to>
    <xdr:sp macro="" textlink="">
      <xdr:nvSpPr>
        <xdr:cNvPr id="151" name="AutoShape 55" descr="Küçük konfeti"/>
        <xdr:cNvSpPr>
          <a:spLocks noChangeArrowheads="1"/>
        </xdr:cNvSpPr>
      </xdr:nvSpPr>
      <xdr:spPr bwMode="auto">
        <a:xfrm>
          <a:off x="15531582" y="1564821"/>
          <a:ext cx="2080143" cy="318213"/>
        </a:xfrm>
        <a:prstGeom prst="cube">
          <a:avLst>
            <a:gd name="adj" fmla="val 25000"/>
          </a:avLst>
        </a:prstGeom>
        <a:pattFill prst="smConfetti">
          <a:fgClr>
            <a:srgbClr val="000000"/>
          </a:fgClr>
          <a:bgClr>
            <a:srgbClr val="FFFFFF"/>
          </a:bgClr>
        </a:patt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51</xdr:col>
      <xdr:colOff>333375</xdr:colOff>
      <xdr:row>6</xdr:row>
      <xdr:rowOff>152400</xdr:rowOff>
    </xdr:from>
    <xdr:to>
      <xdr:col>52</xdr:col>
      <xdr:colOff>114300</xdr:colOff>
      <xdr:row>19</xdr:row>
      <xdr:rowOff>19050</xdr:rowOff>
    </xdr:to>
    <xdr:sp macro="" textlink="">
      <xdr:nvSpPr>
        <xdr:cNvPr id="152" name="Rectangle 1188"/>
        <xdr:cNvSpPr>
          <a:spLocks noChangeArrowheads="1"/>
        </xdr:cNvSpPr>
      </xdr:nvSpPr>
      <xdr:spPr bwMode="auto">
        <a:xfrm>
          <a:off x="15268575" y="1114425"/>
          <a:ext cx="390525" cy="2343150"/>
        </a:xfrm>
        <a:prstGeom prst="rect">
          <a:avLst/>
        </a:prstGeom>
        <a:solidFill>
          <a:srgbClr val="FFFFFF"/>
        </a:solidFill>
        <a:ln w="190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49</xdr:col>
      <xdr:colOff>552450</xdr:colOff>
      <xdr:row>10</xdr:row>
      <xdr:rowOff>0</xdr:rowOff>
    </xdr:from>
    <xdr:to>
      <xdr:col>50</xdr:col>
      <xdr:colOff>0</xdr:colOff>
      <xdr:row>10</xdr:row>
      <xdr:rowOff>95250</xdr:rowOff>
    </xdr:to>
    <xdr:sp macro="" textlink="">
      <xdr:nvSpPr>
        <xdr:cNvPr id="156" name="Line 60"/>
        <xdr:cNvSpPr>
          <a:spLocks noChangeShapeType="1"/>
        </xdr:cNvSpPr>
      </xdr:nvSpPr>
      <xdr:spPr bwMode="auto">
        <a:xfrm>
          <a:off x="14268450" y="1724025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49</xdr:col>
      <xdr:colOff>476250</xdr:colOff>
      <xdr:row>10</xdr:row>
      <xdr:rowOff>0</xdr:rowOff>
    </xdr:from>
    <xdr:to>
      <xdr:col>49</xdr:col>
      <xdr:colOff>533400</xdr:colOff>
      <xdr:row>10</xdr:row>
      <xdr:rowOff>95250</xdr:rowOff>
    </xdr:to>
    <xdr:sp macro="" textlink="">
      <xdr:nvSpPr>
        <xdr:cNvPr id="157" name="Line 61"/>
        <xdr:cNvSpPr>
          <a:spLocks noChangeShapeType="1"/>
        </xdr:cNvSpPr>
      </xdr:nvSpPr>
      <xdr:spPr bwMode="auto">
        <a:xfrm>
          <a:off x="14192250" y="1724025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49</xdr:col>
      <xdr:colOff>514350</xdr:colOff>
      <xdr:row>10</xdr:row>
      <xdr:rowOff>0</xdr:rowOff>
    </xdr:from>
    <xdr:to>
      <xdr:col>49</xdr:col>
      <xdr:colOff>571500</xdr:colOff>
      <xdr:row>10</xdr:row>
      <xdr:rowOff>95250</xdr:rowOff>
    </xdr:to>
    <xdr:sp macro="" textlink="">
      <xdr:nvSpPr>
        <xdr:cNvPr id="158" name="Line 62"/>
        <xdr:cNvSpPr>
          <a:spLocks noChangeShapeType="1"/>
        </xdr:cNvSpPr>
      </xdr:nvSpPr>
      <xdr:spPr bwMode="auto">
        <a:xfrm>
          <a:off x="14230350" y="1724025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49</xdr:col>
      <xdr:colOff>247650</xdr:colOff>
      <xdr:row>10</xdr:row>
      <xdr:rowOff>9525</xdr:rowOff>
    </xdr:from>
    <xdr:to>
      <xdr:col>49</xdr:col>
      <xdr:colOff>304800</xdr:colOff>
      <xdr:row>10</xdr:row>
      <xdr:rowOff>104775</xdr:rowOff>
    </xdr:to>
    <xdr:sp macro="" textlink="">
      <xdr:nvSpPr>
        <xdr:cNvPr id="159" name="Line 63"/>
        <xdr:cNvSpPr>
          <a:spLocks noChangeShapeType="1"/>
        </xdr:cNvSpPr>
      </xdr:nvSpPr>
      <xdr:spPr bwMode="auto">
        <a:xfrm>
          <a:off x="13963650" y="1733550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49</xdr:col>
      <xdr:colOff>295275</xdr:colOff>
      <xdr:row>10</xdr:row>
      <xdr:rowOff>9525</xdr:rowOff>
    </xdr:from>
    <xdr:to>
      <xdr:col>49</xdr:col>
      <xdr:colOff>352425</xdr:colOff>
      <xdr:row>10</xdr:row>
      <xdr:rowOff>104775</xdr:rowOff>
    </xdr:to>
    <xdr:sp macro="" textlink="">
      <xdr:nvSpPr>
        <xdr:cNvPr id="160" name="Line 64"/>
        <xdr:cNvSpPr>
          <a:spLocks noChangeShapeType="1"/>
        </xdr:cNvSpPr>
      </xdr:nvSpPr>
      <xdr:spPr bwMode="auto">
        <a:xfrm>
          <a:off x="14011275" y="1733550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49</xdr:col>
      <xdr:colOff>200025</xdr:colOff>
      <xdr:row>10</xdr:row>
      <xdr:rowOff>0</xdr:rowOff>
    </xdr:from>
    <xdr:to>
      <xdr:col>49</xdr:col>
      <xdr:colOff>257175</xdr:colOff>
      <xdr:row>10</xdr:row>
      <xdr:rowOff>95250</xdr:rowOff>
    </xdr:to>
    <xdr:sp macro="" textlink="">
      <xdr:nvSpPr>
        <xdr:cNvPr id="161" name="Line 65"/>
        <xdr:cNvSpPr>
          <a:spLocks noChangeShapeType="1"/>
        </xdr:cNvSpPr>
      </xdr:nvSpPr>
      <xdr:spPr bwMode="auto">
        <a:xfrm>
          <a:off x="13916025" y="1724025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49</xdr:col>
      <xdr:colOff>409575</xdr:colOff>
      <xdr:row>10</xdr:row>
      <xdr:rowOff>0</xdr:rowOff>
    </xdr:from>
    <xdr:to>
      <xdr:col>49</xdr:col>
      <xdr:colOff>466725</xdr:colOff>
      <xdr:row>10</xdr:row>
      <xdr:rowOff>85725</xdr:rowOff>
    </xdr:to>
    <xdr:sp macro="" textlink="">
      <xdr:nvSpPr>
        <xdr:cNvPr id="162" name="Line 66"/>
        <xdr:cNvSpPr>
          <a:spLocks noChangeShapeType="1"/>
        </xdr:cNvSpPr>
      </xdr:nvSpPr>
      <xdr:spPr bwMode="auto">
        <a:xfrm flipH="1">
          <a:off x="14125575" y="1724025"/>
          <a:ext cx="5715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49</xdr:col>
      <xdr:colOff>361950</xdr:colOff>
      <xdr:row>10</xdr:row>
      <xdr:rowOff>0</xdr:rowOff>
    </xdr:from>
    <xdr:to>
      <xdr:col>49</xdr:col>
      <xdr:colOff>419100</xdr:colOff>
      <xdr:row>10</xdr:row>
      <xdr:rowOff>85725</xdr:rowOff>
    </xdr:to>
    <xdr:sp macro="" textlink="">
      <xdr:nvSpPr>
        <xdr:cNvPr id="163" name="Line 67"/>
        <xdr:cNvSpPr>
          <a:spLocks noChangeShapeType="1"/>
        </xdr:cNvSpPr>
      </xdr:nvSpPr>
      <xdr:spPr bwMode="auto">
        <a:xfrm flipH="1">
          <a:off x="14077950" y="1724025"/>
          <a:ext cx="5715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49</xdr:col>
      <xdr:colOff>457200</xdr:colOff>
      <xdr:row>10</xdr:row>
      <xdr:rowOff>38100</xdr:rowOff>
    </xdr:from>
    <xdr:to>
      <xdr:col>49</xdr:col>
      <xdr:colOff>485775</xdr:colOff>
      <xdr:row>10</xdr:row>
      <xdr:rowOff>95250</xdr:rowOff>
    </xdr:to>
    <xdr:sp macro="" textlink="">
      <xdr:nvSpPr>
        <xdr:cNvPr id="165" name="Line 69"/>
        <xdr:cNvSpPr>
          <a:spLocks noChangeShapeType="1"/>
        </xdr:cNvSpPr>
      </xdr:nvSpPr>
      <xdr:spPr bwMode="auto">
        <a:xfrm flipH="1">
          <a:off x="14173200" y="1762125"/>
          <a:ext cx="28575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54</xdr:col>
      <xdr:colOff>495300</xdr:colOff>
      <xdr:row>10</xdr:row>
      <xdr:rowOff>9525</xdr:rowOff>
    </xdr:from>
    <xdr:to>
      <xdr:col>54</xdr:col>
      <xdr:colOff>352425</xdr:colOff>
      <xdr:row>10</xdr:row>
      <xdr:rowOff>104775</xdr:rowOff>
    </xdr:to>
    <xdr:sp macro="" textlink="">
      <xdr:nvSpPr>
        <xdr:cNvPr id="166" name="Line 1213"/>
        <xdr:cNvSpPr>
          <a:spLocks noChangeShapeType="1"/>
        </xdr:cNvSpPr>
      </xdr:nvSpPr>
      <xdr:spPr bwMode="auto">
        <a:xfrm>
          <a:off x="17259300" y="1733550"/>
          <a:ext cx="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54</xdr:col>
      <xdr:colOff>447675</xdr:colOff>
      <xdr:row>10</xdr:row>
      <xdr:rowOff>9525</xdr:rowOff>
    </xdr:from>
    <xdr:to>
      <xdr:col>54</xdr:col>
      <xdr:colOff>352425</xdr:colOff>
      <xdr:row>10</xdr:row>
      <xdr:rowOff>104775</xdr:rowOff>
    </xdr:to>
    <xdr:sp macro="" textlink="">
      <xdr:nvSpPr>
        <xdr:cNvPr id="167" name="Line 1214"/>
        <xdr:cNvSpPr>
          <a:spLocks noChangeShapeType="1"/>
        </xdr:cNvSpPr>
      </xdr:nvSpPr>
      <xdr:spPr bwMode="auto">
        <a:xfrm>
          <a:off x="17211675" y="1733550"/>
          <a:ext cx="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54</xdr:col>
      <xdr:colOff>400050</xdr:colOff>
      <xdr:row>10</xdr:row>
      <xdr:rowOff>9525</xdr:rowOff>
    </xdr:from>
    <xdr:to>
      <xdr:col>54</xdr:col>
      <xdr:colOff>352425</xdr:colOff>
      <xdr:row>10</xdr:row>
      <xdr:rowOff>104775</xdr:rowOff>
    </xdr:to>
    <xdr:sp macro="" textlink="">
      <xdr:nvSpPr>
        <xdr:cNvPr id="168" name="Line 1215"/>
        <xdr:cNvSpPr>
          <a:spLocks noChangeShapeType="1"/>
        </xdr:cNvSpPr>
      </xdr:nvSpPr>
      <xdr:spPr bwMode="auto">
        <a:xfrm>
          <a:off x="17164050" y="1733550"/>
          <a:ext cx="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54</xdr:col>
      <xdr:colOff>209550</xdr:colOff>
      <xdr:row>10</xdr:row>
      <xdr:rowOff>0</xdr:rowOff>
    </xdr:from>
    <xdr:to>
      <xdr:col>54</xdr:col>
      <xdr:colOff>266700</xdr:colOff>
      <xdr:row>10</xdr:row>
      <xdr:rowOff>95250</xdr:rowOff>
    </xdr:to>
    <xdr:sp macro="" textlink="">
      <xdr:nvSpPr>
        <xdr:cNvPr id="169" name="Line 1216"/>
        <xdr:cNvSpPr>
          <a:spLocks noChangeShapeType="1"/>
        </xdr:cNvSpPr>
      </xdr:nvSpPr>
      <xdr:spPr bwMode="auto">
        <a:xfrm>
          <a:off x="16973550" y="172402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54</xdr:col>
      <xdr:colOff>561975</xdr:colOff>
      <xdr:row>10</xdr:row>
      <xdr:rowOff>9525</xdr:rowOff>
    </xdr:from>
    <xdr:to>
      <xdr:col>55</xdr:col>
      <xdr:colOff>9525</xdr:colOff>
      <xdr:row>10</xdr:row>
      <xdr:rowOff>95250</xdr:rowOff>
    </xdr:to>
    <xdr:sp macro="" textlink="">
      <xdr:nvSpPr>
        <xdr:cNvPr id="170" name="Line 1218"/>
        <xdr:cNvSpPr>
          <a:spLocks noChangeShapeType="1"/>
        </xdr:cNvSpPr>
      </xdr:nvSpPr>
      <xdr:spPr bwMode="auto">
        <a:xfrm flipH="1">
          <a:off x="17325975" y="17335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54</xdr:col>
      <xdr:colOff>542925</xdr:colOff>
      <xdr:row>10</xdr:row>
      <xdr:rowOff>0</xdr:rowOff>
    </xdr:from>
    <xdr:to>
      <xdr:col>54</xdr:col>
      <xdr:colOff>352425</xdr:colOff>
      <xdr:row>10</xdr:row>
      <xdr:rowOff>57150</xdr:rowOff>
    </xdr:to>
    <xdr:sp macro="" textlink="">
      <xdr:nvSpPr>
        <xdr:cNvPr id="171" name="Line 1219"/>
        <xdr:cNvSpPr>
          <a:spLocks noChangeShapeType="1"/>
        </xdr:cNvSpPr>
      </xdr:nvSpPr>
      <xdr:spPr bwMode="auto">
        <a:xfrm flipH="1">
          <a:off x="17306925" y="1724025"/>
          <a:ext cx="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54</xdr:col>
      <xdr:colOff>323850</xdr:colOff>
      <xdr:row>10</xdr:row>
      <xdr:rowOff>19050</xdr:rowOff>
    </xdr:from>
    <xdr:to>
      <xdr:col>54</xdr:col>
      <xdr:colOff>352425</xdr:colOff>
      <xdr:row>10</xdr:row>
      <xdr:rowOff>104775</xdr:rowOff>
    </xdr:to>
    <xdr:sp macro="" textlink="">
      <xdr:nvSpPr>
        <xdr:cNvPr id="172" name="Line 1220"/>
        <xdr:cNvSpPr>
          <a:spLocks noChangeShapeType="1"/>
        </xdr:cNvSpPr>
      </xdr:nvSpPr>
      <xdr:spPr bwMode="auto">
        <a:xfrm flipH="1">
          <a:off x="17087850" y="1743075"/>
          <a:ext cx="28575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54</xdr:col>
      <xdr:colOff>266700</xdr:colOff>
      <xdr:row>10</xdr:row>
      <xdr:rowOff>0</xdr:rowOff>
    </xdr:from>
    <xdr:to>
      <xdr:col>54</xdr:col>
      <xdr:colOff>295275</xdr:colOff>
      <xdr:row>10</xdr:row>
      <xdr:rowOff>57150</xdr:rowOff>
    </xdr:to>
    <xdr:sp macro="" textlink="">
      <xdr:nvSpPr>
        <xdr:cNvPr id="173" name="Line 1222"/>
        <xdr:cNvSpPr>
          <a:spLocks noChangeShapeType="1"/>
        </xdr:cNvSpPr>
      </xdr:nvSpPr>
      <xdr:spPr bwMode="auto">
        <a:xfrm flipH="1">
          <a:off x="17030700" y="1724025"/>
          <a:ext cx="28575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54</xdr:col>
      <xdr:colOff>161925</xdr:colOff>
      <xdr:row>10</xdr:row>
      <xdr:rowOff>9525</xdr:rowOff>
    </xdr:from>
    <xdr:to>
      <xdr:col>54</xdr:col>
      <xdr:colOff>219075</xdr:colOff>
      <xdr:row>10</xdr:row>
      <xdr:rowOff>104775</xdr:rowOff>
    </xdr:to>
    <xdr:sp macro="" textlink="">
      <xdr:nvSpPr>
        <xdr:cNvPr id="174" name="Line 1223"/>
        <xdr:cNvSpPr>
          <a:spLocks noChangeShapeType="1"/>
        </xdr:cNvSpPr>
      </xdr:nvSpPr>
      <xdr:spPr bwMode="auto">
        <a:xfrm>
          <a:off x="16925925" y="17335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54</xdr:col>
      <xdr:colOff>9525</xdr:colOff>
      <xdr:row>10</xdr:row>
      <xdr:rowOff>9525</xdr:rowOff>
    </xdr:from>
    <xdr:to>
      <xdr:col>54</xdr:col>
      <xdr:colOff>66675</xdr:colOff>
      <xdr:row>10</xdr:row>
      <xdr:rowOff>95250</xdr:rowOff>
    </xdr:to>
    <xdr:sp macro="" textlink="">
      <xdr:nvSpPr>
        <xdr:cNvPr id="175" name="Line 79"/>
        <xdr:cNvSpPr>
          <a:spLocks noChangeShapeType="1"/>
        </xdr:cNvSpPr>
      </xdr:nvSpPr>
      <xdr:spPr bwMode="auto">
        <a:xfrm flipH="1">
          <a:off x="16773525" y="1733550"/>
          <a:ext cx="5715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54</xdr:col>
      <xdr:colOff>85725</xdr:colOff>
      <xdr:row>10</xdr:row>
      <xdr:rowOff>9525</xdr:rowOff>
    </xdr:from>
    <xdr:to>
      <xdr:col>54</xdr:col>
      <xdr:colOff>142875</xdr:colOff>
      <xdr:row>10</xdr:row>
      <xdr:rowOff>95250</xdr:rowOff>
    </xdr:to>
    <xdr:sp macro="" textlink="">
      <xdr:nvSpPr>
        <xdr:cNvPr id="176" name="Line 80"/>
        <xdr:cNvSpPr>
          <a:spLocks noChangeShapeType="1"/>
        </xdr:cNvSpPr>
      </xdr:nvSpPr>
      <xdr:spPr bwMode="auto">
        <a:xfrm flipH="1">
          <a:off x="16849725" y="1733550"/>
          <a:ext cx="5715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54</xdr:col>
      <xdr:colOff>47625</xdr:colOff>
      <xdr:row>10</xdr:row>
      <xdr:rowOff>9525</xdr:rowOff>
    </xdr:from>
    <xdr:to>
      <xdr:col>54</xdr:col>
      <xdr:colOff>104775</xdr:colOff>
      <xdr:row>10</xdr:row>
      <xdr:rowOff>95250</xdr:rowOff>
    </xdr:to>
    <xdr:sp macro="" textlink="">
      <xdr:nvSpPr>
        <xdr:cNvPr id="177" name="Line 81"/>
        <xdr:cNvSpPr>
          <a:spLocks noChangeShapeType="1"/>
        </xdr:cNvSpPr>
      </xdr:nvSpPr>
      <xdr:spPr bwMode="auto">
        <a:xfrm flipH="1">
          <a:off x="16811625" y="1733550"/>
          <a:ext cx="5715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53</xdr:col>
      <xdr:colOff>552450</xdr:colOff>
      <xdr:row>10</xdr:row>
      <xdr:rowOff>0</xdr:rowOff>
    </xdr:from>
    <xdr:to>
      <xdr:col>54</xdr:col>
      <xdr:colOff>0</xdr:colOff>
      <xdr:row>10</xdr:row>
      <xdr:rowOff>95250</xdr:rowOff>
    </xdr:to>
    <xdr:sp macro="" textlink="">
      <xdr:nvSpPr>
        <xdr:cNvPr id="178" name="Line 82"/>
        <xdr:cNvSpPr>
          <a:spLocks noChangeShapeType="1"/>
        </xdr:cNvSpPr>
      </xdr:nvSpPr>
      <xdr:spPr bwMode="auto">
        <a:xfrm>
          <a:off x="16706850" y="1724025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53</xdr:col>
      <xdr:colOff>476250</xdr:colOff>
      <xdr:row>10</xdr:row>
      <xdr:rowOff>0</xdr:rowOff>
    </xdr:from>
    <xdr:to>
      <xdr:col>53</xdr:col>
      <xdr:colOff>409575</xdr:colOff>
      <xdr:row>10</xdr:row>
      <xdr:rowOff>95250</xdr:rowOff>
    </xdr:to>
    <xdr:sp macro="" textlink="">
      <xdr:nvSpPr>
        <xdr:cNvPr id="179" name="Line 83"/>
        <xdr:cNvSpPr>
          <a:spLocks noChangeShapeType="1"/>
        </xdr:cNvSpPr>
      </xdr:nvSpPr>
      <xdr:spPr bwMode="auto">
        <a:xfrm>
          <a:off x="16630650" y="1724025"/>
          <a:ext cx="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53</xdr:col>
      <xdr:colOff>514350</xdr:colOff>
      <xdr:row>10</xdr:row>
      <xdr:rowOff>0</xdr:rowOff>
    </xdr:from>
    <xdr:to>
      <xdr:col>53</xdr:col>
      <xdr:colOff>409575</xdr:colOff>
      <xdr:row>10</xdr:row>
      <xdr:rowOff>95250</xdr:rowOff>
    </xdr:to>
    <xdr:sp macro="" textlink="">
      <xdr:nvSpPr>
        <xdr:cNvPr id="180" name="Line 84"/>
        <xdr:cNvSpPr>
          <a:spLocks noChangeShapeType="1"/>
        </xdr:cNvSpPr>
      </xdr:nvSpPr>
      <xdr:spPr bwMode="auto">
        <a:xfrm>
          <a:off x="16668750" y="1724025"/>
          <a:ext cx="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53</xdr:col>
      <xdr:colOff>409575</xdr:colOff>
      <xdr:row>10</xdr:row>
      <xdr:rowOff>0</xdr:rowOff>
    </xdr:from>
    <xdr:to>
      <xdr:col>53</xdr:col>
      <xdr:colOff>409575</xdr:colOff>
      <xdr:row>10</xdr:row>
      <xdr:rowOff>85725</xdr:rowOff>
    </xdr:to>
    <xdr:sp macro="" textlink="">
      <xdr:nvSpPr>
        <xdr:cNvPr id="181" name="Line 85"/>
        <xdr:cNvSpPr>
          <a:spLocks noChangeShapeType="1"/>
        </xdr:cNvSpPr>
      </xdr:nvSpPr>
      <xdr:spPr bwMode="auto">
        <a:xfrm flipH="1">
          <a:off x="16563975" y="1724025"/>
          <a:ext cx="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53</xdr:col>
      <xdr:colOff>590550</xdr:colOff>
      <xdr:row>10</xdr:row>
      <xdr:rowOff>0</xdr:rowOff>
    </xdr:from>
    <xdr:to>
      <xdr:col>54</xdr:col>
      <xdr:colOff>19050</xdr:colOff>
      <xdr:row>10</xdr:row>
      <xdr:rowOff>57150</xdr:rowOff>
    </xdr:to>
    <xdr:sp macro="" textlink="">
      <xdr:nvSpPr>
        <xdr:cNvPr id="182" name="Line 86"/>
        <xdr:cNvSpPr>
          <a:spLocks noChangeShapeType="1"/>
        </xdr:cNvSpPr>
      </xdr:nvSpPr>
      <xdr:spPr bwMode="auto">
        <a:xfrm flipH="1">
          <a:off x="16744950" y="1724025"/>
          <a:ext cx="381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53</xdr:col>
      <xdr:colOff>457200</xdr:colOff>
      <xdr:row>10</xdr:row>
      <xdr:rowOff>38100</xdr:rowOff>
    </xdr:from>
    <xdr:to>
      <xdr:col>53</xdr:col>
      <xdr:colOff>409575</xdr:colOff>
      <xdr:row>10</xdr:row>
      <xdr:rowOff>95250</xdr:rowOff>
    </xdr:to>
    <xdr:sp macro="" textlink="">
      <xdr:nvSpPr>
        <xdr:cNvPr id="183" name="Line 87"/>
        <xdr:cNvSpPr>
          <a:spLocks noChangeShapeType="1"/>
        </xdr:cNvSpPr>
      </xdr:nvSpPr>
      <xdr:spPr bwMode="auto">
        <a:xfrm flipH="1">
          <a:off x="16611600" y="1762125"/>
          <a:ext cx="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54</xdr:col>
      <xdr:colOff>161925</xdr:colOff>
      <xdr:row>10</xdr:row>
      <xdr:rowOff>9525</xdr:rowOff>
    </xdr:from>
    <xdr:to>
      <xdr:col>54</xdr:col>
      <xdr:colOff>219075</xdr:colOff>
      <xdr:row>10</xdr:row>
      <xdr:rowOff>104775</xdr:rowOff>
    </xdr:to>
    <xdr:sp macro="" textlink="">
      <xdr:nvSpPr>
        <xdr:cNvPr id="184" name="Line 88"/>
        <xdr:cNvSpPr>
          <a:spLocks noChangeShapeType="1"/>
        </xdr:cNvSpPr>
      </xdr:nvSpPr>
      <xdr:spPr bwMode="auto">
        <a:xfrm>
          <a:off x="16925925" y="1733550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52</xdr:col>
      <xdr:colOff>447675</xdr:colOff>
      <xdr:row>5</xdr:row>
      <xdr:rowOff>0</xdr:rowOff>
    </xdr:from>
    <xdr:to>
      <xdr:col>53</xdr:col>
      <xdr:colOff>104775</xdr:colOff>
      <xdr:row>5</xdr:row>
      <xdr:rowOff>0</xdr:rowOff>
    </xdr:to>
    <xdr:sp macro="" textlink="">
      <xdr:nvSpPr>
        <xdr:cNvPr id="185" name="Line 90"/>
        <xdr:cNvSpPr>
          <a:spLocks noChangeShapeType="1"/>
        </xdr:cNvSpPr>
      </xdr:nvSpPr>
      <xdr:spPr bwMode="auto">
        <a:xfrm>
          <a:off x="15992475" y="771525"/>
          <a:ext cx="2667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51</xdr:col>
      <xdr:colOff>171450</xdr:colOff>
      <xdr:row>2</xdr:row>
      <xdr:rowOff>180975</xdr:rowOff>
    </xdr:from>
    <xdr:to>
      <xdr:col>52</xdr:col>
      <xdr:colOff>295275</xdr:colOff>
      <xdr:row>3</xdr:row>
      <xdr:rowOff>66675</xdr:rowOff>
    </xdr:to>
    <xdr:sp macro="" textlink="">
      <xdr:nvSpPr>
        <xdr:cNvPr id="186" name="Oval 91"/>
        <xdr:cNvSpPr>
          <a:spLocks noChangeArrowheads="1"/>
        </xdr:cNvSpPr>
      </xdr:nvSpPr>
      <xdr:spPr bwMode="auto">
        <a:xfrm>
          <a:off x="15106650" y="371475"/>
          <a:ext cx="733425" cy="85725"/>
        </a:xfrm>
        <a:prstGeom prst="ellipse">
          <a:avLst/>
        </a:prstGeom>
        <a:solidFill>
          <a:srgbClr val="000000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54</xdr:col>
      <xdr:colOff>47625</xdr:colOff>
      <xdr:row>8</xdr:row>
      <xdr:rowOff>152400</xdr:rowOff>
    </xdr:from>
    <xdr:to>
      <xdr:col>54</xdr:col>
      <xdr:colOff>381000</xdr:colOff>
      <xdr:row>9</xdr:row>
      <xdr:rowOff>66675</xdr:rowOff>
    </xdr:to>
    <xdr:sp macro="" textlink="">
      <xdr:nvSpPr>
        <xdr:cNvPr id="187" name="Line 94"/>
        <xdr:cNvSpPr>
          <a:spLocks noChangeShapeType="1"/>
        </xdr:cNvSpPr>
      </xdr:nvSpPr>
      <xdr:spPr bwMode="auto">
        <a:xfrm flipV="1">
          <a:off x="16811625" y="1495425"/>
          <a:ext cx="333375" cy="1047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51</xdr:col>
      <xdr:colOff>28575</xdr:colOff>
      <xdr:row>20</xdr:row>
      <xdr:rowOff>57150</xdr:rowOff>
    </xdr:from>
    <xdr:to>
      <xdr:col>52</xdr:col>
      <xdr:colOff>428625</xdr:colOff>
      <xdr:row>23</xdr:row>
      <xdr:rowOff>76200</xdr:rowOff>
    </xdr:to>
    <xdr:sp macro="" textlink="">
      <xdr:nvSpPr>
        <xdr:cNvPr id="188" name="Akış Çizelgesi: Manyetik Disk 240"/>
        <xdr:cNvSpPr>
          <a:spLocks noChangeArrowheads="1"/>
        </xdr:cNvSpPr>
      </xdr:nvSpPr>
      <xdr:spPr bwMode="auto">
        <a:xfrm rot="5400000">
          <a:off x="15178087" y="3471863"/>
          <a:ext cx="581025" cy="1009650"/>
        </a:xfrm>
        <a:prstGeom prst="flowChartMagneticDisk">
          <a:avLst/>
        </a:prstGeom>
        <a:pattFill prst="ltUpDiag">
          <a:fgClr>
            <a:srgbClr val="000000">
              <a:alpha val="21176"/>
            </a:srgbClr>
          </a:fgClr>
          <a:bgClr>
            <a:srgbClr val="FFFFFF">
              <a:alpha val="21176"/>
            </a:srgbClr>
          </a:bgClr>
        </a:patt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51</xdr:col>
      <xdr:colOff>304800</xdr:colOff>
      <xdr:row>19</xdr:row>
      <xdr:rowOff>47625</xdr:rowOff>
    </xdr:from>
    <xdr:to>
      <xdr:col>52</xdr:col>
      <xdr:colOff>133350</xdr:colOff>
      <xdr:row>20</xdr:row>
      <xdr:rowOff>85725</xdr:rowOff>
    </xdr:to>
    <xdr:sp macro="" textlink="">
      <xdr:nvSpPr>
        <xdr:cNvPr id="189" name="Akış Çizelgesi: Manyetik Disk 242"/>
        <xdr:cNvSpPr>
          <a:spLocks noChangeArrowheads="1"/>
        </xdr:cNvSpPr>
      </xdr:nvSpPr>
      <xdr:spPr bwMode="auto">
        <a:xfrm>
          <a:off x="15240000" y="3486150"/>
          <a:ext cx="438150" cy="228600"/>
        </a:xfrm>
        <a:prstGeom prst="flowChartMagneticDisk">
          <a:avLst/>
        </a:prstGeom>
        <a:pattFill prst="ltUpDiag">
          <a:fgClr>
            <a:srgbClr val="000000">
              <a:alpha val="21176"/>
            </a:srgbClr>
          </a:fgClr>
          <a:bgClr>
            <a:srgbClr val="FFFFFF">
              <a:alpha val="21176"/>
            </a:srgbClr>
          </a:bgClr>
        </a:patt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51</xdr:col>
      <xdr:colOff>323850</xdr:colOff>
      <xdr:row>18</xdr:row>
      <xdr:rowOff>123825</xdr:rowOff>
    </xdr:from>
    <xdr:to>
      <xdr:col>52</xdr:col>
      <xdr:colOff>123825</xdr:colOff>
      <xdr:row>18</xdr:row>
      <xdr:rowOff>133350</xdr:rowOff>
    </xdr:to>
    <xdr:cxnSp macro="">
      <xdr:nvCxnSpPr>
        <xdr:cNvPr id="190" name="Düz Bağlayıcı 2"/>
        <xdr:cNvCxnSpPr>
          <a:cxnSpLocks noChangeShapeType="1"/>
        </xdr:cNvCxnSpPr>
      </xdr:nvCxnSpPr>
      <xdr:spPr bwMode="auto">
        <a:xfrm>
          <a:off x="15259050" y="3371850"/>
          <a:ext cx="409575" cy="9525"/>
        </a:xfrm>
        <a:prstGeom prst="line">
          <a:avLst/>
        </a:prstGeom>
        <a:noFill/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51</xdr:col>
      <xdr:colOff>323850</xdr:colOff>
      <xdr:row>18</xdr:row>
      <xdr:rowOff>85725</xdr:rowOff>
    </xdr:from>
    <xdr:to>
      <xdr:col>52</xdr:col>
      <xdr:colOff>114300</xdr:colOff>
      <xdr:row>18</xdr:row>
      <xdr:rowOff>85725</xdr:rowOff>
    </xdr:to>
    <xdr:cxnSp macro="">
      <xdr:nvCxnSpPr>
        <xdr:cNvPr id="191" name="Düz Bağlayıcı 93"/>
        <xdr:cNvCxnSpPr>
          <a:cxnSpLocks noChangeShapeType="1"/>
        </xdr:cNvCxnSpPr>
      </xdr:nvCxnSpPr>
      <xdr:spPr bwMode="auto">
        <a:xfrm>
          <a:off x="15259050" y="3333750"/>
          <a:ext cx="400050" cy="0"/>
        </a:xfrm>
        <a:prstGeom prst="line">
          <a:avLst/>
        </a:prstGeom>
        <a:noFill/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51</xdr:col>
      <xdr:colOff>323850</xdr:colOff>
      <xdr:row>18</xdr:row>
      <xdr:rowOff>47625</xdr:rowOff>
    </xdr:from>
    <xdr:to>
      <xdr:col>52</xdr:col>
      <xdr:colOff>114300</xdr:colOff>
      <xdr:row>18</xdr:row>
      <xdr:rowOff>47625</xdr:rowOff>
    </xdr:to>
    <xdr:cxnSp macro="">
      <xdr:nvCxnSpPr>
        <xdr:cNvPr id="192" name="Düz Bağlayıcı 95"/>
        <xdr:cNvCxnSpPr>
          <a:cxnSpLocks noChangeShapeType="1"/>
        </xdr:cNvCxnSpPr>
      </xdr:nvCxnSpPr>
      <xdr:spPr bwMode="auto">
        <a:xfrm>
          <a:off x="15259050" y="3295650"/>
          <a:ext cx="400050" cy="0"/>
        </a:xfrm>
        <a:prstGeom prst="line">
          <a:avLst/>
        </a:prstGeom>
        <a:noFill/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51</xdr:col>
      <xdr:colOff>323850</xdr:colOff>
      <xdr:row>18</xdr:row>
      <xdr:rowOff>0</xdr:rowOff>
    </xdr:from>
    <xdr:to>
      <xdr:col>52</xdr:col>
      <xdr:colOff>114300</xdr:colOff>
      <xdr:row>18</xdr:row>
      <xdr:rowOff>0</xdr:rowOff>
    </xdr:to>
    <xdr:cxnSp macro="">
      <xdr:nvCxnSpPr>
        <xdr:cNvPr id="193" name="Düz Bağlayıcı 96"/>
        <xdr:cNvCxnSpPr>
          <a:cxnSpLocks noChangeShapeType="1"/>
        </xdr:cNvCxnSpPr>
      </xdr:nvCxnSpPr>
      <xdr:spPr bwMode="auto">
        <a:xfrm>
          <a:off x="15259050" y="3248025"/>
          <a:ext cx="400050" cy="0"/>
        </a:xfrm>
        <a:prstGeom prst="line">
          <a:avLst/>
        </a:prstGeom>
        <a:noFill/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41</xdr:col>
      <xdr:colOff>128855</xdr:colOff>
      <xdr:row>25</xdr:row>
      <xdr:rowOff>179717</xdr:rowOff>
    </xdr:from>
    <xdr:to>
      <xdr:col>41</xdr:col>
      <xdr:colOff>530344</xdr:colOff>
      <xdr:row>28</xdr:row>
      <xdr:rowOff>53915</xdr:rowOff>
    </xdr:to>
    <xdr:sp macro="" textlink="">
      <xdr:nvSpPr>
        <xdr:cNvPr id="211" name="Dikdörtgen 20"/>
        <xdr:cNvSpPr>
          <a:spLocks noChangeArrowheads="1"/>
        </xdr:cNvSpPr>
      </xdr:nvSpPr>
      <xdr:spPr bwMode="auto">
        <a:xfrm>
          <a:off x="9444305" y="5513717"/>
          <a:ext cx="401489" cy="445698"/>
        </a:xfrm>
        <a:prstGeom prst="rect">
          <a:avLst/>
        </a:prstGeom>
        <a:noFill/>
        <a:ln w="22225" algn="ctr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41</xdr:col>
      <xdr:colOff>591274</xdr:colOff>
      <xdr:row>26</xdr:row>
      <xdr:rowOff>26957</xdr:rowOff>
    </xdr:from>
    <xdr:to>
      <xdr:col>44</xdr:col>
      <xdr:colOff>56436</xdr:colOff>
      <xdr:row>28</xdr:row>
      <xdr:rowOff>46725</xdr:rowOff>
    </xdr:to>
    <xdr:sp macro="" textlink="">
      <xdr:nvSpPr>
        <xdr:cNvPr id="212" name="Silindir 22"/>
        <xdr:cNvSpPr>
          <a:spLocks noChangeArrowheads="1"/>
        </xdr:cNvSpPr>
      </xdr:nvSpPr>
      <xdr:spPr bwMode="auto">
        <a:xfrm rot="-5400000">
          <a:off x="10353321" y="5104860"/>
          <a:ext cx="400768" cy="1293962"/>
        </a:xfrm>
        <a:prstGeom prst="can">
          <a:avLst>
            <a:gd name="adj" fmla="val 29918"/>
          </a:avLst>
        </a:prstGeom>
        <a:noFill/>
        <a:ln w="22225" algn="ctr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36</xdr:col>
      <xdr:colOff>612320</xdr:colOff>
      <xdr:row>26</xdr:row>
      <xdr:rowOff>55533</xdr:rowOff>
    </xdr:from>
    <xdr:to>
      <xdr:col>38</xdr:col>
      <xdr:colOff>139100</xdr:colOff>
      <xdr:row>28</xdr:row>
      <xdr:rowOff>71890</xdr:rowOff>
    </xdr:to>
    <xdr:sp macro="" textlink="">
      <xdr:nvSpPr>
        <xdr:cNvPr id="214" name="Silindir 22"/>
        <xdr:cNvSpPr>
          <a:spLocks noChangeArrowheads="1"/>
        </xdr:cNvSpPr>
      </xdr:nvSpPr>
      <xdr:spPr bwMode="auto">
        <a:xfrm rot="5400000">
          <a:off x="8128462" y="5203753"/>
          <a:ext cx="405133" cy="1402622"/>
        </a:xfrm>
        <a:prstGeom prst="can">
          <a:avLst>
            <a:gd name="adj" fmla="val 29918"/>
          </a:avLst>
        </a:prstGeom>
        <a:noFill/>
        <a:ln w="22225" algn="ctr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40</xdr:col>
      <xdr:colOff>584080</xdr:colOff>
      <xdr:row>28</xdr:row>
      <xdr:rowOff>53915</xdr:rowOff>
    </xdr:from>
    <xdr:to>
      <xdr:col>41</xdr:col>
      <xdr:colOff>329600</xdr:colOff>
      <xdr:row>31</xdr:row>
      <xdr:rowOff>107830</xdr:rowOff>
    </xdr:to>
    <xdr:cxnSp macro="">
      <xdr:nvCxnSpPr>
        <xdr:cNvPr id="215" name="Düz Ok Bağlayıcısı 214"/>
        <xdr:cNvCxnSpPr>
          <a:stCxn id="211" idx="2"/>
        </xdr:cNvCxnSpPr>
      </xdr:nvCxnSpPr>
      <xdr:spPr>
        <a:xfrm flipH="1">
          <a:off x="9289930" y="5959415"/>
          <a:ext cx="355120" cy="634940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39</xdr:col>
      <xdr:colOff>370800</xdr:colOff>
      <xdr:row>30</xdr:row>
      <xdr:rowOff>137634</xdr:rowOff>
    </xdr:from>
    <xdr:to>
      <xdr:col>41</xdr:col>
      <xdr:colOff>182872</xdr:colOff>
      <xdr:row>33</xdr:row>
      <xdr:rowOff>87474</xdr:rowOff>
    </xdr:to>
    <xdr:sp macro="" textlink="">
      <xdr:nvSpPr>
        <xdr:cNvPr id="216" name="Metin kutusu 215"/>
        <xdr:cNvSpPr txBox="1"/>
      </xdr:nvSpPr>
      <xdr:spPr>
        <a:xfrm>
          <a:off x="9759729" y="6562149"/>
          <a:ext cx="910362" cy="57188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1100"/>
            <a:t>FLANŞ ADAPTÖRÜ</a:t>
          </a:r>
        </a:p>
      </xdr:txBody>
    </xdr:sp>
    <xdr:clientData/>
  </xdr:twoCellAnchor>
  <xdr:twoCellAnchor>
    <xdr:from>
      <xdr:col>49</xdr:col>
      <xdr:colOff>76200</xdr:colOff>
      <xdr:row>20</xdr:row>
      <xdr:rowOff>171450</xdr:rowOff>
    </xdr:from>
    <xdr:to>
      <xdr:col>54</xdr:col>
      <xdr:colOff>266700</xdr:colOff>
      <xdr:row>23</xdr:row>
      <xdr:rowOff>19050</xdr:rowOff>
    </xdr:to>
    <xdr:sp macro="" textlink="">
      <xdr:nvSpPr>
        <xdr:cNvPr id="220" name="Silindir 182"/>
        <xdr:cNvSpPr>
          <a:spLocks noChangeArrowheads="1"/>
        </xdr:cNvSpPr>
      </xdr:nvSpPr>
      <xdr:spPr bwMode="auto">
        <a:xfrm rot="5400000">
          <a:off x="15206662" y="2386013"/>
          <a:ext cx="409575" cy="3238500"/>
        </a:xfrm>
        <a:prstGeom prst="can">
          <a:avLst>
            <a:gd name="adj" fmla="val 23969"/>
          </a:avLst>
        </a:prstGeom>
        <a:noFill/>
        <a:ln w="22225" algn="ctr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46</xdr:col>
      <xdr:colOff>400050</xdr:colOff>
      <xdr:row>23</xdr:row>
      <xdr:rowOff>152400</xdr:rowOff>
    </xdr:from>
    <xdr:to>
      <xdr:col>51</xdr:col>
      <xdr:colOff>104775</xdr:colOff>
      <xdr:row>25</xdr:row>
      <xdr:rowOff>47625</xdr:rowOff>
    </xdr:to>
    <xdr:sp macro="" textlink="">
      <xdr:nvSpPr>
        <xdr:cNvPr id="221" name="Metin 95"/>
        <xdr:cNvSpPr txBox="1">
          <a:spLocks noChangeArrowheads="1"/>
        </xdr:cNvSpPr>
      </xdr:nvSpPr>
      <xdr:spPr bwMode="auto">
        <a:xfrm>
          <a:off x="12668250" y="4533900"/>
          <a:ext cx="2371725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HDPE Boru</a:t>
          </a:r>
        </a:p>
      </xdr:txBody>
    </xdr:sp>
    <xdr:clientData/>
  </xdr:twoCellAnchor>
  <xdr:twoCellAnchor>
    <xdr:from>
      <xdr:col>49</xdr:col>
      <xdr:colOff>581025</xdr:colOff>
      <xdr:row>23</xdr:row>
      <xdr:rowOff>19050</xdr:rowOff>
    </xdr:from>
    <xdr:to>
      <xdr:col>50</xdr:col>
      <xdr:colOff>400050</xdr:colOff>
      <xdr:row>24</xdr:row>
      <xdr:rowOff>142875</xdr:rowOff>
    </xdr:to>
    <xdr:cxnSp macro="">
      <xdr:nvCxnSpPr>
        <xdr:cNvPr id="222" name="Düz Ok Bağlayıcısı 221"/>
        <xdr:cNvCxnSpPr/>
      </xdr:nvCxnSpPr>
      <xdr:spPr>
        <a:xfrm flipH="1">
          <a:off x="14297025" y="4210050"/>
          <a:ext cx="428625" cy="314325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50</xdr:col>
      <xdr:colOff>466725</xdr:colOff>
      <xdr:row>24</xdr:row>
      <xdr:rowOff>171450</xdr:rowOff>
    </xdr:from>
    <xdr:to>
      <xdr:col>53</xdr:col>
      <xdr:colOff>171450</xdr:colOff>
      <xdr:row>26</xdr:row>
      <xdr:rowOff>66675</xdr:rowOff>
    </xdr:to>
    <xdr:sp macro="" textlink="">
      <xdr:nvSpPr>
        <xdr:cNvPr id="223" name="Metin 95"/>
        <xdr:cNvSpPr txBox="1">
          <a:spLocks noChangeArrowheads="1"/>
        </xdr:cNvSpPr>
      </xdr:nvSpPr>
      <xdr:spPr bwMode="auto">
        <a:xfrm>
          <a:off x="14792325" y="4552950"/>
          <a:ext cx="1533525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Priz Kolye</a:t>
          </a:r>
        </a:p>
      </xdr:txBody>
    </xdr:sp>
    <xdr:clientData/>
  </xdr:twoCellAnchor>
  <xdr:twoCellAnchor>
    <xdr:from>
      <xdr:col>51</xdr:col>
      <xdr:colOff>533400</xdr:colOff>
      <xdr:row>23</xdr:row>
      <xdr:rowOff>76200</xdr:rowOff>
    </xdr:from>
    <xdr:to>
      <xdr:col>52</xdr:col>
      <xdr:colOff>0</xdr:colOff>
      <xdr:row>24</xdr:row>
      <xdr:rowOff>142875</xdr:rowOff>
    </xdr:to>
    <xdr:cxnSp macro="">
      <xdr:nvCxnSpPr>
        <xdr:cNvPr id="224" name="Düz Ok Bağlayıcısı 223"/>
        <xdr:cNvCxnSpPr>
          <a:stCxn id="188" idx="4"/>
        </xdr:cNvCxnSpPr>
      </xdr:nvCxnSpPr>
      <xdr:spPr>
        <a:xfrm>
          <a:off x="15468600" y="4267200"/>
          <a:ext cx="76200" cy="257175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44</xdr:col>
      <xdr:colOff>23132</xdr:colOff>
      <xdr:row>4</xdr:row>
      <xdr:rowOff>19050</xdr:rowOff>
    </xdr:from>
    <xdr:to>
      <xdr:col>46</xdr:col>
      <xdr:colOff>137821</xdr:colOff>
      <xdr:row>6</xdr:row>
      <xdr:rowOff>19050</xdr:rowOff>
    </xdr:to>
    <xdr:sp macro="" textlink="">
      <xdr:nvSpPr>
        <xdr:cNvPr id="247" name="Rectangle 4"/>
        <xdr:cNvSpPr>
          <a:spLocks noChangeArrowheads="1"/>
        </xdr:cNvSpPr>
      </xdr:nvSpPr>
      <xdr:spPr bwMode="auto">
        <a:xfrm>
          <a:off x="12084892" y="1389484"/>
          <a:ext cx="1212980" cy="3887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43</xdr:col>
      <xdr:colOff>509879</xdr:colOff>
      <xdr:row>3</xdr:row>
      <xdr:rowOff>56761</xdr:rowOff>
    </xdr:from>
    <xdr:to>
      <xdr:col>44</xdr:col>
      <xdr:colOff>31685</xdr:colOff>
      <xdr:row>6</xdr:row>
      <xdr:rowOff>142486</xdr:rowOff>
    </xdr:to>
    <xdr:sp macro="" textlink="">
      <xdr:nvSpPr>
        <xdr:cNvPr id="248" name="Rectangle 80"/>
        <xdr:cNvSpPr>
          <a:spLocks noChangeArrowheads="1"/>
        </xdr:cNvSpPr>
      </xdr:nvSpPr>
      <xdr:spPr bwMode="auto">
        <a:xfrm>
          <a:off x="11998195" y="1232807"/>
          <a:ext cx="95250" cy="668888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44</xdr:col>
      <xdr:colOff>519405</xdr:colOff>
      <xdr:row>3</xdr:row>
      <xdr:rowOff>47624</xdr:rowOff>
    </xdr:from>
    <xdr:to>
      <xdr:col>45</xdr:col>
      <xdr:colOff>194194</xdr:colOff>
      <xdr:row>4</xdr:row>
      <xdr:rowOff>9524</xdr:rowOff>
    </xdr:to>
    <xdr:sp macro="" textlink="">
      <xdr:nvSpPr>
        <xdr:cNvPr id="250" name="Dikdörtgen 249"/>
        <xdr:cNvSpPr/>
      </xdr:nvSpPr>
      <xdr:spPr>
        <a:xfrm>
          <a:off x="12581165" y="1223670"/>
          <a:ext cx="219075" cy="156288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45</xdr:col>
      <xdr:colOff>387026</xdr:colOff>
      <xdr:row>3</xdr:row>
      <xdr:rowOff>47430</xdr:rowOff>
    </xdr:from>
    <xdr:to>
      <xdr:col>46</xdr:col>
      <xdr:colOff>52096</xdr:colOff>
      <xdr:row>4</xdr:row>
      <xdr:rowOff>9330</xdr:rowOff>
    </xdr:to>
    <xdr:sp macro="" textlink="">
      <xdr:nvSpPr>
        <xdr:cNvPr id="251" name="Dikdörtgen 250"/>
        <xdr:cNvSpPr/>
      </xdr:nvSpPr>
      <xdr:spPr>
        <a:xfrm>
          <a:off x="12993072" y="1223476"/>
          <a:ext cx="219075" cy="156288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44</xdr:col>
      <xdr:colOff>528539</xdr:colOff>
      <xdr:row>6</xdr:row>
      <xdr:rowOff>19049</xdr:rowOff>
    </xdr:from>
    <xdr:to>
      <xdr:col>45</xdr:col>
      <xdr:colOff>203328</xdr:colOff>
      <xdr:row>6</xdr:row>
      <xdr:rowOff>171449</xdr:rowOff>
    </xdr:to>
    <xdr:sp macro="" textlink="">
      <xdr:nvSpPr>
        <xdr:cNvPr id="253" name="Dikdörtgen 252"/>
        <xdr:cNvSpPr/>
      </xdr:nvSpPr>
      <xdr:spPr>
        <a:xfrm>
          <a:off x="12590299" y="1778258"/>
          <a:ext cx="219075" cy="152400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45</xdr:col>
      <xdr:colOff>396551</xdr:colOff>
      <xdr:row>6</xdr:row>
      <xdr:rowOff>19049</xdr:rowOff>
    </xdr:from>
    <xdr:to>
      <xdr:col>46</xdr:col>
      <xdr:colOff>61621</xdr:colOff>
      <xdr:row>6</xdr:row>
      <xdr:rowOff>171449</xdr:rowOff>
    </xdr:to>
    <xdr:sp macro="" textlink="">
      <xdr:nvSpPr>
        <xdr:cNvPr id="254" name="Dikdörtgen 253"/>
        <xdr:cNvSpPr/>
      </xdr:nvSpPr>
      <xdr:spPr>
        <a:xfrm>
          <a:off x="13002597" y="1778258"/>
          <a:ext cx="219075" cy="152400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 editAs="oneCell">
    <xdr:from>
      <xdr:col>71</xdr:col>
      <xdr:colOff>0</xdr:colOff>
      <xdr:row>152</xdr:row>
      <xdr:rowOff>0</xdr:rowOff>
    </xdr:from>
    <xdr:to>
      <xdr:col>71</xdr:col>
      <xdr:colOff>76200</xdr:colOff>
      <xdr:row>153</xdr:row>
      <xdr:rowOff>9524</xdr:rowOff>
    </xdr:to>
    <xdr:sp macro="" textlink="">
      <xdr:nvSpPr>
        <xdr:cNvPr id="255" name="Text Box 98"/>
        <xdr:cNvSpPr txBox="1">
          <a:spLocks noChangeArrowheads="1"/>
        </xdr:cNvSpPr>
      </xdr:nvSpPr>
      <xdr:spPr bwMode="auto">
        <a:xfrm>
          <a:off x="18916650" y="23336250"/>
          <a:ext cx="76200" cy="2000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71</xdr:col>
      <xdr:colOff>0</xdr:colOff>
      <xdr:row>151</xdr:row>
      <xdr:rowOff>0</xdr:rowOff>
    </xdr:from>
    <xdr:ext cx="76200" cy="200025"/>
    <xdr:sp macro="" textlink="">
      <xdr:nvSpPr>
        <xdr:cNvPr id="256" name="Text Box 98"/>
        <xdr:cNvSpPr txBox="1">
          <a:spLocks noChangeArrowheads="1"/>
        </xdr:cNvSpPr>
      </xdr:nvSpPr>
      <xdr:spPr bwMode="auto">
        <a:xfrm>
          <a:off x="19211925" y="231457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>
    <xdr:from>
      <xdr:col>1</xdr:col>
      <xdr:colOff>0</xdr:colOff>
      <xdr:row>3</xdr:row>
      <xdr:rowOff>680</xdr:rowOff>
    </xdr:from>
    <xdr:to>
      <xdr:col>2</xdr:col>
      <xdr:colOff>81642</xdr:colOff>
      <xdr:row>3</xdr:row>
      <xdr:rowOff>681</xdr:rowOff>
    </xdr:to>
    <xdr:cxnSp macro="">
      <xdr:nvCxnSpPr>
        <xdr:cNvPr id="257" name="Düz Bağlayıcı 256"/>
        <xdr:cNvCxnSpPr/>
      </xdr:nvCxnSpPr>
      <xdr:spPr>
        <a:xfrm flipV="1">
          <a:off x="0" y="581705"/>
          <a:ext cx="938892" cy="1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104774</xdr:colOff>
      <xdr:row>2</xdr:row>
      <xdr:rowOff>129586</xdr:rowOff>
    </xdr:from>
    <xdr:to>
      <xdr:col>2</xdr:col>
      <xdr:colOff>104774</xdr:colOff>
      <xdr:row>3</xdr:row>
      <xdr:rowOff>81961</xdr:rowOff>
    </xdr:to>
    <xdr:cxnSp macro="">
      <xdr:nvCxnSpPr>
        <xdr:cNvPr id="258" name="Düz Bağlayıcı 257"/>
        <xdr:cNvCxnSpPr/>
      </xdr:nvCxnSpPr>
      <xdr:spPr>
        <a:xfrm>
          <a:off x="962024" y="520111"/>
          <a:ext cx="0" cy="14287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102733</xdr:colOff>
      <xdr:row>3</xdr:row>
      <xdr:rowOff>2721</xdr:rowOff>
    </xdr:from>
    <xdr:to>
      <xdr:col>2</xdr:col>
      <xdr:colOff>399369</xdr:colOff>
      <xdr:row>3</xdr:row>
      <xdr:rowOff>2721</xdr:rowOff>
    </xdr:to>
    <xdr:cxnSp macro="">
      <xdr:nvCxnSpPr>
        <xdr:cNvPr id="259" name="Düz Bağlayıcı 258"/>
        <xdr:cNvCxnSpPr/>
      </xdr:nvCxnSpPr>
      <xdr:spPr>
        <a:xfrm>
          <a:off x="959983" y="583746"/>
          <a:ext cx="296636" cy="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86405</xdr:colOff>
      <xdr:row>2</xdr:row>
      <xdr:rowOff>129949</xdr:rowOff>
    </xdr:from>
    <xdr:to>
      <xdr:col>2</xdr:col>
      <xdr:colOff>86405</xdr:colOff>
      <xdr:row>3</xdr:row>
      <xdr:rowOff>82324</xdr:rowOff>
    </xdr:to>
    <xdr:cxnSp macro="">
      <xdr:nvCxnSpPr>
        <xdr:cNvPr id="260" name="Düz Bağlayıcı 259"/>
        <xdr:cNvCxnSpPr/>
      </xdr:nvCxnSpPr>
      <xdr:spPr>
        <a:xfrm>
          <a:off x="943655" y="520474"/>
          <a:ext cx="0" cy="14287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403453</xdr:colOff>
      <xdr:row>2</xdr:row>
      <xdr:rowOff>130428</xdr:rowOff>
    </xdr:from>
    <xdr:to>
      <xdr:col>2</xdr:col>
      <xdr:colOff>403453</xdr:colOff>
      <xdr:row>3</xdr:row>
      <xdr:rowOff>82803</xdr:rowOff>
    </xdr:to>
    <xdr:cxnSp macro="">
      <xdr:nvCxnSpPr>
        <xdr:cNvPr id="261" name="Düz Bağlayıcı 260"/>
        <xdr:cNvCxnSpPr/>
      </xdr:nvCxnSpPr>
      <xdr:spPr>
        <a:xfrm>
          <a:off x="1260703" y="520953"/>
          <a:ext cx="0" cy="14287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252413</xdr:colOff>
      <xdr:row>3</xdr:row>
      <xdr:rowOff>11565</xdr:rowOff>
    </xdr:from>
    <xdr:to>
      <xdr:col>2</xdr:col>
      <xdr:colOff>252413</xdr:colOff>
      <xdr:row>3</xdr:row>
      <xdr:rowOff>147638</xdr:rowOff>
    </xdr:to>
    <xdr:cxnSp macro="">
      <xdr:nvCxnSpPr>
        <xdr:cNvPr id="264" name="Düz Bağlayıcı 263"/>
        <xdr:cNvCxnSpPr/>
      </xdr:nvCxnSpPr>
      <xdr:spPr>
        <a:xfrm>
          <a:off x="1109663" y="592590"/>
          <a:ext cx="0" cy="136073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170769</xdr:colOff>
      <xdr:row>3</xdr:row>
      <xdr:rowOff>149878</xdr:rowOff>
    </xdr:from>
    <xdr:to>
      <xdr:col>2</xdr:col>
      <xdr:colOff>327251</xdr:colOff>
      <xdr:row>3</xdr:row>
      <xdr:rowOff>149878</xdr:rowOff>
    </xdr:to>
    <xdr:cxnSp macro="">
      <xdr:nvCxnSpPr>
        <xdr:cNvPr id="265" name="Düz Bağlayıcı 264"/>
        <xdr:cNvCxnSpPr/>
      </xdr:nvCxnSpPr>
      <xdr:spPr>
        <a:xfrm>
          <a:off x="1028019" y="730903"/>
          <a:ext cx="156482" cy="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194422</xdr:colOff>
      <xdr:row>3</xdr:row>
      <xdr:rowOff>171731</xdr:rowOff>
    </xdr:from>
    <xdr:to>
      <xdr:col>2</xdr:col>
      <xdr:colOff>300878</xdr:colOff>
      <xdr:row>4</xdr:row>
      <xdr:rowOff>126907</xdr:rowOff>
    </xdr:to>
    <xdr:sp macro="" textlink="">
      <xdr:nvSpPr>
        <xdr:cNvPr id="266" name="Akış Çizelgesi: Harmanla 265"/>
        <xdr:cNvSpPr/>
      </xdr:nvSpPr>
      <xdr:spPr>
        <a:xfrm>
          <a:off x="1051672" y="752756"/>
          <a:ext cx="106456" cy="145676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2</xdr:col>
      <xdr:colOff>248331</xdr:colOff>
      <xdr:row>4</xdr:row>
      <xdr:rowOff>173491</xdr:rowOff>
    </xdr:from>
    <xdr:to>
      <xdr:col>2</xdr:col>
      <xdr:colOff>259138</xdr:colOff>
      <xdr:row>15</xdr:row>
      <xdr:rowOff>46625</xdr:rowOff>
    </xdr:to>
    <xdr:cxnSp macro="">
      <xdr:nvCxnSpPr>
        <xdr:cNvPr id="268" name="Düz Bağlayıcı 267"/>
        <xdr:cNvCxnSpPr/>
      </xdr:nvCxnSpPr>
      <xdr:spPr>
        <a:xfrm>
          <a:off x="1105581" y="945016"/>
          <a:ext cx="10807" cy="1968634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232805</xdr:colOff>
      <xdr:row>14</xdr:row>
      <xdr:rowOff>140298</xdr:rowOff>
    </xdr:from>
    <xdr:to>
      <xdr:col>2</xdr:col>
      <xdr:colOff>278524</xdr:colOff>
      <xdr:row>14</xdr:row>
      <xdr:rowOff>186017</xdr:rowOff>
    </xdr:to>
    <xdr:sp macro="" textlink="">
      <xdr:nvSpPr>
        <xdr:cNvPr id="270" name="Akış Çizelgesi: Bağlayıcı 269"/>
        <xdr:cNvSpPr/>
      </xdr:nvSpPr>
      <xdr:spPr>
        <a:xfrm>
          <a:off x="1090055" y="2816823"/>
          <a:ext cx="45719" cy="45719"/>
        </a:xfrm>
        <a:prstGeom prst="flowChartConnector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238405</xdr:colOff>
      <xdr:row>21</xdr:row>
      <xdr:rowOff>18490</xdr:rowOff>
    </xdr:from>
    <xdr:to>
      <xdr:col>2</xdr:col>
      <xdr:colOff>284124</xdr:colOff>
      <xdr:row>21</xdr:row>
      <xdr:rowOff>175372</xdr:rowOff>
    </xdr:to>
    <xdr:sp macro="" textlink="">
      <xdr:nvSpPr>
        <xdr:cNvPr id="271" name="Silindir 270"/>
        <xdr:cNvSpPr/>
      </xdr:nvSpPr>
      <xdr:spPr>
        <a:xfrm>
          <a:off x="1095655" y="4028515"/>
          <a:ext cx="45719" cy="156882"/>
        </a:xfrm>
        <a:prstGeom prst="can">
          <a:avLst/>
        </a:prstGeom>
        <a:solidFill>
          <a:schemeClr val="tx2">
            <a:lumMod val="40000"/>
            <a:lumOff val="60000"/>
          </a:schemeClr>
        </a:solidFill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250452</xdr:colOff>
      <xdr:row>15</xdr:row>
      <xdr:rowOff>86846</xdr:rowOff>
    </xdr:from>
    <xdr:to>
      <xdr:col>2</xdr:col>
      <xdr:colOff>252413</xdr:colOff>
      <xdr:row>16</xdr:row>
      <xdr:rowOff>100013</xdr:rowOff>
    </xdr:to>
    <xdr:cxnSp macro="">
      <xdr:nvCxnSpPr>
        <xdr:cNvPr id="279" name="Düz Bağlayıcı 278"/>
        <xdr:cNvCxnSpPr/>
      </xdr:nvCxnSpPr>
      <xdr:spPr>
        <a:xfrm>
          <a:off x="1107702" y="2953871"/>
          <a:ext cx="1961" cy="203667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</xdr:col>
      <xdr:colOff>0</xdr:colOff>
      <xdr:row>14</xdr:row>
      <xdr:rowOff>0</xdr:rowOff>
    </xdr:from>
    <xdr:to>
      <xdr:col>1</xdr:col>
      <xdr:colOff>0</xdr:colOff>
      <xdr:row>14</xdr:row>
      <xdr:rowOff>0</xdr:rowOff>
    </xdr:to>
    <xdr:cxnSp macro="">
      <xdr:nvCxnSpPr>
        <xdr:cNvPr id="292" name="Düz Bağlayıcı 291"/>
        <xdr:cNvCxnSpPr/>
      </xdr:nvCxnSpPr>
      <xdr:spPr>
        <a:xfrm>
          <a:off x="469446" y="2676525"/>
          <a:ext cx="142875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39</xdr:col>
      <xdr:colOff>98844</xdr:colOff>
      <xdr:row>25</xdr:row>
      <xdr:rowOff>80873</xdr:rowOff>
    </xdr:from>
    <xdr:to>
      <xdr:col>39</xdr:col>
      <xdr:colOff>201822</xdr:colOff>
      <xdr:row>28</xdr:row>
      <xdr:rowOff>179716</xdr:rowOff>
    </xdr:to>
    <xdr:sp macro="" textlink="">
      <xdr:nvSpPr>
        <xdr:cNvPr id="336" name="Rectangle 12"/>
        <xdr:cNvSpPr>
          <a:spLocks noChangeArrowheads="1"/>
        </xdr:cNvSpPr>
      </xdr:nvSpPr>
      <xdr:spPr bwMode="auto">
        <a:xfrm rot="5400000">
          <a:off x="7911411" y="5698556"/>
          <a:ext cx="670343" cy="102978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41</xdr:col>
      <xdr:colOff>40437</xdr:colOff>
      <xdr:row>25</xdr:row>
      <xdr:rowOff>44575</xdr:rowOff>
    </xdr:from>
    <xdr:to>
      <xdr:col>41</xdr:col>
      <xdr:colOff>143415</xdr:colOff>
      <xdr:row>28</xdr:row>
      <xdr:rowOff>143418</xdr:rowOff>
    </xdr:to>
    <xdr:sp macro="" textlink="">
      <xdr:nvSpPr>
        <xdr:cNvPr id="337" name="Rectangle 12"/>
        <xdr:cNvSpPr>
          <a:spLocks noChangeArrowheads="1"/>
        </xdr:cNvSpPr>
      </xdr:nvSpPr>
      <xdr:spPr bwMode="auto">
        <a:xfrm rot="5400000">
          <a:off x="9072204" y="5662258"/>
          <a:ext cx="670343" cy="102978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38</xdr:col>
      <xdr:colOff>215660</xdr:colOff>
      <xdr:row>25</xdr:row>
      <xdr:rowOff>179717</xdr:rowOff>
    </xdr:from>
    <xdr:to>
      <xdr:col>39</xdr:col>
      <xdr:colOff>6112</xdr:colOff>
      <xdr:row>28</xdr:row>
      <xdr:rowOff>53915</xdr:rowOff>
    </xdr:to>
    <xdr:sp macro="" textlink="">
      <xdr:nvSpPr>
        <xdr:cNvPr id="338" name="Dikdörtgen 20"/>
        <xdr:cNvSpPr>
          <a:spLocks noChangeArrowheads="1"/>
        </xdr:cNvSpPr>
      </xdr:nvSpPr>
      <xdr:spPr bwMode="auto">
        <a:xfrm>
          <a:off x="7702310" y="5513717"/>
          <a:ext cx="400052" cy="445698"/>
        </a:xfrm>
        <a:prstGeom prst="rect">
          <a:avLst/>
        </a:prstGeom>
        <a:noFill/>
        <a:ln w="22225" algn="ctr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38</xdr:col>
      <xdr:colOff>575094</xdr:colOff>
      <xdr:row>25</xdr:row>
      <xdr:rowOff>80873</xdr:rowOff>
    </xdr:from>
    <xdr:to>
      <xdr:col>39</xdr:col>
      <xdr:colOff>67035</xdr:colOff>
      <xdr:row>28</xdr:row>
      <xdr:rowOff>179716</xdr:rowOff>
    </xdr:to>
    <xdr:sp macro="" textlink="">
      <xdr:nvSpPr>
        <xdr:cNvPr id="339" name="Rectangle 12"/>
        <xdr:cNvSpPr>
          <a:spLocks noChangeArrowheads="1"/>
        </xdr:cNvSpPr>
      </xdr:nvSpPr>
      <xdr:spPr bwMode="auto">
        <a:xfrm rot="5400000">
          <a:off x="7777343" y="5699274"/>
          <a:ext cx="670343" cy="101541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36</xdr:col>
      <xdr:colOff>622041</xdr:colOff>
      <xdr:row>26</xdr:row>
      <xdr:rowOff>152025</xdr:rowOff>
    </xdr:from>
    <xdr:to>
      <xdr:col>38</xdr:col>
      <xdr:colOff>1333</xdr:colOff>
      <xdr:row>28</xdr:row>
      <xdr:rowOff>703</xdr:rowOff>
    </xdr:to>
    <xdr:sp macro="" textlink="">
      <xdr:nvSpPr>
        <xdr:cNvPr id="341" name="Metin 95"/>
        <xdr:cNvSpPr txBox="1">
          <a:spLocks noChangeArrowheads="1"/>
        </xdr:cNvSpPr>
      </xdr:nvSpPr>
      <xdr:spPr bwMode="auto">
        <a:xfrm>
          <a:off x="14268061" y="5847586"/>
          <a:ext cx="905236" cy="24717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HDPE Boru</a:t>
          </a:r>
        </a:p>
      </xdr:txBody>
    </xdr:sp>
    <xdr:clientData/>
  </xdr:twoCellAnchor>
  <xdr:twoCellAnchor>
    <xdr:from>
      <xdr:col>1</xdr:col>
      <xdr:colOff>0</xdr:colOff>
      <xdr:row>21</xdr:row>
      <xdr:rowOff>9525</xdr:rowOff>
    </xdr:from>
    <xdr:to>
      <xdr:col>2</xdr:col>
      <xdr:colOff>66675</xdr:colOff>
      <xdr:row>21</xdr:row>
      <xdr:rowOff>161364</xdr:rowOff>
    </xdr:to>
    <xdr:sp macro="" textlink="">
      <xdr:nvSpPr>
        <xdr:cNvPr id="347" name="Metin kutusu 346"/>
        <xdr:cNvSpPr txBox="1"/>
      </xdr:nvSpPr>
      <xdr:spPr>
        <a:xfrm>
          <a:off x="0" y="4019550"/>
          <a:ext cx="590550" cy="151839"/>
        </a:xfrm>
        <a:prstGeom prst="rect">
          <a:avLst/>
        </a:prstGeom>
        <a:noFill/>
        <a:ln w="12700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tr-TR" sz="600" b="1">
              <a:latin typeface="Arial" panose="020B0604020202020204" pitchFamily="34" charset="0"/>
              <a:cs typeface="Arial" panose="020B0604020202020204" pitchFamily="34" charset="0"/>
            </a:rPr>
            <a:t>VANTUZ</a:t>
          </a:r>
        </a:p>
      </xdr:txBody>
    </xdr:sp>
    <xdr:clientData/>
  </xdr:twoCellAnchor>
  <xdr:twoCellAnchor>
    <xdr:from>
      <xdr:col>54</xdr:col>
      <xdr:colOff>57150</xdr:colOff>
      <xdr:row>7</xdr:row>
      <xdr:rowOff>104775</xdr:rowOff>
    </xdr:from>
    <xdr:to>
      <xdr:col>55</xdr:col>
      <xdr:colOff>342900</xdr:colOff>
      <xdr:row>9</xdr:row>
      <xdr:rowOff>0</xdr:rowOff>
    </xdr:to>
    <xdr:sp macro="" textlink="">
      <xdr:nvSpPr>
        <xdr:cNvPr id="352" name="Metin 83"/>
        <xdr:cNvSpPr txBox="1">
          <a:spLocks noChangeArrowheads="1"/>
        </xdr:cNvSpPr>
      </xdr:nvSpPr>
      <xdr:spPr bwMode="auto">
        <a:xfrm>
          <a:off x="16821150" y="1257300"/>
          <a:ext cx="89535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Toprak yüzeyi</a:t>
          </a:r>
        </a:p>
      </xdr:txBody>
    </xdr:sp>
    <xdr:clientData/>
  </xdr:twoCellAnchor>
  <xdr:twoCellAnchor>
    <xdr:from>
      <xdr:col>2</xdr:col>
      <xdr:colOff>438150</xdr:colOff>
      <xdr:row>2</xdr:row>
      <xdr:rowOff>147641</xdr:rowOff>
    </xdr:from>
    <xdr:to>
      <xdr:col>2</xdr:col>
      <xdr:colOff>601436</xdr:colOff>
      <xdr:row>3</xdr:row>
      <xdr:rowOff>59196</xdr:rowOff>
    </xdr:to>
    <xdr:sp macro="" textlink="">
      <xdr:nvSpPr>
        <xdr:cNvPr id="359" name="Akış Çizelgesi: Harmanla 358"/>
        <xdr:cNvSpPr/>
      </xdr:nvSpPr>
      <xdr:spPr>
        <a:xfrm rot="5400000">
          <a:off x="1326015" y="507551"/>
          <a:ext cx="102055" cy="163286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2</xdr:col>
      <xdr:colOff>25439</xdr:colOff>
      <xdr:row>1</xdr:row>
      <xdr:rowOff>156098</xdr:rowOff>
    </xdr:from>
    <xdr:to>
      <xdr:col>3</xdr:col>
      <xdr:colOff>170243</xdr:colOff>
      <xdr:row>4</xdr:row>
      <xdr:rowOff>153894</xdr:rowOff>
    </xdr:to>
    <xdr:sp macro="" textlink="">
      <xdr:nvSpPr>
        <xdr:cNvPr id="360" name="Oval Belirtme Çizgisi 359"/>
        <xdr:cNvSpPr/>
      </xdr:nvSpPr>
      <xdr:spPr>
        <a:xfrm rot="15941134">
          <a:off x="970480" y="258807"/>
          <a:ext cx="578821" cy="754404"/>
        </a:xfrm>
        <a:prstGeom prst="wedgeEllipseCallout">
          <a:avLst>
            <a:gd name="adj1" fmla="val 7070"/>
            <a:gd name="adj2" fmla="val 78925"/>
          </a:avLst>
        </a:prstGeom>
        <a:solidFill>
          <a:schemeClr val="accent2">
            <a:lumMod val="40000"/>
            <a:lumOff val="60000"/>
            <a:alpha val="50000"/>
          </a:schemeClr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135391</xdr:colOff>
      <xdr:row>2</xdr:row>
      <xdr:rowOff>35379</xdr:rowOff>
    </xdr:from>
    <xdr:to>
      <xdr:col>4</xdr:col>
      <xdr:colOff>278266</xdr:colOff>
      <xdr:row>4</xdr:row>
      <xdr:rowOff>44904</xdr:rowOff>
    </xdr:to>
    <xdr:sp macro="" textlink="">
      <xdr:nvSpPr>
        <xdr:cNvPr id="361" name="Metin kutusu 360"/>
        <xdr:cNvSpPr txBox="1"/>
      </xdr:nvSpPr>
      <xdr:spPr>
        <a:xfrm>
          <a:off x="1577748" y="423183"/>
          <a:ext cx="755197" cy="390525"/>
        </a:xfrm>
        <a:prstGeom prst="rect">
          <a:avLst/>
        </a:prstGeom>
        <a:solidFill>
          <a:schemeClr val="accent2">
            <a:lumMod val="40000"/>
            <a:lumOff val="60000"/>
          </a:schemeClr>
        </a:solidFill>
        <a:ln w="952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900"/>
            <a:t>Metrajı A/2 hattında</a:t>
          </a:r>
        </a:p>
      </xdr:txBody>
    </xdr:sp>
    <xdr:clientData/>
  </xdr:twoCellAnchor>
  <xdr:twoCellAnchor>
    <xdr:from>
      <xdr:col>2</xdr:col>
      <xdr:colOff>142875</xdr:colOff>
      <xdr:row>2</xdr:row>
      <xdr:rowOff>23812</xdr:rowOff>
    </xdr:from>
    <xdr:to>
      <xdr:col>3</xdr:col>
      <xdr:colOff>190500</xdr:colOff>
      <xdr:row>2</xdr:row>
      <xdr:rowOff>119062</xdr:rowOff>
    </xdr:to>
    <xdr:sp macro="" textlink="">
      <xdr:nvSpPr>
        <xdr:cNvPr id="363" name="Metin kutusu 362"/>
        <xdr:cNvSpPr txBox="1"/>
      </xdr:nvSpPr>
      <xdr:spPr>
        <a:xfrm>
          <a:off x="1000125" y="414337"/>
          <a:ext cx="657225" cy="952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600">
              <a:latin typeface="Arial" panose="020B0604020202020204" pitchFamily="34" charset="0"/>
              <a:cs typeface="Arial" panose="020B0604020202020204" pitchFamily="34" charset="0"/>
            </a:rPr>
            <a:t>Kesici Vana</a:t>
          </a:r>
        </a:p>
      </xdr:txBody>
    </xdr:sp>
    <xdr:clientData/>
  </xdr:twoCellAnchor>
  <xdr:twoCellAnchor>
    <xdr:from>
      <xdr:col>2</xdr:col>
      <xdr:colOff>242888</xdr:colOff>
      <xdr:row>3</xdr:row>
      <xdr:rowOff>161924</xdr:rowOff>
    </xdr:from>
    <xdr:to>
      <xdr:col>3</xdr:col>
      <xdr:colOff>130269</xdr:colOff>
      <xdr:row>4</xdr:row>
      <xdr:rowOff>152399</xdr:rowOff>
    </xdr:to>
    <xdr:sp macro="" textlink="">
      <xdr:nvSpPr>
        <xdr:cNvPr id="364" name="Metin kutusu 363"/>
        <xdr:cNvSpPr txBox="1"/>
      </xdr:nvSpPr>
      <xdr:spPr>
        <a:xfrm>
          <a:off x="1100138" y="742949"/>
          <a:ext cx="496981" cy="1809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600">
              <a:latin typeface="Arial" panose="020B0604020202020204" pitchFamily="34" charset="0"/>
              <a:cs typeface="Arial" panose="020B0604020202020204" pitchFamily="34" charset="0"/>
            </a:rPr>
            <a:t>VANA</a:t>
          </a:r>
        </a:p>
      </xdr:txBody>
    </xdr:sp>
    <xdr:clientData/>
  </xdr:twoCellAnchor>
  <xdr:twoCellAnchor>
    <xdr:from>
      <xdr:col>2</xdr:col>
      <xdr:colOff>218996</xdr:colOff>
      <xdr:row>5</xdr:row>
      <xdr:rowOff>23772</xdr:rowOff>
    </xdr:from>
    <xdr:to>
      <xdr:col>2</xdr:col>
      <xdr:colOff>264715</xdr:colOff>
      <xdr:row>5</xdr:row>
      <xdr:rowOff>69491</xdr:rowOff>
    </xdr:to>
    <xdr:sp macro="" textlink="">
      <xdr:nvSpPr>
        <xdr:cNvPr id="365" name="Akış Çizelgesi: Bağlayıcı 364"/>
        <xdr:cNvSpPr/>
      </xdr:nvSpPr>
      <xdr:spPr>
        <a:xfrm>
          <a:off x="1076246" y="985797"/>
          <a:ext cx="45719" cy="45719"/>
        </a:xfrm>
        <a:prstGeom prst="flowChartConnector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280987</xdr:colOff>
      <xdr:row>4</xdr:row>
      <xdr:rowOff>125185</xdr:rowOff>
    </xdr:from>
    <xdr:to>
      <xdr:col>3</xdr:col>
      <xdr:colOff>433388</xdr:colOff>
      <xdr:row>6</xdr:row>
      <xdr:rowOff>36863</xdr:rowOff>
    </xdr:to>
    <xdr:sp macro="" textlink="">
      <xdr:nvSpPr>
        <xdr:cNvPr id="370" name="Metin kutusu 369"/>
        <xdr:cNvSpPr txBox="1"/>
      </xdr:nvSpPr>
      <xdr:spPr>
        <a:xfrm>
          <a:off x="1138237" y="896710"/>
          <a:ext cx="762001" cy="29267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200 mm</a:t>
          </a:r>
          <a:r>
            <a:rPr lang="tr-TR" sz="600" baseline="0"/>
            <a:t> Flanş Adaptörü (iç çap)</a:t>
          </a:r>
          <a:endParaRPr lang="tr-TR" sz="600"/>
        </a:p>
      </xdr:txBody>
    </xdr:sp>
    <xdr:clientData/>
  </xdr:twoCellAnchor>
  <xdr:twoCellAnchor>
    <xdr:from>
      <xdr:col>2</xdr:col>
      <xdr:colOff>90487</xdr:colOff>
      <xdr:row>15</xdr:row>
      <xdr:rowOff>176213</xdr:rowOff>
    </xdr:from>
    <xdr:to>
      <xdr:col>2</xdr:col>
      <xdr:colOff>246969</xdr:colOff>
      <xdr:row>15</xdr:row>
      <xdr:rowOff>176213</xdr:rowOff>
    </xdr:to>
    <xdr:cxnSp macro="">
      <xdr:nvCxnSpPr>
        <xdr:cNvPr id="362" name="Düz Bağlayıcı 361"/>
        <xdr:cNvCxnSpPr/>
      </xdr:nvCxnSpPr>
      <xdr:spPr>
        <a:xfrm>
          <a:off x="947737" y="3043238"/>
          <a:ext cx="156482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</xdr:col>
      <xdr:colOff>214313</xdr:colOff>
      <xdr:row>15</xdr:row>
      <xdr:rowOff>147637</xdr:rowOff>
    </xdr:from>
    <xdr:to>
      <xdr:col>2</xdr:col>
      <xdr:colOff>47625</xdr:colOff>
      <xdr:row>16</xdr:row>
      <xdr:rowOff>85725</xdr:rowOff>
    </xdr:to>
    <xdr:sp macro="" textlink="">
      <xdr:nvSpPr>
        <xdr:cNvPr id="371" name="Yukarı Bükülü Ok 370"/>
        <xdr:cNvSpPr/>
      </xdr:nvSpPr>
      <xdr:spPr>
        <a:xfrm rot="10800000">
          <a:off x="538163" y="3014662"/>
          <a:ext cx="366712" cy="128588"/>
        </a:xfrm>
        <a:prstGeom prst="bentUpArrow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</xdr:col>
      <xdr:colOff>209550</xdr:colOff>
      <xdr:row>16</xdr:row>
      <xdr:rowOff>57150</xdr:rowOff>
    </xdr:from>
    <xdr:to>
      <xdr:col>1</xdr:col>
      <xdr:colOff>279400</xdr:colOff>
      <xdr:row>17</xdr:row>
      <xdr:rowOff>22225</xdr:rowOff>
    </xdr:to>
    <xdr:sp macro="" textlink="">
      <xdr:nvSpPr>
        <xdr:cNvPr id="373" name="Akış Çizelgesi: Harmanla 372"/>
        <xdr:cNvSpPr/>
      </xdr:nvSpPr>
      <xdr:spPr>
        <a:xfrm>
          <a:off x="533400" y="3114675"/>
          <a:ext cx="69850" cy="155575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1</xdr:col>
      <xdr:colOff>200025</xdr:colOff>
      <xdr:row>17</xdr:row>
      <xdr:rowOff>52387</xdr:rowOff>
    </xdr:from>
    <xdr:to>
      <xdr:col>1</xdr:col>
      <xdr:colOff>285750</xdr:colOff>
      <xdr:row>17</xdr:row>
      <xdr:rowOff>109537</xdr:rowOff>
    </xdr:to>
    <xdr:sp macro="" textlink="">
      <xdr:nvSpPr>
        <xdr:cNvPr id="374" name="Dikdörtgen 373"/>
        <xdr:cNvSpPr/>
      </xdr:nvSpPr>
      <xdr:spPr>
        <a:xfrm>
          <a:off x="523875" y="3300412"/>
          <a:ext cx="85725" cy="57150"/>
        </a:xfrm>
        <a:prstGeom prst="rect">
          <a:avLst/>
        </a:prstGeom>
        <a:ln>
          <a:solidFill>
            <a:schemeClr val="tx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</xdr:col>
      <xdr:colOff>200025</xdr:colOff>
      <xdr:row>17</xdr:row>
      <xdr:rowOff>133350</xdr:rowOff>
    </xdr:from>
    <xdr:to>
      <xdr:col>1</xdr:col>
      <xdr:colOff>285750</xdr:colOff>
      <xdr:row>18</xdr:row>
      <xdr:rowOff>0</xdr:rowOff>
    </xdr:to>
    <xdr:sp macro="" textlink="">
      <xdr:nvSpPr>
        <xdr:cNvPr id="375" name="Dikdörtgen 374"/>
        <xdr:cNvSpPr/>
      </xdr:nvSpPr>
      <xdr:spPr>
        <a:xfrm>
          <a:off x="523875" y="3381375"/>
          <a:ext cx="85725" cy="57150"/>
        </a:xfrm>
        <a:prstGeom prst="rect">
          <a:avLst/>
        </a:prstGeom>
        <a:ln>
          <a:solidFill>
            <a:schemeClr val="tx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</xdr:col>
      <xdr:colOff>200025</xdr:colOff>
      <xdr:row>18</xdr:row>
      <xdr:rowOff>23813</xdr:rowOff>
    </xdr:from>
    <xdr:to>
      <xdr:col>1</xdr:col>
      <xdr:colOff>285750</xdr:colOff>
      <xdr:row>18</xdr:row>
      <xdr:rowOff>80963</xdr:rowOff>
    </xdr:to>
    <xdr:sp macro="" textlink="">
      <xdr:nvSpPr>
        <xdr:cNvPr id="377" name="Dikdörtgen 376"/>
        <xdr:cNvSpPr/>
      </xdr:nvSpPr>
      <xdr:spPr>
        <a:xfrm>
          <a:off x="523875" y="3462338"/>
          <a:ext cx="85725" cy="57150"/>
        </a:xfrm>
        <a:prstGeom prst="rect">
          <a:avLst/>
        </a:prstGeom>
        <a:ln>
          <a:solidFill>
            <a:schemeClr val="tx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</xdr:col>
      <xdr:colOff>242888</xdr:colOff>
      <xdr:row>17</xdr:row>
      <xdr:rowOff>28575</xdr:rowOff>
    </xdr:from>
    <xdr:to>
      <xdr:col>1</xdr:col>
      <xdr:colOff>242888</xdr:colOff>
      <xdr:row>18</xdr:row>
      <xdr:rowOff>80963</xdr:rowOff>
    </xdr:to>
    <xdr:cxnSp macro="">
      <xdr:nvCxnSpPr>
        <xdr:cNvPr id="378" name="Düz Bağlayıcı 377"/>
        <xdr:cNvCxnSpPr>
          <a:endCxn id="377" idx="2"/>
        </xdr:cNvCxnSpPr>
      </xdr:nvCxnSpPr>
      <xdr:spPr>
        <a:xfrm>
          <a:off x="566738" y="3276600"/>
          <a:ext cx="0" cy="242888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228600</xdr:colOff>
      <xdr:row>16</xdr:row>
      <xdr:rowOff>171450</xdr:rowOff>
    </xdr:from>
    <xdr:to>
      <xdr:col>2</xdr:col>
      <xdr:colOff>274319</xdr:colOff>
      <xdr:row>17</xdr:row>
      <xdr:rowOff>26669</xdr:rowOff>
    </xdr:to>
    <xdr:sp macro="" textlink="">
      <xdr:nvSpPr>
        <xdr:cNvPr id="382" name="Akış Çizelgesi: Bağlayıcı 381"/>
        <xdr:cNvSpPr/>
      </xdr:nvSpPr>
      <xdr:spPr>
        <a:xfrm>
          <a:off x="1085850" y="3228975"/>
          <a:ext cx="45719" cy="45719"/>
        </a:xfrm>
        <a:prstGeom prst="flowChartConnector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80963</xdr:colOff>
      <xdr:row>21</xdr:row>
      <xdr:rowOff>95250</xdr:rowOff>
    </xdr:from>
    <xdr:to>
      <xdr:col>2</xdr:col>
      <xdr:colOff>237445</xdr:colOff>
      <xdr:row>21</xdr:row>
      <xdr:rowOff>95250</xdr:rowOff>
    </xdr:to>
    <xdr:cxnSp macro="">
      <xdr:nvCxnSpPr>
        <xdr:cNvPr id="384" name="Düz Bağlayıcı 383"/>
        <xdr:cNvCxnSpPr/>
      </xdr:nvCxnSpPr>
      <xdr:spPr>
        <a:xfrm>
          <a:off x="938213" y="4105275"/>
          <a:ext cx="156482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459583</xdr:colOff>
      <xdr:row>14</xdr:row>
      <xdr:rowOff>177404</xdr:rowOff>
    </xdr:from>
    <xdr:to>
      <xdr:col>6</xdr:col>
      <xdr:colOff>200026</xdr:colOff>
      <xdr:row>17</xdr:row>
      <xdr:rowOff>25004</xdr:rowOff>
    </xdr:to>
    <xdr:sp macro="" textlink="">
      <xdr:nvSpPr>
        <xdr:cNvPr id="389" name="Metin kutusu 388"/>
        <xdr:cNvSpPr txBox="1"/>
      </xdr:nvSpPr>
      <xdr:spPr>
        <a:xfrm>
          <a:off x="1590677" y="2856310"/>
          <a:ext cx="1443037" cy="4191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ct val="150000"/>
            </a:lnSpc>
          </a:pPr>
          <a:r>
            <a:rPr lang="tr-TR" sz="600" b="1"/>
            <a:t>SULAMA VANA (A/2-1 Hattında)    </a:t>
          </a:r>
        </a:p>
        <a:p>
          <a:pPr algn="ctr">
            <a:lnSpc>
              <a:spcPct val="150000"/>
            </a:lnSpc>
          </a:pPr>
          <a:r>
            <a:rPr lang="tr-TR" sz="600" b="0"/>
            <a:t>(0-12 nolu noktalar arasında  2</a:t>
          </a:r>
          <a:r>
            <a:rPr lang="tr-TR" sz="600" b="0" baseline="0"/>
            <a:t> ad)</a:t>
          </a:r>
          <a:endParaRPr lang="tr-TR" sz="600" b="0"/>
        </a:p>
      </xdr:txBody>
    </xdr:sp>
    <xdr:clientData/>
  </xdr:twoCellAnchor>
  <xdr:twoCellAnchor>
    <xdr:from>
      <xdr:col>2</xdr:col>
      <xdr:colOff>242888</xdr:colOff>
      <xdr:row>13</xdr:row>
      <xdr:rowOff>104775</xdr:rowOff>
    </xdr:from>
    <xdr:to>
      <xdr:col>3</xdr:col>
      <xdr:colOff>395289</xdr:colOff>
      <xdr:row>15</xdr:row>
      <xdr:rowOff>16453</xdr:rowOff>
    </xdr:to>
    <xdr:sp macro="" textlink="">
      <xdr:nvSpPr>
        <xdr:cNvPr id="390" name="Metin kutusu 389"/>
        <xdr:cNvSpPr txBox="1"/>
      </xdr:nvSpPr>
      <xdr:spPr>
        <a:xfrm>
          <a:off x="1100138" y="2590800"/>
          <a:ext cx="762001" cy="29267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200 mm</a:t>
          </a:r>
          <a:r>
            <a:rPr lang="tr-TR" sz="600" baseline="0"/>
            <a:t> Flanş Adaptörü (iç çap)</a:t>
          </a:r>
          <a:endParaRPr lang="tr-TR" sz="600"/>
        </a:p>
      </xdr:txBody>
    </xdr:sp>
    <xdr:clientData/>
  </xdr:twoCellAnchor>
  <xdr:twoCellAnchor>
    <xdr:from>
      <xdr:col>2</xdr:col>
      <xdr:colOff>242886</xdr:colOff>
      <xdr:row>26</xdr:row>
      <xdr:rowOff>76199</xdr:rowOff>
    </xdr:from>
    <xdr:to>
      <xdr:col>2</xdr:col>
      <xdr:colOff>288605</xdr:colOff>
      <xdr:row>26</xdr:row>
      <xdr:rowOff>121918</xdr:rowOff>
    </xdr:to>
    <xdr:sp macro="" textlink="">
      <xdr:nvSpPr>
        <xdr:cNvPr id="392" name="Akış Çizelgesi: Bağlayıcı 391"/>
        <xdr:cNvSpPr/>
      </xdr:nvSpPr>
      <xdr:spPr>
        <a:xfrm>
          <a:off x="1100136" y="5038724"/>
          <a:ext cx="45719" cy="45719"/>
        </a:xfrm>
        <a:prstGeom prst="flowChartConnector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261938</xdr:colOff>
      <xdr:row>27</xdr:row>
      <xdr:rowOff>47625</xdr:rowOff>
    </xdr:from>
    <xdr:to>
      <xdr:col>2</xdr:col>
      <xdr:colOff>263899</xdr:colOff>
      <xdr:row>28</xdr:row>
      <xdr:rowOff>60792</xdr:rowOff>
    </xdr:to>
    <xdr:cxnSp macro="">
      <xdr:nvCxnSpPr>
        <xdr:cNvPr id="396" name="Düz Bağlayıcı 395"/>
        <xdr:cNvCxnSpPr/>
      </xdr:nvCxnSpPr>
      <xdr:spPr>
        <a:xfrm>
          <a:off x="1119188" y="5200650"/>
          <a:ext cx="1961" cy="203667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261938</xdr:colOff>
      <xdr:row>27</xdr:row>
      <xdr:rowOff>147638</xdr:rowOff>
    </xdr:from>
    <xdr:to>
      <xdr:col>2</xdr:col>
      <xdr:colOff>418420</xdr:colOff>
      <xdr:row>27</xdr:row>
      <xdr:rowOff>147638</xdr:rowOff>
    </xdr:to>
    <xdr:cxnSp macro="">
      <xdr:nvCxnSpPr>
        <xdr:cNvPr id="398" name="Düz Bağlayıcı 397"/>
        <xdr:cNvCxnSpPr/>
      </xdr:nvCxnSpPr>
      <xdr:spPr>
        <a:xfrm>
          <a:off x="1119188" y="5300663"/>
          <a:ext cx="156482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447675</xdr:colOff>
      <xdr:row>27</xdr:row>
      <xdr:rowOff>100014</xdr:rowOff>
    </xdr:from>
    <xdr:to>
      <xdr:col>3</xdr:col>
      <xdr:colOff>1361</xdr:colOff>
      <xdr:row>28</xdr:row>
      <xdr:rowOff>11569</xdr:rowOff>
    </xdr:to>
    <xdr:sp macro="" textlink="">
      <xdr:nvSpPr>
        <xdr:cNvPr id="400" name="Akış Çizelgesi: Harmanla 399"/>
        <xdr:cNvSpPr/>
      </xdr:nvSpPr>
      <xdr:spPr>
        <a:xfrm rot="5400000">
          <a:off x="1335540" y="5222424"/>
          <a:ext cx="102055" cy="163286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3</xdr:col>
      <xdr:colOff>28575</xdr:colOff>
      <xdr:row>27</xdr:row>
      <xdr:rowOff>157163</xdr:rowOff>
    </xdr:from>
    <xdr:to>
      <xdr:col>4</xdr:col>
      <xdr:colOff>223838</xdr:colOff>
      <xdr:row>27</xdr:row>
      <xdr:rowOff>157163</xdr:rowOff>
    </xdr:to>
    <xdr:cxnSp macro="">
      <xdr:nvCxnSpPr>
        <xdr:cNvPr id="285" name="Düz Bağlayıcı 284"/>
        <xdr:cNvCxnSpPr/>
      </xdr:nvCxnSpPr>
      <xdr:spPr>
        <a:xfrm>
          <a:off x="1171575" y="5310188"/>
          <a:ext cx="804863" cy="0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66675</xdr:colOff>
      <xdr:row>27</xdr:row>
      <xdr:rowOff>133350</xdr:rowOff>
    </xdr:from>
    <xdr:to>
      <xdr:col>3</xdr:col>
      <xdr:colOff>112394</xdr:colOff>
      <xdr:row>27</xdr:row>
      <xdr:rowOff>179069</xdr:rowOff>
    </xdr:to>
    <xdr:sp macro="" textlink="">
      <xdr:nvSpPr>
        <xdr:cNvPr id="402" name="Akış Çizelgesi: Bağlayıcı 401"/>
        <xdr:cNvSpPr/>
      </xdr:nvSpPr>
      <xdr:spPr>
        <a:xfrm>
          <a:off x="1209675" y="5286375"/>
          <a:ext cx="45719" cy="45719"/>
        </a:xfrm>
        <a:prstGeom prst="flowChartConnector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4</xdr:col>
      <xdr:colOff>133350</xdr:colOff>
      <xdr:row>27</xdr:row>
      <xdr:rowOff>133350</xdr:rowOff>
    </xdr:from>
    <xdr:to>
      <xdr:col>4</xdr:col>
      <xdr:colOff>179069</xdr:colOff>
      <xdr:row>27</xdr:row>
      <xdr:rowOff>179069</xdr:rowOff>
    </xdr:to>
    <xdr:sp macro="" textlink="">
      <xdr:nvSpPr>
        <xdr:cNvPr id="406" name="Akış Çizelgesi: Bağlayıcı 405"/>
        <xdr:cNvSpPr/>
      </xdr:nvSpPr>
      <xdr:spPr>
        <a:xfrm>
          <a:off x="1885950" y="5286375"/>
          <a:ext cx="45719" cy="45719"/>
        </a:xfrm>
        <a:prstGeom prst="flowChartConnector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4</xdr:col>
      <xdr:colOff>266700</xdr:colOff>
      <xdr:row>27</xdr:row>
      <xdr:rowOff>166687</xdr:rowOff>
    </xdr:from>
    <xdr:to>
      <xdr:col>4</xdr:col>
      <xdr:colOff>504825</xdr:colOff>
      <xdr:row>27</xdr:row>
      <xdr:rowOff>166688</xdr:rowOff>
    </xdr:to>
    <xdr:cxnSp macro="">
      <xdr:nvCxnSpPr>
        <xdr:cNvPr id="407" name="Düz Bağlayıcı 406"/>
        <xdr:cNvCxnSpPr/>
      </xdr:nvCxnSpPr>
      <xdr:spPr>
        <a:xfrm>
          <a:off x="2019300" y="5319712"/>
          <a:ext cx="238125" cy="1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385762</xdr:colOff>
      <xdr:row>27</xdr:row>
      <xdr:rowOff>14287</xdr:rowOff>
    </xdr:from>
    <xdr:to>
      <xdr:col>4</xdr:col>
      <xdr:colOff>385762</xdr:colOff>
      <xdr:row>27</xdr:row>
      <xdr:rowOff>157162</xdr:rowOff>
    </xdr:to>
    <xdr:cxnSp macro="">
      <xdr:nvCxnSpPr>
        <xdr:cNvPr id="411" name="Düz Bağlayıcı 410"/>
        <xdr:cNvCxnSpPr/>
      </xdr:nvCxnSpPr>
      <xdr:spPr>
        <a:xfrm>
          <a:off x="2138362" y="5167312"/>
          <a:ext cx="0" cy="142875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371476</xdr:colOff>
      <xdr:row>25</xdr:row>
      <xdr:rowOff>80962</xdr:rowOff>
    </xdr:from>
    <xdr:to>
      <xdr:col>4</xdr:col>
      <xdr:colOff>504825</xdr:colOff>
      <xdr:row>26</xdr:row>
      <xdr:rowOff>157161</xdr:rowOff>
    </xdr:to>
    <xdr:sp macro="" textlink="">
      <xdr:nvSpPr>
        <xdr:cNvPr id="415" name="Yukarı Bükülü Ok 414"/>
        <xdr:cNvSpPr/>
      </xdr:nvSpPr>
      <xdr:spPr>
        <a:xfrm rot="16200000" flipV="1">
          <a:off x="1962151" y="4919662"/>
          <a:ext cx="266699" cy="133349"/>
        </a:xfrm>
        <a:prstGeom prst="bentUpArrow">
          <a:avLst>
            <a:gd name="adj1" fmla="val 25000"/>
            <a:gd name="adj2" fmla="val 25000"/>
            <a:gd name="adj3" fmla="val 36111"/>
          </a:avLst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4</xdr:col>
      <xdr:colOff>457201</xdr:colOff>
      <xdr:row>25</xdr:row>
      <xdr:rowOff>76203</xdr:rowOff>
    </xdr:from>
    <xdr:to>
      <xdr:col>5</xdr:col>
      <xdr:colOff>10887</xdr:colOff>
      <xdr:row>25</xdr:row>
      <xdr:rowOff>178258</xdr:rowOff>
    </xdr:to>
    <xdr:sp macro="" textlink="">
      <xdr:nvSpPr>
        <xdr:cNvPr id="416" name="Akış Çizelgesi: Harmanla 415"/>
        <xdr:cNvSpPr/>
      </xdr:nvSpPr>
      <xdr:spPr>
        <a:xfrm rot="5400000">
          <a:off x="2145166" y="4817613"/>
          <a:ext cx="102055" cy="163286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5</xdr:col>
      <xdr:colOff>33338</xdr:colOff>
      <xdr:row>25</xdr:row>
      <xdr:rowOff>128589</xdr:rowOff>
    </xdr:from>
    <xdr:to>
      <xdr:col>5</xdr:col>
      <xdr:colOff>271463</xdr:colOff>
      <xdr:row>25</xdr:row>
      <xdr:rowOff>128590</xdr:rowOff>
    </xdr:to>
    <xdr:cxnSp macro="">
      <xdr:nvCxnSpPr>
        <xdr:cNvPr id="421" name="Düz Bağlayıcı 420"/>
        <xdr:cNvCxnSpPr/>
      </xdr:nvCxnSpPr>
      <xdr:spPr>
        <a:xfrm>
          <a:off x="2300288" y="4900614"/>
          <a:ext cx="238125" cy="1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542925</xdr:colOff>
      <xdr:row>27</xdr:row>
      <xdr:rowOff>166688</xdr:rowOff>
    </xdr:from>
    <xdr:to>
      <xdr:col>6</xdr:col>
      <xdr:colOff>252413</xdr:colOff>
      <xdr:row>27</xdr:row>
      <xdr:rowOff>166688</xdr:rowOff>
    </xdr:to>
    <xdr:cxnSp macro="">
      <xdr:nvCxnSpPr>
        <xdr:cNvPr id="428" name="Düz Bağlayıcı 427"/>
        <xdr:cNvCxnSpPr/>
      </xdr:nvCxnSpPr>
      <xdr:spPr>
        <a:xfrm>
          <a:off x="2295525" y="5319713"/>
          <a:ext cx="804863" cy="0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269080</xdr:colOff>
      <xdr:row>27</xdr:row>
      <xdr:rowOff>123828</xdr:rowOff>
    </xdr:from>
    <xdr:to>
      <xdr:col>6</xdr:col>
      <xdr:colOff>433387</xdr:colOff>
      <xdr:row>28</xdr:row>
      <xdr:rowOff>26195</xdr:rowOff>
    </xdr:to>
    <xdr:sp macro="" textlink="">
      <xdr:nvSpPr>
        <xdr:cNvPr id="432" name="Yamuk 431"/>
        <xdr:cNvSpPr/>
      </xdr:nvSpPr>
      <xdr:spPr>
        <a:xfrm rot="5400000">
          <a:off x="3152775" y="5241133"/>
          <a:ext cx="92867" cy="164307"/>
        </a:xfrm>
        <a:prstGeom prst="trapezoid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6</xdr:col>
      <xdr:colOff>447675</xdr:colOff>
      <xdr:row>27</xdr:row>
      <xdr:rowOff>176213</xdr:rowOff>
    </xdr:from>
    <xdr:to>
      <xdr:col>8</xdr:col>
      <xdr:colOff>33338</xdr:colOff>
      <xdr:row>27</xdr:row>
      <xdr:rowOff>176213</xdr:rowOff>
    </xdr:to>
    <xdr:cxnSp macro="">
      <xdr:nvCxnSpPr>
        <xdr:cNvPr id="434" name="Düz Bağlayıcı 433"/>
        <xdr:cNvCxnSpPr/>
      </xdr:nvCxnSpPr>
      <xdr:spPr>
        <a:xfrm>
          <a:off x="3295650" y="5329238"/>
          <a:ext cx="804863" cy="0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552450</xdr:colOff>
      <xdr:row>27</xdr:row>
      <xdr:rowOff>157162</xdr:rowOff>
    </xdr:from>
    <xdr:to>
      <xdr:col>7</xdr:col>
      <xdr:colOff>598169</xdr:colOff>
      <xdr:row>28</xdr:row>
      <xdr:rowOff>12381</xdr:rowOff>
    </xdr:to>
    <xdr:sp macro="" textlink="">
      <xdr:nvSpPr>
        <xdr:cNvPr id="436" name="Akış Çizelgesi: Bağlayıcı 435"/>
        <xdr:cNvSpPr/>
      </xdr:nvSpPr>
      <xdr:spPr>
        <a:xfrm>
          <a:off x="4010025" y="5310187"/>
          <a:ext cx="45719" cy="45719"/>
        </a:xfrm>
        <a:prstGeom prst="flowChartConnector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8</xdr:col>
      <xdr:colOff>76200</xdr:colOff>
      <xdr:row>27</xdr:row>
      <xdr:rowOff>171450</xdr:rowOff>
    </xdr:from>
    <xdr:to>
      <xdr:col>8</xdr:col>
      <xdr:colOff>314325</xdr:colOff>
      <xdr:row>27</xdr:row>
      <xdr:rowOff>171451</xdr:rowOff>
    </xdr:to>
    <xdr:cxnSp macro="">
      <xdr:nvCxnSpPr>
        <xdr:cNvPr id="441" name="Düz Bağlayıcı 440"/>
        <xdr:cNvCxnSpPr/>
      </xdr:nvCxnSpPr>
      <xdr:spPr>
        <a:xfrm>
          <a:off x="4048125" y="5324475"/>
          <a:ext cx="238125" cy="1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180975</xdr:colOff>
      <xdr:row>27</xdr:row>
      <xdr:rowOff>23812</xdr:rowOff>
    </xdr:from>
    <xdr:to>
      <xdr:col>8</xdr:col>
      <xdr:colOff>180975</xdr:colOff>
      <xdr:row>27</xdr:row>
      <xdr:rowOff>166687</xdr:rowOff>
    </xdr:to>
    <xdr:cxnSp macro="">
      <xdr:nvCxnSpPr>
        <xdr:cNvPr id="443" name="Düz Bağlayıcı 442"/>
        <xdr:cNvCxnSpPr/>
      </xdr:nvCxnSpPr>
      <xdr:spPr>
        <a:xfrm>
          <a:off x="4152900" y="5176837"/>
          <a:ext cx="0" cy="142875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157162</xdr:colOff>
      <xdr:row>25</xdr:row>
      <xdr:rowOff>104775</xdr:rowOff>
    </xdr:from>
    <xdr:to>
      <xdr:col>8</xdr:col>
      <xdr:colOff>290511</xdr:colOff>
      <xdr:row>26</xdr:row>
      <xdr:rowOff>180974</xdr:rowOff>
    </xdr:to>
    <xdr:sp macro="" textlink="">
      <xdr:nvSpPr>
        <xdr:cNvPr id="448" name="Yukarı Bükülü Ok 447"/>
        <xdr:cNvSpPr/>
      </xdr:nvSpPr>
      <xdr:spPr>
        <a:xfrm rot="16200000" flipV="1">
          <a:off x="4062412" y="4943475"/>
          <a:ext cx="266699" cy="133349"/>
        </a:xfrm>
        <a:prstGeom prst="bentUpArrow">
          <a:avLst>
            <a:gd name="adj1" fmla="val 25000"/>
            <a:gd name="adj2" fmla="val 25000"/>
            <a:gd name="adj3" fmla="val 36111"/>
          </a:avLst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8</xdr:col>
      <xdr:colOff>238127</xdr:colOff>
      <xdr:row>25</xdr:row>
      <xdr:rowOff>90490</xdr:rowOff>
    </xdr:from>
    <xdr:to>
      <xdr:col>8</xdr:col>
      <xdr:colOff>401413</xdr:colOff>
      <xdr:row>26</xdr:row>
      <xdr:rowOff>2045</xdr:rowOff>
    </xdr:to>
    <xdr:sp macro="" textlink="">
      <xdr:nvSpPr>
        <xdr:cNvPr id="450" name="Akış Çizelgesi: Harmanla 449"/>
        <xdr:cNvSpPr/>
      </xdr:nvSpPr>
      <xdr:spPr>
        <a:xfrm rot="5400000">
          <a:off x="4240667" y="4831900"/>
          <a:ext cx="102055" cy="163286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8</xdr:col>
      <xdr:colOff>452437</xdr:colOff>
      <xdr:row>25</xdr:row>
      <xdr:rowOff>90487</xdr:rowOff>
    </xdr:from>
    <xdr:to>
      <xdr:col>8</xdr:col>
      <xdr:colOff>504825</xdr:colOff>
      <xdr:row>26</xdr:row>
      <xdr:rowOff>4762</xdr:rowOff>
    </xdr:to>
    <xdr:sp macro="" textlink="">
      <xdr:nvSpPr>
        <xdr:cNvPr id="454" name="Dikdörtgen 453"/>
        <xdr:cNvSpPr/>
      </xdr:nvSpPr>
      <xdr:spPr>
        <a:xfrm>
          <a:off x="4424362" y="4862512"/>
          <a:ext cx="52388" cy="104775"/>
        </a:xfrm>
        <a:prstGeom prst="rect">
          <a:avLst/>
        </a:prstGeom>
        <a:ln>
          <a:solidFill>
            <a:schemeClr val="tx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8</xdr:col>
      <xdr:colOff>523875</xdr:colOff>
      <xdr:row>25</xdr:row>
      <xdr:rowOff>90487</xdr:rowOff>
    </xdr:from>
    <xdr:to>
      <xdr:col>8</xdr:col>
      <xdr:colOff>576263</xdr:colOff>
      <xdr:row>26</xdr:row>
      <xdr:rowOff>4762</xdr:rowOff>
    </xdr:to>
    <xdr:sp macro="" textlink="">
      <xdr:nvSpPr>
        <xdr:cNvPr id="455" name="Dikdörtgen 454"/>
        <xdr:cNvSpPr/>
      </xdr:nvSpPr>
      <xdr:spPr>
        <a:xfrm>
          <a:off x="4495800" y="4862512"/>
          <a:ext cx="52388" cy="104775"/>
        </a:xfrm>
        <a:prstGeom prst="rect">
          <a:avLst/>
        </a:prstGeom>
        <a:ln>
          <a:solidFill>
            <a:schemeClr val="tx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8</xdr:col>
      <xdr:colOff>604837</xdr:colOff>
      <xdr:row>25</xdr:row>
      <xdr:rowOff>90488</xdr:rowOff>
    </xdr:from>
    <xdr:to>
      <xdr:col>9</xdr:col>
      <xdr:colOff>47625</xdr:colOff>
      <xdr:row>26</xdr:row>
      <xdr:rowOff>4763</xdr:rowOff>
    </xdr:to>
    <xdr:sp macro="" textlink="">
      <xdr:nvSpPr>
        <xdr:cNvPr id="456" name="Dikdörtgen 455"/>
        <xdr:cNvSpPr/>
      </xdr:nvSpPr>
      <xdr:spPr>
        <a:xfrm>
          <a:off x="4576762" y="4862513"/>
          <a:ext cx="52388" cy="104775"/>
        </a:xfrm>
        <a:prstGeom prst="rect">
          <a:avLst/>
        </a:prstGeom>
        <a:ln>
          <a:solidFill>
            <a:schemeClr val="tx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8</xdr:col>
      <xdr:colOff>423862</xdr:colOff>
      <xdr:row>25</xdr:row>
      <xdr:rowOff>142875</xdr:rowOff>
    </xdr:from>
    <xdr:to>
      <xdr:col>9</xdr:col>
      <xdr:colOff>52387</xdr:colOff>
      <xdr:row>25</xdr:row>
      <xdr:rowOff>142876</xdr:rowOff>
    </xdr:to>
    <xdr:cxnSp macro="">
      <xdr:nvCxnSpPr>
        <xdr:cNvPr id="453" name="Düz Bağlayıcı 452"/>
        <xdr:cNvCxnSpPr/>
      </xdr:nvCxnSpPr>
      <xdr:spPr>
        <a:xfrm>
          <a:off x="4395787" y="4914900"/>
          <a:ext cx="238125" cy="1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347663</xdr:colOff>
      <xdr:row>27</xdr:row>
      <xdr:rowOff>171450</xdr:rowOff>
    </xdr:from>
    <xdr:to>
      <xdr:col>11</xdr:col>
      <xdr:colOff>157163</xdr:colOff>
      <xdr:row>27</xdr:row>
      <xdr:rowOff>171450</xdr:rowOff>
    </xdr:to>
    <xdr:cxnSp macro="">
      <xdr:nvCxnSpPr>
        <xdr:cNvPr id="457" name="Düz Bağlayıcı 456"/>
        <xdr:cNvCxnSpPr/>
      </xdr:nvCxnSpPr>
      <xdr:spPr>
        <a:xfrm>
          <a:off x="4319588" y="5324475"/>
          <a:ext cx="1638300" cy="0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190500</xdr:colOff>
      <xdr:row>27</xdr:row>
      <xdr:rowOff>133351</xdr:rowOff>
    </xdr:from>
    <xdr:to>
      <xdr:col>11</xdr:col>
      <xdr:colOff>353786</xdr:colOff>
      <xdr:row>28</xdr:row>
      <xdr:rowOff>44906</xdr:rowOff>
    </xdr:to>
    <xdr:sp macro="" textlink="">
      <xdr:nvSpPr>
        <xdr:cNvPr id="463" name="Akış Çizelgesi: Harmanla 462"/>
        <xdr:cNvSpPr/>
      </xdr:nvSpPr>
      <xdr:spPr>
        <a:xfrm rot="5400000">
          <a:off x="6021840" y="5255761"/>
          <a:ext cx="102055" cy="163286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11</xdr:col>
      <xdr:colOff>390525</xdr:colOff>
      <xdr:row>27</xdr:row>
      <xdr:rowOff>180975</xdr:rowOff>
    </xdr:from>
    <xdr:to>
      <xdr:col>11</xdr:col>
      <xdr:colOff>581025</xdr:colOff>
      <xdr:row>27</xdr:row>
      <xdr:rowOff>180975</xdr:rowOff>
    </xdr:to>
    <xdr:cxnSp macro="">
      <xdr:nvCxnSpPr>
        <xdr:cNvPr id="468" name="Düz Bağlayıcı 467"/>
        <xdr:cNvCxnSpPr/>
      </xdr:nvCxnSpPr>
      <xdr:spPr>
        <a:xfrm>
          <a:off x="6191250" y="5334000"/>
          <a:ext cx="190500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447675</xdr:colOff>
      <xdr:row>27</xdr:row>
      <xdr:rowOff>142876</xdr:rowOff>
    </xdr:from>
    <xdr:to>
      <xdr:col>10</xdr:col>
      <xdr:colOff>16529</xdr:colOff>
      <xdr:row>28</xdr:row>
      <xdr:rowOff>19051</xdr:rowOff>
    </xdr:to>
    <xdr:sp macro="" textlink="">
      <xdr:nvSpPr>
        <xdr:cNvPr id="469" name="Silindir 468"/>
        <xdr:cNvSpPr/>
      </xdr:nvSpPr>
      <xdr:spPr>
        <a:xfrm rot="5400000">
          <a:off x="5085089" y="5240012"/>
          <a:ext cx="66675" cy="178454"/>
        </a:xfrm>
        <a:prstGeom prst="can">
          <a:avLst/>
        </a:prstGeom>
        <a:solidFill>
          <a:schemeClr val="tx2">
            <a:lumMod val="40000"/>
            <a:lumOff val="60000"/>
          </a:schemeClr>
        </a:solidFill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9</xdr:col>
      <xdr:colOff>533400</xdr:colOff>
      <xdr:row>26</xdr:row>
      <xdr:rowOff>147638</xdr:rowOff>
    </xdr:from>
    <xdr:to>
      <xdr:col>9</xdr:col>
      <xdr:colOff>533400</xdr:colOff>
      <xdr:row>27</xdr:row>
      <xdr:rowOff>147637</xdr:rowOff>
    </xdr:to>
    <xdr:cxnSp macro="">
      <xdr:nvCxnSpPr>
        <xdr:cNvPr id="470" name="Düz Bağlayıcı 469"/>
        <xdr:cNvCxnSpPr/>
      </xdr:nvCxnSpPr>
      <xdr:spPr>
        <a:xfrm>
          <a:off x="5114925" y="5110163"/>
          <a:ext cx="0" cy="190499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457200</xdr:colOff>
      <xdr:row>26</xdr:row>
      <xdr:rowOff>142875</xdr:rowOff>
    </xdr:from>
    <xdr:to>
      <xdr:col>10</xdr:col>
      <xdr:colOff>4082</xdr:colOff>
      <xdr:row>26</xdr:row>
      <xdr:rowOff>142875</xdr:rowOff>
    </xdr:to>
    <xdr:cxnSp macro="">
      <xdr:nvCxnSpPr>
        <xdr:cNvPr id="471" name="Düz Bağlayıcı 470"/>
        <xdr:cNvCxnSpPr/>
      </xdr:nvCxnSpPr>
      <xdr:spPr>
        <a:xfrm>
          <a:off x="5038725" y="5105400"/>
          <a:ext cx="156482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452438</xdr:colOff>
      <xdr:row>26</xdr:row>
      <xdr:rowOff>114300</xdr:rowOff>
    </xdr:from>
    <xdr:to>
      <xdr:col>9</xdr:col>
      <xdr:colOff>608920</xdr:colOff>
      <xdr:row>26</xdr:row>
      <xdr:rowOff>114300</xdr:rowOff>
    </xdr:to>
    <xdr:cxnSp macro="">
      <xdr:nvCxnSpPr>
        <xdr:cNvPr id="472" name="Düz Bağlayıcı 471"/>
        <xdr:cNvCxnSpPr/>
      </xdr:nvCxnSpPr>
      <xdr:spPr>
        <a:xfrm>
          <a:off x="5033963" y="5076825"/>
          <a:ext cx="156482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490538</xdr:colOff>
      <xdr:row>25</xdr:row>
      <xdr:rowOff>152401</xdr:rowOff>
    </xdr:from>
    <xdr:to>
      <xdr:col>9</xdr:col>
      <xdr:colOff>582985</xdr:colOff>
      <xdr:row>26</xdr:row>
      <xdr:rowOff>99171</xdr:rowOff>
    </xdr:to>
    <xdr:sp macro="" textlink="">
      <xdr:nvSpPr>
        <xdr:cNvPr id="473" name="Akış Çizelgesi: Bağlayıcı 472"/>
        <xdr:cNvSpPr/>
      </xdr:nvSpPr>
      <xdr:spPr>
        <a:xfrm rot="5400000">
          <a:off x="5049652" y="4946837"/>
          <a:ext cx="137270" cy="92447"/>
        </a:xfrm>
        <a:prstGeom prst="flowChartConnector">
          <a:avLst/>
        </a:prstGeom>
        <a:solidFill>
          <a:schemeClr val="bg1">
            <a:lumMod val="95000"/>
          </a:schemeClr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11</xdr:col>
      <xdr:colOff>66675</xdr:colOff>
      <xdr:row>27</xdr:row>
      <xdr:rowOff>142875</xdr:rowOff>
    </xdr:from>
    <xdr:to>
      <xdr:col>11</xdr:col>
      <xdr:colOff>112394</xdr:colOff>
      <xdr:row>27</xdr:row>
      <xdr:rowOff>188594</xdr:rowOff>
    </xdr:to>
    <xdr:sp macro="" textlink="">
      <xdr:nvSpPr>
        <xdr:cNvPr id="475" name="Akış Çizelgesi: Bağlayıcı 474"/>
        <xdr:cNvSpPr/>
      </xdr:nvSpPr>
      <xdr:spPr>
        <a:xfrm>
          <a:off x="5867400" y="5295900"/>
          <a:ext cx="45719" cy="45719"/>
        </a:xfrm>
        <a:prstGeom prst="flowChartConnector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 editAs="oneCell">
    <xdr:from>
      <xdr:col>2</xdr:col>
      <xdr:colOff>176212</xdr:colOff>
      <xdr:row>4</xdr:row>
      <xdr:rowOff>142874</xdr:rowOff>
    </xdr:from>
    <xdr:to>
      <xdr:col>2</xdr:col>
      <xdr:colOff>328625</xdr:colOff>
      <xdr:row>4</xdr:row>
      <xdr:rowOff>173357</xdr:rowOff>
    </xdr:to>
    <xdr:pic>
      <xdr:nvPicPr>
        <xdr:cNvPr id="479" name="Resim 478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14362" y="914399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2</xdr:col>
      <xdr:colOff>180975</xdr:colOff>
      <xdr:row>15</xdr:row>
      <xdr:rowOff>28575</xdr:rowOff>
    </xdr:from>
    <xdr:to>
      <xdr:col>2</xdr:col>
      <xdr:colOff>333388</xdr:colOff>
      <xdr:row>15</xdr:row>
      <xdr:rowOff>59058</xdr:rowOff>
    </xdr:to>
    <xdr:pic>
      <xdr:nvPicPr>
        <xdr:cNvPr id="481" name="Resim 480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19125" y="2895600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2</xdr:col>
      <xdr:colOff>180975</xdr:colOff>
      <xdr:row>15</xdr:row>
      <xdr:rowOff>61912</xdr:rowOff>
    </xdr:from>
    <xdr:to>
      <xdr:col>2</xdr:col>
      <xdr:colOff>333388</xdr:colOff>
      <xdr:row>15</xdr:row>
      <xdr:rowOff>92395</xdr:rowOff>
    </xdr:to>
    <xdr:pic>
      <xdr:nvPicPr>
        <xdr:cNvPr id="482" name="Resim 48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19125" y="2928937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2</xdr:col>
      <xdr:colOff>185737</xdr:colOff>
      <xdr:row>16</xdr:row>
      <xdr:rowOff>85725</xdr:rowOff>
    </xdr:from>
    <xdr:to>
      <xdr:col>2</xdr:col>
      <xdr:colOff>338150</xdr:colOff>
      <xdr:row>16</xdr:row>
      <xdr:rowOff>116208</xdr:rowOff>
    </xdr:to>
    <xdr:pic>
      <xdr:nvPicPr>
        <xdr:cNvPr id="483" name="Resim 48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23887" y="3143250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2</xdr:col>
      <xdr:colOff>185738</xdr:colOff>
      <xdr:row>16</xdr:row>
      <xdr:rowOff>114300</xdr:rowOff>
    </xdr:from>
    <xdr:to>
      <xdr:col>2</xdr:col>
      <xdr:colOff>338151</xdr:colOff>
      <xdr:row>16</xdr:row>
      <xdr:rowOff>144783</xdr:rowOff>
    </xdr:to>
    <xdr:pic>
      <xdr:nvPicPr>
        <xdr:cNvPr id="484" name="Resim 48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23888" y="3171825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2</xdr:col>
      <xdr:colOff>80015</xdr:colOff>
      <xdr:row>15</xdr:row>
      <xdr:rowOff>100960</xdr:rowOff>
    </xdr:from>
    <xdr:to>
      <xdr:col>2</xdr:col>
      <xdr:colOff>110498</xdr:colOff>
      <xdr:row>16</xdr:row>
      <xdr:rowOff>62873</xdr:rowOff>
    </xdr:to>
    <xdr:pic>
      <xdr:nvPicPr>
        <xdr:cNvPr id="485" name="Resim 48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457200" y="3028950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2</xdr:col>
      <xdr:colOff>52388</xdr:colOff>
      <xdr:row>15</xdr:row>
      <xdr:rowOff>100012</xdr:rowOff>
    </xdr:from>
    <xdr:to>
      <xdr:col>2</xdr:col>
      <xdr:colOff>82871</xdr:colOff>
      <xdr:row>16</xdr:row>
      <xdr:rowOff>61925</xdr:rowOff>
    </xdr:to>
    <xdr:pic>
      <xdr:nvPicPr>
        <xdr:cNvPr id="487" name="Resim 48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429573" y="3028002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2</xdr:col>
      <xdr:colOff>61912</xdr:colOff>
      <xdr:row>21</xdr:row>
      <xdr:rowOff>19050</xdr:rowOff>
    </xdr:from>
    <xdr:to>
      <xdr:col>2</xdr:col>
      <xdr:colOff>92395</xdr:colOff>
      <xdr:row>21</xdr:row>
      <xdr:rowOff>171463</xdr:rowOff>
    </xdr:to>
    <xdr:pic>
      <xdr:nvPicPr>
        <xdr:cNvPr id="488" name="Resim 48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439097" y="4090040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2</xdr:col>
      <xdr:colOff>38100</xdr:colOff>
      <xdr:row>21</xdr:row>
      <xdr:rowOff>19050</xdr:rowOff>
    </xdr:from>
    <xdr:to>
      <xdr:col>2</xdr:col>
      <xdr:colOff>68583</xdr:colOff>
      <xdr:row>21</xdr:row>
      <xdr:rowOff>171463</xdr:rowOff>
    </xdr:to>
    <xdr:pic>
      <xdr:nvPicPr>
        <xdr:cNvPr id="489" name="Resim 488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415285" y="4090040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8</xdr:col>
      <xdr:colOff>57150</xdr:colOff>
      <xdr:row>27</xdr:row>
      <xdr:rowOff>109537</xdr:rowOff>
    </xdr:from>
    <xdr:to>
      <xdr:col>8</xdr:col>
      <xdr:colOff>87633</xdr:colOff>
      <xdr:row>28</xdr:row>
      <xdr:rowOff>71450</xdr:rowOff>
    </xdr:to>
    <xdr:pic>
      <xdr:nvPicPr>
        <xdr:cNvPr id="490" name="Resim 48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3968110" y="5323527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8</xdr:col>
      <xdr:colOff>28575</xdr:colOff>
      <xdr:row>27</xdr:row>
      <xdr:rowOff>109537</xdr:rowOff>
    </xdr:from>
    <xdr:to>
      <xdr:col>8</xdr:col>
      <xdr:colOff>59058</xdr:colOff>
      <xdr:row>28</xdr:row>
      <xdr:rowOff>71450</xdr:rowOff>
    </xdr:to>
    <xdr:pic>
      <xdr:nvPicPr>
        <xdr:cNvPr id="492" name="Resim 49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3939535" y="5323527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2</xdr:col>
      <xdr:colOff>409575</xdr:colOff>
      <xdr:row>27</xdr:row>
      <xdr:rowOff>71437</xdr:rowOff>
    </xdr:from>
    <xdr:to>
      <xdr:col>2</xdr:col>
      <xdr:colOff>440058</xdr:colOff>
      <xdr:row>28</xdr:row>
      <xdr:rowOff>33350</xdr:rowOff>
    </xdr:to>
    <xdr:pic>
      <xdr:nvPicPr>
        <xdr:cNvPr id="493" name="Resim 49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786760" y="5285427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3</xdr:col>
      <xdr:colOff>14287</xdr:colOff>
      <xdr:row>27</xdr:row>
      <xdr:rowOff>76200</xdr:rowOff>
    </xdr:from>
    <xdr:to>
      <xdr:col>3</xdr:col>
      <xdr:colOff>44770</xdr:colOff>
      <xdr:row>28</xdr:row>
      <xdr:rowOff>38113</xdr:rowOff>
    </xdr:to>
    <xdr:pic>
      <xdr:nvPicPr>
        <xdr:cNvPr id="494" name="Resim 49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1001072" y="5290190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4</xdr:col>
      <xdr:colOff>209550</xdr:colOff>
      <xdr:row>27</xdr:row>
      <xdr:rowOff>90487</xdr:rowOff>
    </xdr:from>
    <xdr:to>
      <xdr:col>4</xdr:col>
      <xdr:colOff>240033</xdr:colOff>
      <xdr:row>28</xdr:row>
      <xdr:rowOff>52400</xdr:rowOff>
    </xdr:to>
    <xdr:pic>
      <xdr:nvPicPr>
        <xdr:cNvPr id="496" name="Resim 49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1805935" y="5304477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4</xdr:col>
      <xdr:colOff>238125</xdr:colOff>
      <xdr:row>27</xdr:row>
      <xdr:rowOff>90488</xdr:rowOff>
    </xdr:from>
    <xdr:to>
      <xdr:col>4</xdr:col>
      <xdr:colOff>268608</xdr:colOff>
      <xdr:row>28</xdr:row>
      <xdr:rowOff>52401</xdr:rowOff>
    </xdr:to>
    <xdr:pic>
      <xdr:nvPicPr>
        <xdr:cNvPr id="497" name="Resim 49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1834510" y="5304478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4</xdr:col>
      <xdr:colOff>523875</xdr:colOff>
      <xdr:row>27</xdr:row>
      <xdr:rowOff>95250</xdr:rowOff>
    </xdr:from>
    <xdr:to>
      <xdr:col>4</xdr:col>
      <xdr:colOff>554358</xdr:colOff>
      <xdr:row>28</xdr:row>
      <xdr:rowOff>57163</xdr:rowOff>
    </xdr:to>
    <xdr:pic>
      <xdr:nvPicPr>
        <xdr:cNvPr id="498" name="Resim 49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2120260" y="5309240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4</xdr:col>
      <xdr:colOff>495300</xdr:colOff>
      <xdr:row>27</xdr:row>
      <xdr:rowOff>95250</xdr:rowOff>
    </xdr:from>
    <xdr:to>
      <xdr:col>4</xdr:col>
      <xdr:colOff>525783</xdr:colOff>
      <xdr:row>28</xdr:row>
      <xdr:rowOff>57163</xdr:rowOff>
    </xdr:to>
    <xdr:pic>
      <xdr:nvPicPr>
        <xdr:cNvPr id="499" name="Resim 498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2091685" y="5309240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8</xdr:col>
      <xdr:colOff>338138</xdr:colOff>
      <xdr:row>27</xdr:row>
      <xdr:rowOff>109537</xdr:rowOff>
    </xdr:from>
    <xdr:to>
      <xdr:col>8</xdr:col>
      <xdr:colOff>368621</xdr:colOff>
      <xdr:row>28</xdr:row>
      <xdr:rowOff>71450</xdr:rowOff>
    </xdr:to>
    <xdr:pic>
      <xdr:nvPicPr>
        <xdr:cNvPr id="501" name="Resim 500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4249098" y="5323527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8</xdr:col>
      <xdr:colOff>309562</xdr:colOff>
      <xdr:row>27</xdr:row>
      <xdr:rowOff>109538</xdr:rowOff>
    </xdr:from>
    <xdr:to>
      <xdr:col>8</xdr:col>
      <xdr:colOff>340045</xdr:colOff>
      <xdr:row>28</xdr:row>
      <xdr:rowOff>71451</xdr:rowOff>
    </xdr:to>
    <xdr:pic>
      <xdr:nvPicPr>
        <xdr:cNvPr id="502" name="Resim 50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4220522" y="5323528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11</xdr:col>
      <xdr:colOff>371475</xdr:colOff>
      <xdr:row>27</xdr:row>
      <xdr:rowOff>114300</xdr:rowOff>
    </xdr:from>
    <xdr:to>
      <xdr:col>11</xdr:col>
      <xdr:colOff>401958</xdr:colOff>
      <xdr:row>28</xdr:row>
      <xdr:rowOff>76213</xdr:rowOff>
    </xdr:to>
    <xdr:pic>
      <xdr:nvPicPr>
        <xdr:cNvPr id="503" name="Resim 50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6111235" y="5328290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11</xdr:col>
      <xdr:colOff>152400</xdr:colOff>
      <xdr:row>27</xdr:row>
      <xdr:rowOff>109538</xdr:rowOff>
    </xdr:from>
    <xdr:to>
      <xdr:col>11</xdr:col>
      <xdr:colOff>182883</xdr:colOff>
      <xdr:row>28</xdr:row>
      <xdr:rowOff>71451</xdr:rowOff>
    </xdr:to>
    <xdr:pic>
      <xdr:nvPicPr>
        <xdr:cNvPr id="504" name="Resim 50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5892160" y="5323528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1</xdr:col>
      <xdr:colOff>166688</xdr:colOff>
      <xdr:row>17</xdr:row>
      <xdr:rowOff>38100</xdr:rowOff>
    </xdr:from>
    <xdr:to>
      <xdr:col>1</xdr:col>
      <xdr:colOff>319101</xdr:colOff>
      <xdr:row>17</xdr:row>
      <xdr:rowOff>68583</xdr:rowOff>
    </xdr:to>
    <xdr:pic>
      <xdr:nvPicPr>
        <xdr:cNvPr id="506" name="Resim 50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6688" y="3286125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2</xdr:col>
      <xdr:colOff>200025</xdr:colOff>
      <xdr:row>28</xdr:row>
      <xdr:rowOff>33338</xdr:rowOff>
    </xdr:from>
    <xdr:to>
      <xdr:col>2</xdr:col>
      <xdr:colOff>352438</xdr:colOff>
      <xdr:row>28</xdr:row>
      <xdr:rowOff>63821</xdr:rowOff>
    </xdr:to>
    <xdr:pic>
      <xdr:nvPicPr>
        <xdr:cNvPr id="508" name="Resim 50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38175" y="5376863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2</xdr:col>
      <xdr:colOff>195263</xdr:colOff>
      <xdr:row>27</xdr:row>
      <xdr:rowOff>28575</xdr:rowOff>
    </xdr:from>
    <xdr:to>
      <xdr:col>2</xdr:col>
      <xdr:colOff>347676</xdr:colOff>
      <xdr:row>27</xdr:row>
      <xdr:rowOff>59058</xdr:rowOff>
    </xdr:to>
    <xdr:pic>
      <xdr:nvPicPr>
        <xdr:cNvPr id="510" name="Resim 50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33413" y="5181600"/>
          <a:ext cx="152413" cy="30483"/>
        </a:xfrm>
        <a:prstGeom prst="rect">
          <a:avLst/>
        </a:prstGeom>
      </xdr:spPr>
    </xdr:pic>
    <xdr:clientData/>
  </xdr:twoCellAnchor>
  <xdr:oneCellAnchor>
    <xdr:from>
      <xdr:col>2</xdr:col>
      <xdr:colOff>195263</xdr:colOff>
      <xdr:row>26</xdr:row>
      <xdr:rowOff>185738</xdr:rowOff>
    </xdr:from>
    <xdr:ext cx="152413" cy="30483"/>
    <xdr:pic>
      <xdr:nvPicPr>
        <xdr:cNvPr id="511" name="Resim 510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33413" y="5148263"/>
          <a:ext cx="152413" cy="30483"/>
        </a:xfrm>
        <a:prstGeom prst="rect">
          <a:avLst/>
        </a:prstGeom>
      </xdr:spPr>
    </xdr:pic>
    <xdr:clientData/>
  </xdr:oneCellAnchor>
  <xdr:oneCellAnchor>
    <xdr:from>
      <xdr:col>4</xdr:col>
      <xdr:colOff>314326</xdr:colOff>
      <xdr:row>27</xdr:row>
      <xdr:rowOff>0</xdr:rowOff>
    </xdr:from>
    <xdr:ext cx="152413" cy="30483"/>
    <xdr:pic>
      <xdr:nvPicPr>
        <xdr:cNvPr id="381" name="Resim 380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71676" y="5153025"/>
          <a:ext cx="152413" cy="30483"/>
        </a:xfrm>
        <a:prstGeom prst="rect">
          <a:avLst/>
        </a:prstGeom>
      </xdr:spPr>
    </xdr:pic>
    <xdr:clientData/>
  </xdr:oneCellAnchor>
  <xdr:oneCellAnchor>
    <xdr:from>
      <xdr:col>4</xdr:col>
      <xdr:colOff>314326</xdr:colOff>
      <xdr:row>26</xdr:row>
      <xdr:rowOff>157162</xdr:rowOff>
    </xdr:from>
    <xdr:ext cx="152413" cy="30483"/>
    <xdr:pic>
      <xdr:nvPicPr>
        <xdr:cNvPr id="383" name="Resim 38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71676" y="5119687"/>
          <a:ext cx="152413" cy="30483"/>
        </a:xfrm>
        <a:prstGeom prst="rect">
          <a:avLst/>
        </a:prstGeom>
      </xdr:spPr>
    </xdr:pic>
    <xdr:clientData/>
  </xdr:oneCellAnchor>
  <xdr:oneCellAnchor>
    <xdr:from>
      <xdr:col>8</xdr:col>
      <xdr:colOff>104775</xdr:colOff>
      <xdr:row>27</xdr:row>
      <xdr:rowOff>4763</xdr:rowOff>
    </xdr:from>
    <xdr:ext cx="152413" cy="30483"/>
    <xdr:pic>
      <xdr:nvPicPr>
        <xdr:cNvPr id="386" name="Resim 38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76700" y="5157788"/>
          <a:ext cx="152413" cy="30483"/>
        </a:xfrm>
        <a:prstGeom prst="rect">
          <a:avLst/>
        </a:prstGeom>
      </xdr:spPr>
    </xdr:pic>
    <xdr:clientData/>
  </xdr:oneCellAnchor>
  <xdr:oneCellAnchor>
    <xdr:from>
      <xdr:col>8</xdr:col>
      <xdr:colOff>104775</xdr:colOff>
      <xdr:row>26</xdr:row>
      <xdr:rowOff>166688</xdr:rowOff>
    </xdr:from>
    <xdr:ext cx="152413" cy="30483"/>
    <xdr:pic>
      <xdr:nvPicPr>
        <xdr:cNvPr id="391" name="Resim 390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76700" y="5129213"/>
          <a:ext cx="152413" cy="30483"/>
        </a:xfrm>
        <a:prstGeom prst="rect">
          <a:avLst/>
        </a:prstGeom>
      </xdr:spPr>
    </xdr:pic>
    <xdr:clientData/>
  </xdr:oneCellAnchor>
  <xdr:twoCellAnchor editAs="oneCell">
    <xdr:from>
      <xdr:col>5</xdr:col>
      <xdr:colOff>23812</xdr:colOff>
      <xdr:row>25</xdr:row>
      <xdr:rowOff>57150</xdr:rowOff>
    </xdr:from>
    <xdr:to>
      <xdr:col>5</xdr:col>
      <xdr:colOff>54295</xdr:colOff>
      <xdr:row>26</xdr:row>
      <xdr:rowOff>19063</xdr:rowOff>
    </xdr:to>
    <xdr:pic>
      <xdr:nvPicPr>
        <xdr:cNvPr id="399" name="Resim 398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2229797" y="4890140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8</xdr:col>
      <xdr:colOff>419100</xdr:colOff>
      <xdr:row>25</xdr:row>
      <xdr:rowOff>66675</xdr:rowOff>
    </xdr:from>
    <xdr:to>
      <xdr:col>8</xdr:col>
      <xdr:colOff>449583</xdr:colOff>
      <xdr:row>26</xdr:row>
      <xdr:rowOff>28588</xdr:rowOff>
    </xdr:to>
    <xdr:pic>
      <xdr:nvPicPr>
        <xdr:cNvPr id="401" name="Resim 400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4330060" y="4899665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2</xdr:col>
      <xdr:colOff>200972</xdr:colOff>
      <xdr:row>28</xdr:row>
      <xdr:rowOff>65727</xdr:rowOff>
    </xdr:from>
    <xdr:to>
      <xdr:col>2</xdr:col>
      <xdr:colOff>353385</xdr:colOff>
      <xdr:row>28</xdr:row>
      <xdr:rowOff>96210</xdr:rowOff>
    </xdr:to>
    <xdr:pic>
      <xdr:nvPicPr>
        <xdr:cNvPr id="404" name="Resim 40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39122" y="5409252"/>
          <a:ext cx="152413" cy="30483"/>
        </a:xfrm>
        <a:prstGeom prst="rect">
          <a:avLst/>
        </a:prstGeom>
      </xdr:spPr>
    </xdr:pic>
    <xdr:clientData/>
  </xdr:twoCellAnchor>
  <xdr:twoCellAnchor>
    <xdr:from>
      <xdr:col>2</xdr:col>
      <xdr:colOff>233362</xdr:colOff>
      <xdr:row>28</xdr:row>
      <xdr:rowOff>114300</xdr:rowOff>
    </xdr:from>
    <xdr:to>
      <xdr:col>2</xdr:col>
      <xdr:colOff>303212</xdr:colOff>
      <xdr:row>29</xdr:row>
      <xdr:rowOff>79375</xdr:rowOff>
    </xdr:to>
    <xdr:sp macro="" textlink="">
      <xdr:nvSpPr>
        <xdr:cNvPr id="405" name="Akış Çizelgesi: Harmanla 404"/>
        <xdr:cNvSpPr/>
      </xdr:nvSpPr>
      <xdr:spPr>
        <a:xfrm>
          <a:off x="671512" y="5457825"/>
          <a:ext cx="69850" cy="155575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 editAs="oneCell">
    <xdr:from>
      <xdr:col>2</xdr:col>
      <xdr:colOff>195262</xdr:colOff>
      <xdr:row>29</xdr:row>
      <xdr:rowOff>100013</xdr:rowOff>
    </xdr:from>
    <xdr:to>
      <xdr:col>2</xdr:col>
      <xdr:colOff>347675</xdr:colOff>
      <xdr:row>29</xdr:row>
      <xdr:rowOff>130496</xdr:rowOff>
    </xdr:to>
    <xdr:pic>
      <xdr:nvPicPr>
        <xdr:cNvPr id="408" name="Resim 40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33412" y="5634038"/>
          <a:ext cx="152413" cy="30483"/>
        </a:xfrm>
        <a:prstGeom prst="rect">
          <a:avLst/>
        </a:prstGeom>
      </xdr:spPr>
    </xdr:pic>
    <xdr:clientData/>
  </xdr:twoCellAnchor>
  <xdr:twoCellAnchor>
    <xdr:from>
      <xdr:col>2</xdr:col>
      <xdr:colOff>228600</xdr:colOff>
      <xdr:row>29</xdr:row>
      <xdr:rowOff>133350</xdr:rowOff>
    </xdr:from>
    <xdr:to>
      <xdr:col>2</xdr:col>
      <xdr:colOff>309566</xdr:colOff>
      <xdr:row>30</xdr:row>
      <xdr:rowOff>93787</xdr:rowOff>
    </xdr:to>
    <xdr:sp macro="" textlink="">
      <xdr:nvSpPr>
        <xdr:cNvPr id="409" name="Yamuk 408"/>
        <xdr:cNvSpPr/>
      </xdr:nvSpPr>
      <xdr:spPr>
        <a:xfrm rot="10800000">
          <a:off x="666750" y="5667375"/>
          <a:ext cx="80966" cy="150937"/>
        </a:xfrm>
        <a:prstGeom prst="trapezoid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 editAs="oneCell">
    <xdr:from>
      <xdr:col>2</xdr:col>
      <xdr:colOff>195263</xdr:colOff>
      <xdr:row>30</xdr:row>
      <xdr:rowOff>95250</xdr:rowOff>
    </xdr:from>
    <xdr:to>
      <xdr:col>2</xdr:col>
      <xdr:colOff>347676</xdr:colOff>
      <xdr:row>30</xdr:row>
      <xdr:rowOff>125733</xdr:rowOff>
    </xdr:to>
    <xdr:pic>
      <xdr:nvPicPr>
        <xdr:cNvPr id="412" name="Resim 41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33413" y="5819775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2</xdr:col>
      <xdr:colOff>195263</xdr:colOff>
      <xdr:row>30</xdr:row>
      <xdr:rowOff>128587</xdr:rowOff>
    </xdr:from>
    <xdr:to>
      <xdr:col>2</xdr:col>
      <xdr:colOff>347676</xdr:colOff>
      <xdr:row>30</xdr:row>
      <xdr:rowOff>159070</xdr:rowOff>
    </xdr:to>
    <xdr:pic>
      <xdr:nvPicPr>
        <xdr:cNvPr id="414" name="Resim 41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33413" y="5853112"/>
          <a:ext cx="152413" cy="30483"/>
        </a:xfrm>
        <a:prstGeom prst="rect">
          <a:avLst/>
        </a:prstGeom>
      </xdr:spPr>
    </xdr:pic>
    <xdr:clientData/>
  </xdr:twoCellAnchor>
  <xdr:twoCellAnchor>
    <xdr:from>
      <xdr:col>2</xdr:col>
      <xdr:colOff>266700</xdr:colOff>
      <xdr:row>30</xdr:row>
      <xdr:rowOff>147638</xdr:rowOff>
    </xdr:from>
    <xdr:to>
      <xdr:col>2</xdr:col>
      <xdr:colOff>271463</xdr:colOff>
      <xdr:row>37</xdr:row>
      <xdr:rowOff>42863</xdr:rowOff>
    </xdr:to>
    <xdr:cxnSp macro="">
      <xdr:nvCxnSpPr>
        <xdr:cNvPr id="417" name="Düz Bağlayıcı 416"/>
        <xdr:cNvCxnSpPr/>
      </xdr:nvCxnSpPr>
      <xdr:spPr>
        <a:xfrm>
          <a:off x="704850" y="5872163"/>
          <a:ext cx="4763" cy="133350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242887</xdr:colOff>
      <xdr:row>31</xdr:row>
      <xdr:rowOff>9525</xdr:rowOff>
    </xdr:from>
    <xdr:to>
      <xdr:col>2</xdr:col>
      <xdr:colOff>288606</xdr:colOff>
      <xdr:row>31</xdr:row>
      <xdr:rowOff>55244</xdr:rowOff>
    </xdr:to>
    <xdr:sp macro="" textlink="">
      <xdr:nvSpPr>
        <xdr:cNvPr id="418" name="Akış Çizelgesi: Bağlayıcı 417"/>
        <xdr:cNvSpPr/>
      </xdr:nvSpPr>
      <xdr:spPr>
        <a:xfrm>
          <a:off x="681037" y="5924550"/>
          <a:ext cx="45719" cy="45719"/>
        </a:xfrm>
        <a:prstGeom prst="flowChartConnector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247650</xdr:colOff>
      <xdr:row>36</xdr:row>
      <xdr:rowOff>133350</xdr:rowOff>
    </xdr:from>
    <xdr:to>
      <xdr:col>2</xdr:col>
      <xdr:colOff>293369</xdr:colOff>
      <xdr:row>36</xdr:row>
      <xdr:rowOff>179069</xdr:rowOff>
    </xdr:to>
    <xdr:sp macro="" textlink="">
      <xdr:nvSpPr>
        <xdr:cNvPr id="419" name="Akış Çizelgesi: Bağlayıcı 418"/>
        <xdr:cNvSpPr/>
      </xdr:nvSpPr>
      <xdr:spPr>
        <a:xfrm>
          <a:off x="685800" y="7105650"/>
          <a:ext cx="45719" cy="45719"/>
        </a:xfrm>
        <a:prstGeom prst="flowChartConnector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 editAs="oneCell">
    <xdr:from>
      <xdr:col>2</xdr:col>
      <xdr:colOff>200025</xdr:colOff>
      <xdr:row>37</xdr:row>
      <xdr:rowOff>28575</xdr:rowOff>
    </xdr:from>
    <xdr:to>
      <xdr:col>2</xdr:col>
      <xdr:colOff>352438</xdr:colOff>
      <xdr:row>37</xdr:row>
      <xdr:rowOff>59058</xdr:rowOff>
    </xdr:to>
    <xdr:pic>
      <xdr:nvPicPr>
        <xdr:cNvPr id="422" name="Resim 42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38175" y="7191375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2</xdr:col>
      <xdr:colOff>200025</xdr:colOff>
      <xdr:row>37</xdr:row>
      <xdr:rowOff>61913</xdr:rowOff>
    </xdr:from>
    <xdr:to>
      <xdr:col>2</xdr:col>
      <xdr:colOff>352438</xdr:colOff>
      <xdr:row>37</xdr:row>
      <xdr:rowOff>92396</xdr:rowOff>
    </xdr:to>
    <xdr:pic>
      <xdr:nvPicPr>
        <xdr:cNvPr id="426" name="Resim 42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38175" y="7224713"/>
          <a:ext cx="152413" cy="30483"/>
        </a:xfrm>
        <a:prstGeom prst="rect">
          <a:avLst/>
        </a:prstGeom>
      </xdr:spPr>
    </xdr:pic>
    <xdr:clientData/>
  </xdr:twoCellAnchor>
  <xdr:twoCellAnchor>
    <xdr:from>
      <xdr:col>2</xdr:col>
      <xdr:colOff>266700</xdr:colOff>
      <xdr:row>37</xdr:row>
      <xdr:rowOff>85725</xdr:rowOff>
    </xdr:from>
    <xdr:to>
      <xdr:col>2</xdr:col>
      <xdr:colOff>268661</xdr:colOff>
      <xdr:row>38</xdr:row>
      <xdr:rowOff>98892</xdr:rowOff>
    </xdr:to>
    <xdr:cxnSp macro="">
      <xdr:nvCxnSpPr>
        <xdr:cNvPr id="430" name="Düz Bağlayıcı 429"/>
        <xdr:cNvCxnSpPr/>
      </xdr:nvCxnSpPr>
      <xdr:spPr>
        <a:xfrm>
          <a:off x="704850" y="7248525"/>
          <a:ext cx="1961" cy="203667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2</xdr:col>
      <xdr:colOff>204787</xdr:colOff>
      <xdr:row>38</xdr:row>
      <xdr:rowOff>95250</xdr:rowOff>
    </xdr:from>
    <xdr:to>
      <xdr:col>2</xdr:col>
      <xdr:colOff>357200</xdr:colOff>
      <xdr:row>38</xdr:row>
      <xdr:rowOff>125733</xdr:rowOff>
    </xdr:to>
    <xdr:pic>
      <xdr:nvPicPr>
        <xdr:cNvPr id="431" name="Resim 430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42937" y="7448550"/>
          <a:ext cx="152413" cy="30483"/>
        </a:xfrm>
        <a:prstGeom prst="rect">
          <a:avLst/>
        </a:prstGeom>
      </xdr:spPr>
    </xdr:pic>
    <xdr:clientData/>
  </xdr:twoCellAnchor>
  <xdr:twoCellAnchor>
    <xdr:from>
      <xdr:col>2</xdr:col>
      <xdr:colOff>104775</xdr:colOff>
      <xdr:row>37</xdr:row>
      <xdr:rowOff>185737</xdr:rowOff>
    </xdr:from>
    <xdr:to>
      <xdr:col>2</xdr:col>
      <xdr:colOff>261257</xdr:colOff>
      <xdr:row>37</xdr:row>
      <xdr:rowOff>185737</xdr:rowOff>
    </xdr:to>
    <xdr:cxnSp macro="">
      <xdr:nvCxnSpPr>
        <xdr:cNvPr id="433" name="Düz Bağlayıcı 432"/>
        <xdr:cNvCxnSpPr/>
      </xdr:nvCxnSpPr>
      <xdr:spPr>
        <a:xfrm>
          <a:off x="542925" y="7348537"/>
          <a:ext cx="156482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oneCellAnchor>
    <xdr:from>
      <xdr:col>2</xdr:col>
      <xdr:colOff>90488</xdr:colOff>
      <xdr:row>37</xdr:row>
      <xdr:rowOff>123825</xdr:rowOff>
    </xdr:from>
    <xdr:ext cx="30483" cy="152413"/>
    <xdr:pic>
      <xdr:nvPicPr>
        <xdr:cNvPr id="438" name="Resim 43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467673" y="7347590"/>
          <a:ext cx="152413" cy="30483"/>
        </a:xfrm>
        <a:prstGeom prst="rect">
          <a:avLst/>
        </a:prstGeom>
      </xdr:spPr>
    </xdr:pic>
    <xdr:clientData/>
  </xdr:oneCellAnchor>
  <xdr:oneCellAnchor>
    <xdr:from>
      <xdr:col>2</xdr:col>
      <xdr:colOff>66675</xdr:colOff>
      <xdr:row>37</xdr:row>
      <xdr:rowOff>123825</xdr:rowOff>
    </xdr:from>
    <xdr:ext cx="30483" cy="152413"/>
    <xdr:pic>
      <xdr:nvPicPr>
        <xdr:cNvPr id="439" name="Resim 438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443860" y="7347590"/>
          <a:ext cx="152413" cy="30483"/>
        </a:xfrm>
        <a:prstGeom prst="rect">
          <a:avLst/>
        </a:prstGeom>
      </xdr:spPr>
    </xdr:pic>
    <xdr:clientData/>
  </xdr:oneCellAnchor>
  <xdr:twoCellAnchor>
    <xdr:from>
      <xdr:col>1</xdr:col>
      <xdr:colOff>228600</xdr:colOff>
      <xdr:row>37</xdr:row>
      <xdr:rowOff>180975</xdr:rowOff>
    </xdr:from>
    <xdr:to>
      <xdr:col>2</xdr:col>
      <xdr:colOff>61912</xdr:colOff>
      <xdr:row>38</xdr:row>
      <xdr:rowOff>119063</xdr:rowOff>
    </xdr:to>
    <xdr:sp macro="" textlink="">
      <xdr:nvSpPr>
        <xdr:cNvPr id="440" name="Yukarı Bükülü Ok 439"/>
        <xdr:cNvSpPr/>
      </xdr:nvSpPr>
      <xdr:spPr>
        <a:xfrm rot="10800000">
          <a:off x="228600" y="7343775"/>
          <a:ext cx="271462" cy="128588"/>
        </a:xfrm>
        <a:prstGeom prst="bentUpArrow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</xdr:col>
      <xdr:colOff>223837</xdr:colOff>
      <xdr:row>38</xdr:row>
      <xdr:rowOff>80962</xdr:rowOff>
    </xdr:from>
    <xdr:to>
      <xdr:col>1</xdr:col>
      <xdr:colOff>293687</xdr:colOff>
      <xdr:row>39</xdr:row>
      <xdr:rowOff>46037</xdr:rowOff>
    </xdr:to>
    <xdr:sp macro="" textlink="">
      <xdr:nvSpPr>
        <xdr:cNvPr id="446" name="Akış Çizelgesi: Harmanla 445"/>
        <xdr:cNvSpPr/>
      </xdr:nvSpPr>
      <xdr:spPr>
        <a:xfrm>
          <a:off x="223837" y="7434262"/>
          <a:ext cx="69850" cy="155575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oneCellAnchor>
    <xdr:from>
      <xdr:col>1</xdr:col>
      <xdr:colOff>180975</xdr:colOff>
      <xdr:row>39</xdr:row>
      <xdr:rowOff>66675</xdr:rowOff>
    </xdr:from>
    <xdr:ext cx="152413" cy="30483"/>
    <xdr:pic>
      <xdr:nvPicPr>
        <xdr:cNvPr id="452" name="Resim 45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0975" y="7610475"/>
          <a:ext cx="152413" cy="30483"/>
        </a:xfrm>
        <a:prstGeom prst="rect">
          <a:avLst/>
        </a:prstGeom>
      </xdr:spPr>
    </xdr:pic>
    <xdr:clientData/>
  </xdr:oneCellAnchor>
  <xdr:twoCellAnchor>
    <xdr:from>
      <xdr:col>1</xdr:col>
      <xdr:colOff>209550</xdr:colOff>
      <xdr:row>39</xdr:row>
      <xdr:rowOff>104775</xdr:rowOff>
    </xdr:from>
    <xdr:to>
      <xdr:col>1</xdr:col>
      <xdr:colOff>295275</xdr:colOff>
      <xdr:row>39</xdr:row>
      <xdr:rowOff>161925</xdr:rowOff>
    </xdr:to>
    <xdr:sp macro="" textlink="">
      <xdr:nvSpPr>
        <xdr:cNvPr id="458" name="Dikdörtgen 457"/>
        <xdr:cNvSpPr/>
      </xdr:nvSpPr>
      <xdr:spPr>
        <a:xfrm>
          <a:off x="209550" y="7648575"/>
          <a:ext cx="85725" cy="57150"/>
        </a:xfrm>
        <a:prstGeom prst="rect">
          <a:avLst/>
        </a:prstGeom>
        <a:ln>
          <a:solidFill>
            <a:schemeClr val="tx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</xdr:col>
      <xdr:colOff>209550</xdr:colOff>
      <xdr:row>39</xdr:row>
      <xdr:rowOff>185738</xdr:rowOff>
    </xdr:from>
    <xdr:to>
      <xdr:col>1</xdr:col>
      <xdr:colOff>295275</xdr:colOff>
      <xdr:row>40</xdr:row>
      <xdr:rowOff>52388</xdr:rowOff>
    </xdr:to>
    <xdr:sp macro="" textlink="">
      <xdr:nvSpPr>
        <xdr:cNvPr id="459" name="Dikdörtgen 458"/>
        <xdr:cNvSpPr/>
      </xdr:nvSpPr>
      <xdr:spPr>
        <a:xfrm>
          <a:off x="209550" y="7729538"/>
          <a:ext cx="85725" cy="57150"/>
        </a:xfrm>
        <a:prstGeom prst="rect">
          <a:avLst/>
        </a:prstGeom>
        <a:ln>
          <a:solidFill>
            <a:schemeClr val="tx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</xdr:col>
      <xdr:colOff>252412</xdr:colOff>
      <xdr:row>39</xdr:row>
      <xdr:rowOff>85725</xdr:rowOff>
    </xdr:from>
    <xdr:to>
      <xdr:col>1</xdr:col>
      <xdr:colOff>252412</xdr:colOff>
      <xdr:row>40</xdr:row>
      <xdr:rowOff>138113</xdr:rowOff>
    </xdr:to>
    <xdr:cxnSp macro="">
      <xdr:nvCxnSpPr>
        <xdr:cNvPr id="449" name="Düz Bağlayıcı 448"/>
        <xdr:cNvCxnSpPr/>
      </xdr:nvCxnSpPr>
      <xdr:spPr>
        <a:xfrm>
          <a:off x="252412" y="7629525"/>
          <a:ext cx="0" cy="242888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271463</xdr:colOff>
      <xdr:row>38</xdr:row>
      <xdr:rowOff>157162</xdr:rowOff>
    </xdr:from>
    <xdr:to>
      <xdr:col>2</xdr:col>
      <xdr:colOff>276226</xdr:colOff>
      <xdr:row>47</xdr:row>
      <xdr:rowOff>147637</xdr:rowOff>
    </xdr:to>
    <xdr:cxnSp macro="">
      <xdr:nvCxnSpPr>
        <xdr:cNvPr id="461" name="Düz Bağlayıcı 460"/>
        <xdr:cNvCxnSpPr/>
      </xdr:nvCxnSpPr>
      <xdr:spPr>
        <a:xfrm>
          <a:off x="709613" y="7510462"/>
          <a:ext cx="4763" cy="133350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oneCellAnchor>
    <xdr:from>
      <xdr:col>2</xdr:col>
      <xdr:colOff>204788</xdr:colOff>
      <xdr:row>38</xdr:row>
      <xdr:rowOff>133350</xdr:rowOff>
    </xdr:from>
    <xdr:ext cx="152413" cy="30483"/>
    <xdr:pic>
      <xdr:nvPicPr>
        <xdr:cNvPr id="464" name="Resim 46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42938" y="7486650"/>
          <a:ext cx="152413" cy="30483"/>
        </a:xfrm>
        <a:prstGeom prst="rect">
          <a:avLst/>
        </a:prstGeom>
      </xdr:spPr>
    </xdr:pic>
    <xdr:clientData/>
  </xdr:oneCellAnchor>
  <xdr:twoCellAnchor>
    <xdr:from>
      <xdr:col>2</xdr:col>
      <xdr:colOff>252413</xdr:colOff>
      <xdr:row>39</xdr:row>
      <xdr:rowOff>0</xdr:rowOff>
    </xdr:from>
    <xdr:to>
      <xdr:col>2</xdr:col>
      <xdr:colOff>298132</xdr:colOff>
      <xdr:row>39</xdr:row>
      <xdr:rowOff>45719</xdr:rowOff>
    </xdr:to>
    <xdr:sp macro="" textlink="">
      <xdr:nvSpPr>
        <xdr:cNvPr id="465" name="Akış Çizelgesi: Bağlayıcı 464"/>
        <xdr:cNvSpPr/>
      </xdr:nvSpPr>
      <xdr:spPr>
        <a:xfrm>
          <a:off x="690563" y="7543800"/>
          <a:ext cx="45719" cy="45719"/>
        </a:xfrm>
        <a:prstGeom prst="flowChartConnector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252413</xdr:colOff>
      <xdr:row>47</xdr:row>
      <xdr:rowOff>38099</xdr:rowOff>
    </xdr:from>
    <xdr:to>
      <xdr:col>2</xdr:col>
      <xdr:colOff>298132</xdr:colOff>
      <xdr:row>47</xdr:row>
      <xdr:rowOff>83818</xdr:rowOff>
    </xdr:to>
    <xdr:sp macro="" textlink="">
      <xdr:nvSpPr>
        <xdr:cNvPr id="467" name="Akış Çizelgesi: Bağlayıcı 466"/>
        <xdr:cNvSpPr/>
      </xdr:nvSpPr>
      <xdr:spPr>
        <a:xfrm>
          <a:off x="690563" y="8734424"/>
          <a:ext cx="45719" cy="45719"/>
        </a:xfrm>
        <a:prstGeom prst="flowChartConnector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oneCellAnchor>
    <xdr:from>
      <xdr:col>2</xdr:col>
      <xdr:colOff>204788</xdr:colOff>
      <xdr:row>47</xdr:row>
      <xdr:rowOff>147637</xdr:rowOff>
    </xdr:from>
    <xdr:ext cx="152413" cy="30483"/>
    <xdr:pic>
      <xdr:nvPicPr>
        <xdr:cNvPr id="476" name="Resim 47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42938" y="8843962"/>
          <a:ext cx="152413" cy="30483"/>
        </a:xfrm>
        <a:prstGeom prst="rect">
          <a:avLst/>
        </a:prstGeom>
      </xdr:spPr>
    </xdr:pic>
    <xdr:clientData/>
  </xdr:oneCellAnchor>
  <xdr:twoCellAnchor>
    <xdr:from>
      <xdr:col>2</xdr:col>
      <xdr:colOff>242888</xdr:colOff>
      <xdr:row>48</xdr:row>
      <xdr:rowOff>4763</xdr:rowOff>
    </xdr:from>
    <xdr:to>
      <xdr:col>2</xdr:col>
      <xdr:colOff>312738</xdr:colOff>
      <xdr:row>48</xdr:row>
      <xdr:rowOff>160338</xdr:rowOff>
    </xdr:to>
    <xdr:sp macro="" textlink="">
      <xdr:nvSpPr>
        <xdr:cNvPr id="480" name="Akış Çizelgesi: Harmanla 479"/>
        <xdr:cNvSpPr/>
      </xdr:nvSpPr>
      <xdr:spPr>
        <a:xfrm>
          <a:off x="681038" y="8891588"/>
          <a:ext cx="69850" cy="155575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oneCellAnchor>
    <xdr:from>
      <xdr:col>2</xdr:col>
      <xdr:colOff>209550</xdr:colOff>
      <xdr:row>48</xdr:row>
      <xdr:rowOff>180975</xdr:rowOff>
    </xdr:from>
    <xdr:ext cx="152413" cy="30483"/>
    <xdr:pic>
      <xdr:nvPicPr>
        <xdr:cNvPr id="491" name="Resim 490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47700" y="9067800"/>
          <a:ext cx="152413" cy="30483"/>
        </a:xfrm>
        <a:prstGeom prst="rect">
          <a:avLst/>
        </a:prstGeom>
      </xdr:spPr>
    </xdr:pic>
    <xdr:clientData/>
  </xdr:oneCellAnchor>
  <xdr:twoCellAnchor>
    <xdr:from>
      <xdr:col>2</xdr:col>
      <xdr:colOff>280987</xdr:colOff>
      <xdr:row>49</xdr:row>
      <xdr:rowOff>9525</xdr:rowOff>
    </xdr:from>
    <xdr:to>
      <xdr:col>2</xdr:col>
      <xdr:colOff>280988</xdr:colOff>
      <xdr:row>50</xdr:row>
      <xdr:rowOff>119063</xdr:rowOff>
    </xdr:to>
    <xdr:cxnSp macro="">
      <xdr:nvCxnSpPr>
        <xdr:cNvPr id="495" name="Düz Bağlayıcı 494"/>
        <xdr:cNvCxnSpPr/>
      </xdr:nvCxnSpPr>
      <xdr:spPr>
        <a:xfrm>
          <a:off x="719137" y="9086850"/>
          <a:ext cx="1" cy="300038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252413</xdr:colOff>
      <xdr:row>43</xdr:row>
      <xdr:rowOff>80962</xdr:rowOff>
    </xdr:from>
    <xdr:to>
      <xdr:col>2</xdr:col>
      <xdr:colOff>298132</xdr:colOff>
      <xdr:row>44</xdr:row>
      <xdr:rowOff>47344</xdr:rowOff>
    </xdr:to>
    <xdr:sp macro="" textlink="">
      <xdr:nvSpPr>
        <xdr:cNvPr id="500" name="Silindir 499"/>
        <xdr:cNvSpPr/>
      </xdr:nvSpPr>
      <xdr:spPr>
        <a:xfrm>
          <a:off x="690563" y="8386762"/>
          <a:ext cx="45719" cy="156882"/>
        </a:xfrm>
        <a:prstGeom prst="can">
          <a:avLst/>
        </a:prstGeom>
        <a:solidFill>
          <a:schemeClr val="tx2">
            <a:lumMod val="40000"/>
            <a:lumOff val="60000"/>
          </a:schemeClr>
        </a:solidFill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95250</xdr:colOff>
      <xdr:row>43</xdr:row>
      <xdr:rowOff>152400</xdr:rowOff>
    </xdr:from>
    <xdr:to>
      <xdr:col>2</xdr:col>
      <xdr:colOff>251732</xdr:colOff>
      <xdr:row>43</xdr:row>
      <xdr:rowOff>152400</xdr:rowOff>
    </xdr:to>
    <xdr:cxnSp macro="">
      <xdr:nvCxnSpPr>
        <xdr:cNvPr id="413" name="Düz Bağlayıcı 412"/>
        <xdr:cNvCxnSpPr/>
      </xdr:nvCxnSpPr>
      <xdr:spPr>
        <a:xfrm>
          <a:off x="533400" y="8458200"/>
          <a:ext cx="156482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oneCellAnchor>
    <xdr:from>
      <xdr:col>2</xdr:col>
      <xdr:colOff>76200</xdr:colOff>
      <xdr:row>43</xdr:row>
      <xdr:rowOff>85725</xdr:rowOff>
    </xdr:from>
    <xdr:ext cx="30483" cy="152413"/>
    <xdr:pic>
      <xdr:nvPicPr>
        <xdr:cNvPr id="420" name="Resim 41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453385" y="8452490"/>
          <a:ext cx="152413" cy="30483"/>
        </a:xfrm>
        <a:prstGeom prst="rect">
          <a:avLst/>
        </a:prstGeom>
      </xdr:spPr>
    </xdr:pic>
    <xdr:clientData/>
  </xdr:oneCellAnchor>
  <xdr:oneCellAnchor>
    <xdr:from>
      <xdr:col>2</xdr:col>
      <xdr:colOff>52387</xdr:colOff>
      <xdr:row>43</xdr:row>
      <xdr:rowOff>85725</xdr:rowOff>
    </xdr:from>
    <xdr:ext cx="30483" cy="152413"/>
    <xdr:pic>
      <xdr:nvPicPr>
        <xdr:cNvPr id="424" name="Resim 42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429572" y="8452490"/>
          <a:ext cx="152413" cy="30483"/>
        </a:xfrm>
        <a:prstGeom prst="rect">
          <a:avLst/>
        </a:prstGeom>
      </xdr:spPr>
    </xdr:pic>
    <xdr:clientData/>
  </xdr:oneCellAnchor>
  <xdr:twoCellAnchor>
    <xdr:from>
      <xdr:col>2</xdr:col>
      <xdr:colOff>257175</xdr:colOff>
      <xdr:row>16</xdr:row>
      <xdr:rowOff>161925</xdr:rowOff>
    </xdr:from>
    <xdr:to>
      <xdr:col>3</xdr:col>
      <xdr:colOff>409576</xdr:colOff>
      <xdr:row>18</xdr:row>
      <xdr:rowOff>73603</xdr:rowOff>
    </xdr:to>
    <xdr:sp macro="" textlink="">
      <xdr:nvSpPr>
        <xdr:cNvPr id="442" name="Metin kutusu 441"/>
        <xdr:cNvSpPr txBox="1"/>
      </xdr:nvSpPr>
      <xdr:spPr>
        <a:xfrm>
          <a:off x="695325" y="3219450"/>
          <a:ext cx="762001" cy="29267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200 mm</a:t>
          </a:r>
          <a:r>
            <a:rPr lang="tr-TR" sz="600" baseline="0"/>
            <a:t> Flanş Adaptörü (iç çap)</a:t>
          </a:r>
          <a:endParaRPr lang="tr-TR" sz="600"/>
        </a:p>
      </xdr:txBody>
    </xdr:sp>
    <xdr:clientData/>
  </xdr:twoCellAnchor>
  <xdr:twoCellAnchor>
    <xdr:from>
      <xdr:col>1</xdr:col>
      <xdr:colOff>428625</xdr:colOff>
      <xdr:row>21</xdr:row>
      <xdr:rowOff>38100</xdr:rowOff>
    </xdr:from>
    <xdr:to>
      <xdr:col>2</xdr:col>
      <xdr:colOff>33617</xdr:colOff>
      <xdr:row>21</xdr:row>
      <xdr:rowOff>138737</xdr:rowOff>
    </xdr:to>
    <xdr:sp macro="" textlink="">
      <xdr:nvSpPr>
        <xdr:cNvPr id="444" name="Akış Çizelgesi: Bağlayıcı 443"/>
        <xdr:cNvSpPr/>
      </xdr:nvSpPr>
      <xdr:spPr>
        <a:xfrm>
          <a:off x="428625" y="4048125"/>
          <a:ext cx="128867" cy="100637"/>
        </a:xfrm>
        <a:prstGeom prst="flowChartConnector">
          <a:avLst/>
        </a:prstGeom>
        <a:solidFill>
          <a:schemeClr val="bg1">
            <a:lumMod val="95000"/>
          </a:schemeClr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295275</xdr:colOff>
      <xdr:row>20</xdr:row>
      <xdr:rowOff>161925</xdr:rowOff>
    </xdr:from>
    <xdr:to>
      <xdr:col>3</xdr:col>
      <xdr:colOff>504825</xdr:colOff>
      <xdr:row>22</xdr:row>
      <xdr:rowOff>133350</xdr:rowOff>
    </xdr:to>
    <xdr:sp macro="" textlink="">
      <xdr:nvSpPr>
        <xdr:cNvPr id="447" name="Metin kutusu 446"/>
        <xdr:cNvSpPr txBox="1"/>
      </xdr:nvSpPr>
      <xdr:spPr>
        <a:xfrm>
          <a:off x="819150" y="3981450"/>
          <a:ext cx="819150" cy="3524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200/2" Priz kolye (iç çap)</a:t>
          </a:r>
        </a:p>
      </xdr:txBody>
    </xdr:sp>
    <xdr:clientData/>
  </xdr:twoCellAnchor>
  <xdr:twoCellAnchor>
    <xdr:from>
      <xdr:col>2</xdr:col>
      <xdr:colOff>214312</xdr:colOff>
      <xdr:row>15</xdr:row>
      <xdr:rowOff>77391</xdr:rowOff>
    </xdr:from>
    <xdr:to>
      <xdr:col>3</xdr:col>
      <xdr:colOff>500855</xdr:colOff>
      <xdr:row>16</xdr:row>
      <xdr:rowOff>67866</xdr:rowOff>
    </xdr:to>
    <xdr:sp macro="" textlink="">
      <xdr:nvSpPr>
        <xdr:cNvPr id="462" name="Metin kutusu 461"/>
        <xdr:cNvSpPr txBox="1"/>
      </xdr:nvSpPr>
      <xdr:spPr>
        <a:xfrm>
          <a:off x="738187" y="2946797"/>
          <a:ext cx="893762" cy="1809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200/100 PT (iç çap) </a:t>
          </a:r>
        </a:p>
      </xdr:txBody>
    </xdr:sp>
    <xdr:clientData/>
  </xdr:twoCellAnchor>
  <xdr:twoCellAnchor>
    <xdr:from>
      <xdr:col>1</xdr:col>
      <xdr:colOff>202406</xdr:colOff>
      <xdr:row>16</xdr:row>
      <xdr:rowOff>17859</xdr:rowOff>
    </xdr:from>
    <xdr:to>
      <xdr:col>2</xdr:col>
      <xdr:colOff>208359</xdr:colOff>
      <xdr:row>17</xdr:row>
      <xdr:rowOff>142876</xdr:rowOff>
    </xdr:to>
    <xdr:sp macro="" textlink="">
      <xdr:nvSpPr>
        <xdr:cNvPr id="478" name="Metin kutusu 477"/>
        <xdr:cNvSpPr txBox="1"/>
      </xdr:nvSpPr>
      <xdr:spPr>
        <a:xfrm>
          <a:off x="202406" y="3077765"/>
          <a:ext cx="529828" cy="3155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100 mm</a:t>
          </a:r>
          <a:r>
            <a:rPr lang="tr-TR" sz="600" baseline="0"/>
            <a:t> Vana</a:t>
          </a:r>
          <a:endParaRPr lang="tr-TR" sz="600"/>
        </a:p>
      </xdr:txBody>
    </xdr:sp>
    <xdr:clientData/>
  </xdr:twoCellAnchor>
  <xdr:twoCellAnchor>
    <xdr:from>
      <xdr:col>1</xdr:col>
      <xdr:colOff>0</xdr:colOff>
      <xdr:row>18</xdr:row>
      <xdr:rowOff>53578</xdr:rowOff>
    </xdr:from>
    <xdr:to>
      <xdr:col>2</xdr:col>
      <xdr:colOff>180975</xdr:colOff>
      <xdr:row>19</xdr:row>
      <xdr:rowOff>20241</xdr:rowOff>
    </xdr:to>
    <xdr:sp macro="" textlink="">
      <xdr:nvSpPr>
        <xdr:cNvPr id="505" name="Metin kutusu 504"/>
        <xdr:cNvSpPr txBox="1"/>
      </xdr:nvSpPr>
      <xdr:spPr>
        <a:xfrm>
          <a:off x="0" y="3494484"/>
          <a:ext cx="704850" cy="1571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600"/>
            <a:t>6 çıkışlı kollektör</a:t>
          </a:r>
        </a:p>
      </xdr:txBody>
    </xdr:sp>
    <xdr:clientData/>
  </xdr:twoCellAnchor>
  <xdr:twoCellAnchor>
    <xdr:from>
      <xdr:col>1</xdr:col>
      <xdr:colOff>0</xdr:colOff>
      <xdr:row>25</xdr:row>
      <xdr:rowOff>0</xdr:rowOff>
    </xdr:from>
    <xdr:to>
      <xdr:col>2</xdr:col>
      <xdr:colOff>235745</xdr:colOff>
      <xdr:row>26</xdr:row>
      <xdr:rowOff>102178</xdr:rowOff>
    </xdr:to>
    <xdr:sp macro="" textlink="">
      <xdr:nvSpPr>
        <xdr:cNvPr id="507" name="Metin kutusu 506"/>
        <xdr:cNvSpPr txBox="1"/>
      </xdr:nvSpPr>
      <xdr:spPr>
        <a:xfrm>
          <a:off x="0" y="4774406"/>
          <a:ext cx="759620" cy="29267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200 mm</a:t>
          </a:r>
          <a:r>
            <a:rPr lang="tr-TR" sz="600" baseline="0"/>
            <a:t> Flanş Adaptörü (iç çap)</a:t>
          </a:r>
          <a:endParaRPr lang="tr-TR" sz="600"/>
        </a:p>
      </xdr:txBody>
    </xdr:sp>
    <xdr:clientData/>
  </xdr:twoCellAnchor>
  <xdr:twoCellAnchor>
    <xdr:from>
      <xdr:col>1</xdr:col>
      <xdr:colOff>0</xdr:colOff>
      <xdr:row>27</xdr:row>
      <xdr:rowOff>41672</xdr:rowOff>
    </xdr:from>
    <xdr:to>
      <xdr:col>2</xdr:col>
      <xdr:colOff>363141</xdr:colOff>
      <xdr:row>28</xdr:row>
      <xdr:rowOff>32147</xdr:rowOff>
    </xdr:to>
    <xdr:sp macro="" textlink="">
      <xdr:nvSpPr>
        <xdr:cNvPr id="509" name="Metin kutusu 508"/>
        <xdr:cNvSpPr txBox="1"/>
      </xdr:nvSpPr>
      <xdr:spPr>
        <a:xfrm>
          <a:off x="0" y="5197078"/>
          <a:ext cx="887016" cy="1809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tr-TR" sz="600"/>
            <a:t>Ø 200/150 PT (iç çap) </a:t>
          </a:r>
        </a:p>
      </xdr:txBody>
    </xdr:sp>
    <xdr:clientData/>
  </xdr:twoCellAnchor>
  <xdr:twoCellAnchor>
    <xdr:from>
      <xdr:col>2</xdr:col>
      <xdr:colOff>297657</xdr:colOff>
      <xdr:row>26</xdr:row>
      <xdr:rowOff>5954</xdr:rowOff>
    </xdr:from>
    <xdr:to>
      <xdr:col>3</xdr:col>
      <xdr:colOff>220266</xdr:colOff>
      <xdr:row>27</xdr:row>
      <xdr:rowOff>130971</xdr:rowOff>
    </xdr:to>
    <xdr:sp macro="" textlink="">
      <xdr:nvSpPr>
        <xdr:cNvPr id="512" name="Metin kutusu 511"/>
        <xdr:cNvSpPr txBox="1"/>
      </xdr:nvSpPr>
      <xdr:spPr>
        <a:xfrm>
          <a:off x="821532" y="4970860"/>
          <a:ext cx="529828" cy="3155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150 mm</a:t>
          </a:r>
          <a:r>
            <a:rPr lang="tr-TR" sz="600" baseline="0"/>
            <a:t> Vana</a:t>
          </a:r>
          <a:endParaRPr lang="tr-TR" sz="600"/>
        </a:p>
      </xdr:txBody>
    </xdr:sp>
    <xdr:clientData/>
  </xdr:twoCellAnchor>
  <xdr:twoCellAnchor>
    <xdr:from>
      <xdr:col>3</xdr:col>
      <xdr:colOff>59531</xdr:colOff>
      <xdr:row>28</xdr:row>
      <xdr:rowOff>11907</xdr:rowOff>
    </xdr:from>
    <xdr:to>
      <xdr:col>4</xdr:col>
      <xdr:colOff>211932</xdr:colOff>
      <xdr:row>29</xdr:row>
      <xdr:rowOff>114085</xdr:rowOff>
    </xdr:to>
    <xdr:sp macro="" textlink="">
      <xdr:nvSpPr>
        <xdr:cNvPr id="514" name="Metin kutusu 513"/>
        <xdr:cNvSpPr txBox="1"/>
      </xdr:nvSpPr>
      <xdr:spPr>
        <a:xfrm>
          <a:off x="1190625" y="5357813"/>
          <a:ext cx="759620" cy="29267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150 mm</a:t>
          </a:r>
          <a:r>
            <a:rPr lang="tr-TR" sz="600" baseline="0"/>
            <a:t> Flanş Adaptörü (iç çap)</a:t>
          </a:r>
          <a:endParaRPr lang="tr-TR" sz="600"/>
        </a:p>
      </xdr:txBody>
    </xdr:sp>
    <xdr:clientData/>
  </xdr:twoCellAnchor>
  <xdr:twoCellAnchor>
    <xdr:from>
      <xdr:col>4</xdr:col>
      <xdr:colOff>17859</xdr:colOff>
      <xdr:row>27</xdr:row>
      <xdr:rowOff>172374</xdr:rowOff>
    </xdr:from>
    <xdr:to>
      <xdr:col>4</xdr:col>
      <xdr:colOff>140045</xdr:colOff>
      <xdr:row>28</xdr:row>
      <xdr:rowOff>71438</xdr:rowOff>
    </xdr:to>
    <xdr:cxnSp macro="">
      <xdr:nvCxnSpPr>
        <xdr:cNvPr id="267" name="Düz Ok Bağlayıcısı 266"/>
        <xdr:cNvCxnSpPr>
          <a:endCxn id="406" idx="3"/>
        </xdr:cNvCxnSpPr>
      </xdr:nvCxnSpPr>
      <xdr:spPr>
        <a:xfrm flipV="1">
          <a:off x="1756172" y="5327780"/>
          <a:ext cx="122186" cy="89564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105699</xdr:colOff>
      <xdr:row>27</xdr:row>
      <xdr:rowOff>172374</xdr:rowOff>
    </xdr:from>
    <xdr:to>
      <xdr:col>3</xdr:col>
      <xdr:colOff>178593</xdr:colOff>
      <xdr:row>28</xdr:row>
      <xdr:rowOff>35719</xdr:rowOff>
    </xdr:to>
    <xdr:cxnSp macro="">
      <xdr:nvCxnSpPr>
        <xdr:cNvPr id="272" name="Düz Ok Bağlayıcısı 271"/>
        <xdr:cNvCxnSpPr>
          <a:endCxn id="402" idx="5"/>
        </xdr:cNvCxnSpPr>
      </xdr:nvCxnSpPr>
      <xdr:spPr>
        <a:xfrm flipH="1" flipV="1">
          <a:off x="1236793" y="5327780"/>
          <a:ext cx="72894" cy="53845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41671</xdr:colOff>
      <xdr:row>28</xdr:row>
      <xdr:rowOff>41672</xdr:rowOff>
    </xdr:from>
    <xdr:to>
      <xdr:col>5</xdr:col>
      <xdr:colOff>321469</xdr:colOff>
      <xdr:row>29</xdr:row>
      <xdr:rowOff>32147</xdr:rowOff>
    </xdr:to>
    <xdr:sp macro="" textlink="">
      <xdr:nvSpPr>
        <xdr:cNvPr id="515" name="Metin kutusu 514"/>
        <xdr:cNvSpPr txBox="1"/>
      </xdr:nvSpPr>
      <xdr:spPr>
        <a:xfrm>
          <a:off x="1779984" y="5387578"/>
          <a:ext cx="887016" cy="1809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tr-TR" sz="600"/>
            <a:t>Ø 150/100 PT (iç çap) </a:t>
          </a:r>
        </a:p>
      </xdr:txBody>
    </xdr:sp>
    <xdr:clientData/>
  </xdr:twoCellAnchor>
  <xdr:twoCellAnchor>
    <xdr:from>
      <xdr:col>4</xdr:col>
      <xdr:colOff>250031</xdr:colOff>
      <xdr:row>23</xdr:row>
      <xdr:rowOff>154781</xdr:rowOff>
    </xdr:from>
    <xdr:to>
      <xdr:col>5</xdr:col>
      <xdr:colOff>172641</xdr:colOff>
      <xdr:row>25</xdr:row>
      <xdr:rowOff>89298</xdr:rowOff>
    </xdr:to>
    <xdr:sp macro="" textlink="">
      <xdr:nvSpPr>
        <xdr:cNvPr id="516" name="Metin kutusu 515"/>
        <xdr:cNvSpPr txBox="1"/>
      </xdr:nvSpPr>
      <xdr:spPr>
        <a:xfrm>
          <a:off x="1988344" y="4548187"/>
          <a:ext cx="529828" cy="3155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100 mm</a:t>
          </a:r>
          <a:r>
            <a:rPr lang="tr-TR" sz="600" baseline="0"/>
            <a:t> Vana</a:t>
          </a:r>
          <a:endParaRPr lang="tr-TR" sz="600"/>
        </a:p>
      </xdr:txBody>
    </xdr:sp>
    <xdr:clientData/>
  </xdr:twoCellAnchor>
  <xdr:twoCellAnchor>
    <xdr:from>
      <xdr:col>5</xdr:col>
      <xdr:colOff>65485</xdr:colOff>
      <xdr:row>24</xdr:row>
      <xdr:rowOff>53578</xdr:rowOff>
    </xdr:from>
    <xdr:to>
      <xdr:col>6</xdr:col>
      <xdr:colOff>282178</xdr:colOff>
      <xdr:row>25</xdr:row>
      <xdr:rowOff>20241</xdr:rowOff>
    </xdr:to>
    <xdr:sp macro="" textlink="">
      <xdr:nvSpPr>
        <xdr:cNvPr id="518" name="Metin kutusu 517"/>
        <xdr:cNvSpPr txBox="1"/>
      </xdr:nvSpPr>
      <xdr:spPr>
        <a:xfrm>
          <a:off x="2411016" y="4637484"/>
          <a:ext cx="704850" cy="1571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600"/>
            <a:t>6 çıkışlı kollektör</a:t>
          </a:r>
        </a:p>
      </xdr:txBody>
    </xdr:sp>
    <xdr:clientData/>
  </xdr:twoCellAnchor>
  <xdr:twoCellAnchor>
    <xdr:from>
      <xdr:col>4</xdr:col>
      <xdr:colOff>399209</xdr:colOff>
      <xdr:row>25</xdr:row>
      <xdr:rowOff>165287</xdr:rowOff>
    </xdr:from>
    <xdr:to>
      <xdr:col>6</xdr:col>
      <xdr:colOff>63454</xdr:colOff>
      <xdr:row>27</xdr:row>
      <xdr:rowOff>76965</xdr:rowOff>
    </xdr:to>
    <xdr:sp macro="" textlink="">
      <xdr:nvSpPr>
        <xdr:cNvPr id="522" name="Metin kutusu 521"/>
        <xdr:cNvSpPr txBox="1"/>
      </xdr:nvSpPr>
      <xdr:spPr>
        <a:xfrm>
          <a:off x="2449885" y="5017434"/>
          <a:ext cx="762422" cy="29267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150 mm</a:t>
          </a:r>
          <a:r>
            <a:rPr lang="tr-TR" sz="600" baseline="0"/>
            <a:t> Flanş Adaptörü (iç çap)</a:t>
          </a:r>
          <a:endParaRPr lang="tr-TR" sz="600"/>
        </a:p>
      </xdr:txBody>
    </xdr:sp>
    <xdr:clientData/>
  </xdr:twoCellAnchor>
  <xdr:twoCellAnchor>
    <xdr:from>
      <xdr:col>7</xdr:col>
      <xdr:colOff>553641</xdr:colOff>
      <xdr:row>24</xdr:row>
      <xdr:rowOff>11907</xdr:rowOff>
    </xdr:from>
    <xdr:to>
      <xdr:col>8</xdr:col>
      <xdr:colOff>476250</xdr:colOff>
      <xdr:row>25</xdr:row>
      <xdr:rowOff>136924</xdr:rowOff>
    </xdr:to>
    <xdr:sp macro="" textlink="">
      <xdr:nvSpPr>
        <xdr:cNvPr id="523" name="Metin kutusu 522"/>
        <xdr:cNvSpPr txBox="1"/>
      </xdr:nvSpPr>
      <xdr:spPr>
        <a:xfrm>
          <a:off x="3994547" y="4595813"/>
          <a:ext cx="529828" cy="3155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100 mm</a:t>
          </a:r>
          <a:r>
            <a:rPr lang="tr-TR" sz="600" baseline="0"/>
            <a:t> Vana</a:t>
          </a:r>
          <a:endParaRPr lang="tr-TR" sz="600"/>
        </a:p>
      </xdr:txBody>
    </xdr:sp>
    <xdr:clientData/>
  </xdr:twoCellAnchor>
  <xdr:twoCellAnchor>
    <xdr:from>
      <xdr:col>8</xdr:col>
      <xdr:colOff>398859</xdr:colOff>
      <xdr:row>24</xdr:row>
      <xdr:rowOff>77391</xdr:rowOff>
    </xdr:from>
    <xdr:to>
      <xdr:col>9</xdr:col>
      <xdr:colOff>496490</xdr:colOff>
      <xdr:row>25</xdr:row>
      <xdr:rowOff>44054</xdr:rowOff>
    </xdr:to>
    <xdr:sp macro="" textlink="">
      <xdr:nvSpPr>
        <xdr:cNvPr id="524" name="Metin kutusu 523"/>
        <xdr:cNvSpPr txBox="1"/>
      </xdr:nvSpPr>
      <xdr:spPr>
        <a:xfrm>
          <a:off x="4446984" y="4661297"/>
          <a:ext cx="704850" cy="1571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600"/>
            <a:t>6 çıkışlı kollektör</a:t>
          </a:r>
        </a:p>
      </xdr:txBody>
    </xdr:sp>
    <xdr:clientData/>
  </xdr:twoCellAnchor>
  <xdr:twoCellAnchor>
    <xdr:from>
      <xdr:col>5</xdr:col>
      <xdr:colOff>369094</xdr:colOff>
      <xdr:row>28</xdr:row>
      <xdr:rowOff>65485</xdr:rowOff>
    </xdr:from>
    <xdr:to>
      <xdr:col>7</xdr:col>
      <xdr:colOff>267782</xdr:colOff>
      <xdr:row>29</xdr:row>
      <xdr:rowOff>186713</xdr:rowOff>
    </xdr:to>
    <xdr:sp macro="" textlink="">
      <xdr:nvSpPr>
        <xdr:cNvPr id="525" name="Metin kutusu 524"/>
        <xdr:cNvSpPr txBox="1"/>
      </xdr:nvSpPr>
      <xdr:spPr>
        <a:xfrm>
          <a:off x="2714625" y="5411391"/>
          <a:ext cx="994063" cy="3117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150/125 mm</a:t>
          </a:r>
          <a:r>
            <a:rPr lang="tr-TR" sz="600" baseline="0"/>
            <a:t> HDPE redüksiyon (iç çap)</a:t>
          </a:r>
          <a:endParaRPr lang="tr-TR" sz="600"/>
        </a:p>
      </xdr:txBody>
    </xdr:sp>
    <xdr:clientData/>
  </xdr:twoCellAnchor>
  <xdr:twoCellAnchor>
    <xdr:from>
      <xdr:col>6</xdr:col>
      <xdr:colOff>589359</xdr:colOff>
      <xdr:row>26</xdr:row>
      <xdr:rowOff>41672</xdr:rowOff>
    </xdr:from>
    <xdr:to>
      <xdr:col>8</xdr:col>
      <xdr:colOff>134542</xdr:colOff>
      <xdr:row>27</xdr:row>
      <xdr:rowOff>143850</xdr:rowOff>
    </xdr:to>
    <xdr:sp macro="" textlink="">
      <xdr:nvSpPr>
        <xdr:cNvPr id="526" name="Metin kutusu 525"/>
        <xdr:cNvSpPr txBox="1"/>
      </xdr:nvSpPr>
      <xdr:spPr>
        <a:xfrm>
          <a:off x="3423047" y="5006578"/>
          <a:ext cx="759620" cy="29267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125 mm</a:t>
          </a:r>
          <a:r>
            <a:rPr lang="tr-TR" sz="600" baseline="0"/>
            <a:t> Flanş Adaptörü (iç çap)</a:t>
          </a:r>
          <a:endParaRPr lang="tr-TR" sz="600"/>
        </a:p>
      </xdr:txBody>
    </xdr:sp>
    <xdr:clientData/>
  </xdr:twoCellAnchor>
  <xdr:twoCellAnchor>
    <xdr:from>
      <xdr:col>8</xdr:col>
      <xdr:colOff>255985</xdr:colOff>
      <xdr:row>26</xdr:row>
      <xdr:rowOff>29766</xdr:rowOff>
    </xdr:from>
    <xdr:to>
      <xdr:col>9</xdr:col>
      <xdr:colOff>408386</xdr:colOff>
      <xdr:row>27</xdr:row>
      <xdr:rowOff>131944</xdr:rowOff>
    </xdr:to>
    <xdr:sp macro="" textlink="">
      <xdr:nvSpPr>
        <xdr:cNvPr id="528" name="Metin kutusu 527"/>
        <xdr:cNvSpPr txBox="1"/>
      </xdr:nvSpPr>
      <xdr:spPr>
        <a:xfrm>
          <a:off x="4304110" y="4994672"/>
          <a:ext cx="759620" cy="29267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125 mm</a:t>
          </a:r>
          <a:r>
            <a:rPr lang="tr-TR" sz="600" baseline="0"/>
            <a:t> Flanş Adaptörü (iç çap)</a:t>
          </a:r>
          <a:endParaRPr lang="tr-TR" sz="600"/>
        </a:p>
      </xdr:txBody>
    </xdr:sp>
    <xdr:clientData/>
  </xdr:twoCellAnchor>
  <xdr:twoCellAnchor>
    <xdr:from>
      <xdr:col>7</xdr:col>
      <xdr:colOff>392907</xdr:colOff>
      <xdr:row>28</xdr:row>
      <xdr:rowOff>59531</xdr:rowOff>
    </xdr:from>
    <xdr:to>
      <xdr:col>9</xdr:col>
      <xdr:colOff>65485</xdr:colOff>
      <xdr:row>29</xdr:row>
      <xdr:rowOff>50006</xdr:rowOff>
    </xdr:to>
    <xdr:sp macro="" textlink="">
      <xdr:nvSpPr>
        <xdr:cNvPr id="529" name="Metin kutusu 528"/>
        <xdr:cNvSpPr txBox="1"/>
      </xdr:nvSpPr>
      <xdr:spPr>
        <a:xfrm>
          <a:off x="3833813" y="5405437"/>
          <a:ext cx="887016" cy="1809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tr-TR" sz="600"/>
            <a:t>Ø 125/100 PT (iç çap) </a:t>
          </a:r>
        </a:p>
      </xdr:txBody>
    </xdr:sp>
    <xdr:clientData/>
  </xdr:twoCellAnchor>
  <xdr:twoCellAnchor>
    <xdr:from>
      <xdr:col>9</xdr:col>
      <xdr:colOff>273844</xdr:colOff>
      <xdr:row>25</xdr:row>
      <xdr:rowOff>11906</xdr:rowOff>
    </xdr:from>
    <xdr:to>
      <xdr:col>10</xdr:col>
      <xdr:colOff>257175</xdr:colOff>
      <xdr:row>25</xdr:row>
      <xdr:rowOff>163745</xdr:rowOff>
    </xdr:to>
    <xdr:sp macro="" textlink="">
      <xdr:nvSpPr>
        <xdr:cNvPr id="530" name="Metin kutusu 529"/>
        <xdr:cNvSpPr txBox="1"/>
      </xdr:nvSpPr>
      <xdr:spPr>
        <a:xfrm>
          <a:off x="4929188" y="4786312"/>
          <a:ext cx="590550" cy="151839"/>
        </a:xfrm>
        <a:prstGeom prst="rect">
          <a:avLst/>
        </a:prstGeom>
        <a:noFill/>
        <a:ln w="12700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tr-TR" sz="600" b="1">
              <a:latin typeface="Arial" panose="020B0604020202020204" pitchFamily="34" charset="0"/>
              <a:cs typeface="Arial" panose="020B0604020202020204" pitchFamily="34" charset="0"/>
            </a:rPr>
            <a:t>VANTUZ</a:t>
          </a:r>
        </a:p>
      </xdr:txBody>
    </xdr:sp>
    <xdr:clientData/>
  </xdr:twoCellAnchor>
  <xdr:twoCellAnchor>
    <xdr:from>
      <xdr:col>9</xdr:col>
      <xdr:colOff>119062</xdr:colOff>
      <xdr:row>28</xdr:row>
      <xdr:rowOff>11906</xdr:rowOff>
    </xdr:from>
    <xdr:to>
      <xdr:col>10</xdr:col>
      <xdr:colOff>328612</xdr:colOff>
      <xdr:row>29</xdr:row>
      <xdr:rowOff>173831</xdr:rowOff>
    </xdr:to>
    <xdr:sp macro="" textlink="">
      <xdr:nvSpPr>
        <xdr:cNvPr id="531" name="Metin kutusu 530"/>
        <xdr:cNvSpPr txBox="1"/>
      </xdr:nvSpPr>
      <xdr:spPr>
        <a:xfrm>
          <a:off x="4774406" y="5357812"/>
          <a:ext cx="816769" cy="3524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125/2" Priz kolye (iç çap)</a:t>
          </a:r>
        </a:p>
      </xdr:txBody>
    </xdr:sp>
    <xdr:clientData/>
  </xdr:twoCellAnchor>
  <xdr:twoCellAnchor>
    <xdr:from>
      <xdr:col>10</xdr:col>
      <xdr:colOff>23813</xdr:colOff>
      <xdr:row>26</xdr:row>
      <xdr:rowOff>29766</xdr:rowOff>
    </xdr:from>
    <xdr:to>
      <xdr:col>11</xdr:col>
      <xdr:colOff>176215</xdr:colOff>
      <xdr:row>27</xdr:row>
      <xdr:rowOff>131944</xdr:rowOff>
    </xdr:to>
    <xdr:sp macro="" textlink="">
      <xdr:nvSpPr>
        <xdr:cNvPr id="532" name="Metin kutusu 531"/>
        <xdr:cNvSpPr txBox="1"/>
      </xdr:nvSpPr>
      <xdr:spPr>
        <a:xfrm>
          <a:off x="5589985" y="4994672"/>
          <a:ext cx="735808" cy="29267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125 mm</a:t>
          </a:r>
          <a:r>
            <a:rPr lang="tr-TR" sz="600" baseline="0"/>
            <a:t> Flanş Adaptörü (iç çap)</a:t>
          </a:r>
          <a:endParaRPr lang="tr-TR" sz="600"/>
        </a:p>
      </xdr:txBody>
    </xdr:sp>
    <xdr:clientData/>
  </xdr:twoCellAnchor>
  <xdr:twoCellAnchor>
    <xdr:from>
      <xdr:col>11</xdr:col>
      <xdr:colOff>1</xdr:colOff>
      <xdr:row>28</xdr:row>
      <xdr:rowOff>53578</xdr:rowOff>
    </xdr:from>
    <xdr:to>
      <xdr:col>11</xdr:col>
      <xdr:colOff>529829</xdr:colOff>
      <xdr:row>29</xdr:row>
      <xdr:rowOff>178595</xdr:rowOff>
    </xdr:to>
    <xdr:sp macro="" textlink="">
      <xdr:nvSpPr>
        <xdr:cNvPr id="534" name="Metin kutusu 533"/>
        <xdr:cNvSpPr txBox="1"/>
      </xdr:nvSpPr>
      <xdr:spPr>
        <a:xfrm>
          <a:off x="5869782" y="5399484"/>
          <a:ext cx="529828" cy="3155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125 mm</a:t>
          </a:r>
          <a:r>
            <a:rPr lang="tr-TR" sz="600" baseline="0"/>
            <a:t> Vana</a:t>
          </a:r>
          <a:endParaRPr lang="tr-TR" sz="600"/>
        </a:p>
      </xdr:txBody>
    </xdr:sp>
    <xdr:clientData/>
  </xdr:twoCellAnchor>
  <xdr:twoCellAnchor>
    <xdr:from>
      <xdr:col>10</xdr:col>
      <xdr:colOff>523874</xdr:colOff>
      <xdr:row>29</xdr:row>
      <xdr:rowOff>65484</xdr:rowOff>
    </xdr:from>
    <xdr:to>
      <xdr:col>12</xdr:col>
      <xdr:colOff>140</xdr:colOff>
      <xdr:row>30</xdr:row>
      <xdr:rowOff>190500</xdr:rowOff>
    </xdr:to>
    <xdr:sp macro="" textlink="">
      <xdr:nvSpPr>
        <xdr:cNvPr id="535" name="Metin kutusu 534"/>
        <xdr:cNvSpPr txBox="1"/>
      </xdr:nvSpPr>
      <xdr:spPr>
        <a:xfrm>
          <a:off x="6115609" y="5679631"/>
          <a:ext cx="613663" cy="32672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 b="1"/>
            <a:t>TAHLİYE VANA</a:t>
          </a:r>
        </a:p>
      </xdr:txBody>
    </xdr:sp>
    <xdr:clientData/>
  </xdr:twoCellAnchor>
  <xdr:twoCellAnchor>
    <xdr:from>
      <xdr:col>11</xdr:col>
      <xdr:colOff>83344</xdr:colOff>
      <xdr:row>26</xdr:row>
      <xdr:rowOff>11906</xdr:rowOff>
    </xdr:from>
    <xdr:to>
      <xdr:col>12</xdr:col>
      <xdr:colOff>0</xdr:colOff>
      <xdr:row>27</xdr:row>
      <xdr:rowOff>178594</xdr:rowOff>
    </xdr:to>
    <xdr:sp macro="" textlink="">
      <xdr:nvSpPr>
        <xdr:cNvPr id="536" name="Metin kutusu 535"/>
        <xdr:cNvSpPr txBox="1"/>
      </xdr:nvSpPr>
      <xdr:spPr>
        <a:xfrm>
          <a:off x="6232922" y="4976812"/>
          <a:ext cx="470297" cy="3571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500"/>
            <a:t>Ø 125 mm</a:t>
          </a:r>
          <a:r>
            <a:rPr lang="tr-TR" sz="500" baseline="0"/>
            <a:t> Çelik</a:t>
          </a:r>
          <a:r>
            <a:rPr lang="tr-TR" sz="600" baseline="0"/>
            <a:t> Boru</a:t>
          </a:r>
          <a:endParaRPr lang="tr-TR" sz="600"/>
        </a:p>
      </xdr:txBody>
    </xdr:sp>
    <xdr:clientData/>
  </xdr:twoCellAnchor>
  <xdr:twoCellAnchor>
    <xdr:from>
      <xdr:col>1</xdr:col>
      <xdr:colOff>136922</xdr:colOff>
      <xdr:row>28</xdr:row>
      <xdr:rowOff>142875</xdr:rowOff>
    </xdr:from>
    <xdr:to>
      <xdr:col>2</xdr:col>
      <xdr:colOff>142875</xdr:colOff>
      <xdr:row>30</xdr:row>
      <xdr:rowOff>77392</xdr:rowOff>
    </xdr:to>
    <xdr:sp macro="" textlink="">
      <xdr:nvSpPr>
        <xdr:cNvPr id="538" name="Metin kutusu 537"/>
        <xdr:cNvSpPr txBox="1"/>
      </xdr:nvSpPr>
      <xdr:spPr>
        <a:xfrm>
          <a:off x="136922" y="5488781"/>
          <a:ext cx="529828" cy="3155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200 mm</a:t>
          </a:r>
          <a:r>
            <a:rPr lang="tr-TR" sz="600" baseline="0"/>
            <a:t> Vana</a:t>
          </a:r>
          <a:endParaRPr lang="tr-TR" sz="600"/>
        </a:p>
      </xdr:txBody>
    </xdr:sp>
    <xdr:clientData/>
  </xdr:twoCellAnchor>
  <xdr:twoCellAnchor>
    <xdr:from>
      <xdr:col>1</xdr:col>
      <xdr:colOff>107156</xdr:colOff>
      <xdr:row>28</xdr:row>
      <xdr:rowOff>53578</xdr:rowOff>
    </xdr:from>
    <xdr:to>
      <xdr:col>2</xdr:col>
      <xdr:colOff>207169</xdr:colOff>
      <xdr:row>29</xdr:row>
      <xdr:rowOff>29766</xdr:rowOff>
    </xdr:to>
    <xdr:sp macro="" textlink="">
      <xdr:nvSpPr>
        <xdr:cNvPr id="539" name="Metin kutusu 538"/>
        <xdr:cNvSpPr txBox="1"/>
      </xdr:nvSpPr>
      <xdr:spPr>
        <a:xfrm>
          <a:off x="107156" y="5399484"/>
          <a:ext cx="623888" cy="1666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 b="1"/>
            <a:t>KESİCİ VANA</a:t>
          </a:r>
        </a:p>
      </xdr:txBody>
    </xdr:sp>
    <xdr:clientData/>
  </xdr:twoCellAnchor>
  <xdr:twoCellAnchor>
    <xdr:from>
      <xdr:col>2</xdr:col>
      <xdr:colOff>279797</xdr:colOff>
      <xdr:row>29</xdr:row>
      <xdr:rowOff>95250</xdr:rowOff>
    </xdr:from>
    <xdr:to>
      <xdr:col>3</xdr:col>
      <xdr:colOff>591742</xdr:colOff>
      <xdr:row>30</xdr:row>
      <xdr:rowOff>41673</xdr:rowOff>
    </xdr:to>
    <xdr:sp macro="" textlink="">
      <xdr:nvSpPr>
        <xdr:cNvPr id="541" name="Metin kutusu 540"/>
        <xdr:cNvSpPr txBox="1"/>
      </xdr:nvSpPr>
      <xdr:spPr>
        <a:xfrm>
          <a:off x="803672" y="5631656"/>
          <a:ext cx="919164" cy="1369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200/150 FFR (iç çap) </a:t>
          </a:r>
        </a:p>
      </xdr:txBody>
    </xdr:sp>
    <xdr:clientData/>
  </xdr:twoCellAnchor>
  <xdr:twoCellAnchor>
    <xdr:from>
      <xdr:col>2</xdr:col>
      <xdr:colOff>321469</xdr:colOff>
      <xdr:row>30</xdr:row>
      <xdr:rowOff>148828</xdr:rowOff>
    </xdr:from>
    <xdr:to>
      <xdr:col>3</xdr:col>
      <xdr:colOff>473870</xdr:colOff>
      <xdr:row>32</xdr:row>
      <xdr:rowOff>60506</xdr:rowOff>
    </xdr:to>
    <xdr:sp macro="" textlink="">
      <xdr:nvSpPr>
        <xdr:cNvPr id="542" name="Metin kutusu 541"/>
        <xdr:cNvSpPr txBox="1"/>
      </xdr:nvSpPr>
      <xdr:spPr>
        <a:xfrm>
          <a:off x="845344" y="5875734"/>
          <a:ext cx="759620" cy="29267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150 mm</a:t>
          </a:r>
          <a:r>
            <a:rPr lang="tr-TR" sz="600" baseline="0"/>
            <a:t> Flanş Adaptörü (iç çap)</a:t>
          </a:r>
          <a:endParaRPr lang="tr-TR" sz="600"/>
        </a:p>
      </xdr:txBody>
    </xdr:sp>
    <xdr:clientData/>
  </xdr:twoCellAnchor>
  <xdr:twoCellAnchor>
    <xdr:from>
      <xdr:col>2</xdr:col>
      <xdr:colOff>250031</xdr:colOff>
      <xdr:row>35</xdr:row>
      <xdr:rowOff>196453</xdr:rowOff>
    </xdr:from>
    <xdr:to>
      <xdr:col>3</xdr:col>
      <xdr:colOff>402432</xdr:colOff>
      <xdr:row>37</xdr:row>
      <xdr:rowOff>974</xdr:rowOff>
    </xdr:to>
    <xdr:sp macro="" textlink="">
      <xdr:nvSpPr>
        <xdr:cNvPr id="543" name="Metin kutusu 542"/>
        <xdr:cNvSpPr txBox="1"/>
      </xdr:nvSpPr>
      <xdr:spPr>
        <a:xfrm>
          <a:off x="773906" y="6875859"/>
          <a:ext cx="759620" cy="29267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150 mm</a:t>
          </a:r>
          <a:r>
            <a:rPr lang="tr-TR" sz="600" baseline="0"/>
            <a:t> Flanş Adaptörü (iç çap)</a:t>
          </a:r>
          <a:endParaRPr lang="tr-TR" sz="600"/>
        </a:p>
      </xdr:txBody>
    </xdr:sp>
    <xdr:clientData/>
  </xdr:twoCellAnchor>
  <xdr:twoCellAnchor>
    <xdr:from>
      <xdr:col>2</xdr:col>
      <xdr:colOff>238125</xdr:colOff>
      <xdr:row>37</xdr:row>
      <xdr:rowOff>89297</xdr:rowOff>
    </xdr:from>
    <xdr:to>
      <xdr:col>3</xdr:col>
      <xdr:colOff>524668</xdr:colOff>
      <xdr:row>38</xdr:row>
      <xdr:rowOff>79772</xdr:rowOff>
    </xdr:to>
    <xdr:sp macro="" textlink="">
      <xdr:nvSpPr>
        <xdr:cNvPr id="545" name="Metin kutusu 544"/>
        <xdr:cNvSpPr txBox="1"/>
      </xdr:nvSpPr>
      <xdr:spPr>
        <a:xfrm>
          <a:off x="762000" y="7256860"/>
          <a:ext cx="893762" cy="1809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150/100 PT (iç çap) </a:t>
          </a:r>
        </a:p>
      </xdr:txBody>
    </xdr:sp>
    <xdr:clientData/>
  </xdr:twoCellAnchor>
  <xdr:twoCellAnchor>
    <xdr:from>
      <xdr:col>1</xdr:col>
      <xdr:colOff>0</xdr:colOff>
      <xdr:row>36</xdr:row>
      <xdr:rowOff>83344</xdr:rowOff>
    </xdr:from>
    <xdr:to>
      <xdr:col>2</xdr:col>
      <xdr:colOff>5953</xdr:colOff>
      <xdr:row>38</xdr:row>
      <xdr:rowOff>17861</xdr:rowOff>
    </xdr:to>
    <xdr:sp macro="" textlink="">
      <xdr:nvSpPr>
        <xdr:cNvPr id="546" name="Metin kutusu 545"/>
        <xdr:cNvSpPr txBox="1"/>
      </xdr:nvSpPr>
      <xdr:spPr>
        <a:xfrm>
          <a:off x="0" y="7060407"/>
          <a:ext cx="529828" cy="3155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100 mm</a:t>
          </a:r>
          <a:r>
            <a:rPr lang="tr-TR" sz="600" baseline="0"/>
            <a:t> Vana</a:t>
          </a:r>
          <a:endParaRPr lang="tr-TR" sz="600"/>
        </a:p>
      </xdr:txBody>
    </xdr:sp>
    <xdr:clientData/>
  </xdr:twoCellAnchor>
  <xdr:twoCellAnchor>
    <xdr:from>
      <xdr:col>1</xdr:col>
      <xdr:colOff>0</xdr:colOff>
      <xdr:row>40</xdr:row>
      <xdr:rowOff>119063</xdr:rowOff>
    </xdr:from>
    <xdr:to>
      <xdr:col>2</xdr:col>
      <xdr:colOff>180975</xdr:colOff>
      <xdr:row>41</xdr:row>
      <xdr:rowOff>85726</xdr:rowOff>
    </xdr:to>
    <xdr:sp macro="" textlink="">
      <xdr:nvSpPr>
        <xdr:cNvPr id="548" name="Metin kutusu 547"/>
        <xdr:cNvSpPr txBox="1"/>
      </xdr:nvSpPr>
      <xdr:spPr>
        <a:xfrm>
          <a:off x="0" y="7858126"/>
          <a:ext cx="704850" cy="1571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600"/>
            <a:t>6 çıkışlı kollektör</a:t>
          </a:r>
        </a:p>
      </xdr:txBody>
    </xdr:sp>
    <xdr:clientData/>
  </xdr:twoCellAnchor>
  <xdr:twoCellAnchor>
    <xdr:from>
      <xdr:col>2</xdr:col>
      <xdr:colOff>244078</xdr:colOff>
      <xdr:row>38</xdr:row>
      <xdr:rowOff>184546</xdr:rowOff>
    </xdr:from>
    <xdr:to>
      <xdr:col>3</xdr:col>
      <xdr:colOff>396479</xdr:colOff>
      <xdr:row>40</xdr:row>
      <xdr:rowOff>96224</xdr:rowOff>
    </xdr:to>
    <xdr:sp macro="" textlink="">
      <xdr:nvSpPr>
        <xdr:cNvPr id="549" name="Metin kutusu 548"/>
        <xdr:cNvSpPr txBox="1"/>
      </xdr:nvSpPr>
      <xdr:spPr>
        <a:xfrm>
          <a:off x="767953" y="7542609"/>
          <a:ext cx="759620" cy="29267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150 mm</a:t>
          </a:r>
          <a:r>
            <a:rPr lang="tr-TR" sz="600" baseline="0"/>
            <a:t> Flanş Adaptörü (iç çap)</a:t>
          </a:r>
          <a:endParaRPr lang="tr-TR" sz="600"/>
        </a:p>
      </xdr:txBody>
    </xdr:sp>
    <xdr:clientData/>
  </xdr:twoCellAnchor>
  <xdr:twoCellAnchor>
    <xdr:from>
      <xdr:col>1</xdr:col>
      <xdr:colOff>446484</xdr:colOff>
      <xdr:row>43</xdr:row>
      <xdr:rowOff>113109</xdr:rowOff>
    </xdr:from>
    <xdr:to>
      <xdr:col>2</xdr:col>
      <xdr:colOff>51476</xdr:colOff>
      <xdr:row>44</xdr:row>
      <xdr:rowOff>23246</xdr:rowOff>
    </xdr:to>
    <xdr:sp macro="" textlink="">
      <xdr:nvSpPr>
        <xdr:cNvPr id="550" name="Akış Çizelgesi: Bağlayıcı 549"/>
        <xdr:cNvSpPr/>
      </xdr:nvSpPr>
      <xdr:spPr>
        <a:xfrm>
          <a:off x="446484" y="8423672"/>
          <a:ext cx="128867" cy="100637"/>
        </a:xfrm>
        <a:prstGeom prst="flowChartConnector">
          <a:avLst/>
        </a:prstGeom>
        <a:solidFill>
          <a:schemeClr val="bg1">
            <a:lumMod val="95000"/>
          </a:schemeClr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</xdr:col>
      <xdr:colOff>0</xdr:colOff>
      <xdr:row>43</xdr:row>
      <xdr:rowOff>101203</xdr:rowOff>
    </xdr:from>
    <xdr:to>
      <xdr:col>2</xdr:col>
      <xdr:colOff>66675</xdr:colOff>
      <xdr:row>44</xdr:row>
      <xdr:rowOff>62542</xdr:rowOff>
    </xdr:to>
    <xdr:sp macro="" textlink="">
      <xdr:nvSpPr>
        <xdr:cNvPr id="552" name="Metin kutusu 551"/>
        <xdr:cNvSpPr txBox="1"/>
      </xdr:nvSpPr>
      <xdr:spPr>
        <a:xfrm>
          <a:off x="0" y="8411766"/>
          <a:ext cx="590550" cy="151839"/>
        </a:xfrm>
        <a:prstGeom prst="rect">
          <a:avLst/>
        </a:prstGeom>
        <a:noFill/>
        <a:ln w="12700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tr-TR" sz="600" b="1">
              <a:latin typeface="Arial" panose="020B0604020202020204" pitchFamily="34" charset="0"/>
              <a:cs typeface="Arial" panose="020B0604020202020204" pitchFamily="34" charset="0"/>
            </a:rPr>
            <a:t>VANTUZ</a:t>
          </a:r>
        </a:p>
      </xdr:txBody>
    </xdr:sp>
    <xdr:clientData/>
  </xdr:twoCellAnchor>
  <xdr:twoCellAnchor>
    <xdr:from>
      <xdr:col>2</xdr:col>
      <xdr:colOff>244078</xdr:colOff>
      <xdr:row>43</xdr:row>
      <xdr:rowOff>59531</xdr:rowOff>
    </xdr:from>
    <xdr:to>
      <xdr:col>3</xdr:col>
      <xdr:colOff>453628</xdr:colOff>
      <xdr:row>45</xdr:row>
      <xdr:rowOff>0</xdr:rowOff>
    </xdr:to>
    <xdr:sp macro="" textlink="">
      <xdr:nvSpPr>
        <xdr:cNvPr id="553" name="Metin kutusu 552"/>
        <xdr:cNvSpPr txBox="1"/>
      </xdr:nvSpPr>
      <xdr:spPr>
        <a:xfrm>
          <a:off x="767953" y="8370094"/>
          <a:ext cx="816769" cy="3524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150/2" Priz kolye (iç çap)</a:t>
          </a:r>
        </a:p>
      </xdr:txBody>
    </xdr:sp>
    <xdr:clientData/>
  </xdr:twoCellAnchor>
  <xdr:twoCellAnchor>
    <xdr:from>
      <xdr:col>2</xdr:col>
      <xdr:colOff>279797</xdr:colOff>
      <xdr:row>45</xdr:row>
      <xdr:rowOff>190499</xdr:rowOff>
    </xdr:from>
    <xdr:to>
      <xdr:col>3</xdr:col>
      <xdr:colOff>432198</xdr:colOff>
      <xdr:row>47</xdr:row>
      <xdr:rowOff>102177</xdr:rowOff>
    </xdr:to>
    <xdr:sp macro="" textlink="">
      <xdr:nvSpPr>
        <xdr:cNvPr id="554" name="Metin kutusu 553"/>
        <xdr:cNvSpPr txBox="1"/>
      </xdr:nvSpPr>
      <xdr:spPr>
        <a:xfrm>
          <a:off x="803672" y="8882062"/>
          <a:ext cx="759620" cy="29267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150 mm</a:t>
          </a:r>
          <a:r>
            <a:rPr lang="tr-TR" sz="600" baseline="0"/>
            <a:t> Flanş Adaptörü (iç çap)</a:t>
          </a:r>
          <a:endParaRPr lang="tr-TR" sz="600"/>
        </a:p>
      </xdr:txBody>
    </xdr:sp>
    <xdr:clientData/>
  </xdr:twoCellAnchor>
  <xdr:twoCellAnchor>
    <xdr:from>
      <xdr:col>2</xdr:col>
      <xdr:colOff>357188</xdr:colOff>
      <xdr:row>47</xdr:row>
      <xdr:rowOff>154782</xdr:rowOff>
    </xdr:from>
    <xdr:to>
      <xdr:col>3</xdr:col>
      <xdr:colOff>279797</xdr:colOff>
      <xdr:row>49</xdr:row>
      <xdr:rowOff>89299</xdr:rowOff>
    </xdr:to>
    <xdr:sp macro="" textlink="">
      <xdr:nvSpPr>
        <xdr:cNvPr id="555" name="Metin kutusu 554"/>
        <xdr:cNvSpPr txBox="1"/>
      </xdr:nvSpPr>
      <xdr:spPr>
        <a:xfrm>
          <a:off x="881063" y="9227345"/>
          <a:ext cx="529828" cy="3155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150 mm</a:t>
          </a:r>
          <a:r>
            <a:rPr lang="tr-TR" sz="600" baseline="0"/>
            <a:t> Vana</a:t>
          </a:r>
          <a:endParaRPr lang="tr-TR" sz="600"/>
        </a:p>
      </xdr:txBody>
    </xdr:sp>
    <xdr:clientData/>
  </xdr:twoCellAnchor>
  <xdr:twoCellAnchor>
    <xdr:from>
      <xdr:col>3</xdr:col>
      <xdr:colOff>184547</xdr:colOff>
      <xdr:row>47</xdr:row>
      <xdr:rowOff>178594</xdr:rowOff>
    </xdr:from>
    <xdr:to>
      <xdr:col>4</xdr:col>
      <xdr:colOff>263128</xdr:colOff>
      <xdr:row>48</xdr:row>
      <xdr:rowOff>164307</xdr:rowOff>
    </xdr:to>
    <xdr:sp macro="" textlink="">
      <xdr:nvSpPr>
        <xdr:cNvPr id="557" name="Metin kutusu 556"/>
        <xdr:cNvSpPr txBox="1"/>
      </xdr:nvSpPr>
      <xdr:spPr>
        <a:xfrm>
          <a:off x="1315641" y="9251157"/>
          <a:ext cx="685800" cy="1762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 b="1"/>
            <a:t>TAHLİYE VANA</a:t>
          </a:r>
        </a:p>
      </xdr:txBody>
    </xdr:sp>
    <xdr:clientData/>
  </xdr:twoCellAnchor>
  <xdr:twoCellAnchor>
    <xdr:from>
      <xdr:col>2</xdr:col>
      <xdr:colOff>345282</xdr:colOff>
      <xdr:row>49</xdr:row>
      <xdr:rowOff>59532</xdr:rowOff>
    </xdr:from>
    <xdr:to>
      <xdr:col>3</xdr:col>
      <xdr:colOff>297657</xdr:colOff>
      <xdr:row>50</xdr:row>
      <xdr:rowOff>178596</xdr:rowOff>
    </xdr:to>
    <xdr:sp macro="" textlink="">
      <xdr:nvSpPr>
        <xdr:cNvPr id="559" name="Metin kutusu 558"/>
        <xdr:cNvSpPr txBox="1"/>
      </xdr:nvSpPr>
      <xdr:spPr>
        <a:xfrm>
          <a:off x="869157" y="9513095"/>
          <a:ext cx="559594" cy="30956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600"/>
            <a:t>Ø 150 mm</a:t>
          </a:r>
          <a:r>
            <a:rPr lang="tr-TR" sz="600" baseline="0"/>
            <a:t> Çelik Boru</a:t>
          </a:r>
          <a:endParaRPr lang="tr-TR" sz="600"/>
        </a:p>
      </xdr:txBody>
    </xdr:sp>
    <xdr:clientData/>
  </xdr:twoCellAnchor>
  <xdr:twoCellAnchor>
    <xdr:from>
      <xdr:col>3</xdr:col>
      <xdr:colOff>601266</xdr:colOff>
      <xdr:row>21</xdr:row>
      <xdr:rowOff>184547</xdr:rowOff>
    </xdr:from>
    <xdr:to>
      <xdr:col>6</xdr:col>
      <xdr:colOff>341709</xdr:colOff>
      <xdr:row>24</xdr:row>
      <xdr:rowOff>32147</xdr:rowOff>
    </xdr:to>
    <xdr:sp macro="" textlink="">
      <xdr:nvSpPr>
        <xdr:cNvPr id="561" name="Metin kutusu 560"/>
        <xdr:cNvSpPr txBox="1"/>
      </xdr:nvSpPr>
      <xdr:spPr>
        <a:xfrm>
          <a:off x="1732360" y="4196953"/>
          <a:ext cx="1443037" cy="4191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ct val="150000"/>
            </a:lnSpc>
          </a:pPr>
          <a:r>
            <a:rPr lang="tr-TR" sz="600" b="1"/>
            <a:t>SULAMA VANA (A/2-1-1 Hattında)   </a:t>
          </a:r>
        </a:p>
        <a:p>
          <a:pPr algn="ctr">
            <a:lnSpc>
              <a:spcPct val="150000"/>
            </a:lnSpc>
          </a:pPr>
          <a:r>
            <a:rPr lang="tr-TR" sz="600" b="0"/>
            <a:t>(0-3 nolu noktalar arasında  2</a:t>
          </a:r>
          <a:r>
            <a:rPr lang="tr-TR" sz="600" b="0" baseline="0"/>
            <a:t> ad)</a:t>
          </a:r>
          <a:endParaRPr lang="tr-TR" sz="600" b="0"/>
        </a:p>
      </xdr:txBody>
    </xdr:sp>
    <xdr:clientData/>
  </xdr:twoCellAnchor>
  <xdr:twoCellAnchor>
    <xdr:from>
      <xdr:col>4</xdr:col>
      <xdr:colOff>148827</xdr:colOff>
      <xdr:row>22</xdr:row>
      <xdr:rowOff>53578</xdr:rowOff>
    </xdr:from>
    <xdr:to>
      <xdr:col>6</xdr:col>
      <xdr:colOff>184545</xdr:colOff>
      <xdr:row>23</xdr:row>
      <xdr:rowOff>0</xdr:rowOff>
    </xdr:to>
    <xdr:sp macro="" textlink="">
      <xdr:nvSpPr>
        <xdr:cNvPr id="563" name="Yuvarlatılmış Dikdörtgen 562"/>
        <xdr:cNvSpPr/>
      </xdr:nvSpPr>
      <xdr:spPr>
        <a:xfrm>
          <a:off x="1887140" y="4256484"/>
          <a:ext cx="1131093" cy="136922"/>
        </a:xfrm>
        <a:prstGeom prst="roundRect">
          <a:avLst/>
        </a:prstGeom>
        <a:noFill/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8</xdr:col>
      <xdr:colOff>11906</xdr:colOff>
      <xdr:row>22</xdr:row>
      <xdr:rowOff>53579</xdr:rowOff>
    </xdr:from>
    <xdr:to>
      <xdr:col>9</xdr:col>
      <xdr:colOff>535780</xdr:colOff>
      <xdr:row>23</xdr:row>
      <xdr:rowOff>1</xdr:rowOff>
    </xdr:to>
    <xdr:sp macro="" textlink="">
      <xdr:nvSpPr>
        <xdr:cNvPr id="565" name="Yuvarlatılmış Dikdörtgen 564"/>
        <xdr:cNvSpPr/>
      </xdr:nvSpPr>
      <xdr:spPr>
        <a:xfrm>
          <a:off x="4060031" y="4256485"/>
          <a:ext cx="1131093" cy="136922"/>
        </a:xfrm>
        <a:prstGeom prst="roundRect">
          <a:avLst/>
        </a:prstGeom>
        <a:noFill/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7</xdr:col>
      <xdr:colOff>476250</xdr:colOff>
      <xdr:row>21</xdr:row>
      <xdr:rowOff>172640</xdr:rowOff>
    </xdr:from>
    <xdr:to>
      <xdr:col>10</xdr:col>
      <xdr:colOff>97630</xdr:colOff>
      <xdr:row>24</xdr:row>
      <xdr:rowOff>20240</xdr:rowOff>
    </xdr:to>
    <xdr:sp macro="" textlink="">
      <xdr:nvSpPr>
        <xdr:cNvPr id="567" name="Metin kutusu 566"/>
        <xdr:cNvSpPr txBox="1"/>
      </xdr:nvSpPr>
      <xdr:spPr>
        <a:xfrm>
          <a:off x="3917156" y="4185046"/>
          <a:ext cx="1443037" cy="4191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ct val="150000"/>
            </a:lnSpc>
          </a:pPr>
          <a:r>
            <a:rPr lang="tr-TR" sz="600" b="1"/>
            <a:t>SULAMA VANA (A/2-1-1 Hattında)   </a:t>
          </a:r>
        </a:p>
        <a:p>
          <a:pPr algn="ctr">
            <a:lnSpc>
              <a:spcPct val="150000"/>
            </a:lnSpc>
          </a:pPr>
          <a:r>
            <a:rPr lang="tr-TR" sz="600" b="0"/>
            <a:t>(3-17 nolu noktalar arasında  4</a:t>
          </a:r>
          <a:r>
            <a:rPr lang="tr-TR" sz="600" b="0" baseline="0"/>
            <a:t> ad)</a:t>
          </a:r>
          <a:endParaRPr lang="tr-TR" sz="600" b="0"/>
        </a:p>
      </xdr:txBody>
    </xdr:sp>
    <xdr:clientData/>
  </xdr:twoCellAnchor>
  <xdr:twoCellAnchor>
    <xdr:from>
      <xdr:col>4</xdr:col>
      <xdr:colOff>5953</xdr:colOff>
      <xdr:row>15</xdr:row>
      <xdr:rowOff>41672</xdr:rowOff>
    </xdr:from>
    <xdr:to>
      <xdr:col>6</xdr:col>
      <xdr:colOff>41671</xdr:colOff>
      <xdr:row>15</xdr:row>
      <xdr:rowOff>178594</xdr:rowOff>
    </xdr:to>
    <xdr:sp macro="" textlink="">
      <xdr:nvSpPr>
        <xdr:cNvPr id="568" name="Yuvarlatılmış Dikdörtgen 567"/>
        <xdr:cNvSpPr/>
      </xdr:nvSpPr>
      <xdr:spPr>
        <a:xfrm>
          <a:off x="1744266" y="2911078"/>
          <a:ext cx="1131093" cy="136922"/>
        </a:xfrm>
        <a:prstGeom prst="roundRect">
          <a:avLst/>
        </a:prstGeom>
        <a:noFill/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4</xdr:col>
      <xdr:colOff>0</xdr:colOff>
      <xdr:row>37</xdr:row>
      <xdr:rowOff>0</xdr:rowOff>
    </xdr:from>
    <xdr:to>
      <xdr:col>6</xdr:col>
      <xdr:colOff>35718</xdr:colOff>
      <xdr:row>37</xdr:row>
      <xdr:rowOff>136922</xdr:rowOff>
    </xdr:to>
    <xdr:sp macro="" textlink="">
      <xdr:nvSpPr>
        <xdr:cNvPr id="570" name="Yuvarlatılmış Dikdörtgen 569"/>
        <xdr:cNvSpPr/>
      </xdr:nvSpPr>
      <xdr:spPr>
        <a:xfrm>
          <a:off x="1738313" y="7167563"/>
          <a:ext cx="1131093" cy="136922"/>
        </a:xfrm>
        <a:prstGeom prst="roundRect">
          <a:avLst/>
        </a:prstGeom>
        <a:noFill/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464344</xdr:colOff>
      <xdr:row>36</xdr:row>
      <xdr:rowOff>136921</xdr:rowOff>
    </xdr:from>
    <xdr:to>
      <xdr:col>6</xdr:col>
      <xdr:colOff>204787</xdr:colOff>
      <xdr:row>38</xdr:row>
      <xdr:rowOff>175021</xdr:rowOff>
    </xdr:to>
    <xdr:sp macro="" textlink="">
      <xdr:nvSpPr>
        <xdr:cNvPr id="571" name="Metin kutusu 570"/>
        <xdr:cNvSpPr txBox="1"/>
      </xdr:nvSpPr>
      <xdr:spPr>
        <a:xfrm>
          <a:off x="1595438" y="7113984"/>
          <a:ext cx="1443037" cy="4191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ct val="150000"/>
            </a:lnSpc>
          </a:pPr>
          <a:r>
            <a:rPr lang="tr-TR" sz="600" b="1"/>
            <a:t>SULAMA VANA (A/2-1 Hattında)    </a:t>
          </a:r>
        </a:p>
        <a:p>
          <a:pPr algn="ctr">
            <a:lnSpc>
              <a:spcPct val="150000"/>
            </a:lnSpc>
          </a:pPr>
          <a:r>
            <a:rPr lang="tr-TR" sz="600" b="0"/>
            <a:t>(12-28 nolu noktalar arasında  2</a:t>
          </a:r>
          <a:r>
            <a:rPr lang="tr-TR" sz="600" b="0" baseline="0"/>
            <a:t> ad)</a:t>
          </a:r>
          <a:endParaRPr lang="tr-TR" sz="600" b="0"/>
        </a:p>
      </xdr:txBody>
    </xdr:sp>
    <xdr:clientData/>
  </xdr:twoCellAnchor>
  <xdr:twoCellAnchor>
    <xdr:from>
      <xdr:col>2</xdr:col>
      <xdr:colOff>1</xdr:colOff>
      <xdr:row>6</xdr:row>
      <xdr:rowOff>142875</xdr:rowOff>
    </xdr:from>
    <xdr:to>
      <xdr:col>2</xdr:col>
      <xdr:colOff>297657</xdr:colOff>
      <xdr:row>11</xdr:row>
      <xdr:rowOff>148828</xdr:rowOff>
    </xdr:to>
    <xdr:sp macro="" textlink="">
      <xdr:nvSpPr>
        <xdr:cNvPr id="274" name="Metin kutusu 273"/>
        <xdr:cNvSpPr txBox="1"/>
      </xdr:nvSpPr>
      <xdr:spPr>
        <a:xfrm>
          <a:off x="523876" y="1297781"/>
          <a:ext cx="297656" cy="9584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vert270" wrap="square" rtlCol="0" anchor="ctr"/>
        <a:lstStyle/>
        <a:p>
          <a:pPr algn="ctr"/>
          <a:r>
            <a:rPr lang="tr-TR" sz="1100" b="1"/>
            <a:t>A/2-1 HATTI</a:t>
          </a:r>
        </a:p>
      </xdr:txBody>
    </xdr:sp>
    <xdr:clientData/>
  </xdr:twoCellAnchor>
  <xdr:twoCellAnchor>
    <xdr:from>
      <xdr:col>1</xdr:col>
      <xdr:colOff>482204</xdr:colOff>
      <xdr:row>32</xdr:row>
      <xdr:rowOff>160735</xdr:rowOff>
    </xdr:from>
    <xdr:to>
      <xdr:col>2</xdr:col>
      <xdr:colOff>255985</xdr:colOff>
      <xdr:row>37</xdr:row>
      <xdr:rowOff>17859</xdr:rowOff>
    </xdr:to>
    <xdr:sp macro="" textlink="">
      <xdr:nvSpPr>
        <xdr:cNvPr id="572" name="Metin kutusu 571"/>
        <xdr:cNvSpPr txBox="1"/>
      </xdr:nvSpPr>
      <xdr:spPr>
        <a:xfrm>
          <a:off x="482204" y="6268641"/>
          <a:ext cx="297656" cy="91678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vert270" wrap="square" rtlCol="0" anchor="ctr"/>
        <a:lstStyle/>
        <a:p>
          <a:pPr algn="ctr"/>
          <a:r>
            <a:rPr lang="tr-TR" sz="1100" b="1">
              <a:solidFill>
                <a:schemeClr val="dk1"/>
              </a:solidFill>
            </a:rPr>
            <a:t>A/2-1 HATTI</a:t>
          </a:r>
        </a:p>
      </xdr:txBody>
    </xdr:sp>
    <xdr:clientData/>
  </xdr:twoCellAnchor>
  <xdr:twoCellAnchor>
    <xdr:from>
      <xdr:col>6</xdr:col>
      <xdr:colOff>78792</xdr:colOff>
      <xdr:row>29</xdr:row>
      <xdr:rowOff>201357</xdr:rowOff>
    </xdr:from>
    <xdr:to>
      <xdr:col>8</xdr:col>
      <xdr:colOff>240926</xdr:colOff>
      <xdr:row>31</xdr:row>
      <xdr:rowOff>22763</xdr:rowOff>
    </xdr:to>
    <xdr:sp macro="" textlink="">
      <xdr:nvSpPr>
        <xdr:cNvPr id="275" name="Metin kutusu 274"/>
        <xdr:cNvSpPr txBox="1"/>
      </xdr:nvSpPr>
      <xdr:spPr>
        <a:xfrm>
          <a:off x="3227645" y="5815504"/>
          <a:ext cx="1383575" cy="22481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1100" b="1"/>
            <a:t>A/2-1-1 HATTI</a:t>
          </a:r>
        </a:p>
      </xdr:txBody>
    </xdr:sp>
    <xdr:clientData/>
  </xdr:twoCellAnchor>
  <xdr:twoCellAnchor>
    <xdr:from>
      <xdr:col>1</xdr:col>
      <xdr:colOff>279797</xdr:colOff>
      <xdr:row>3</xdr:row>
      <xdr:rowOff>53578</xdr:rowOff>
    </xdr:from>
    <xdr:to>
      <xdr:col>1</xdr:col>
      <xdr:colOff>479822</xdr:colOff>
      <xdr:row>4</xdr:row>
      <xdr:rowOff>44053</xdr:rowOff>
    </xdr:to>
    <xdr:sp macro="" textlink="">
      <xdr:nvSpPr>
        <xdr:cNvPr id="574" name="Metin kutusu 573"/>
        <xdr:cNvSpPr txBox="1"/>
      </xdr:nvSpPr>
      <xdr:spPr>
        <a:xfrm>
          <a:off x="279797" y="636984"/>
          <a:ext cx="200025" cy="180975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0</a:t>
          </a:r>
        </a:p>
      </xdr:txBody>
    </xdr:sp>
    <xdr:clientData/>
  </xdr:twoCellAnchor>
  <xdr:twoCellAnchor>
    <xdr:from>
      <xdr:col>1</xdr:col>
      <xdr:colOff>113110</xdr:colOff>
      <xdr:row>22</xdr:row>
      <xdr:rowOff>0</xdr:rowOff>
    </xdr:from>
    <xdr:to>
      <xdr:col>1</xdr:col>
      <xdr:colOff>417910</xdr:colOff>
      <xdr:row>22</xdr:row>
      <xdr:rowOff>180975</xdr:rowOff>
    </xdr:to>
    <xdr:sp macro="" textlink="">
      <xdr:nvSpPr>
        <xdr:cNvPr id="577" name="Metin kutusu 576"/>
        <xdr:cNvSpPr txBox="1"/>
      </xdr:nvSpPr>
      <xdr:spPr>
        <a:xfrm>
          <a:off x="113110" y="4202906"/>
          <a:ext cx="304800" cy="180975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11 </a:t>
          </a:r>
        </a:p>
      </xdr:txBody>
    </xdr:sp>
    <xdr:clientData/>
  </xdr:twoCellAnchor>
  <xdr:twoCellAnchor>
    <xdr:from>
      <xdr:col>1</xdr:col>
      <xdr:colOff>101203</xdr:colOff>
      <xdr:row>26</xdr:row>
      <xdr:rowOff>77391</xdr:rowOff>
    </xdr:from>
    <xdr:to>
      <xdr:col>1</xdr:col>
      <xdr:colOff>406003</xdr:colOff>
      <xdr:row>27</xdr:row>
      <xdr:rowOff>67866</xdr:rowOff>
    </xdr:to>
    <xdr:sp macro="" textlink="">
      <xdr:nvSpPr>
        <xdr:cNvPr id="578" name="Metin kutusu 577"/>
        <xdr:cNvSpPr txBox="1"/>
      </xdr:nvSpPr>
      <xdr:spPr>
        <a:xfrm>
          <a:off x="101203" y="5042297"/>
          <a:ext cx="304800" cy="180975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12 </a:t>
          </a:r>
        </a:p>
      </xdr:txBody>
    </xdr:sp>
    <xdr:clientData/>
  </xdr:twoCellAnchor>
  <xdr:twoCellAnchor>
    <xdr:from>
      <xdr:col>1</xdr:col>
      <xdr:colOff>65484</xdr:colOff>
      <xdr:row>44</xdr:row>
      <xdr:rowOff>65485</xdr:rowOff>
    </xdr:from>
    <xdr:to>
      <xdr:col>1</xdr:col>
      <xdr:colOff>370284</xdr:colOff>
      <xdr:row>45</xdr:row>
      <xdr:rowOff>55960</xdr:rowOff>
    </xdr:to>
    <xdr:sp macro="" textlink="">
      <xdr:nvSpPr>
        <xdr:cNvPr id="579" name="Metin kutusu 578"/>
        <xdr:cNvSpPr txBox="1"/>
      </xdr:nvSpPr>
      <xdr:spPr>
        <a:xfrm>
          <a:off x="65484" y="8566548"/>
          <a:ext cx="304800" cy="180975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26 </a:t>
          </a:r>
        </a:p>
      </xdr:txBody>
    </xdr:sp>
    <xdr:clientData/>
  </xdr:twoCellAnchor>
  <xdr:twoCellAnchor>
    <xdr:from>
      <xdr:col>1</xdr:col>
      <xdr:colOff>71438</xdr:colOff>
      <xdr:row>48</xdr:row>
      <xdr:rowOff>5954</xdr:rowOff>
    </xdr:from>
    <xdr:to>
      <xdr:col>1</xdr:col>
      <xdr:colOff>376238</xdr:colOff>
      <xdr:row>48</xdr:row>
      <xdr:rowOff>186929</xdr:rowOff>
    </xdr:to>
    <xdr:sp macro="" textlink="">
      <xdr:nvSpPr>
        <xdr:cNvPr id="580" name="Metin kutusu 579"/>
        <xdr:cNvSpPr txBox="1"/>
      </xdr:nvSpPr>
      <xdr:spPr>
        <a:xfrm>
          <a:off x="71438" y="9269017"/>
          <a:ext cx="304800" cy="180975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28 </a:t>
          </a:r>
        </a:p>
      </xdr:txBody>
    </xdr:sp>
    <xdr:clientData/>
  </xdr:twoCellAnchor>
  <xdr:twoCellAnchor>
    <xdr:from>
      <xdr:col>2</xdr:col>
      <xdr:colOff>470297</xdr:colOff>
      <xdr:row>25</xdr:row>
      <xdr:rowOff>11906</xdr:rowOff>
    </xdr:from>
    <xdr:to>
      <xdr:col>3</xdr:col>
      <xdr:colOff>63103</xdr:colOff>
      <xdr:row>26</xdr:row>
      <xdr:rowOff>2381</xdr:rowOff>
    </xdr:to>
    <xdr:sp macro="" textlink="">
      <xdr:nvSpPr>
        <xdr:cNvPr id="581" name="Metin kutusu 580"/>
        <xdr:cNvSpPr txBox="1"/>
      </xdr:nvSpPr>
      <xdr:spPr>
        <a:xfrm>
          <a:off x="994172" y="4786312"/>
          <a:ext cx="200025" cy="180975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0</a:t>
          </a:r>
        </a:p>
      </xdr:txBody>
    </xdr:sp>
    <xdr:clientData/>
  </xdr:twoCellAnchor>
  <xdr:twoCellAnchor>
    <xdr:from>
      <xdr:col>6</xdr:col>
      <xdr:colOff>220266</xdr:colOff>
      <xdr:row>25</xdr:row>
      <xdr:rowOff>0</xdr:rowOff>
    </xdr:from>
    <xdr:to>
      <xdr:col>6</xdr:col>
      <xdr:colOff>420291</xdr:colOff>
      <xdr:row>25</xdr:row>
      <xdr:rowOff>180975</xdr:rowOff>
    </xdr:to>
    <xdr:sp macro="" textlink="">
      <xdr:nvSpPr>
        <xdr:cNvPr id="582" name="Metin kutusu 581"/>
        <xdr:cNvSpPr txBox="1"/>
      </xdr:nvSpPr>
      <xdr:spPr>
        <a:xfrm>
          <a:off x="3053954" y="4774406"/>
          <a:ext cx="200025" cy="180975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3</a:t>
          </a:r>
        </a:p>
      </xdr:txBody>
    </xdr:sp>
    <xdr:clientData/>
  </xdr:twoCellAnchor>
  <xdr:twoCellAnchor>
    <xdr:from>
      <xdr:col>10</xdr:col>
      <xdr:colOff>89297</xdr:colOff>
      <xdr:row>25</xdr:row>
      <xdr:rowOff>11907</xdr:rowOff>
    </xdr:from>
    <xdr:to>
      <xdr:col>10</xdr:col>
      <xdr:colOff>289322</xdr:colOff>
      <xdr:row>26</xdr:row>
      <xdr:rowOff>2382</xdr:rowOff>
    </xdr:to>
    <xdr:sp macro="" textlink="">
      <xdr:nvSpPr>
        <xdr:cNvPr id="583" name="Metin kutusu 582"/>
        <xdr:cNvSpPr txBox="1"/>
      </xdr:nvSpPr>
      <xdr:spPr>
        <a:xfrm>
          <a:off x="5351860" y="4786313"/>
          <a:ext cx="200025" cy="180975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8</a:t>
          </a:r>
        </a:p>
      </xdr:txBody>
    </xdr:sp>
    <xdr:clientData/>
  </xdr:twoCellAnchor>
  <xdr:twoCellAnchor>
    <xdr:from>
      <xdr:col>11</xdr:col>
      <xdr:colOff>166688</xdr:colOff>
      <xdr:row>25</xdr:row>
      <xdr:rowOff>11907</xdr:rowOff>
    </xdr:from>
    <xdr:to>
      <xdr:col>11</xdr:col>
      <xdr:colOff>471488</xdr:colOff>
      <xdr:row>26</xdr:row>
      <xdr:rowOff>2382</xdr:rowOff>
    </xdr:to>
    <xdr:sp macro="" textlink="">
      <xdr:nvSpPr>
        <xdr:cNvPr id="585" name="Metin kutusu 584"/>
        <xdr:cNvSpPr txBox="1"/>
      </xdr:nvSpPr>
      <xdr:spPr>
        <a:xfrm>
          <a:off x="6316266" y="4786313"/>
          <a:ext cx="304800" cy="180975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17 </a:t>
          </a:r>
        </a:p>
      </xdr:txBody>
    </xdr:sp>
    <xdr:clientData/>
  </xdr:twoCellAnchor>
  <xdr:twoCellAnchor>
    <xdr:from>
      <xdr:col>0</xdr:col>
      <xdr:colOff>208359</xdr:colOff>
      <xdr:row>3</xdr:row>
      <xdr:rowOff>5953</xdr:rowOff>
    </xdr:from>
    <xdr:to>
      <xdr:col>0</xdr:col>
      <xdr:colOff>303609</xdr:colOff>
      <xdr:row>27</xdr:row>
      <xdr:rowOff>166688</xdr:rowOff>
    </xdr:to>
    <xdr:sp macro="" textlink="">
      <xdr:nvSpPr>
        <xdr:cNvPr id="276" name="Sol Ayraç 275"/>
        <xdr:cNvSpPr/>
      </xdr:nvSpPr>
      <xdr:spPr>
        <a:xfrm>
          <a:off x="208359" y="589359"/>
          <a:ext cx="95250" cy="4732735"/>
        </a:xfrm>
        <a:prstGeom prst="leftBrac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r>
            <a:rPr lang="tr-TR" sz="1100"/>
            <a:t> </a:t>
          </a:r>
        </a:p>
      </xdr:txBody>
    </xdr:sp>
    <xdr:clientData/>
  </xdr:twoCellAnchor>
  <xdr:twoCellAnchor>
    <xdr:from>
      <xdr:col>0</xdr:col>
      <xdr:colOff>15876</xdr:colOff>
      <xdr:row>12</xdr:row>
      <xdr:rowOff>168673</xdr:rowOff>
    </xdr:from>
    <xdr:to>
      <xdr:col>0</xdr:col>
      <xdr:colOff>188516</xdr:colOff>
      <xdr:row>19</xdr:row>
      <xdr:rowOff>132954</xdr:rowOff>
    </xdr:to>
    <xdr:sp macro="" textlink="">
      <xdr:nvSpPr>
        <xdr:cNvPr id="277" name="Metin kutusu 276"/>
        <xdr:cNvSpPr txBox="1"/>
      </xdr:nvSpPr>
      <xdr:spPr>
        <a:xfrm>
          <a:off x="15876" y="2440782"/>
          <a:ext cx="172640" cy="1283891"/>
        </a:xfrm>
        <a:prstGeom prst="rect">
          <a:avLst/>
        </a:prstGeom>
        <a:noFill/>
        <a:ln w="12700" cmpd="sng">
          <a:solidFill>
            <a:schemeClr val="dk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vert270" wrap="square" rtlCol="0" anchor="ctr"/>
        <a:lstStyle/>
        <a:p>
          <a:pPr algn="ctr"/>
          <a:r>
            <a:rPr lang="tr-TR" sz="600"/>
            <a:t>Ø 225 HDPE Boru 10 atü (420 m)</a:t>
          </a:r>
        </a:p>
      </xdr:txBody>
    </xdr:sp>
    <xdr:clientData/>
  </xdr:twoCellAnchor>
  <xdr:twoCellAnchor>
    <xdr:from>
      <xdr:col>0</xdr:col>
      <xdr:colOff>188514</xdr:colOff>
      <xdr:row>28</xdr:row>
      <xdr:rowOff>9922</xdr:rowOff>
    </xdr:from>
    <xdr:to>
      <xdr:col>1</xdr:col>
      <xdr:colOff>9921</xdr:colOff>
      <xdr:row>50</xdr:row>
      <xdr:rowOff>99219</xdr:rowOff>
    </xdr:to>
    <xdr:sp macro="" textlink="">
      <xdr:nvSpPr>
        <xdr:cNvPr id="586" name="Sol Ayraç 585"/>
        <xdr:cNvSpPr/>
      </xdr:nvSpPr>
      <xdr:spPr>
        <a:xfrm>
          <a:off x="188514" y="5298281"/>
          <a:ext cx="128985" cy="4345782"/>
        </a:xfrm>
        <a:prstGeom prst="leftBrac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r>
            <a:rPr lang="tr-TR" sz="1100"/>
            <a:t> </a:t>
          </a:r>
        </a:p>
      </xdr:txBody>
    </xdr:sp>
    <xdr:clientData/>
  </xdr:twoCellAnchor>
  <xdr:twoCellAnchor>
    <xdr:from>
      <xdr:col>0</xdr:col>
      <xdr:colOff>1985</xdr:colOff>
      <xdr:row>35</xdr:row>
      <xdr:rowOff>257402</xdr:rowOff>
    </xdr:from>
    <xdr:to>
      <xdr:col>0</xdr:col>
      <xdr:colOff>174625</xdr:colOff>
      <xdr:row>42</xdr:row>
      <xdr:rowOff>119631</xdr:rowOff>
    </xdr:to>
    <xdr:sp macro="" textlink="">
      <xdr:nvSpPr>
        <xdr:cNvPr id="587" name="Metin kutusu 586"/>
        <xdr:cNvSpPr txBox="1"/>
      </xdr:nvSpPr>
      <xdr:spPr>
        <a:xfrm>
          <a:off x="1985" y="6931706"/>
          <a:ext cx="172640" cy="1297782"/>
        </a:xfrm>
        <a:prstGeom prst="rect">
          <a:avLst/>
        </a:prstGeom>
        <a:noFill/>
        <a:ln w="9525" cmpd="sng">
          <a:solidFill>
            <a:schemeClr val="dk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vert270" wrap="square" rtlCol="0" anchor="ctr"/>
        <a:lstStyle/>
        <a:p>
          <a:pPr algn="ctr"/>
          <a:r>
            <a:rPr lang="tr-TR" sz="600"/>
            <a:t>Ø 160 HDPE Boru 10 atü (648 m)</a:t>
          </a:r>
        </a:p>
      </xdr:txBody>
    </xdr:sp>
    <xdr:clientData/>
  </xdr:twoCellAnchor>
  <xdr:twoCellAnchor>
    <xdr:from>
      <xdr:col>2</xdr:col>
      <xdr:colOff>292551</xdr:colOff>
      <xdr:row>32</xdr:row>
      <xdr:rowOff>6804</xdr:rowOff>
    </xdr:from>
    <xdr:to>
      <xdr:col>6</xdr:col>
      <xdr:colOff>258534</xdr:colOff>
      <xdr:row>32</xdr:row>
      <xdr:rowOff>68036</xdr:rowOff>
    </xdr:to>
    <xdr:sp macro="" textlink="">
      <xdr:nvSpPr>
        <xdr:cNvPr id="278" name="Sağ Ayraç 277"/>
        <xdr:cNvSpPr/>
      </xdr:nvSpPr>
      <xdr:spPr>
        <a:xfrm rot="5400000">
          <a:off x="2234972" y="4997223"/>
          <a:ext cx="61232" cy="2286001"/>
        </a:xfrm>
        <a:prstGeom prst="rightBrac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6</xdr:col>
      <xdr:colOff>278945</xdr:colOff>
      <xdr:row>31</xdr:row>
      <xdr:rowOff>183699</xdr:rowOff>
    </xdr:from>
    <xdr:to>
      <xdr:col>11</xdr:col>
      <xdr:colOff>489856</xdr:colOff>
      <xdr:row>32</xdr:row>
      <xdr:rowOff>74841</xdr:rowOff>
    </xdr:to>
    <xdr:sp macro="" textlink="">
      <xdr:nvSpPr>
        <xdr:cNvPr id="589" name="Sağ Ayraç 588"/>
        <xdr:cNvSpPr/>
      </xdr:nvSpPr>
      <xdr:spPr>
        <a:xfrm rot="5400000">
          <a:off x="5007428" y="4517574"/>
          <a:ext cx="81642" cy="3238500"/>
        </a:xfrm>
        <a:prstGeom prst="rightBrac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272144</xdr:colOff>
      <xdr:row>32</xdr:row>
      <xdr:rowOff>163286</xdr:rowOff>
    </xdr:from>
    <xdr:to>
      <xdr:col>5</xdr:col>
      <xdr:colOff>195264</xdr:colOff>
      <xdr:row>34</xdr:row>
      <xdr:rowOff>120424</xdr:rowOff>
    </xdr:to>
    <xdr:sp macro="" textlink="">
      <xdr:nvSpPr>
        <xdr:cNvPr id="590" name="Metin kutusu 589"/>
        <xdr:cNvSpPr txBox="1"/>
      </xdr:nvSpPr>
      <xdr:spPr>
        <a:xfrm>
          <a:off x="1714501" y="6266090"/>
          <a:ext cx="1147763" cy="338138"/>
        </a:xfrm>
        <a:prstGeom prst="rect">
          <a:avLst/>
        </a:prstGeom>
        <a:noFill/>
        <a:ln w="12700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 b="1"/>
            <a:t>Ø 160 mm</a:t>
          </a:r>
          <a:r>
            <a:rPr lang="tr-TR" sz="600" b="1" baseline="0"/>
            <a:t> HDPE Boru 10 atü (132 m)</a:t>
          </a:r>
          <a:endParaRPr lang="tr-TR" sz="600" b="1"/>
        </a:p>
      </xdr:txBody>
    </xdr:sp>
    <xdr:clientData/>
  </xdr:twoCellAnchor>
  <xdr:twoCellAnchor>
    <xdr:from>
      <xdr:col>8</xdr:col>
      <xdr:colOff>102053</xdr:colOff>
      <xdr:row>32</xdr:row>
      <xdr:rowOff>149678</xdr:rowOff>
    </xdr:from>
    <xdr:to>
      <xdr:col>10</xdr:col>
      <xdr:colOff>25173</xdr:colOff>
      <xdr:row>34</xdr:row>
      <xdr:rowOff>106816</xdr:rowOff>
    </xdr:to>
    <xdr:sp macro="" textlink="">
      <xdr:nvSpPr>
        <xdr:cNvPr id="591" name="Metin kutusu 590"/>
        <xdr:cNvSpPr txBox="1"/>
      </xdr:nvSpPr>
      <xdr:spPr>
        <a:xfrm>
          <a:off x="4476749" y="6252482"/>
          <a:ext cx="1147763" cy="338138"/>
        </a:xfrm>
        <a:prstGeom prst="rect">
          <a:avLst/>
        </a:prstGeom>
        <a:noFill/>
        <a:ln w="12700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 b="1"/>
            <a:t>Ø 140 mm</a:t>
          </a:r>
          <a:r>
            <a:rPr lang="tr-TR" sz="600" b="1" baseline="0"/>
            <a:t> HDPE Boru 10 atü (528 m)</a:t>
          </a:r>
          <a:endParaRPr lang="tr-TR" sz="600" b="1"/>
        </a:p>
      </xdr:txBody>
    </xdr:sp>
    <xdr:clientData/>
  </xdr:twoCellAnchor>
  <xdr:twoCellAnchor>
    <xdr:from>
      <xdr:col>44</xdr:col>
      <xdr:colOff>68036</xdr:colOff>
      <xdr:row>3</xdr:row>
      <xdr:rowOff>58316</xdr:rowOff>
    </xdr:from>
    <xdr:to>
      <xdr:col>44</xdr:col>
      <xdr:colOff>287111</xdr:colOff>
      <xdr:row>4</xdr:row>
      <xdr:rowOff>16328</xdr:rowOff>
    </xdr:to>
    <xdr:sp macro="" textlink="">
      <xdr:nvSpPr>
        <xdr:cNvPr id="486" name="Dikdörtgen 485"/>
        <xdr:cNvSpPr/>
      </xdr:nvSpPr>
      <xdr:spPr>
        <a:xfrm>
          <a:off x="12129796" y="1234362"/>
          <a:ext cx="219075" cy="152400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44</xdr:col>
      <xdr:colOff>68036</xdr:colOff>
      <xdr:row>6</xdr:row>
      <xdr:rowOff>19439</xdr:rowOff>
    </xdr:from>
    <xdr:to>
      <xdr:col>44</xdr:col>
      <xdr:colOff>287111</xdr:colOff>
      <xdr:row>6</xdr:row>
      <xdr:rowOff>171839</xdr:rowOff>
    </xdr:to>
    <xdr:sp macro="" textlink="">
      <xdr:nvSpPr>
        <xdr:cNvPr id="513" name="Dikdörtgen 512"/>
        <xdr:cNvSpPr/>
      </xdr:nvSpPr>
      <xdr:spPr>
        <a:xfrm>
          <a:off x="12129796" y="1778648"/>
          <a:ext cx="219075" cy="152400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41</xdr:col>
      <xdr:colOff>485970</xdr:colOff>
      <xdr:row>3</xdr:row>
      <xdr:rowOff>77757</xdr:rowOff>
    </xdr:from>
    <xdr:to>
      <xdr:col>42</xdr:col>
      <xdr:colOff>17495</xdr:colOff>
      <xdr:row>7</xdr:row>
      <xdr:rowOff>1557</xdr:rowOff>
    </xdr:to>
    <xdr:sp macro="" textlink="">
      <xdr:nvSpPr>
        <xdr:cNvPr id="517" name="Rectangle 79"/>
        <xdr:cNvSpPr>
          <a:spLocks noChangeArrowheads="1"/>
        </xdr:cNvSpPr>
      </xdr:nvSpPr>
      <xdr:spPr bwMode="auto">
        <a:xfrm>
          <a:off x="10973189" y="1253803"/>
          <a:ext cx="95250" cy="701351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65</xdr:col>
      <xdr:colOff>27497</xdr:colOff>
      <xdr:row>11</xdr:row>
      <xdr:rowOff>144494</xdr:rowOff>
    </xdr:from>
    <xdr:to>
      <xdr:col>65</xdr:col>
      <xdr:colOff>427547</xdr:colOff>
      <xdr:row>13</xdr:row>
      <xdr:rowOff>133504</xdr:rowOff>
    </xdr:to>
    <xdr:sp macro="" textlink="">
      <xdr:nvSpPr>
        <xdr:cNvPr id="477" name="Rectangle 38"/>
        <xdr:cNvSpPr>
          <a:spLocks noChangeArrowheads="1"/>
        </xdr:cNvSpPr>
      </xdr:nvSpPr>
      <xdr:spPr bwMode="auto">
        <a:xfrm rot="5400000">
          <a:off x="47743717" y="2053524"/>
          <a:ext cx="350960" cy="4000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64</xdr:col>
      <xdr:colOff>318908</xdr:colOff>
      <xdr:row>10</xdr:row>
      <xdr:rowOff>42502</xdr:rowOff>
    </xdr:from>
    <xdr:to>
      <xdr:col>65</xdr:col>
      <xdr:colOff>31684</xdr:colOff>
      <xdr:row>15</xdr:row>
      <xdr:rowOff>116816</xdr:rowOff>
    </xdr:to>
    <xdr:sp macro="" textlink="">
      <xdr:nvSpPr>
        <xdr:cNvPr id="519" name="Rectangle 21"/>
        <xdr:cNvSpPr>
          <a:spLocks noChangeArrowheads="1"/>
        </xdr:cNvSpPr>
      </xdr:nvSpPr>
      <xdr:spPr bwMode="auto">
        <a:xfrm rot="16200000">
          <a:off x="47072576" y="2123509"/>
          <a:ext cx="979189" cy="322376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64</xdr:col>
      <xdr:colOff>199845</xdr:colOff>
      <xdr:row>15</xdr:row>
      <xdr:rowOff>96328</xdr:rowOff>
    </xdr:from>
    <xdr:to>
      <xdr:col>65</xdr:col>
      <xdr:colOff>171271</xdr:colOff>
      <xdr:row>16</xdr:row>
      <xdr:rowOff>26233</xdr:rowOff>
    </xdr:to>
    <xdr:sp macro="" textlink="">
      <xdr:nvSpPr>
        <xdr:cNvPr id="520" name="Rectangle 30"/>
        <xdr:cNvSpPr>
          <a:spLocks noChangeArrowheads="1"/>
        </xdr:cNvSpPr>
      </xdr:nvSpPr>
      <xdr:spPr bwMode="auto">
        <a:xfrm>
          <a:off x="47281920" y="2753803"/>
          <a:ext cx="581026" cy="11088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65</xdr:col>
      <xdr:colOff>381180</xdr:colOff>
      <xdr:row>11</xdr:row>
      <xdr:rowOff>88422</xdr:rowOff>
    </xdr:from>
    <xdr:to>
      <xdr:col>65</xdr:col>
      <xdr:colOff>482781</xdr:colOff>
      <xdr:row>14</xdr:row>
      <xdr:rowOff>24921</xdr:rowOff>
    </xdr:to>
    <xdr:sp macro="" textlink="">
      <xdr:nvSpPr>
        <xdr:cNvPr id="521" name="Rectangle 23"/>
        <xdr:cNvSpPr>
          <a:spLocks noChangeArrowheads="1"/>
        </xdr:cNvSpPr>
      </xdr:nvSpPr>
      <xdr:spPr bwMode="auto">
        <a:xfrm>
          <a:off x="48072855" y="2021997"/>
          <a:ext cx="101601" cy="479424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65</xdr:col>
      <xdr:colOff>571216</xdr:colOff>
      <xdr:row>11</xdr:row>
      <xdr:rowOff>120341</xdr:rowOff>
    </xdr:from>
    <xdr:to>
      <xdr:col>66</xdr:col>
      <xdr:colOff>537430</xdr:colOff>
      <xdr:row>13</xdr:row>
      <xdr:rowOff>149600</xdr:rowOff>
    </xdr:to>
    <xdr:sp macro="" textlink="">
      <xdr:nvSpPr>
        <xdr:cNvPr id="527" name="Rectangle 21"/>
        <xdr:cNvSpPr>
          <a:spLocks noChangeArrowheads="1"/>
        </xdr:cNvSpPr>
      </xdr:nvSpPr>
      <xdr:spPr bwMode="auto">
        <a:xfrm rot="10800000">
          <a:off x="48262891" y="2053916"/>
          <a:ext cx="575814" cy="391209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64</xdr:col>
      <xdr:colOff>190861</xdr:colOff>
      <xdr:row>9</xdr:row>
      <xdr:rowOff>143958</xdr:rowOff>
    </xdr:from>
    <xdr:to>
      <xdr:col>65</xdr:col>
      <xdr:colOff>164484</xdr:colOff>
      <xdr:row>10</xdr:row>
      <xdr:rowOff>45777</xdr:rowOff>
    </xdr:to>
    <xdr:sp macro="" textlink="">
      <xdr:nvSpPr>
        <xdr:cNvPr id="533" name="Rectangle 30"/>
        <xdr:cNvSpPr>
          <a:spLocks noChangeArrowheads="1"/>
        </xdr:cNvSpPr>
      </xdr:nvSpPr>
      <xdr:spPr bwMode="auto">
        <a:xfrm>
          <a:off x="47272936" y="1715583"/>
          <a:ext cx="583223" cy="82794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66</xdr:col>
      <xdr:colOff>74043</xdr:colOff>
      <xdr:row>11</xdr:row>
      <xdr:rowOff>131198</xdr:rowOff>
    </xdr:from>
    <xdr:to>
      <xdr:col>66</xdr:col>
      <xdr:colOff>429644</xdr:colOff>
      <xdr:row>13</xdr:row>
      <xdr:rowOff>105798</xdr:rowOff>
    </xdr:to>
    <xdr:sp macro="" textlink="">
      <xdr:nvSpPr>
        <xdr:cNvPr id="537" name="AutoShape 20"/>
        <xdr:cNvSpPr>
          <a:spLocks noChangeArrowheads="1"/>
        </xdr:cNvSpPr>
      </xdr:nvSpPr>
      <xdr:spPr bwMode="auto">
        <a:xfrm>
          <a:off x="48375318" y="2064773"/>
          <a:ext cx="355601" cy="336550"/>
        </a:xfrm>
        <a:prstGeom prst="flowChartSummingJunction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64</xdr:col>
      <xdr:colOff>419962</xdr:colOff>
      <xdr:row>12</xdr:row>
      <xdr:rowOff>39573</xdr:rowOff>
    </xdr:from>
    <xdr:to>
      <xdr:col>65</xdr:col>
      <xdr:colOff>208732</xdr:colOff>
      <xdr:row>13</xdr:row>
      <xdr:rowOff>68880</xdr:rowOff>
    </xdr:to>
    <xdr:sp macro="" textlink="">
      <xdr:nvSpPr>
        <xdr:cNvPr id="544" name="Text Box 83"/>
        <xdr:cNvSpPr txBox="1">
          <a:spLocks noChangeArrowheads="1"/>
        </xdr:cNvSpPr>
      </xdr:nvSpPr>
      <xdr:spPr bwMode="auto">
        <a:xfrm>
          <a:off x="47502037" y="2154123"/>
          <a:ext cx="398370" cy="210282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PT</a:t>
          </a:r>
        </a:p>
      </xdr:txBody>
    </xdr:sp>
    <xdr:clientData/>
  </xdr:twoCellAnchor>
  <xdr:twoCellAnchor>
    <xdr:from>
      <xdr:col>65</xdr:col>
      <xdr:colOff>368957</xdr:colOff>
      <xdr:row>7</xdr:row>
      <xdr:rowOff>146469</xdr:rowOff>
    </xdr:from>
    <xdr:to>
      <xdr:col>67</xdr:col>
      <xdr:colOff>181028</xdr:colOff>
      <xdr:row>10</xdr:row>
      <xdr:rowOff>43027</xdr:rowOff>
    </xdr:to>
    <xdr:sp macro="" textlink="">
      <xdr:nvSpPr>
        <xdr:cNvPr id="547" name="Metin kutusu 546"/>
        <xdr:cNvSpPr txBox="1"/>
      </xdr:nvSpPr>
      <xdr:spPr>
        <a:xfrm>
          <a:off x="48060632" y="1337094"/>
          <a:ext cx="1031271" cy="45853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1100"/>
            <a:t>HDPE FLANŞ ADAPTÖRÜ</a:t>
          </a:r>
        </a:p>
      </xdr:txBody>
    </xdr:sp>
    <xdr:clientData/>
  </xdr:twoCellAnchor>
  <xdr:twoCellAnchor>
    <xdr:from>
      <xdr:col>67</xdr:col>
      <xdr:colOff>8986</xdr:colOff>
      <xdr:row>9</xdr:row>
      <xdr:rowOff>116816</xdr:rowOff>
    </xdr:from>
    <xdr:to>
      <xdr:col>67</xdr:col>
      <xdr:colOff>143774</xdr:colOff>
      <xdr:row>11</xdr:row>
      <xdr:rowOff>116816</xdr:rowOff>
    </xdr:to>
    <xdr:cxnSp macro="">
      <xdr:nvCxnSpPr>
        <xdr:cNvPr id="551" name="Düz Ok Bağlayıcısı 550"/>
        <xdr:cNvCxnSpPr/>
      </xdr:nvCxnSpPr>
      <xdr:spPr>
        <a:xfrm>
          <a:off x="48919861" y="1688441"/>
          <a:ext cx="134788" cy="361950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67</xdr:col>
      <xdr:colOff>111596</xdr:colOff>
      <xdr:row>3</xdr:row>
      <xdr:rowOff>90830</xdr:rowOff>
    </xdr:from>
    <xdr:to>
      <xdr:col>68</xdr:col>
      <xdr:colOff>589130</xdr:colOff>
      <xdr:row>4</xdr:row>
      <xdr:rowOff>135279</xdr:rowOff>
    </xdr:to>
    <xdr:sp macro="" textlink="">
      <xdr:nvSpPr>
        <xdr:cNvPr id="558" name="Text Box 90"/>
        <xdr:cNvSpPr txBox="1">
          <a:spLocks noChangeArrowheads="1"/>
        </xdr:cNvSpPr>
      </xdr:nvSpPr>
      <xdr:spPr bwMode="auto">
        <a:xfrm>
          <a:off x="23885218" y="489325"/>
          <a:ext cx="1089856" cy="238837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KORUGE  BORU</a:t>
          </a:r>
        </a:p>
      </xdr:txBody>
    </xdr:sp>
    <xdr:clientData/>
  </xdr:twoCellAnchor>
  <xdr:twoCellAnchor>
    <xdr:from>
      <xdr:col>66</xdr:col>
      <xdr:colOff>508780</xdr:colOff>
      <xdr:row>11</xdr:row>
      <xdr:rowOff>79436</xdr:rowOff>
    </xdr:from>
    <xdr:to>
      <xdr:col>66</xdr:col>
      <xdr:colOff>610381</xdr:colOff>
      <xdr:row>14</xdr:row>
      <xdr:rowOff>15935</xdr:rowOff>
    </xdr:to>
    <xdr:sp macro="" textlink="">
      <xdr:nvSpPr>
        <xdr:cNvPr id="564" name="Rectangle 23"/>
        <xdr:cNvSpPr>
          <a:spLocks noChangeArrowheads="1"/>
        </xdr:cNvSpPr>
      </xdr:nvSpPr>
      <xdr:spPr bwMode="auto">
        <a:xfrm>
          <a:off x="48810055" y="2013011"/>
          <a:ext cx="101601" cy="479424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65</xdr:col>
      <xdr:colOff>503208</xdr:colOff>
      <xdr:row>11</xdr:row>
      <xdr:rowOff>89859</xdr:rowOff>
    </xdr:from>
    <xdr:to>
      <xdr:col>65</xdr:col>
      <xdr:colOff>604809</xdr:colOff>
      <xdr:row>14</xdr:row>
      <xdr:rowOff>26358</xdr:rowOff>
    </xdr:to>
    <xdr:sp macro="" textlink="">
      <xdr:nvSpPr>
        <xdr:cNvPr id="566" name="Rectangle 23"/>
        <xdr:cNvSpPr>
          <a:spLocks noChangeArrowheads="1"/>
        </xdr:cNvSpPr>
      </xdr:nvSpPr>
      <xdr:spPr bwMode="auto">
        <a:xfrm>
          <a:off x="48194883" y="2023434"/>
          <a:ext cx="101601" cy="479424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68</xdr:col>
      <xdr:colOff>188707</xdr:colOff>
      <xdr:row>12</xdr:row>
      <xdr:rowOff>33608</xdr:rowOff>
    </xdr:from>
    <xdr:to>
      <xdr:col>69</xdr:col>
      <xdr:colOff>431321</xdr:colOff>
      <xdr:row>13</xdr:row>
      <xdr:rowOff>78057</xdr:rowOff>
    </xdr:to>
    <xdr:sp macro="" textlink="">
      <xdr:nvSpPr>
        <xdr:cNvPr id="569" name="Text Box 90"/>
        <xdr:cNvSpPr txBox="1">
          <a:spLocks noChangeArrowheads="1"/>
        </xdr:cNvSpPr>
      </xdr:nvSpPr>
      <xdr:spPr bwMode="auto">
        <a:xfrm>
          <a:off x="49709182" y="2148158"/>
          <a:ext cx="852214" cy="225424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HDPE BORU</a:t>
          </a:r>
        </a:p>
      </xdr:txBody>
    </xdr:sp>
    <xdr:clientData/>
  </xdr:twoCellAnchor>
  <xdr:twoCellAnchor>
    <xdr:from>
      <xdr:col>64</xdr:col>
      <xdr:colOff>366982</xdr:colOff>
      <xdr:row>2</xdr:row>
      <xdr:rowOff>105315</xdr:rowOff>
    </xdr:from>
    <xdr:to>
      <xdr:col>64</xdr:col>
      <xdr:colOff>566109</xdr:colOff>
      <xdr:row>7</xdr:row>
      <xdr:rowOff>17971</xdr:rowOff>
    </xdr:to>
    <xdr:sp macro="" textlink="">
      <xdr:nvSpPr>
        <xdr:cNvPr id="575" name="Text Box 90"/>
        <xdr:cNvSpPr txBox="1">
          <a:spLocks noChangeArrowheads="1"/>
        </xdr:cNvSpPr>
      </xdr:nvSpPr>
      <xdr:spPr bwMode="auto">
        <a:xfrm rot="5400000">
          <a:off x="47092230" y="652642"/>
          <a:ext cx="912781" cy="199127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HDPE BORU</a:t>
          </a:r>
        </a:p>
      </xdr:txBody>
    </xdr:sp>
    <xdr:clientData/>
  </xdr:twoCellAnchor>
  <xdr:twoCellAnchor>
    <xdr:from>
      <xdr:col>65</xdr:col>
      <xdr:colOff>476250</xdr:colOff>
      <xdr:row>16</xdr:row>
      <xdr:rowOff>26957</xdr:rowOff>
    </xdr:from>
    <xdr:to>
      <xdr:col>66</xdr:col>
      <xdr:colOff>246213</xdr:colOff>
      <xdr:row>17</xdr:row>
      <xdr:rowOff>52357</xdr:rowOff>
    </xdr:to>
    <xdr:sp macro="" textlink="">
      <xdr:nvSpPr>
        <xdr:cNvPr id="594" name="Text Box 90"/>
        <xdr:cNvSpPr txBox="1">
          <a:spLocks noChangeArrowheads="1"/>
        </xdr:cNvSpPr>
      </xdr:nvSpPr>
      <xdr:spPr bwMode="auto">
        <a:xfrm>
          <a:off x="48167925" y="2865407"/>
          <a:ext cx="379563" cy="206375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Vana</a:t>
          </a:r>
        </a:p>
      </xdr:txBody>
    </xdr:sp>
    <xdr:clientData/>
  </xdr:twoCellAnchor>
  <xdr:twoCellAnchor>
    <xdr:from>
      <xdr:col>66</xdr:col>
      <xdr:colOff>71887</xdr:colOff>
      <xdr:row>14</xdr:row>
      <xdr:rowOff>44930</xdr:rowOff>
    </xdr:from>
    <xdr:to>
      <xdr:col>66</xdr:col>
      <xdr:colOff>233632</xdr:colOff>
      <xdr:row>15</xdr:row>
      <xdr:rowOff>143773</xdr:rowOff>
    </xdr:to>
    <xdr:cxnSp macro="">
      <xdr:nvCxnSpPr>
        <xdr:cNvPr id="595" name="Düz Ok Bağlayıcısı 594"/>
        <xdr:cNvCxnSpPr/>
      </xdr:nvCxnSpPr>
      <xdr:spPr>
        <a:xfrm flipV="1">
          <a:off x="48373162" y="2521430"/>
          <a:ext cx="161745" cy="279818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279102</xdr:colOff>
      <xdr:row>7</xdr:row>
      <xdr:rowOff>99566</xdr:rowOff>
    </xdr:from>
    <xdr:to>
      <xdr:col>65</xdr:col>
      <xdr:colOff>68115</xdr:colOff>
      <xdr:row>9</xdr:row>
      <xdr:rowOff>70604</xdr:rowOff>
    </xdr:to>
    <xdr:sp macro="" textlink="">
      <xdr:nvSpPr>
        <xdr:cNvPr id="601" name="Rectangle 38"/>
        <xdr:cNvSpPr>
          <a:spLocks noChangeArrowheads="1"/>
        </xdr:cNvSpPr>
      </xdr:nvSpPr>
      <xdr:spPr bwMode="auto">
        <a:xfrm rot="5400000">
          <a:off x="47384465" y="1266903"/>
          <a:ext cx="352038" cy="398613"/>
        </a:xfrm>
        <a:prstGeom prst="rect">
          <a:avLst/>
        </a:prstGeom>
        <a:solidFill>
          <a:srgbClr val="FFFFFF">
            <a:alpha val="0"/>
          </a:srgbClr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64</xdr:col>
      <xdr:colOff>191938</xdr:colOff>
      <xdr:row>9</xdr:row>
      <xdr:rowOff>42415</xdr:rowOff>
    </xdr:from>
    <xdr:to>
      <xdr:col>65</xdr:col>
      <xdr:colOff>165561</xdr:colOff>
      <xdr:row>9</xdr:row>
      <xdr:rowOff>123951</xdr:rowOff>
    </xdr:to>
    <xdr:sp macro="" textlink="">
      <xdr:nvSpPr>
        <xdr:cNvPr id="602" name="Rectangle 30"/>
        <xdr:cNvSpPr>
          <a:spLocks noChangeArrowheads="1"/>
        </xdr:cNvSpPr>
      </xdr:nvSpPr>
      <xdr:spPr bwMode="auto">
        <a:xfrm>
          <a:off x="47274013" y="1614040"/>
          <a:ext cx="583223" cy="81536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67</xdr:col>
      <xdr:colOff>0</xdr:colOff>
      <xdr:row>11</xdr:row>
      <xdr:rowOff>80872</xdr:rowOff>
    </xdr:from>
    <xdr:to>
      <xdr:col>67</xdr:col>
      <xdr:colOff>101601</xdr:colOff>
      <xdr:row>14</xdr:row>
      <xdr:rowOff>17371</xdr:rowOff>
    </xdr:to>
    <xdr:sp macro="" textlink="">
      <xdr:nvSpPr>
        <xdr:cNvPr id="603" name="Rectangle 23"/>
        <xdr:cNvSpPr>
          <a:spLocks noChangeArrowheads="1"/>
        </xdr:cNvSpPr>
      </xdr:nvSpPr>
      <xdr:spPr bwMode="auto">
        <a:xfrm>
          <a:off x="48910875" y="2014447"/>
          <a:ext cx="101601" cy="479424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67</xdr:col>
      <xdr:colOff>530165</xdr:colOff>
      <xdr:row>11</xdr:row>
      <xdr:rowOff>123464</xdr:rowOff>
    </xdr:from>
    <xdr:to>
      <xdr:col>70</xdr:col>
      <xdr:colOff>44932</xdr:colOff>
      <xdr:row>13</xdr:row>
      <xdr:rowOff>107829</xdr:rowOff>
    </xdr:to>
    <xdr:sp macro="" textlink="">
      <xdr:nvSpPr>
        <xdr:cNvPr id="606" name="Rectangle 34"/>
        <xdr:cNvSpPr>
          <a:spLocks noChangeArrowheads="1"/>
        </xdr:cNvSpPr>
      </xdr:nvSpPr>
      <xdr:spPr bwMode="auto">
        <a:xfrm rot="16200000">
          <a:off x="49930141" y="1567938"/>
          <a:ext cx="346315" cy="1324517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65</xdr:col>
      <xdr:colOff>161746</xdr:colOff>
      <xdr:row>8</xdr:row>
      <xdr:rowOff>89858</xdr:rowOff>
    </xdr:from>
    <xdr:to>
      <xdr:col>65</xdr:col>
      <xdr:colOff>476250</xdr:colOff>
      <xdr:row>8</xdr:row>
      <xdr:rowOff>161745</xdr:rowOff>
    </xdr:to>
    <xdr:cxnSp macro="">
      <xdr:nvCxnSpPr>
        <xdr:cNvPr id="608" name="Düz Ok Bağlayıcısı 607"/>
        <xdr:cNvCxnSpPr/>
      </xdr:nvCxnSpPr>
      <xdr:spPr>
        <a:xfrm flipH="1">
          <a:off x="47853421" y="1480508"/>
          <a:ext cx="314504" cy="71887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198240</xdr:colOff>
      <xdr:row>27</xdr:row>
      <xdr:rowOff>202090</xdr:rowOff>
    </xdr:from>
    <xdr:to>
      <xdr:col>65</xdr:col>
      <xdr:colOff>98113</xdr:colOff>
      <xdr:row>33</xdr:row>
      <xdr:rowOff>33925</xdr:rowOff>
    </xdr:to>
    <xdr:sp macro="" textlink="">
      <xdr:nvSpPr>
        <xdr:cNvPr id="621" name="Yamuk 620"/>
        <xdr:cNvSpPr/>
      </xdr:nvSpPr>
      <xdr:spPr>
        <a:xfrm>
          <a:off x="23204031" y="6043442"/>
          <a:ext cx="512194" cy="1046759"/>
        </a:xfrm>
        <a:prstGeom prst="trapezoid">
          <a:avLst/>
        </a:prstGeom>
        <a:noFill/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64</xdr:col>
      <xdr:colOff>265561</xdr:colOff>
      <xdr:row>24</xdr:row>
      <xdr:rowOff>107811</xdr:rowOff>
    </xdr:from>
    <xdr:to>
      <xdr:col>65</xdr:col>
      <xdr:colOff>41933</xdr:colOff>
      <xdr:row>27</xdr:row>
      <xdr:rowOff>128673</xdr:rowOff>
    </xdr:to>
    <xdr:sp macro="" textlink="">
      <xdr:nvSpPr>
        <xdr:cNvPr id="652" name="Rectangle 21"/>
        <xdr:cNvSpPr>
          <a:spLocks noChangeArrowheads="1"/>
        </xdr:cNvSpPr>
      </xdr:nvSpPr>
      <xdr:spPr bwMode="auto">
        <a:xfrm rot="16200000">
          <a:off x="23163686" y="5473666"/>
          <a:ext cx="604025" cy="388693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64</xdr:col>
      <xdr:colOff>171281</xdr:colOff>
      <xdr:row>23</xdr:row>
      <xdr:rowOff>94994</xdr:rowOff>
    </xdr:from>
    <xdr:to>
      <xdr:col>65</xdr:col>
      <xdr:colOff>142707</xdr:colOff>
      <xdr:row>24</xdr:row>
      <xdr:rowOff>10228</xdr:rowOff>
    </xdr:to>
    <xdr:sp macro="" textlink="">
      <xdr:nvSpPr>
        <xdr:cNvPr id="653" name="Rectangle 30"/>
        <xdr:cNvSpPr>
          <a:spLocks noChangeArrowheads="1"/>
        </xdr:cNvSpPr>
      </xdr:nvSpPr>
      <xdr:spPr bwMode="auto">
        <a:xfrm>
          <a:off x="23177072" y="5158795"/>
          <a:ext cx="583747" cy="109622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64</xdr:col>
      <xdr:colOff>171281</xdr:colOff>
      <xdr:row>24</xdr:row>
      <xdr:rowOff>6968</xdr:rowOff>
    </xdr:from>
    <xdr:to>
      <xdr:col>65</xdr:col>
      <xdr:colOff>142707</xdr:colOff>
      <xdr:row>24</xdr:row>
      <xdr:rowOff>122275</xdr:rowOff>
    </xdr:to>
    <xdr:sp macro="" textlink="">
      <xdr:nvSpPr>
        <xdr:cNvPr id="654" name="Rectangle 30"/>
        <xdr:cNvSpPr>
          <a:spLocks noChangeArrowheads="1"/>
        </xdr:cNvSpPr>
      </xdr:nvSpPr>
      <xdr:spPr bwMode="auto">
        <a:xfrm>
          <a:off x="23177072" y="5265157"/>
          <a:ext cx="583747" cy="115307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64</xdr:col>
      <xdr:colOff>273812</xdr:colOff>
      <xdr:row>25</xdr:row>
      <xdr:rowOff>20520</xdr:rowOff>
    </xdr:from>
    <xdr:to>
      <xdr:col>65</xdr:col>
      <xdr:colOff>17092</xdr:colOff>
      <xdr:row>26</xdr:row>
      <xdr:rowOff>171536</xdr:rowOff>
    </xdr:to>
    <xdr:sp macro="" textlink="">
      <xdr:nvSpPr>
        <xdr:cNvPr id="655" name="AutoShape 20"/>
        <xdr:cNvSpPr>
          <a:spLocks noChangeArrowheads="1"/>
        </xdr:cNvSpPr>
      </xdr:nvSpPr>
      <xdr:spPr bwMode="auto">
        <a:xfrm>
          <a:off x="23279603" y="5473097"/>
          <a:ext cx="355601" cy="345403"/>
        </a:xfrm>
        <a:prstGeom prst="flowChartSummingJunction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64</xdr:col>
      <xdr:colOff>162296</xdr:colOff>
      <xdr:row>27</xdr:row>
      <xdr:rowOff>106180</xdr:rowOff>
    </xdr:from>
    <xdr:to>
      <xdr:col>65</xdr:col>
      <xdr:colOff>133721</xdr:colOff>
      <xdr:row>28</xdr:row>
      <xdr:rowOff>11695</xdr:rowOff>
    </xdr:to>
    <xdr:sp macro="" textlink="">
      <xdr:nvSpPr>
        <xdr:cNvPr id="656" name="Rectangle 30"/>
        <xdr:cNvSpPr>
          <a:spLocks noChangeArrowheads="1"/>
        </xdr:cNvSpPr>
      </xdr:nvSpPr>
      <xdr:spPr bwMode="auto">
        <a:xfrm>
          <a:off x="23168087" y="5947532"/>
          <a:ext cx="583746" cy="109622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64</xdr:col>
      <xdr:colOff>152577</xdr:colOff>
      <xdr:row>28</xdr:row>
      <xdr:rowOff>9170</xdr:rowOff>
    </xdr:from>
    <xdr:to>
      <xdr:col>65</xdr:col>
      <xdr:colOff>124002</xdr:colOff>
      <xdr:row>28</xdr:row>
      <xdr:rowOff>124477</xdr:rowOff>
    </xdr:to>
    <xdr:sp macro="" textlink="">
      <xdr:nvSpPr>
        <xdr:cNvPr id="657" name="Rectangle 30"/>
        <xdr:cNvSpPr>
          <a:spLocks noChangeArrowheads="1"/>
        </xdr:cNvSpPr>
      </xdr:nvSpPr>
      <xdr:spPr bwMode="auto">
        <a:xfrm>
          <a:off x="23158368" y="6054629"/>
          <a:ext cx="583746" cy="115307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64</xdr:col>
      <xdr:colOff>116083</xdr:colOff>
      <xdr:row>32</xdr:row>
      <xdr:rowOff>204291</xdr:rowOff>
    </xdr:from>
    <xdr:to>
      <xdr:col>65</xdr:col>
      <xdr:colOff>153311</xdr:colOff>
      <xdr:row>33</xdr:row>
      <xdr:rowOff>102511</xdr:rowOff>
    </xdr:to>
    <xdr:sp macro="" textlink="">
      <xdr:nvSpPr>
        <xdr:cNvPr id="658" name="Rectangle 30"/>
        <xdr:cNvSpPr>
          <a:spLocks noChangeArrowheads="1"/>
        </xdr:cNvSpPr>
      </xdr:nvSpPr>
      <xdr:spPr bwMode="auto">
        <a:xfrm>
          <a:off x="23121874" y="7027301"/>
          <a:ext cx="649549" cy="131486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64</xdr:col>
      <xdr:colOff>282052</xdr:colOff>
      <xdr:row>36</xdr:row>
      <xdr:rowOff>53181</xdr:rowOff>
    </xdr:from>
    <xdr:to>
      <xdr:col>65</xdr:col>
      <xdr:colOff>74092</xdr:colOff>
      <xdr:row>42</xdr:row>
      <xdr:rowOff>166147</xdr:rowOff>
    </xdr:to>
    <xdr:sp macro="" textlink="">
      <xdr:nvSpPr>
        <xdr:cNvPr id="660" name="Rectangle 21"/>
        <xdr:cNvSpPr>
          <a:spLocks noChangeArrowheads="1"/>
        </xdr:cNvSpPr>
      </xdr:nvSpPr>
      <xdr:spPr bwMode="auto">
        <a:xfrm rot="16200000">
          <a:off x="22801781" y="8178682"/>
          <a:ext cx="1376486" cy="404361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63</xdr:col>
      <xdr:colOff>206674</xdr:colOff>
      <xdr:row>25</xdr:row>
      <xdr:rowOff>170731</xdr:rowOff>
    </xdr:from>
    <xdr:to>
      <xdr:col>63</xdr:col>
      <xdr:colOff>587675</xdr:colOff>
      <xdr:row>26</xdr:row>
      <xdr:rowOff>187145</xdr:rowOff>
    </xdr:to>
    <xdr:sp macro="" textlink="">
      <xdr:nvSpPr>
        <xdr:cNvPr id="661" name="Text Box 90"/>
        <xdr:cNvSpPr txBox="1">
          <a:spLocks noChangeArrowheads="1"/>
        </xdr:cNvSpPr>
      </xdr:nvSpPr>
      <xdr:spPr bwMode="auto">
        <a:xfrm>
          <a:off x="36887449" y="4847506"/>
          <a:ext cx="381001" cy="206914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Vana</a:t>
          </a:r>
        </a:p>
      </xdr:txBody>
    </xdr:sp>
    <xdr:clientData/>
  </xdr:twoCellAnchor>
  <xdr:twoCellAnchor>
    <xdr:from>
      <xdr:col>63</xdr:col>
      <xdr:colOff>494221</xdr:colOff>
      <xdr:row>26</xdr:row>
      <xdr:rowOff>134788</xdr:rowOff>
    </xdr:from>
    <xdr:to>
      <xdr:col>64</xdr:col>
      <xdr:colOff>107830</xdr:colOff>
      <xdr:row>26</xdr:row>
      <xdr:rowOff>161745</xdr:rowOff>
    </xdr:to>
    <xdr:cxnSp macro="">
      <xdr:nvCxnSpPr>
        <xdr:cNvPr id="662" name="Düz Ok Bağlayıcısı 661"/>
        <xdr:cNvCxnSpPr/>
      </xdr:nvCxnSpPr>
      <xdr:spPr>
        <a:xfrm>
          <a:off x="37174996" y="5002063"/>
          <a:ext cx="223209" cy="26957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63</xdr:col>
      <xdr:colOff>35944</xdr:colOff>
      <xdr:row>30</xdr:row>
      <xdr:rowOff>71888</xdr:rowOff>
    </xdr:from>
    <xdr:to>
      <xdr:col>63</xdr:col>
      <xdr:colOff>431320</xdr:colOff>
      <xdr:row>31</xdr:row>
      <xdr:rowOff>142217</xdr:rowOff>
    </xdr:to>
    <xdr:sp macro="" textlink="">
      <xdr:nvSpPr>
        <xdr:cNvPr id="663" name="Text Box 90"/>
        <xdr:cNvSpPr txBox="1">
          <a:spLocks noChangeArrowheads="1"/>
        </xdr:cNvSpPr>
      </xdr:nvSpPr>
      <xdr:spPr bwMode="auto">
        <a:xfrm>
          <a:off x="36716719" y="5710688"/>
          <a:ext cx="395376" cy="260829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FFR</a:t>
          </a:r>
        </a:p>
      </xdr:txBody>
    </xdr:sp>
    <xdr:clientData/>
  </xdr:twoCellAnchor>
  <xdr:twoCellAnchor>
    <xdr:from>
      <xdr:col>63</xdr:col>
      <xdr:colOff>395378</xdr:colOff>
      <xdr:row>30</xdr:row>
      <xdr:rowOff>179717</xdr:rowOff>
    </xdr:from>
    <xdr:to>
      <xdr:col>64</xdr:col>
      <xdr:colOff>8987</xdr:colOff>
      <xdr:row>31</xdr:row>
      <xdr:rowOff>17971</xdr:rowOff>
    </xdr:to>
    <xdr:cxnSp macro="">
      <xdr:nvCxnSpPr>
        <xdr:cNvPr id="664" name="Düz Ok Bağlayıcısı 663"/>
        <xdr:cNvCxnSpPr/>
      </xdr:nvCxnSpPr>
      <xdr:spPr>
        <a:xfrm>
          <a:off x="37076153" y="5818517"/>
          <a:ext cx="223209" cy="28754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65</xdr:col>
      <xdr:colOff>251604</xdr:colOff>
      <xdr:row>33</xdr:row>
      <xdr:rowOff>107830</xdr:rowOff>
    </xdr:from>
    <xdr:to>
      <xdr:col>67</xdr:col>
      <xdr:colOff>63677</xdr:colOff>
      <xdr:row>35</xdr:row>
      <xdr:rowOff>184105</xdr:rowOff>
    </xdr:to>
    <xdr:sp macro="" textlink="">
      <xdr:nvSpPr>
        <xdr:cNvPr id="666" name="Metin kutusu 665"/>
        <xdr:cNvSpPr txBox="1"/>
      </xdr:nvSpPr>
      <xdr:spPr>
        <a:xfrm>
          <a:off x="38151579" y="6318130"/>
          <a:ext cx="1031273" cy="457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1100"/>
            <a:t>HDPE FLANŞ ADAPTÖRÜ</a:t>
          </a:r>
        </a:p>
      </xdr:txBody>
    </xdr:sp>
    <xdr:clientData/>
  </xdr:twoCellAnchor>
  <xdr:twoCellAnchor>
    <xdr:from>
      <xdr:col>64</xdr:col>
      <xdr:colOff>584080</xdr:colOff>
      <xdr:row>35</xdr:row>
      <xdr:rowOff>44929</xdr:rowOff>
    </xdr:from>
    <xdr:to>
      <xdr:col>65</xdr:col>
      <xdr:colOff>395377</xdr:colOff>
      <xdr:row>35</xdr:row>
      <xdr:rowOff>53915</xdr:rowOff>
    </xdr:to>
    <xdr:cxnSp macro="">
      <xdr:nvCxnSpPr>
        <xdr:cNvPr id="667" name="Düz Ok Bağlayıcısı 666"/>
        <xdr:cNvCxnSpPr/>
      </xdr:nvCxnSpPr>
      <xdr:spPr>
        <a:xfrm flipH="1">
          <a:off x="37874455" y="6636229"/>
          <a:ext cx="420897" cy="8986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60</xdr:col>
      <xdr:colOff>199890</xdr:colOff>
      <xdr:row>25</xdr:row>
      <xdr:rowOff>75004</xdr:rowOff>
    </xdr:from>
    <xdr:to>
      <xdr:col>62</xdr:col>
      <xdr:colOff>65102</xdr:colOff>
      <xdr:row>27</xdr:row>
      <xdr:rowOff>106913</xdr:rowOff>
    </xdr:to>
    <xdr:sp macro="" textlink="">
      <xdr:nvSpPr>
        <xdr:cNvPr id="670" name="Text Box 90"/>
        <xdr:cNvSpPr txBox="1">
          <a:spLocks noChangeArrowheads="1"/>
        </xdr:cNvSpPr>
      </xdr:nvSpPr>
      <xdr:spPr bwMode="auto">
        <a:xfrm>
          <a:off x="20911905" y="5527581"/>
          <a:ext cx="934345" cy="420684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KORUGE  BORU</a:t>
          </a:r>
        </a:p>
      </xdr:txBody>
    </xdr:sp>
    <xdr:clientData/>
  </xdr:twoCellAnchor>
  <xdr:twoCellAnchor>
    <xdr:from>
      <xdr:col>61</xdr:col>
      <xdr:colOff>497522</xdr:colOff>
      <xdr:row>26</xdr:row>
      <xdr:rowOff>151109</xdr:rowOff>
    </xdr:from>
    <xdr:to>
      <xdr:col>62</xdr:col>
      <xdr:colOff>136805</xdr:colOff>
      <xdr:row>27</xdr:row>
      <xdr:rowOff>133136</xdr:rowOff>
    </xdr:to>
    <xdr:cxnSp macro="">
      <xdr:nvCxnSpPr>
        <xdr:cNvPr id="671" name="Düz Ok Bağlayıcısı 670"/>
        <xdr:cNvCxnSpPr/>
      </xdr:nvCxnSpPr>
      <xdr:spPr>
        <a:xfrm>
          <a:off x="21666349" y="5798073"/>
          <a:ext cx="251604" cy="176415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243480</xdr:colOff>
      <xdr:row>34</xdr:row>
      <xdr:rowOff>6657</xdr:rowOff>
    </xdr:from>
    <xdr:to>
      <xdr:col>65</xdr:col>
      <xdr:colOff>54649</xdr:colOff>
      <xdr:row>36</xdr:row>
      <xdr:rowOff>29300</xdr:rowOff>
    </xdr:to>
    <xdr:sp macro="" textlink="">
      <xdr:nvSpPr>
        <xdr:cNvPr id="675" name="Rectangle 38"/>
        <xdr:cNvSpPr>
          <a:spLocks noChangeArrowheads="1"/>
        </xdr:cNvSpPr>
      </xdr:nvSpPr>
      <xdr:spPr bwMode="auto">
        <a:xfrm>
          <a:off x="23249271" y="7257320"/>
          <a:ext cx="423490" cy="411419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64</xdr:col>
      <xdr:colOff>125801</xdr:colOff>
      <xdr:row>33</xdr:row>
      <xdr:rowOff>121218</xdr:rowOff>
    </xdr:from>
    <xdr:to>
      <xdr:col>65</xdr:col>
      <xdr:colOff>163029</xdr:colOff>
      <xdr:row>34</xdr:row>
      <xdr:rowOff>58317</xdr:rowOff>
    </xdr:to>
    <xdr:sp macro="" textlink="">
      <xdr:nvSpPr>
        <xdr:cNvPr id="676" name="Rectangle 30"/>
        <xdr:cNvSpPr>
          <a:spLocks noChangeArrowheads="1"/>
        </xdr:cNvSpPr>
      </xdr:nvSpPr>
      <xdr:spPr bwMode="auto">
        <a:xfrm>
          <a:off x="23131592" y="7177494"/>
          <a:ext cx="649549" cy="131486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61</xdr:col>
      <xdr:colOff>581145</xdr:colOff>
      <xdr:row>21</xdr:row>
      <xdr:rowOff>155511</xdr:rowOff>
    </xdr:from>
    <xdr:to>
      <xdr:col>68</xdr:col>
      <xdr:colOff>216474</xdr:colOff>
      <xdr:row>41</xdr:row>
      <xdr:rowOff>73537</xdr:rowOff>
    </xdr:to>
    <xdr:sp macro="" textlink="">
      <xdr:nvSpPr>
        <xdr:cNvPr id="650" name="Halka 649"/>
        <xdr:cNvSpPr/>
      </xdr:nvSpPr>
      <xdr:spPr>
        <a:xfrm>
          <a:off x="21749972" y="4101582"/>
          <a:ext cx="3921579" cy="3854378"/>
        </a:xfrm>
        <a:prstGeom prst="donut">
          <a:avLst>
            <a:gd name="adj" fmla="val 3672"/>
          </a:avLst>
        </a:prstGeom>
      </xdr:spPr>
      <xdr:style>
        <a:lnRef idx="0">
          <a:schemeClr val="dk1"/>
        </a:lnRef>
        <a:fillRef idx="3">
          <a:schemeClr val="dk1"/>
        </a:fillRef>
        <a:effectRef idx="3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64</xdr:col>
      <xdr:colOff>302819</xdr:colOff>
      <xdr:row>16</xdr:row>
      <xdr:rowOff>136071</xdr:rowOff>
    </xdr:from>
    <xdr:to>
      <xdr:col>64</xdr:col>
      <xdr:colOff>573442</xdr:colOff>
      <xdr:row>22</xdr:row>
      <xdr:rowOff>116632</xdr:rowOff>
    </xdr:to>
    <xdr:sp macro="" textlink="">
      <xdr:nvSpPr>
        <xdr:cNvPr id="651" name="Text Box 90"/>
        <xdr:cNvSpPr txBox="1">
          <a:spLocks noChangeArrowheads="1"/>
        </xdr:cNvSpPr>
      </xdr:nvSpPr>
      <xdr:spPr bwMode="auto">
        <a:xfrm rot="5400000">
          <a:off x="22870478" y="3499739"/>
          <a:ext cx="1146887" cy="270623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" wrap="square" lIns="27432" tIns="22860" rIns="0" bIns="0" anchor="t" upright="1"/>
        <a:lstStyle/>
        <a:p>
          <a:pPr marL="171450" indent="-171450" algn="l" rtl="0">
            <a:buFont typeface="Arial" panose="020B0604020202020204" pitchFamily="34" charset="0"/>
            <a:buChar char="•"/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ÇELİK BORU</a:t>
          </a:r>
        </a:p>
      </xdr:txBody>
    </xdr:sp>
    <xdr:clientData/>
  </xdr:twoCellAnchor>
  <xdr:twoCellAnchor>
    <xdr:from>
      <xdr:col>64</xdr:col>
      <xdr:colOff>362917</xdr:colOff>
      <xdr:row>36</xdr:row>
      <xdr:rowOff>183386</xdr:rowOff>
    </xdr:from>
    <xdr:to>
      <xdr:col>64</xdr:col>
      <xdr:colOff>587142</xdr:colOff>
      <xdr:row>41</xdr:row>
      <xdr:rowOff>256555</xdr:rowOff>
    </xdr:to>
    <xdr:sp macro="" textlink="">
      <xdr:nvSpPr>
        <xdr:cNvPr id="665" name="Text Box 90"/>
        <xdr:cNvSpPr txBox="1">
          <a:spLocks noChangeArrowheads="1"/>
        </xdr:cNvSpPr>
      </xdr:nvSpPr>
      <xdr:spPr bwMode="auto">
        <a:xfrm rot="5400000">
          <a:off x="22948548" y="8242985"/>
          <a:ext cx="1064546" cy="224225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" wrap="square" lIns="27432" tIns="22860" rIns="0" bIns="0" anchor="b" upright="1"/>
        <a:lstStyle/>
        <a:p>
          <a:pPr marL="171450" indent="-171450" algn="l" rtl="0">
            <a:buFont typeface="Arial" panose="020B0604020202020204" pitchFamily="34" charset="0"/>
            <a:buChar char="•"/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HDPE BORU</a:t>
          </a:r>
        </a:p>
      </xdr:txBody>
    </xdr:sp>
    <xdr:clientData/>
  </xdr:twoCellAnchor>
  <xdr:twoCellAnchor>
    <xdr:from>
      <xdr:col>64</xdr:col>
      <xdr:colOff>204108</xdr:colOff>
      <xdr:row>16</xdr:row>
      <xdr:rowOff>38876</xdr:rowOff>
    </xdr:from>
    <xdr:to>
      <xdr:col>65</xdr:col>
      <xdr:colOff>175534</xdr:colOff>
      <xdr:row>16</xdr:row>
      <xdr:rowOff>163169</xdr:rowOff>
    </xdr:to>
    <xdr:sp macro="" textlink="">
      <xdr:nvSpPr>
        <xdr:cNvPr id="540" name="Rectangle 30"/>
        <xdr:cNvSpPr>
          <a:spLocks noChangeArrowheads="1"/>
        </xdr:cNvSpPr>
      </xdr:nvSpPr>
      <xdr:spPr bwMode="auto">
        <a:xfrm>
          <a:off x="23209899" y="2964412"/>
          <a:ext cx="583747" cy="124293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74</xdr:col>
      <xdr:colOff>546466</xdr:colOff>
      <xdr:row>11</xdr:row>
      <xdr:rowOff>155509</xdr:rowOff>
    </xdr:from>
    <xdr:to>
      <xdr:col>75</xdr:col>
      <xdr:colOff>333375</xdr:colOff>
      <xdr:row>15</xdr:row>
      <xdr:rowOff>80961</xdr:rowOff>
    </xdr:to>
    <xdr:sp macro="" textlink="">
      <xdr:nvSpPr>
        <xdr:cNvPr id="597" name="Rectangle 21"/>
        <xdr:cNvSpPr>
          <a:spLocks noChangeArrowheads="1"/>
        </xdr:cNvSpPr>
      </xdr:nvSpPr>
      <xdr:spPr bwMode="auto">
        <a:xfrm rot="16200000">
          <a:off x="29659656" y="2503978"/>
          <a:ext cx="703003" cy="39923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74</xdr:col>
      <xdr:colOff>447480</xdr:colOff>
      <xdr:row>11</xdr:row>
      <xdr:rowOff>46070</xdr:rowOff>
    </xdr:from>
    <xdr:to>
      <xdr:col>75</xdr:col>
      <xdr:colOff>423047</xdr:colOff>
      <xdr:row>11</xdr:row>
      <xdr:rowOff>155690</xdr:rowOff>
    </xdr:to>
    <xdr:sp macro="" textlink="">
      <xdr:nvSpPr>
        <xdr:cNvPr id="609" name="Rectangle 30"/>
        <xdr:cNvSpPr>
          <a:spLocks noChangeArrowheads="1"/>
        </xdr:cNvSpPr>
      </xdr:nvSpPr>
      <xdr:spPr bwMode="auto">
        <a:xfrm>
          <a:off x="29712557" y="2242652"/>
          <a:ext cx="587888" cy="10962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74</xdr:col>
      <xdr:colOff>438150</xdr:colOff>
      <xdr:row>15</xdr:row>
      <xdr:rowOff>47625</xdr:rowOff>
    </xdr:from>
    <xdr:to>
      <xdr:col>75</xdr:col>
      <xdr:colOff>413717</xdr:colOff>
      <xdr:row>15</xdr:row>
      <xdr:rowOff>143832</xdr:rowOff>
    </xdr:to>
    <xdr:sp macro="" textlink="">
      <xdr:nvSpPr>
        <xdr:cNvPr id="610" name="Rectangle 30"/>
        <xdr:cNvSpPr>
          <a:spLocks noChangeArrowheads="1"/>
        </xdr:cNvSpPr>
      </xdr:nvSpPr>
      <xdr:spPr bwMode="auto">
        <a:xfrm>
          <a:off x="24450675" y="2886075"/>
          <a:ext cx="585167" cy="96207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74</xdr:col>
      <xdr:colOff>542924</xdr:colOff>
      <xdr:row>16</xdr:row>
      <xdr:rowOff>28575</xdr:rowOff>
    </xdr:from>
    <xdr:to>
      <xdr:col>75</xdr:col>
      <xdr:colOff>332597</xdr:colOff>
      <xdr:row>23</xdr:row>
      <xdr:rowOff>148828</xdr:rowOff>
    </xdr:to>
    <xdr:sp macro="" textlink="">
      <xdr:nvSpPr>
        <xdr:cNvPr id="611" name="Rectangle 38"/>
        <xdr:cNvSpPr>
          <a:spLocks noChangeArrowheads="1"/>
        </xdr:cNvSpPr>
      </xdr:nvSpPr>
      <xdr:spPr bwMode="auto">
        <a:xfrm rot="5400000">
          <a:off x="23961534" y="3641915"/>
          <a:ext cx="1587103" cy="399273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74</xdr:col>
      <xdr:colOff>438150</xdr:colOff>
      <xdr:row>15</xdr:row>
      <xdr:rowOff>152400</xdr:rowOff>
    </xdr:from>
    <xdr:to>
      <xdr:col>75</xdr:col>
      <xdr:colOff>413717</xdr:colOff>
      <xdr:row>16</xdr:row>
      <xdr:rowOff>67632</xdr:rowOff>
    </xdr:to>
    <xdr:sp macro="" textlink="">
      <xdr:nvSpPr>
        <xdr:cNvPr id="612" name="Rectangle 30"/>
        <xdr:cNvSpPr>
          <a:spLocks noChangeArrowheads="1"/>
        </xdr:cNvSpPr>
      </xdr:nvSpPr>
      <xdr:spPr bwMode="auto">
        <a:xfrm>
          <a:off x="24450675" y="2990850"/>
          <a:ext cx="585167" cy="96207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74</xdr:col>
      <xdr:colOff>560535</xdr:colOff>
      <xdr:row>12</xdr:row>
      <xdr:rowOff>134946</xdr:rowOff>
    </xdr:from>
    <xdr:to>
      <xdr:col>75</xdr:col>
      <xdr:colOff>312845</xdr:colOff>
      <xdr:row>14</xdr:row>
      <xdr:rowOff>111926</xdr:rowOff>
    </xdr:to>
    <xdr:sp macro="" textlink="">
      <xdr:nvSpPr>
        <xdr:cNvPr id="613" name="AutoShape 20"/>
        <xdr:cNvSpPr>
          <a:spLocks noChangeArrowheads="1"/>
        </xdr:cNvSpPr>
      </xdr:nvSpPr>
      <xdr:spPr bwMode="auto">
        <a:xfrm>
          <a:off x="29825612" y="2525915"/>
          <a:ext cx="364631" cy="365756"/>
        </a:xfrm>
        <a:prstGeom prst="flowChartSummingJunction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75</xdr:col>
      <xdr:colOff>544319</xdr:colOff>
      <xdr:row>12</xdr:row>
      <xdr:rowOff>129965</xdr:rowOff>
    </xdr:from>
    <xdr:to>
      <xdr:col>76</xdr:col>
      <xdr:colOff>312997</xdr:colOff>
      <xdr:row>13</xdr:row>
      <xdr:rowOff>158621</xdr:rowOff>
    </xdr:to>
    <xdr:sp macro="" textlink="">
      <xdr:nvSpPr>
        <xdr:cNvPr id="614" name="Text Box 90"/>
        <xdr:cNvSpPr txBox="1">
          <a:spLocks noChangeArrowheads="1"/>
        </xdr:cNvSpPr>
      </xdr:nvSpPr>
      <xdr:spPr bwMode="auto">
        <a:xfrm>
          <a:off x="30421717" y="2520934"/>
          <a:ext cx="380999" cy="223044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Vana</a:t>
          </a:r>
        </a:p>
      </xdr:txBody>
    </xdr:sp>
    <xdr:clientData/>
  </xdr:twoCellAnchor>
  <xdr:twoCellAnchor>
    <xdr:from>
      <xdr:col>75</xdr:col>
      <xdr:colOff>25003</xdr:colOff>
      <xdr:row>16</xdr:row>
      <xdr:rowOff>61516</xdr:rowOff>
    </xdr:from>
    <xdr:to>
      <xdr:col>75</xdr:col>
      <xdr:colOff>302039</xdr:colOff>
      <xdr:row>23</xdr:row>
      <xdr:rowOff>160338</xdr:rowOff>
    </xdr:to>
    <xdr:sp macro="" textlink="">
      <xdr:nvSpPr>
        <xdr:cNvPr id="616" name="Metin 95"/>
        <xdr:cNvSpPr txBox="1">
          <a:spLocks noChangeArrowheads="1"/>
        </xdr:cNvSpPr>
      </xdr:nvSpPr>
      <xdr:spPr bwMode="auto">
        <a:xfrm rot="5400000">
          <a:off x="24002810" y="3725259"/>
          <a:ext cx="1565672" cy="2770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" wrap="square" lIns="27432" tIns="22860" rIns="27432" bIns="0" anchor="ctr" anchorCtr="1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ÇELİK BORU</a:t>
          </a:r>
        </a:p>
      </xdr:txBody>
    </xdr:sp>
    <xdr:clientData/>
  </xdr:twoCellAnchor>
  <xdr:twoCellAnchor>
    <xdr:from>
      <xdr:col>77</xdr:col>
      <xdr:colOff>0</xdr:colOff>
      <xdr:row>3</xdr:row>
      <xdr:rowOff>0</xdr:rowOff>
    </xdr:from>
    <xdr:to>
      <xdr:col>79</xdr:col>
      <xdr:colOff>46832</xdr:colOff>
      <xdr:row>4</xdr:row>
      <xdr:rowOff>36512</xdr:rowOff>
    </xdr:to>
    <xdr:sp macro="" textlink="">
      <xdr:nvSpPr>
        <xdr:cNvPr id="618" name="Text Box 90"/>
        <xdr:cNvSpPr txBox="1">
          <a:spLocks noChangeArrowheads="1"/>
        </xdr:cNvSpPr>
      </xdr:nvSpPr>
      <xdr:spPr bwMode="auto">
        <a:xfrm>
          <a:off x="25841325" y="590550"/>
          <a:ext cx="1266032" cy="236537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KORUGE  BORU</a:t>
          </a:r>
        </a:p>
      </xdr:txBody>
    </xdr:sp>
    <xdr:clientData/>
  </xdr:twoCellAnchor>
  <xdr:twoCellAnchor>
    <xdr:from>
      <xdr:col>77</xdr:col>
      <xdr:colOff>0</xdr:colOff>
      <xdr:row>4</xdr:row>
      <xdr:rowOff>0</xdr:rowOff>
    </xdr:from>
    <xdr:to>
      <xdr:col>77</xdr:col>
      <xdr:colOff>297657</xdr:colOff>
      <xdr:row>5</xdr:row>
      <xdr:rowOff>89296</xdr:rowOff>
    </xdr:to>
    <xdr:cxnSp macro="">
      <xdr:nvCxnSpPr>
        <xdr:cNvPr id="619" name="Düz Ok Bağlayıcısı 618"/>
        <xdr:cNvCxnSpPr/>
      </xdr:nvCxnSpPr>
      <xdr:spPr>
        <a:xfrm flipH="1">
          <a:off x="25841325" y="790575"/>
          <a:ext cx="297657" cy="289321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286843</xdr:colOff>
      <xdr:row>2</xdr:row>
      <xdr:rowOff>40213</xdr:rowOff>
    </xdr:from>
    <xdr:to>
      <xdr:col>65</xdr:col>
      <xdr:colOff>80469</xdr:colOff>
      <xdr:row>7</xdr:row>
      <xdr:rowOff>42728</xdr:rowOff>
    </xdr:to>
    <xdr:sp macro="" textlink="">
      <xdr:nvSpPr>
        <xdr:cNvPr id="600" name="Rectangle 34"/>
        <xdr:cNvSpPr>
          <a:spLocks noChangeArrowheads="1"/>
        </xdr:cNvSpPr>
      </xdr:nvSpPr>
      <xdr:spPr bwMode="auto">
        <a:xfrm rot="10800000">
          <a:off x="22223501" y="234601"/>
          <a:ext cx="405948" cy="984173"/>
        </a:xfrm>
        <a:prstGeom prst="rect">
          <a:avLst/>
        </a:prstGeom>
        <a:solidFill>
          <a:srgbClr val="FFFFFF">
            <a:alpha val="0"/>
          </a:srgbClr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74</xdr:col>
      <xdr:colOff>544286</xdr:colOff>
      <xdr:row>2</xdr:row>
      <xdr:rowOff>38876</xdr:rowOff>
    </xdr:from>
    <xdr:to>
      <xdr:col>75</xdr:col>
      <xdr:colOff>330459</xdr:colOff>
      <xdr:row>8</xdr:row>
      <xdr:rowOff>60830</xdr:rowOff>
    </xdr:to>
    <xdr:sp macro="" textlink="">
      <xdr:nvSpPr>
        <xdr:cNvPr id="677" name="Rectangle 34"/>
        <xdr:cNvSpPr>
          <a:spLocks noChangeArrowheads="1"/>
        </xdr:cNvSpPr>
      </xdr:nvSpPr>
      <xdr:spPr bwMode="auto">
        <a:xfrm rot="10800000">
          <a:off x="29809363" y="437371"/>
          <a:ext cx="398494" cy="1236877"/>
        </a:xfrm>
        <a:prstGeom prst="rect">
          <a:avLst/>
        </a:prstGeom>
        <a:solidFill>
          <a:srgbClr val="FFFFFF">
            <a:alpha val="0"/>
          </a:srgbClr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74</xdr:col>
      <xdr:colOff>543120</xdr:colOff>
      <xdr:row>8</xdr:row>
      <xdr:rowOff>87478</xdr:rowOff>
    </xdr:from>
    <xdr:to>
      <xdr:col>75</xdr:col>
      <xdr:colOff>332793</xdr:colOff>
      <xdr:row>10</xdr:row>
      <xdr:rowOff>133938</xdr:rowOff>
    </xdr:to>
    <xdr:sp macro="" textlink="">
      <xdr:nvSpPr>
        <xdr:cNvPr id="576" name="Rectangle 38"/>
        <xdr:cNvSpPr>
          <a:spLocks noChangeArrowheads="1"/>
        </xdr:cNvSpPr>
      </xdr:nvSpPr>
      <xdr:spPr bwMode="auto">
        <a:xfrm rot="5400000">
          <a:off x="29791576" y="1717517"/>
          <a:ext cx="435236" cy="401994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71</xdr:col>
      <xdr:colOff>563724</xdr:colOff>
      <xdr:row>3</xdr:row>
      <xdr:rowOff>77755</xdr:rowOff>
    </xdr:from>
    <xdr:to>
      <xdr:col>78</xdr:col>
      <xdr:colOff>199053</xdr:colOff>
      <xdr:row>22</xdr:row>
      <xdr:rowOff>54097</xdr:rowOff>
    </xdr:to>
    <xdr:sp macro="" textlink="">
      <xdr:nvSpPr>
        <xdr:cNvPr id="625" name="Halka 624"/>
        <xdr:cNvSpPr/>
      </xdr:nvSpPr>
      <xdr:spPr>
        <a:xfrm>
          <a:off x="27991836" y="680357"/>
          <a:ext cx="3921579" cy="3902975"/>
        </a:xfrm>
        <a:prstGeom prst="donut">
          <a:avLst>
            <a:gd name="adj" fmla="val 3672"/>
          </a:avLst>
        </a:prstGeom>
      </xdr:spPr>
      <xdr:style>
        <a:lnRef idx="0">
          <a:schemeClr val="dk1"/>
        </a:lnRef>
        <a:fillRef idx="3">
          <a:schemeClr val="dk1"/>
        </a:fillRef>
        <a:effectRef idx="3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74</xdr:col>
      <xdr:colOff>447480</xdr:colOff>
      <xdr:row>10</xdr:row>
      <xdr:rowOff>116243</xdr:rowOff>
    </xdr:from>
    <xdr:to>
      <xdr:col>75</xdr:col>
      <xdr:colOff>423047</xdr:colOff>
      <xdr:row>11</xdr:row>
      <xdr:rowOff>18062</xdr:rowOff>
    </xdr:to>
    <xdr:sp macro="" textlink="">
      <xdr:nvSpPr>
        <xdr:cNvPr id="599" name="Rectangle 30"/>
        <xdr:cNvSpPr>
          <a:spLocks noChangeArrowheads="1"/>
        </xdr:cNvSpPr>
      </xdr:nvSpPr>
      <xdr:spPr bwMode="auto">
        <a:xfrm>
          <a:off x="29712557" y="2118437"/>
          <a:ext cx="587888" cy="96207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73</xdr:col>
      <xdr:colOff>223546</xdr:colOff>
      <xdr:row>8</xdr:row>
      <xdr:rowOff>165230</xdr:rowOff>
    </xdr:from>
    <xdr:to>
      <xdr:col>75</xdr:col>
      <xdr:colOff>35617</xdr:colOff>
      <xdr:row>11</xdr:row>
      <xdr:rowOff>71507</xdr:rowOff>
    </xdr:to>
    <xdr:sp macro="" textlink="">
      <xdr:nvSpPr>
        <xdr:cNvPr id="680" name="Metin kutusu 679"/>
        <xdr:cNvSpPr txBox="1"/>
      </xdr:nvSpPr>
      <xdr:spPr>
        <a:xfrm>
          <a:off x="28876301" y="1778648"/>
          <a:ext cx="1036714" cy="4894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1100"/>
            <a:t>HDPE FLANŞ ADAPTÖRÜ</a:t>
          </a:r>
        </a:p>
      </xdr:txBody>
    </xdr:sp>
    <xdr:clientData/>
  </xdr:twoCellAnchor>
  <xdr:twoCellAnchor>
    <xdr:from>
      <xdr:col>75</xdr:col>
      <xdr:colOff>48598</xdr:colOff>
      <xdr:row>2</xdr:row>
      <xdr:rowOff>194388</xdr:rowOff>
    </xdr:from>
    <xdr:to>
      <xdr:col>75</xdr:col>
      <xdr:colOff>272823</xdr:colOff>
      <xdr:row>8</xdr:row>
      <xdr:rowOff>6300</xdr:rowOff>
    </xdr:to>
    <xdr:sp macro="" textlink="">
      <xdr:nvSpPr>
        <xdr:cNvPr id="685" name="Text Box 90"/>
        <xdr:cNvSpPr txBox="1">
          <a:spLocks noChangeArrowheads="1"/>
        </xdr:cNvSpPr>
      </xdr:nvSpPr>
      <xdr:spPr bwMode="auto">
        <a:xfrm rot="5400000">
          <a:off x="29524691" y="994188"/>
          <a:ext cx="1026835" cy="224225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" wrap="square" lIns="27432" tIns="22860" rIns="0" bIns="0" anchor="b" upright="1"/>
        <a:lstStyle/>
        <a:p>
          <a:pPr marL="171450" indent="-171450" algn="l" rtl="0">
            <a:buFont typeface="Arial" panose="020B0604020202020204" pitchFamily="34" charset="0"/>
            <a:buChar char="•"/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HDPE BORU</a:t>
          </a:r>
        </a:p>
      </xdr:txBody>
    </xdr:sp>
    <xdr:clientData/>
  </xdr:twoCellAnchor>
  <xdr:twoCellAnchor>
    <xdr:from>
      <xdr:col>15</xdr:col>
      <xdr:colOff>600075</xdr:colOff>
      <xdr:row>20</xdr:row>
      <xdr:rowOff>104775</xdr:rowOff>
    </xdr:from>
    <xdr:to>
      <xdr:col>16</xdr:col>
      <xdr:colOff>295275</xdr:colOff>
      <xdr:row>20</xdr:row>
      <xdr:rowOff>104775</xdr:rowOff>
    </xdr:to>
    <xdr:sp macro="" textlink="">
      <xdr:nvSpPr>
        <xdr:cNvPr id="556" name="Line 1"/>
        <xdr:cNvSpPr>
          <a:spLocks noChangeShapeType="1"/>
        </xdr:cNvSpPr>
      </xdr:nvSpPr>
      <xdr:spPr bwMode="auto">
        <a:xfrm>
          <a:off x="6972300" y="4038600"/>
          <a:ext cx="2952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352425</xdr:colOff>
      <xdr:row>20</xdr:row>
      <xdr:rowOff>104775</xdr:rowOff>
    </xdr:from>
    <xdr:to>
      <xdr:col>19</xdr:col>
      <xdr:colOff>9525</xdr:colOff>
      <xdr:row>20</xdr:row>
      <xdr:rowOff>104775</xdr:rowOff>
    </xdr:to>
    <xdr:sp macro="" textlink="">
      <xdr:nvSpPr>
        <xdr:cNvPr id="560" name="Line 2"/>
        <xdr:cNvSpPr>
          <a:spLocks noChangeShapeType="1"/>
        </xdr:cNvSpPr>
      </xdr:nvSpPr>
      <xdr:spPr bwMode="auto">
        <a:xfrm flipH="1">
          <a:off x="8601075" y="4038600"/>
          <a:ext cx="1428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15</xdr:row>
      <xdr:rowOff>114300</xdr:rowOff>
    </xdr:from>
    <xdr:to>
      <xdr:col>18</xdr:col>
      <xdr:colOff>0</xdr:colOff>
      <xdr:row>20</xdr:row>
      <xdr:rowOff>0</xdr:rowOff>
    </xdr:to>
    <xdr:sp macro="" textlink="">
      <xdr:nvSpPr>
        <xdr:cNvPr id="584" name="AutoShape 3"/>
        <xdr:cNvSpPr>
          <a:spLocks noChangeArrowheads="1"/>
        </xdr:cNvSpPr>
      </xdr:nvSpPr>
      <xdr:spPr bwMode="auto">
        <a:xfrm>
          <a:off x="7496175" y="3133725"/>
          <a:ext cx="752475" cy="800100"/>
        </a:xfrm>
        <a:custGeom>
          <a:avLst/>
          <a:gdLst>
            <a:gd name="T0" fmla="*/ 328613 w 21600"/>
            <a:gd name="T1" fmla="*/ 0 h 21600"/>
            <a:gd name="T2" fmla="*/ 96241 w 21600"/>
            <a:gd name="T3" fmla="*/ 101820 h 21600"/>
            <a:gd name="T4" fmla="*/ 0 w 21600"/>
            <a:gd name="T5" fmla="*/ 347663 h 21600"/>
            <a:gd name="T6" fmla="*/ 96241 w 21600"/>
            <a:gd name="T7" fmla="*/ 593505 h 21600"/>
            <a:gd name="T8" fmla="*/ 328613 w 21600"/>
            <a:gd name="T9" fmla="*/ 695325 h 21600"/>
            <a:gd name="T10" fmla="*/ 560984 w 21600"/>
            <a:gd name="T11" fmla="*/ 593505 h 21600"/>
            <a:gd name="T12" fmla="*/ 657225 w 21600"/>
            <a:gd name="T13" fmla="*/ 347663 h 21600"/>
            <a:gd name="T14" fmla="*/ 560984 w 21600"/>
            <a:gd name="T15" fmla="*/ 101820 h 21600"/>
            <a:gd name="T16" fmla="*/ 0 60000 65536"/>
            <a:gd name="T17" fmla="*/ 0 60000 65536"/>
            <a:gd name="T18" fmla="*/ 0 60000 65536"/>
            <a:gd name="T19" fmla="*/ 0 60000 65536"/>
            <a:gd name="T20" fmla="*/ 0 60000 65536"/>
            <a:gd name="T21" fmla="*/ 0 60000 65536"/>
            <a:gd name="T22" fmla="*/ 0 60000 65536"/>
            <a:gd name="T23" fmla="*/ 0 60000 65536"/>
            <a:gd name="T24" fmla="*/ 3163 w 21600"/>
            <a:gd name="T25" fmla="*/ 3163 h 21600"/>
            <a:gd name="T26" fmla="*/ 18437 w 21600"/>
            <a:gd name="T27" fmla="*/ 18437 h 21600"/>
          </a:gdLst>
          <a:ahLst/>
          <a:cxnLst>
            <a:cxn ang="T16">
              <a:pos x="T0" y="T1"/>
            </a:cxn>
            <a:cxn ang="T17">
              <a:pos x="T2" y="T3"/>
            </a:cxn>
            <a:cxn ang="T18">
              <a:pos x="T4" y="T5"/>
            </a:cxn>
            <a:cxn ang="T19">
              <a:pos x="T6" y="T7"/>
            </a:cxn>
            <a:cxn ang="T20">
              <a:pos x="T8" y="T9"/>
            </a:cxn>
            <a:cxn ang="T21">
              <a:pos x="T10" y="T11"/>
            </a:cxn>
            <a:cxn ang="T22">
              <a:pos x="T12" y="T13"/>
            </a:cxn>
            <a:cxn ang="T23">
              <a:pos x="T14" y="T15"/>
            </a:cxn>
          </a:cxnLst>
          <a:rect l="T24" t="T25" r="T26" b="T27"/>
          <a:pathLst>
            <a:path w="21600" h="21600">
              <a:moveTo>
                <a:pt x="0" y="10800"/>
              </a:moveTo>
              <a:cubicBezTo>
                <a:pt x="0" y="4835"/>
                <a:pt x="4835" y="0"/>
                <a:pt x="10800" y="0"/>
              </a:cubicBezTo>
              <a:cubicBezTo>
                <a:pt x="16765" y="0"/>
                <a:pt x="21600" y="4835"/>
                <a:pt x="21600" y="10800"/>
              </a:cubicBezTo>
              <a:cubicBezTo>
                <a:pt x="21600" y="16765"/>
                <a:pt x="16765" y="21600"/>
                <a:pt x="10800" y="21600"/>
              </a:cubicBezTo>
              <a:cubicBezTo>
                <a:pt x="4835" y="21600"/>
                <a:pt x="0" y="16765"/>
                <a:pt x="0" y="10800"/>
              </a:cubicBezTo>
              <a:close/>
              <a:moveTo>
                <a:pt x="2925" y="10800"/>
              </a:moveTo>
              <a:cubicBezTo>
                <a:pt x="2925" y="15149"/>
                <a:pt x="6451" y="18675"/>
                <a:pt x="10800" y="18675"/>
              </a:cubicBezTo>
              <a:cubicBezTo>
                <a:pt x="15149" y="18675"/>
                <a:pt x="18675" y="15149"/>
                <a:pt x="18675" y="10800"/>
              </a:cubicBezTo>
              <a:cubicBezTo>
                <a:pt x="18675" y="6451"/>
                <a:pt x="15149" y="2925"/>
                <a:pt x="10800" y="2925"/>
              </a:cubicBezTo>
              <a:cubicBezTo>
                <a:pt x="6451" y="2925"/>
                <a:pt x="2925" y="6451"/>
                <a:pt x="2925" y="10800"/>
              </a:cubicBezTo>
              <a:close/>
            </a:path>
          </a:pathLst>
        </a:custGeom>
        <a:solidFill>
          <a:srgbClr val="80808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409575</xdr:colOff>
      <xdr:row>20</xdr:row>
      <xdr:rowOff>9525</xdr:rowOff>
    </xdr:from>
    <xdr:to>
      <xdr:col>20</xdr:col>
      <xdr:colOff>76200</xdr:colOff>
      <xdr:row>20</xdr:row>
      <xdr:rowOff>9525</xdr:rowOff>
    </xdr:to>
    <xdr:sp macro="" textlink="">
      <xdr:nvSpPr>
        <xdr:cNvPr id="588" name="Line 4"/>
        <xdr:cNvSpPr>
          <a:spLocks noChangeShapeType="1"/>
        </xdr:cNvSpPr>
      </xdr:nvSpPr>
      <xdr:spPr bwMode="auto">
        <a:xfrm>
          <a:off x="9144000" y="3943350"/>
          <a:ext cx="2190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19</xdr:col>
      <xdr:colOff>0</xdr:colOff>
      <xdr:row>5</xdr:row>
      <xdr:rowOff>0</xdr:rowOff>
    </xdr:from>
    <xdr:to>
      <xdr:col>19</xdr:col>
      <xdr:colOff>371475</xdr:colOff>
      <xdr:row>5</xdr:row>
      <xdr:rowOff>0</xdr:rowOff>
    </xdr:to>
    <xdr:sp macro="" textlink="">
      <xdr:nvSpPr>
        <xdr:cNvPr id="592" name="Line 5"/>
        <xdr:cNvSpPr>
          <a:spLocks noChangeShapeType="1"/>
        </xdr:cNvSpPr>
      </xdr:nvSpPr>
      <xdr:spPr bwMode="auto">
        <a:xfrm>
          <a:off x="8734425" y="1190625"/>
          <a:ext cx="3714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19</xdr:col>
      <xdr:colOff>361950</xdr:colOff>
      <xdr:row>5</xdr:row>
      <xdr:rowOff>0</xdr:rowOff>
    </xdr:from>
    <xdr:to>
      <xdr:col>20</xdr:col>
      <xdr:colOff>95250</xdr:colOff>
      <xdr:row>5</xdr:row>
      <xdr:rowOff>0</xdr:rowOff>
    </xdr:to>
    <xdr:sp macro="" textlink="">
      <xdr:nvSpPr>
        <xdr:cNvPr id="593" name="Line 6"/>
        <xdr:cNvSpPr>
          <a:spLocks noChangeShapeType="1"/>
        </xdr:cNvSpPr>
      </xdr:nvSpPr>
      <xdr:spPr bwMode="auto">
        <a:xfrm>
          <a:off x="9096375" y="1190625"/>
          <a:ext cx="2857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19</xdr:col>
      <xdr:colOff>466725</xdr:colOff>
      <xdr:row>4</xdr:row>
      <xdr:rowOff>123825</xdr:rowOff>
    </xdr:from>
    <xdr:to>
      <xdr:col>20</xdr:col>
      <xdr:colOff>76200</xdr:colOff>
      <xdr:row>5</xdr:row>
      <xdr:rowOff>38100</xdr:rowOff>
    </xdr:to>
    <xdr:sp macro="" textlink="">
      <xdr:nvSpPr>
        <xdr:cNvPr id="615" name="Line 7"/>
        <xdr:cNvSpPr>
          <a:spLocks noChangeShapeType="1"/>
        </xdr:cNvSpPr>
      </xdr:nvSpPr>
      <xdr:spPr bwMode="auto">
        <a:xfrm flipH="1">
          <a:off x="9201150" y="1114425"/>
          <a:ext cx="161925" cy="114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19</xdr:col>
      <xdr:colOff>447675</xdr:colOff>
      <xdr:row>19</xdr:row>
      <xdr:rowOff>133350</xdr:rowOff>
    </xdr:from>
    <xdr:to>
      <xdr:col>20</xdr:col>
      <xdr:colOff>28575</xdr:colOff>
      <xdr:row>20</xdr:row>
      <xdr:rowOff>47625</xdr:rowOff>
    </xdr:to>
    <xdr:sp macro="" textlink="">
      <xdr:nvSpPr>
        <xdr:cNvPr id="617" name="Line 8"/>
        <xdr:cNvSpPr>
          <a:spLocks noChangeShapeType="1"/>
        </xdr:cNvSpPr>
      </xdr:nvSpPr>
      <xdr:spPr bwMode="auto">
        <a:xfrm flipH="1">
          <a:off x="9182100" y="3876675"/>
          <a:ext cx="133350" cy="104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85725</xdr:colOff>
      <xdr:row>5</xdr:row>
      <xdr:rowOff>0</xdr:rowOff>
    </xdr:from>
    <xdr:to>
      <xdr:col>16</xdr:col>
      <xdr:colOff>0</xdr:colOff>
      <xdr:row>5</xdr:row>
      <xdr:rowOff>9525</xdr:rowOff>
    </xdr:to>
    <xdr:sp macro="" textlink="">
      <xdr:nvSpPr>
        <xdr:cNvPr id="620" name="Freeform 9"/>
        <xdr:cNvSpPr>
          <a:spLocks/>
        </xdr:cNvSpPr>
      </xdr:nvSpPr>
      <xdr:spPr bwMode="auto">
        <a:xfrm>
          <a:off x="6610350" y="1190625"/>
          <a:ext cx="361950" cy="9525"/>
        </a:xfrm>
        <a:custGeom>
          <a:avLst/>
          <a:gdLst>
            <a:gd name="T0" fmla="*/ 0 w 55"/>
            <a:gd name="T1" fmla="*/ 0 h 1"/>
            <a:gd name="T2" fmla="*/ 400050 w 55"/>
            <a:gd name="T3" fmla="*/ 0 h 1"/>
            <a:gd name="T4" fmla="*/ 0 60000 65536"/>
            <a:gd name="T5" fmla="*/ 0 60000 65536"/>
          </a:gdLst>
          <a:ahLst/>
          <a:cxnLst>
            <a:cxn ang="T4">
              <a:pos x="T0" y="T1"/>
            </a:cxn>
            <a:cxn ang="T5">
              <a:pos x="T2" y="T3"/>
            </a:cxn>
          </a:cxnLst>
          <a:rect l="0" t="0" r="r" b="b"/>
          <a:pathLst>
            <a:path w="55" h="1">
              <a:moveTo>
                <a:pt x="0" y="0"/>
              </a:moveTo>
              <a:lnTo>
                <a:pt x="55" y="0"/>
              </a:lnTo>
            </a:path>
          </a:pathLst>
        </a:cu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16</xdr:col>
      <xdr:colOff>0</xdr:colOff>
      <xdr:row>5</xdr:row>
      <xdr:rowOff>9525</xdr:rowOff>
    </xdr:from>
    <xdr:to>
      <xdr:col>16</xdr:col>
      <xdr:colOff>9525</xdr:colOff>
      <xdr:row>19</xdr:row>
      <xdr:rowOff>152400</xdr:rowOff>
    </xdr:to>
    <xdr:sp macro="" textlink="">
      <xdr:nvSpPr>
        <xdr:cNvPr id="622" name="Freeform 10"/>
        <xdr:cNvSpPr>
          <a:spLocks/>
        </xdr:cNvSpPr>
      </xdr:nvSpPr>
      <xdr:spPr bwMode="auto">
        <a:xfrm>
          <a:off x="6972300" y="1200150"/>
          <a:ext cx="9525" cy="2695575"/>
        </a:xfrm>
        <a:custGeom>
          <a:avLst/>
          <a:gdLst>
            <a:gd name="T0" fmla="*/ 0 w 1"/>
            <a:gd name="T1" fmla="*/ 0 h 253"/>
            <a:gd name="T2" fmla="*/ 9525 w 1"/>
            <a:gd name="T3" fmla="*/ 2428875 h 253"/>
            <a:gd name="T4" fmla="*/ 0 60000 65536"/>
            <a:gd name="T5" fmla="*/ 0 60000 65536"/>
          </a:gdLst>
          <a:ahLst/>
          <a:cxnLst>
            <a:cxn ang="T4">
              <a:pos x="T0" y="T1"/>
            </a:cxn>
            <a:cxn ang="T5">
              <a:pos x="T2" y="T3"/>
            </a:cxn>
          </a:cxnLst>
          <a:rect l="0" t="0" r="r" b="b"/>
          <a:pathLst>
            <a:path w="1" h="253">
              <a:moveTo>
                <a:pt x="0" y="0"/>
              </a:moveTo>
              <a:lnTo>
                <a:pt x="1" y="253"/>
              </a:lnTo>
            </a:path>
          </a:pathLst>
        </a:cu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16</xdr:col>
      <xdr:colOff>0</xdr:colOff>
      <xdr:row>20</xdr:row>
      <xdr:rowOff>0</xdr:rowOff>
    </xdr:from>
    <xdr:to>
      <xdr:col>17</xdr:col>
      <xdr:colOff>0</xdr:colOff>
      <xdr:row>20</xdr:row>
      <xdr:rowOff>0</xdr:rowOff>
    </xdr:to>
    <xdr:sp macro="" textlink="">
      <xdr:nvSpPr>
        <xdr:cNvPr id="623" name="Line 11"/>
        <xdr:cNvSpPr>
          <a:spLocks noChangeShapeType="1"/>
        </xdr:cNvSpPr>
      </xdr:nvSpPr>
      <xdr:spPr bwMode="auto">
        <a:xfrm>
          <a:off x="6972300" y="3933825"/>
          <a:ext cx="5238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19</xdr:col>
      <xdr:colOff>0</xdr:colOff>
      <xdr:row>5</xdr:row>
      <xdr:rowOff>0</xdr:rowOff>
    </xdr:from>
    <xdr:to>
      <xdr:col>19</xdr:col>
      <xdr:colOff>9525</xdr:colOff>
      <xdr:row>20</xdr:row>
      <xdr:rowOff>0</xdr:rowOff>
    </xdr:to>
    <xdr:sp macro="" textlink="">
      <xdr:nvSpPr>
        <xdr:cNvPr id="624" name="Line 12"/>
        <xdr:cNvSpPr>
          <a:spLocks noChangeShapeType="1"/>
        </xdr:cNvSpPr>
      </xdr:nvSpPr>
      <xdr:spPr bwMode="auto">
        <a:xfrm flipH="1">
          <a:off x="8734425" y="1190625"/>
          <a:ext cx="9525" cy="27432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9525</xdr:colOff>
      <xdr:row>20</xdr:row>
      <xdr:rowOff>0</xdr:rowOff>
    </xdr:from>
    <xdr:to>
      <xdr:col>19</xdr:col>
      <xdr:colOff>0</xdr:colOff>
      <xdr:row>20</xdr:row>
      <xdr:rowOff>0</xdr:rowOff>
    </xdr:to>
    <xdr:sp macro="" textlink="">
      <xdr:nvSpPr>
        <xdr:cNvPr id="626" name="Line 13"/>
        <xdr:cNvSpPr>
          <a:spLocks noChangeShapeType="1"/>
        </xdr:cNvSpPr>
      </xdr:nvSpPr>
      <xdr:spPr bwMode="auto">
        <a:xfrm flipH="1">
          <a:off x="7505700" y="3933825"/>
          <a:ext cx="12287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485775</xdr:colOff>
      <xdr:row>16</xdr:row>
      <xdr:rowOff>66675</xdr:rowOff>
    </xdr:from>
    <xdr:to>
      <xdr:col>17</xdr:col>
      <xdr:colOff>647700</xdr:colOff>
      <xdr:row>17</xdr:row>
      <xdr:rowOff>47625</xdr:rowOff>
    </xdr:to>
    <xdr:sp macro="" textlink="">
      <xdr:nvSpPr>
        <xdr:cNvPr id="627" name="Line 14"/>
        <xdr:cNvSpPr>
          <a:spLocks noChangeShapeType="1"/>
        </xdr:cNvSpPr>
      </xdr:nvSpPr>
      <xdr:spPr bwMode="auto">
        <a:xfrm flipV="1">
          <a:off x="7981950" y="3267075"/>
          <a:ext cx="161925" cy="161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123825</xdr:colOff>
      <xdr:row>18</xdr:row>
      <xdr:rowOff>66675</xdr:rowOff>
    </xdr:from>
    <xdr:to>
      <xdr:col>17</xdr:col>
      <xdr:colOff>266700</xdr:colOff>
      <xdr:row>19</xdr:row>
      <xdr:rowOff>47625</xdr:rowOff>
    </xdr:to>
    <xdr:sp macro="" textlink="">
      <xdr:nvSpPr>
        <xdr:cNvPr id="628" name="Line 15"/>
        <xdr:cNvSpPr>
          <a:spLocks noChangeShapeType="1"/>
        </xdr:cNvSpPr>
      </xdr:nvSpPr>
      <xdr:spPr bwMode="auto">
        <a:xfrm flipH="1">
          <a:off x="7620000" y="3629025"/>
          <a:ext cx="142875" cy="161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304800</xdr:colOff>
      <xdr:row>17</xdr:row>
      <xdr:rowOff>76200</xdr:rowOff>
    </xdr:from>
    <xdr:to>
      <xdr:col>17</xdr:col>
      <xdr:colOff>447675</xdr:colOff>
      <xdr:row>18</xdr:row>
      <xdr:rowOff>76200</xdr:rowOff>
    </xdr:to>
    <xdr:sp macro="" textlink="">
      <xdr:nvSpPr>
        <xdr:cNvPr id="629" name="Text Box 16"/>
        <xdr:cNvSpPr txBox="1">
          <a:spLocks noChangeArrowheads="1"/>
        </xdr:cNvSpPr>
      </xdr:nvSpPr>
      <xdr:spPr bwMode="auto">
        <a:xfrm>
          <a:off x="7800975" y="3457575"/>
          <a:ext cx="142875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Ø</a:t>
          </a:r>
        </a:p>
      </xdr:txBody>
    </xdr:sp>
    <xdr:clientData/>
  </xdr:twoCellAnchor>
  <xdr:twoCellAnchor>
    <xdr:from>
      <xdr:col>16</xdr:col>
      <xdr:colOff>419100</xdr:colOff>
      <xdr:row>17</xdr:row>
      <xdr:rowOff>171450</xdr:rowOff>
    </xdr:from>
    <xdr:to>
      <xdr:col>17</xdr:col>
      <xdr:colOff>9525</xdr:colOff>
      <xdr:row>17</xdr:row>
      <xdr:rowOff>171450</xdr:rowOff>
    </xdr:to>
    <xdr:sp macro="" textlink="">
      <xdr:nvSpPr>
        <xdr:cNvPr id="631" name="Line 17"/>
        <xdr:cNvSpPr>
          <a:spLocks noChangeShapeType="1"/>
        </xdr:cNvSpPr>
      </xdr:nvSpPr>
      <xdr:spPr bwMode="auto">
        <a:xfrm>
          <a:off x="7391400" y="3552825"/>
          <a:ext cx="1143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16</xdr:col>
      <xdr:colOff>0</xdr:colOff>
      <xdr:row>17</xdr:row>
      <xdr:rowOff>152400</xdr:rowOff>
    </xdr:from>
    <xdr:to>
      <xdr:col>16</xdr:col>
      <xdr:colOff>161925</xdr:colOff>
      <xdr:row>17</xdr:row>
      <xdr:rowOff>152400</xdr:rowOff>
    </xdr:to>
    <xdr:sp macro="" textlink="">
      <xdr:nvSpPr>
        <xdr:cNvPr id="632" name="Line 18"/>
        <xdr:cNvSpPr>
          <a:spLocks noChangeShapeType="1"/>
        </xdr:cNvSpPr>
      </xdr:nvSpPr>
      <xdr:spPr bwMode="auto">
        <a:xfrm flipH="1">
          <a:off x="6972300" y="3533775"/>
          <a:ext cx="1619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400050</xdr:colOff>
      <xdr:row>18</xdr:row>
      <xdr:rowOff>0</xdr:rowOff>
    </xdr:from>
    <xdr:to>
      <xdr:col>18</xdr:col>
      <xdr:colOff>523875</xdr:colOff>
      <xdr:row>18</xdr:row>
      <xdr:rowOff>0</xdr:rowOff>
    </xdr:to>
    <xdr:sp macro="" textlink="">
      <xdr:nvSpPr>
        <xdr:cNvPr id="633" name="Line 19"/>
        <xdr:cNvSpPr>
          <a:spLocks noChangeShapeType="1"/>
        </xdr:cNvSpPr>
      </xdr:nvSpPr>
      <xdr:spPr bwMode="auto">
        <a:xfrm>
          <a:off x="8648700" y="3562350"/>
          <a:ext cx="857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0</xdr:colOff>
      <xdr:row>17</xdr:row>
      <xdr:rowOff>180975</xdr:rowOff>
    </xdr:from>
    <xdr:to>
      <xdr:col>18</xdr:col>
      <xdr:colOff>114300</xdr:colOff>
      <xdr:row>18</xdr:row>
      <xdr:rowOff>0</xdr:rowOff>
    </xdr:to>
    <xdr:sp macro="" textlink="">
      <xdr:nvSpPr>
        <xdr:cNvPr id="634" name="Line 20"/>
        <xdr:cNvSpPr>
          <a:spLocks noChangeShapeType="1"/>
        </xdr:cNvSpPr>
      </xdr:nvSpPr>
      <xdr:spPr bwMode="auto">
        <a:xfrm flipH="1" flipV="1">
          <a:off x="8248650" y="3562350"/>
          <a:ext cx="1143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16</xdr:col>
      <xdr:colOff>19050</xdr:colOff>
      <xdr:row>13</xdr:row>
      <xdr:rowOff>0</xdr:rowOff>
    </xdr:from>
    <xdr:to>
      <xdr:col>19</xdr:col>
      <xdr:colOff>0</xdr:colOff>
      <xdr:row>13</xdr:row>
      <xdr:rowOff>0</xdr:rowOff>
    </xdr:to>
    <xdr:sp macro="" textlink="">
      <xdr:nvSpPr>
        <xdr:cNvPr id="635" name="Line 21"/>
        <xdr:cNvSpPr>
          <a:spLocks noChangeShapeType="1"/>
        </xdr:cNvSpPr>
      </xdr:nvSpPr>
      <xdr:spPr bwMode="auto">
        <a:xfrm>
          <a:off x="6991350" y="2657475"/>
          <a:ext cx="17430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5</xdr:row>
      <xdr:rowOff>0</xdr:rowOff>
    </xdr:from>
    <xdr:to>
      <xdr:col>20</xdr:col>
      <xdr:colOff>0</xdr:colOff>
      <xdr:row>20</xdr:row>
      <xdr:rowOff>28575</xdr:rowOff>
    </xdr:to>
    <xdr:sp macro="" textlink="">
      <xdr:nvSpPr>
        <xdr:cNvPr id="636" name="Line 22"/>
        <xdr:cNvSpPr>
          <a:spLocks noChangeShapeType="1"/>
        </xdr:cNvSpPr>
      </xdr:nvSpPr>
      <xdr:spPr bwMode="auto">
        <a:xfrm>
          <a:off x="9286875" y="1190625"/>
          <a:ext cx="0" cy="2771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19</xdr:col>
      <xdr:colOff>428625</xdr:colOff>
      <xdr:row>12</xdr:row>
      <xdr:rowOff>152400</xdr:rowOff>
    </xdr:from>
    <xdr:to>
      <xdr:col>20</xdr:col>
      <xdr:colOff>76200</xdr:colOff>
      <xdr:row>12</xdr:row>
      <xdr:rowOff>152400</xdr:rowOff>
    </xdr:to>
    <xdr:sp macro="" textlink="">
      <xdr:nvSpPr>
        <xdr:cNvPr id="637" name="Line 23"/>
        <xdr:cNvSpPr>
          <a:spLocks noChangeShapeType="1"/>
        </xdr:cNvSpPr>
      </xdr:nvSpPr>
      <xdr:spPr bwMode="auto">
        <a:xfrm>
          <a:off x="9163050" y="2628900"/>
          <a:ext cx="2000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19</xdr:col>
      <xdr:colOff>457200</xdr:colOff>
      <xdr:row>12</xdr:row>
      <xdr:rowOff>85725</xdr:rowOff>
    </xdr:from>
    <xdr:to>
      <xdr:col>20</xdr:col>
      <xdr:colOff>76200</xdr:colOff>
      <xdr:row>13</xdr:row>
      <xdr:rowOff>47625</xdr:rowOff>
    </xdr:to>
    <xdr:sp macro="" textlink="">
      <xdr:nvSpPr>
        <xdr:cNvPr id="638" name="Line 24"/>
        <xdr:cNvSpPr>
          <a:spLocks noChangeShapeType="1"/>
        </xdr:cNvSpPr>
      </xdr:nvSpPr>
      <xdr:spPr bwMode="auto">
        <a:xfrm flipH="1">
          <a:off x="9191625" y="2562225"/>
          <a:ext cx="171450" cy="1428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oneCellAnchor>
    <xdr:from>
      <xdr:col>24</xdr:col>
      <xdr:colOff>0</xdr:colOff>
      <xdr:row>135</xdr:row>
      <xdr:rowOff>0</xdr:rowOff>
    </xdr:from>
    <xdr:ext cx="76200" cy="198226"/>
    <xdr:sp macro="" textlink="">
      <xdr:nvSpPr>
        <xdr:cNvPr id="596" name="Text Box 98"/>
        <xdr:cNvSpPr txBox="1">
          <a:spLocks noChangeArrowheads="1"/>
        </xdr:cNvSpPr>
      </xdr:nvSpPr>
      <xdr:spPr bwMode="auto">
        <a:xfrm>
          <a:off x="38720024" y="29797075"/>
          <a:ext cx="76200" cy="1982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24</xdr:col>
      <xdr:colOff>0</xdr:colOff>
      <xdr:row>134</xdr:row>
      <xdr:rowOff>0</xdr:rowOff>
    </xdr:from>
    <xdr:ext cx="76200" cy="200025"/>
    <xdr:sp macro="" textlink="">
      <xdr:nvSpPr>
        <xdr:cNvPr id="639" name="Text Box 98"/>
        <xdr:cNvSpPr txBox="1">
          <a:spLocks noChangeArrowheads="1"/>
        </xdr:cNvSpPr>
      </xdr:nvSpPr>
      <xdr:spPr bwMode="auto">
        <a:xfrm>
          <a:off x="38720024" y="29599387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>
    <xdr:from>
      <xdr:col>28</xdr:col>
      <xdr:colOff>546466</xdr:colOff>
      <xdr:row>9</xdr:row>
      <xdr:rowOff>155509</xdr:rowOff>
    </xdr:from>
    <xdr:to>
      <xdr:col>29</xdr:col>
      <xdr:colOff>333375</xdr:colOff>
      <xdr:row>13</xdr:row>
      <xdr:rowOff>80961</xdr:rowOff>
    </xdr:to>
    <xdr:sp macro="" textlink="">
      <xdr:nvSpPr>
        <xdr:cNvPr id="640" name="Rectangle 21"/>
        <xdr:cNvSpPr>
          <a:spLocks noChangeArrowheads="1"/>
        </xdr:cNvSpPr>
      </xdr:nvSpPr>
      <xdr:spPr bwMode="auto">
        <a:xfrm rot="16200000">
          <a:off x="41398751" y="2426313"/>
          <a:ext cx="680264" cy="397947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28</xdr:col>
      <xdr:colOff>447480</xdr:colOff>
      <xdr:row>9</xdr:row>
      <xdr:rowOff>46070</xdr:rowOff>
    </xdr:from>
    <xdr:to>
      <xdr:col>29</xdr:col>
      <xdr:colOff>423047</xdr:colOff>
      <xdr:row>9</xdr:row>
      <xdr:rowOff>155690</xdr:rowOff>
    </xdr:to>
    <xdr:sp macro="" textlink="">
      <xdr:nvSpPr>
        <xdr:cNvPr id="641" name="Rectangle 30"/>
        <xdr:cNvSpPr>
          <a:spLocks noChangeArrowheads="1"/>
        </xdr:cNvSpPr>
      </xdr:nvSpPr>
      <xdr:spPr bwMode="auto">
        <a:xfrm>
          <a:off x="41440923" y="2175716"/>
          <a:ext cx="586605" cy="10962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28</xdr:col>
      <xdr:colOff>438150</xdr:colOff>
      <xdr:row>13</xdr:row>
      <xdr:rowOff>47625</xdr:rowOff>
    </xdr:from>
    <xdr:to>
      <xdr:col>29</xdr:col>
      <xdr:colOff>413717</xdr:colOff>
      <xdr:row>13</xdr:row>
      <xdr:rowOff>143832</xdr:rowOff>
    </xdr:to>
    <xdr:sp macro="" textlink="">
      <xdr:nvSpPr>
        <xdr:cNvPr id="642" name="Rectangle 30"/>
        <xdr:cNvSpPr>
          <a:spLocks noChangeArrowheads="1"/>
        </xdr:cNvSpPr>
      </xdr:nvSpPr>
      <xdr:spPr bwMode="auto">
        <a:xfrm>
          <a:off x="41431593" y="2932083"/>
          <a:ext cx="586605" cy="96207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28</xdr:col>
      <xdr:colOff>560535</xdr:colOff>
      <xdr:row>10</xdr:row>
      <xdr:rowOff>134946</xdr:rowOff>
    </xdr:from>
    <xdr:to>
      <xdr:col>29</xdr:col>
      <xdr:colOff>312845</xdr:colOff>
      <xdr:row>12</xdr:row>
      <xdr:rowOff>111926</xdr:rowOff>
    </xdr:to>
    <xdr:sp macro="" textlink="">
      <xdr:nvSpPr>
        <xdr:cNvPr id="645" name="AutoShape 20"/>
        <xdr:cNvSpPr>
          <a:spLocks noChangeArrowheads="1"/>
        </xdr:cNvSpPr>
      </xdr:nvSpPr>
      <xdr:spPr bwMode="auto">
        <a:xfrm>
          <a:off x="41553978" y="2453295"/>
          <a:ext cx="363348" cy="354386"/>
        </a:xfrm>
        <a:prstGeom prst="flowChartSummingJunction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544319</xdr:colOff>
      <xdr:row>10</xdr:row>
      <xdr:rowOff>129965</xdr:rowOff>
    </xdr:from>
    <xdr:to>
      <xdr:col>30</xdr:col>
      <xdr:colOff>312997</xdr:colOff>
      <xdr:row>11</xdr:row>
      <xdr:rowOff>158621</xdr:rowOff>
    </xdr:to>
    <xdr:sp macro="" textlink="">
      <xdr:nvSpPr>
        <xdr:cNvPr id="646" name="Text Box 90"/>
        <xdr:cNvSpPr txBox="1">
          <a:spLocks noChangeArrowheads="1"/>
        </xdr:cNvSpPr>
      </xdr:nvSpPr>
      <xdr:spPr bwMode="auto">
        <a:xfrm>
          <a:off x="42148800" y="2448314"/>
          <a:ext cx="379716" cy="217359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Vana</a:t>
          </a:r>
        </a:p>
      </xdr:txBody>
    </xdr:sp>
    <xdr:clientData/>
  </xdr:twoCellAnchor>
  <xdr:twoCellAnchor>
    <xdr:from>
      <xdr:col>31</xdr:col>
      <xdr:colOff>542925</xdr:colOff>
      <xdr:row>7</xdr:row>
      <xdr:rowOff>180975</xdr:rowOff>
    </xdr:from>
    <xdr:to>
      <xdr:col>33</xdr:col>
      <xdr:colOff>589757</xdr:colOff>
      <xdr:row>9</xdr:row>
      <xdr:rowOff>46037</xdr:rowOff>
    </xdr:to>
    <xdr:sp macro="" textlink="">
      <xdr:nvSpPr>
        <xdr:cNvPr id="648" name="Text Box 90"/>
        <xdr:cNvSpPr txBox="1">
          <a:spLocks noChangeArrowheads="1"/>
        </xdr:cNvSpPr>
      </xdr:nvSpPr>
      <xdr:spPr bwMode="auto">
        <a:xfrm>
          <a:off x="17611725" y="1371600"/>
          <a:ext cx="1427957" cy="255587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KORUGE  BORU</a:t>
          </a:r>
        </a:p>
      </xdr:txBody>
    </xdr:sp>
    <xdr:clientData/>
  </xdr:twoCellAnchor>
  <xdr:twoCellAnchor>
    <xdr:from>
      <xdr:col>31</xdr:col>
      <xdr:colOff>571500</xdr:colOff>
      <xdr:row>9</xdr:row>
      <xdr:rowOff>28575</xdr:rowOff>
    </xdr:from>
    <xdr:to>
      <xdr:col>32</xdr:col>
      <xdr:colOff>259557</xdr:colOff>
      <xdr:row>10</xdr:row>
      <xdr:rowOff>136921</xdr:rowOff>
    </xdr:to>
    <xdr:cxnSp macro="">
      <xdr:nvCxnSpPr>
        <xdr:cNvPr id="649" name="Düz Ok Bağlayıcısı 648"/>
        <xdr:cNvCxnSpPr/>
      </xdr:nvCxnSpPr>
      <xdr:spPr>
        <a:xfrm flipH="1">
          <a:off x="17640300" y="1609725"/>
          <a:ext cx="297657" cy="298846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114300</xdr:colOff>
      <xdr:row>5</xdr:row>
      <xdr:rowOff>153955</xdr:rowOff>
    </xdr:from>
    <xdr:to>
      <xdr:col>32</xdr:col>
      <xdr:colOff>84753</xdr:colOff>
      <xdr:row>23</xdr:row>
      <xdr:rowOff>47625</xdr:rowOff>
    </xdr:to>
    <xdr:sp macro="" textlink="">
      <xdr:nvSpPr>
        <xdr:cNvPr id="681" name="Halka 680"/>
        <xdr:cNvSpPr/>
      </xdr:nvSpPr>
      <xdr:spPr>
        <a:xfrm>
          <a:off x="14135100" y="944530"/>
          <a:ext cx="3628053" cy="3360770"/>
        </a:xfrm>
        <a:prstGeom prst="donut">
          <a:avLst>
            <a:gd name="adj" fmla="val 3672"/>
          </a:avLst>
        </a:prstGeom>
      </xdr:spPr>
      <xdr:style>
        <a:lnRef idx="0">
          <a:schemeClr val="dk1"/>
        </a:lnRef>
        <a:fillRef idx="3">
          <a:schemeClr val="dk1"/>
        </a:fillRef>
        <a:effectRef idx="3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28</xdr:col>
      <xdr:colOff>557121</xdr:colOff>
      <xdr:row>16</xdr:row>
      <xdr:rowOff>116815</xdr:rowOff>
    </xdr:from>
    <xdr:to>
      <xdr:col>29</xdr:col>
      <xdr:colOff>343294</xdr:colOff>
      <xdr:row>24</xdr:row>
      <xdr:rowOff>19049</xdr:rowOff>
    </xdr:to>
    <xdr:sp macro="" textlink="">
      <xdr:nvSpPr>
        <xdr:cNvPr id="687" name="Rectangle 34"/>
        <xdr:cNvSpPr>
          <a:spLocks noChangeArrowheads="1"/>
        </xdr:cNvSpPr>
      </xdr:nvSpPr>
      <xdr:spPr bwMode="auto">
        <a:xfrm rot="10800000">
          <a:off x="15797121" y="3031465"/>
          <a:ext cx="395773" cy="1435759"/>
        </a:xfrm>
        <a:prstGeom prst="rect">
          <a:avLst/>
        </a:prstGeom>
        <a:solidFill>
          <a:srgbClr val="FFFFFF">
            <a:alpha val="0"/>
          </a:srgbClr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28</xdr:col>
      <xdr:colOff>542924</xdr:colOff>
      <xdr:row>14</xdr:row>
      <xdr:rowOff>28575</xdr:rowOff>
    </xdr:from>
    <xdr:to>
      <xdr:col>29</xdr:col>
      <xdr:colOff>332597</xdr:colOff>
      <xdr:row>16</xdr:row>
      <xdr:rowOff>71890</xdr:rowOff>
    </xdr:to>
    <xdr:sp macro="" textlink="">
      <xdr:nvSpPr>
        <xdr:cNvPr id="643" name="Rectangle 38"/>
        <xdr:cNvSpPr>
          <a:spLocks noChangeArrowheads="1"/>
        </xdr:cNvSpPr>
      </xdr:nvSpPr>
      <xdr:spPr bwMode="auto">
        <a:xfrm rot="5400000">
          <a:off x="15934664" y="3111740"/>
          <a:ext cx="420721" cy="400711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29</xdr:col>
      <xdr:colOff>25003</xdr:colOff>
      <xdr:row>17</xdr:row>
      <xdr:rowOff>80876</xdr:rowOff>
    </xdr:from>
    <xdr:to>
      <xdr:col>29</xdr:col>
      <xdr:colOff>302039</xdr:colOff>
      <xdr:row>22</xdr:row>
      <xdr:rowOff>160340</xdr:rowOff>
    </xdr:to>
    <xdr:sp macro="" textlink="">
      <xdr:nvSpPr>
        <xdr:cNvPr id="647" name="Metin 95"/>
        <xdr:cNvSpPr txBox="1">
          <a:spLocks noChangeArrowheads="1"/>
        </xdr:cNvSpPr>
      </xdr:nvSpPr>
      <xdr:spPr bwMode="auto">
        <a:xfrm rot="5400000">
          <a:off x="15660322" y="4106595"/>
          <a:ext cx="1031964" cy="277036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vert="vert" wrap="square" lIns="27432" tIns="22860" rIns="27432" bIns="0" anchor="ctr" anchorCtr="1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HDPE BORU</a:t>
          </a:r>
        </a:p>
      </xdr:txBody>
    </xdr:sp>
    <xdr:clientData/>
  </xdr:twoCellAnchor>
  <xdr:twoCellAnchor>
    <xdr:from>
      <xdr:col>28</xdr:col>
      <xdr:colOff>438150</xdr:colOff>
      <xdr:row>13</xdr:row>
      <xdr:rowOff>152400</xdr:rowOff>
    </xdr:from>
    <xdr:to>
      <xdr:col>29</xdr:col>
      <xdr:colOff>413717</xdr:colOff>
      <xdr:row>14</xdr:row>
      <xdr:rowOff>67632</xdr:rowOff>
    </xdr:to>
    <xdr:sp macro="" textlink="">
      <xdr:nvSpPr>
        <xdr:cNvPr id="644" name="Rectangle 30"/>
        <xdr:cNvSpPr>
          <a:spLocks noChangeArrowheads="1"/>
        </xdr:cNvSpPr>
      </xdr:nvSpPr>
      <xdr:spPr bwMode="auto">
        <a:xfrm>
          <a:off x="41431593" y="3036858"/>
          <a:ext cx="586605" cy="103934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27</xdr:col>
      <xdr:colOff>71887</xdr:colOff>
      <xdr:row>14</xdr:row>
      <xdr:rowOff>53915</xdr:rowOff>
    </xdr:from>
    <xdr:to>
      <xdr:col>28</xdr:col>
      <xdr:colOff>494996</xdr:colOff>
      <xdr:row>16</xdr:row>
      <xdr:rowOff>148894</xdr:rowOff>
    </xdr:to>
    <xdr:sp macro="" textlink="">
      <xdr:nvSpPr>
        <xdr:cNvPr id="690" name="Metin kutusu 689"/>
        <xdr:cNvSpPr txBox="1"/>
      </xdr:nvSpPr>
      <xdr:spPr>
        <a:xfrm>
          <a:off x="14862595" y="3127075"/>
          <a:ext cx="1034146" cy="47238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1100"/>
            <a:t>HDPE FLANŞ ADAPTÖRÜ</a:t>
          </a:r>
        </a:p>
      </xdr:txBody>
    </xdr:sp>
    <xdr:clientData/>
  </xdr:twoCellAnchor>
  <xdr:twoCellAnchor>
    <xdr:from>
      <xdr:col>4</xdr:col>
      <xdr:colOff>575772</xdr:colOff>
      <xdr:row>27</xdr:row>
      <xdr:rowOff>120533</xdr:rowOff>
    </xdr:from>
    <xdr:to>
      <xdr:col>5</xdr:col>
      <xdr:colOff>132960</xdr:colOff>
      <xdr:row>28</xdr:row>
      <xdr:rowOff>32088</xdr:rowOff>
    </xdr:to>
    <xdr:sp macro="" textlink="">
      <xdr:nvSpPr>
        <xdr:cNvPr id="691" name="Akış Çizelgesi: Harmanla 690"/>
        <xdr:cNvSpPr/>
      </xdr:nvSpPr>
      <xdr:spPr>
        <a:xfrm rot="5400000">
          <a:off x="2648870" y="5328107"/>
          <a:ext cx="102055" cy="164407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 editAs="oneCell">
    <xdr:from>
      <xdr:col>5</xdr:col>
      <xdr:colOff>149879</xdr:colOff>
      <xdr:row>27</xdr:row>
      <xdr:rowOff>101554</xdr:rowOff>
    </xdr:from>
    <xdr:to>
      <xdr:col>5</xdr:col>
      <xdr:colOff>181062</xdr:colOff>
      <xdr:row>28</xdr:row>
      <xdr:rowOff>63467</xdr:rowOff>
    </xdr:to>
    <xdr:pic>
      <xdr:nvPicPr>
        <xdr:cNvPr id="693" name="Resim 69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2738405" y="5400919"/>
          <a:ext cx="152413" cy="31183"/>
        </a:xfrm>
        <a:prstGeom prst="rect">
          <a:avLst/>
        </a:prstGeom>
      </xdr:spPr>
    </xdr:pic>
    <xdr:clientData/>
  </xdr:twoCellAnchor>
  <xdr:twoCellAnchor>
    <xdr:from>
      <xdr:col>5</xdr:col>
      <xdr:colOff>189448</xdr:colOff>
      <xdr:row>27</xdr:row>
      <xdr:rowOff>139372</xdr:rowOff>
    </xdr:from>
    <xdr:to>
      <xdr:col>5</xdr:col>
      <xdr:colOff>236288</xdr:colOff>
      <xdr:row>27</xdr:row>
      <xdr:rowOff>185091</xdr:rowOff>
    </xdr:to>
    <xdr:sp macro="" textlink="">
      <xdr:nvSpPr>
        <xdr:cNvPr id="695" name="Akış Çizelgesi: Bağlayıcı 694"/>
        <xdr:cNvSpPr/>
      </xdr:nvSpPr>
      <xdr:spPr>
        <a:xfrm>
          <a:off x="2838589" y="5378122"/>
          <a:ext cx="46840" cy="45719"/>
        </a:xfrm>
        <a:prstGeom prst="flowChartConnector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5</xdr:col>
      <xdr:colOff>0</xdr:colOff>
      <xdr:row>29</xdr:row>
      <xdr:rowOff>0</xdr:rowOff>
    </xdr:from>
    <xdr:to>
      <xdr:col>6</xdr:col>
      <xdr:colOff>126207</xdr:colOff>
      <xdr:row>29</xdr:row>
      <xdr:rowOff>196103</xdr:rowOff>
    </xdr:to>
    <xdr:sp macro="" textlink="">
      <xdr:nvSpPr>
        <xdr:cNvPr id="696" name="Metin kutusu 695"/>
        <xdr:cNvSpPr txBox="1"/>
      </xdr:nvSpPr>
      <xdr:spPr>
        <a:xfrm>
          <a:off x="2661397" y="5614147"/>
          <a:ext cx="613663" cy="19610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 b="1"/>
            <a:t>KESİCİ VANA</a:t>
          </a:r>
        </a:p>
      </xdr:txBody>
    </xdr:sp>
    <xdr:clientData/>
  </xdr:twoCellAnchor>
  <xdr:twoCellAnchor>
    <xdr:from>
      <xdr:col>5</xdr:col>
      <xdr:colOff>178593</xdr:colOff>
      <xdr:row>28</xdr:row>
      <xdr:rowOff>47625</xdr:rowOff>
    </xdr:from>
    <xdr:to>
      <xdr:col>5</xdr:col>
      <xdr:colOff>307182</xdr:colOff>
      <xdr:row>29</xdr:row>
      <xdr:rowOff>0</xdr:rowOff>
    </xdr:to>
    <xdr:cxnSp macro="">
      <xdr:nvCxnSpPr>
        <xdr:cNvPr id="9" name="Düz Ok Bağlayıcısı 8"/>
        <xdr:cNvCxnSpPr>
          <a:stCxn id="696" idx="0"/>
        </xdr:cNvCxnSpPr>
      </xdr:nvCxnSpPr>
      <xdr:spPr>
        <a:xfrm flipH="1" flipV="1">
          <a:off x="2827734" y="5476875"/>
          <a:ext cx="128589" cy="142875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383173</xdr:colOff>
      <xdr:row>27</xdr:row>
      <xdr:rowOff>124946</xdr:rowOff>
    </xdr:from>
    <xdr:to>
      <xdr:col>8</xdr:col>
      <xdr:colOff>547580</xdr:colOff>
      <xdr:row>28</xdr:row>
      <xdr:rowOff>36501</xdr:rowOff>
    </xdr:to>
    <xdr:sp macro="" textlink="">
      <xdr:nvSpPr>
        <xdr:cNvPr id="697" name="Akış Çizelgesi: Harmanla 696"/>
        <xdr:cNvSpPr/>
      </xdr:nvSpPr>
      <xdr:spPr>
        <a:xfrm rot="5400000">
          <a:off x="4766083" y="5332520"/>
          <a:ext cx="102055" cy="164407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 editAs="oneCell">
    <xdr:from>
      <xdr:col>8</xdr:col>
      <xdr:colOff>563097</xdr:colOff>
      <xdr:row>27</xdr:row>
      <xdr:rowOff>106456</xdr:rowOff>
    </xdr:from>
    <xdr:to>
      <xdr:col>8</xdr:col>
      <xdr:colOff>593580</xdr:colOff>
      <xdr:row>28</xdr:row>
      <xdr:rowOff>68369</xdr:rowOff>
    </xdr:to>
    <xdr:pic>
      <xdr:nvPicPr>
        <xdr:cNvPr id="699" name="Resim 698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4853866" y="5406171"/>
          <a:ext cx="152413" cy="30483"/>
        </a:xfrm>
        <a:prstGeom prst="rect">
          <a:avLst/>
        </a:prstGeom>
      </xdr:spPr>
    </xdr:pic>
    <xdr:clientData/>
  </xdr:twoCellAnchor>
  <xdr:twoCellAnchor>
    <xdr:from>
      <xdr:col>9</xdr:col>
      <xdr:colOff>7005</xdr:colOff>
      <xdr:row>27</xdr:row>
      <xdr:rowOff>151630</xdr:rowOff>
    </xdr:from>
    <xdr:to>
      <xdr:col>9</xdr:col>
      <xdr:colOff>52724</xdr:colOff>
      <xdr:row>28</xdr:row>
      <xdr:rowOff>6849</xdr:rowOff>
    </xdr:to>
    <xdr:sp macro="" textlink="">
      <xdr:nvSpPr>
        <xdr:cNvPr id="702" name="Akış Çizelgesi: Bağlayıcı 701"/>
        <xdr:cNvSpPr/>
      </xdr:nvSpPr>
      <xdr:spPr>
        <a:xfrm>
          <a:off x="4965958" y="5390380"/>
          <a:ext cx="45719" cy="45719"/>
        </a:xfrm>
        <a:prstGeom prst="flowChartConnector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8</xdr:col>
      <xdr:colOff>453838</xdr:colOff>
      <xdr:row>28</xdr:row>
      <xdr:rowOff>145676</xdr:rowOff>
    </xdr:from>
    <xdr:to>
      <xdr:col>9</xdr:col>
      <xdr:colOff>456780</xdr:colOff>
      <xdr:row>29</xdr:row>
      <xdr:rowOff>151279</xdr:rowOff>
    </xdr:to>
    <xdr:sp macro="" textlink="">
      <xdr:nvSpPr>
        <xdr:cNvPr id="703" name="Metin kutusu 702"/>
        <xdr:cNvSpPr txBox="1"/>
      </xdr:nvSpPr>
      <xdr:spPr>
        <a:xfrm>
          <a:off x="4824132" y="5569323"/>
          <a:ext cx="613663" cy="19610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 b="1"/>
            <a:t>KESİCİ VANA</a:t>
          </a:r>
        </a:p>
      </xdr:txBody>
    </xdr:sp>
    <xdr:clientData/>
  </xdr:twoCellAnchor>
  <xdr:twoCellAnchor>
    <xdr:from>
      <xdr:col>8</xdr:col>
      <xdr:colOff>523875</xdr:colOff>
      <xdr:row>28</xdr:row>
      <xdr:rowOff>71437</xdr:rowOff>
    </xdr:from>
    <xdr:to>
      <xdr:col>9</xdr:col>
      <xdr:colOff>95950</xdr:colOff>
      <xdr:row>29</xdr:row>
      <xdr:rowOff>1400</xdr:rowOff>
    </xdr:to>
    <xdr:cxnSp macro="">
      <xdr:nvCxnSpPr>
        <xdr:cNvPr id="704" name="Düz Ok Bağlayıcısı 703"/>
        <xdr:cNvCxnSpPr/>
      </xdr:nvCxnSpPr>
      <xdr:spPr>
        <a:xfrm flipH="1" flipV="1">
          <a:off x="4875609" y="5500687"/>
          <a:ext cx="179294" cy="120463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190501</xdr:colOff>
      <xdr:row>26</xdr:row>
      <xdr:rowOff>166688</xdr:rowOff>
    </xdr:from>
    <xdr:to>
      <xdr:col>5</xdr:col>
      <xdr:colOff>229428</xdr:colOff>
      <xdr:row>27</xdr:row>
      <xdr:rowOff>146067</xdr:rowOff>
    </xdr:to>
    <xdr:cxnSp macro="">
      <xdr:nvCxnSpPr>
        <xdr:cNvPr id="195" name="Düz Ok Bağlayıcısı 194"/>
        <xdr:cNvCxnSpPr>
          <a:endCxn id="695" idx="7"/>
        </xdr:cNvCxnSpPr>
      </xdr:nvCxnSpPr>
      <xdr:spPr>
        <a:xfrm>
          <a:off x="2839642" y="5214938"/>
          <a:ext cx="38927" cy="169879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17860</xdr:colOff>
      <xdr:row>27</xdr:row>
      <xdr:rowOff>41672</xdr:rowOff>
    </xdr:from>
    <xdr:to>
      <xdr:col>9</xdr:col>
      <xdr:colOff>38928</xdr:colOff>
      <xdr:row>27</xdr:row>
      <xdr:rowOff>140114</xdr:rowOff>
    </xdr:to>
    <xdr:cxnSp macro="">
      <xdr:nvCxnSpPr>
        <xdr:cNvPr id="709" name="Düz Ok Bağlayıcısı 708"/>
        <xdr:cNvCxnSpPr/>
      </xdr:nvCxnSpPr>
      <xdr:spPr>
        <a:xfrm>
          <a:off x="4976813" y="5280422"/>
          <a:ext cx="21068" cy="98442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104775</xdr:colOff>
      <xdr:row>4</xdr:row>
      <xdr:rowOff>38100</xdr:rowOff>
    </xdr:from>
    <xdr:to>
      <xdr:col>30</xdr:col>
      <xdr:colOff>200025</xdr:colOff>
      <xdr:row>6</xdr:row>
      <xdr:rowOff>175338</xdr:rowOff>
    </xdr:to>
    <xdr:sp macro="" textlink="">
      <xdr:nvSpPr>
        <xdr:cNvPr id="711" name="Rectangle 79"/>
        <xdr:cNvSpPr>
          <a:spLocks noChangeArrowheads="1"/>
        </xdr:cNvSpPr>
      </xdr:nvSpPr>
      <xdr:spPr bwMode="auto">
        <a:xfrm>
          <a:off x="16563975" y="628650"/>
          <a:ext cx="95250" cy="537288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28</xdr:col>
      <xdr:colOff>543120</xdr:colOff>
      <xdr:row>2</xdr:row>
      <xdr:rowOff>152402</xdr:rowOff>
    </xdr:from>
    <xdr:to>
      <xdr:col>29</xdr:col>
      <xdr:colOff>332793</xdr:colOff>
      <xdr:row>8</xdr:row>
      <xdr:rowOff>133937</xdr:rowOff>
    </xdr:to>
    <xdr:sp macro="" textlink="">
      <xdr:nvSpPr>
        <xdr:cNvPr id="674" name="Rectangle 38"/>
        <xdr:cNvSpPr>
          <a:spLocks noChangeArrowheads="1"/>
        </xdr:cNvSpPr>
      </xdr:nvSpPr>
      <xdr:spPr bwMode="auto">
        <a:xfrm rot="5400000">
          <a:off x="15391914" y="734108"/>
          <a:ext cx="1181685" cy="399273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28</xdr:col>
      <xdr:colOff>447480</xdr:colOff>
      <xdr:row>8</xdr:row>
      <xdr:rowOff>116243</xdr:rowOff>
    </xdr:from>
    <xdr:to>
      <xdr:col>29</xdr:col>
      <xdr:colOff>423047</xdr:colOff>
      <xdr:row>9</xdr:row>
      <xdr:rowOff>18062</xdr:rowOff>
    </xdr:to>
    <xdr:sp macro="" textlink="">
      <xdr:nvSpPr>
        <xdr:cNvPr id="682" name="Rectangle 30"/>
        <xdr:cNvSpPr>
          <a:spLocks noChangeArrowheads="1"/>
        </xdr:cNvSpPr>
      </xdr:nvSpPr>
      <xdr:spPr bwMode="auto">
        <a:xfrm>
          <a:off x="41440923" y="2057186"/>
          <a:ext cx="586605" cy="90522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27</xdr:col>
      <xdr:colOff>76200</xdr:colOff>
      <xdr:row>4</xdr:row>
      <xdr:rowOff>19050</xdr:rowOff>
    </xdr:from>
    <xdr:to>
      <xdr:col>29</xdr:col>
      <xdr:colOff>284957</xdr:colOff>
      <xdr:row>5</xdr:row>
      <xdr:rowOff>74612</xdr:rowOff>
    </xdr:to>
    <xdr:sp macro="" textlink="">
      <xdr:nvSpPr>
        <xdr:cNvPr id="715" name="Text Box 90"/>
        <xdr:cNvSpPr txBox="1">
          <a:spLocks noChangeArrowheads="1"/>
        </xdr:cNvSpPr>
      </xdr:nvSpPr>
      <xdr:spPr bwMode="auto">
        <a:xfrm>
          <a:off x="14706600" y="609600"/>
          <a:ext cx="1427957" cy="255587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SULAMA VANA İÇİN PT</a:t>
          </a:r>
        </a:p>
      </xdr:txBody>
    </xdr:sp>
    <xdr:clientData/>
  </xdr:twoCellAnchor>
  <xdr:twoCellAnchor>
    <xdr:from>
      <xdr:col>28</xdr:col>
      <xdr:colOff>151739</xdr:colOff>
      <xdr:row>2</xdr:row>
      <xdr:rowOff>98600</xdr:rowOff>
    </xdr:from>
    <xdr:to>
      <xdr:col>30</xdr:col>
      <xdr:colOff>505794</xdr:colOff>
      <xdr:row>9</xdr:row>
      <xdr:rowOff>67410</xdr:rowOff>
    </xdr:to>
    <xdr:sp macro="" textlink="">
      <xdr:nvSpPr>
        <xdr:cNvPr id="717" name="Oval Belirtme Çizgisi 716"/>
        <xdr:cNvSpPr/>
      </xdr:nvSpPr>
      <xdr:spPr>
        <a:xfrm rot="15941134">
          <a:off x="15498637" y="182202"/>
          <a:ext cx="1359460" cy="1573255"/>
        </a:xfrm>
        <a:prstGeom prst="wedgeEllipseCallout">
          <a:avLst>
            <a:gd name="adj1" fmla="val 7070"/>
            <a:gd name="adj2" fmla="val 78925"/>
          </a:avLst>
        </a:prstGeom>
        <a:solidFill>
          <a:schemeClr val="accent2">
            <a:lumMod val="40000"/>
            <a:lumOff val="60000"/>
            <a:alpha val="50000"/>
          </a:schemeClr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30</xdr:col>
      <xdr:colOff>428625</xdr:colOff>
      <xdr:row>3</xdr:row>
      <xdr:rowOff>161925</xdr:rowOff>
    </xdr:from>
    <xdr:to>
      <xdr:col>31</xdr:col>
      <xdr:colOff>571500</xdr:colOff>
      <xdr:row>6</xdr:row>
      <xdr:rowOff>85725</xdr:rowOff>
    </xdr:to>
    <xdr:sp macro="" textlink="">
      <xdr:nvSpPr>
        <xdr:cNvPr id="718" name="Metin kutusu 717"/>
        <xdr:cNvSpPr txBox="1"/>
      </xdr:nvSpPr>
      <xdr:spPr>
        <a:xfrm>
          <a:off x="16887825" y="552450"/>
          <a:ext cx="752475" cy="523875"/>
        </a:xfrm>
        <a:prstGeom prst="rect">
          <a:avLst/>
        </a:prstGeom>
        <a:solidFill>
          <a:schemeClr val="accent2">
            <a:lumMod val="40000"/>
            <a:lumOff val="60000"/>
          </a:schemeClr>
        </a:solidFill>
        <a:ln w="952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900"/>
            <a:t>Sulama Vana metrajında</a:t>
          </a:r>
        </a:p>
      </xdr:txBody>
    </xdr:sp>
    <xdr:clientData/>
  </xdr:twoCellAnchor>
  <xdr:twoCellAnchor>
    <xdr:from>
      <xdr:col>40</xdr:col>
      <xdr:colOff>400050</xdr:colOff>
      <xdr:row>25</xdr:row>
      <xdr:rowOff>47626</xdr:rowOff>
    </xdr:from>
    <xdr:to>
      <xdr:col>41</xdr:col>
      <xdr:colOff>17253</xdr:colOff>
      <xdr:row>28</xdr:row>
      <xdr:rowOff>146469</xdr:rowOff>
    </xdr:to>
    <xdr:sp macro="" textlink="">
      <xdr:nvSpPr>
        <xdr:cNvPr id="720" name="Rectangle 12"/>
        <xdr:cNvSpPr>
          <a:spLocks noChangeArrowheads="1"/>
        </xdr:cNvSpPr>
      </xdr:nvSpPr>
      <xdr:spPr bwMode="auto">
        <a:xfrm rot="5400000">
          <a:off x="22671567" y="5751034"/>
          <a:ext cx="689393" cy="102978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30</xdr:col>
      <xdr:colOff>333375</xdr:colOff>
      <xdr:row>3</xdr:row>
      <xdr:rowOff>114300</xdr:rowOff>
    </xdr:from>
    <xdr:to>
      <xdr:col>31</xdr:col>
      <xdr:colOff>161925</xdr:colOff>
      <xdr:row>5</xdr:row>
      <xdr:rowOff>114300</xdr:rowOff>
    </xdr:to>
    <xdr:sp macro="" textlink="">
      <xdr:nvSpPr>
        <xdr:cNvPr id="2" name="Rectangle 82"/>
        <xdr:cNvSpPr>
          <a:spLocks noChangeArrowheads="1"/>
        </xdr:cNvSpPr>
      </xdr:nvSpPr>
      <xdr:spPr bwMode="auto">
        <a:xfrm>
          <a:off x="16202025" y="704850"/>
          <a:ext cx="438150" cy="40005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41</xdr:col>
      <xdr:colOff>428625</xdr:colOff>
      <xdr:row>5</xdr:row>
      <xdr:rowOff>123825</xdr:rowOff>
    </xdr:from>
    <xdr:to>
      <xdr:col>44</xdr:col>
      <xdr:colOff>155510</xdr:colOff>
      <xdr:row>14</xdr:row>
      <xdr:rowOff>114300</xdr:rowOff>
    </xdr:to>
    <xdr:sp macro="" textlink="">
      <xdr:nvSpPr>
        <xdr:cNvPr id="5" name="AutoShape 2"/>
        <xdr:cNvSpPr>
          <a:spLocks noChangeArrowheads="1"/>
        </xdr:cNvSpPr>
      </xdr:nvSpPr>
      <xdr:spPr bwMode="auto">
        <a:xfrm>
          <a:off x="22393275" y="1114425"/>
          <a:ext cx="1384235" cy="1724025"/>
        </a:xfrm>
        <a:custGeom>
          <a:avLst/>
          <a:gdLst>
            <a:gd name="G0" fmla="+- 15126 0 0"/>
            <a:gd name="G1" fmla="+- 2912 0 0"/>
            <a:gd name="G2" fmla="+- 12158 0 2912"/>
            <a:gd name="G3" fmla="+- G2 0 2912"/>
            <a:gd name="G4" fmla="*/ G3 32768 32059"/>
            <a:gd name="G5" fmla="*/ G4 1 2"/>
            <a:gd name="G6" fmla="+- 21600 0 15126"/>
            <a:gd name="G7" fmla="*/ G6 2912 6079"/>
            <a:gd name="G8" fmla="+- G7 15126 0"/>
            <a:gd name="T0" fmla="*/ 15126 w 21600"/>
            <a:gd name="T1" fmla="*/ 0 h 21600"/>
            <a:gd name="T2" fmla="*/ 15126 w 21600"/>
            <a:gd name="T3" fmla="*/ 12158 h 21600"/>
            <a:gd name="T4" fmla="*/ 3237 w 21600"/>
            <a:gd name="T5" fmla="*/ 21600 h 21600"/>
            <a:gd name="T6" fmla="*/ 21600 w 21600"/>
            <a:gd name="T7" fmla="*/ 6079 h 21600"/>
            <a:gd name="T8" fmla="*/ 17694720 60000 65536"/>
            <a:gd name="T9" fmla="*/ 5898240 60000 65536"/>
            <a:gd name="T10" fmla="*/ 5898240 60000 65536"/>
            <a:gd name="T11" fmla="*/ 0 60000 65536"/>
            <a:gd name="T12" fmla="*/ 12427 w 21600"/>
            <a:gd name="T13" fmla="*/ G1 h 21600"/>
            <a:gd name="T14" fmla="*/ G8 w 21600"/>
            <a:gd name="T15" fmla="*/ G2 h 21600"/>
          </a:gdLst>
          <a:ahLst/>
          <a:cxnLst>
            <a:cxn ang="T8">
              <a:pos x="T0" y="T1"/>
            </a:cxn>
            <a:cxn ang="T9">
              <a:pos x="T2" y="T3"/>
            </a:cxn>
            <a:cxn ang="T10">
              <a:pos x="T4" y="T5"/>
            </a:cxn>
            <a:cxn ang="T11">
              <a:pos x="T6" y="T7"/>
            </a:cxn>
          </a:cxnLst>
          <a:rect l="T12" t="T13" r="T14" b="T15"/>
          <a:pathLst>
            <a:path w="21600" h="21600">
              <a:moveTo>
                <a:pt x="21600" y="6079"/>
              </a:moveTo>
              <a:lnTo>
                <a:pt x="15126" y="0"/>
              </a:lnTo>
              <a:lnTo>
                <a:pt x="15126" y="2912"/>
              </a:lnTo>
              <a:lnTo>
                <a:pt x="12427" y="2912"/>
              </a:lnTo>
              <a:cubicBezTo>
                <a:pt x="5564" y="2912"/>
                <a:pt x="0" y="7052"/>
                <a:pt x="0" y="12158"/>
              </a:cubicBezTo>
              <a:lnTo>
                <a:pt x="0" y="21600"/>
              </a:lnTo>
              <a:lnTo>
                <a:pt x="6474" y="21600"/>
              </a:lnTo>
              <a:lnTo>
                <a:pt x="6474" y="12158"/>
              </a:lnTo>
              <a:cubicBezTo>
                <a:pt x="6474" y="10550"/>
                <a:pt x="9139" y="9246"/>
                <a:pt x="12427" y="9246"/>
              </a:cubicBezTo>
              <a:lnTo>
                <a:pt x="15126" y="9246"/>
              </a:lnTo>
              <a:lnTo>
                <a:pt x="15126" y="12158"/>
              </a:lnTo>
              <a:close/>
            </a:path>
          </a:pathLst>
        </a:cu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44</xdr:col>
      <xdr:colOff>95250</xdr:colOff>
      <xdr:row>7</xdr:row>
      <xdr:rowOff>9526</xdr:rowOff>
    </xdr:from>
    <xdr:to>
      <xdr:col>45</xdr:col>
      <xdr:colOff>417934</xdr:colOff>
      <xdr:row>9</xdr:row>
      <xdr:rowOff>66676</xdr:rowOff>
    </xdr:to>
    <xdr:sp macro="" textlink="">
      <xdr:nvSpPr>
        <xdr:cNvPr id="6" name="Rectangle 15"/>
        <xdr:cNvSpPr>
          <a:spLocks noChangeArrowheads="1"/>
        </xdr:cNvSpPr>
      </xdr:nvSpPr>
      <xdr:spPr bwMode="auto">
        <a:xfrm>
          <a:off x="23717250" y="1400176"/>
          <a:ext cx="760834" cy="4381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</xdr:col>
      <xdr:colOff>209550</xdr:colOff>
      <xdr:row>38</xdr:row>
      <xdr:rowOff>71437</xdr:rowOff>
    </xdr:from>
    <xdr:to>
      <xdr:col>3</xdr:col>
      <xdr:colOff>295275</xdr:colOff>
      <xdr:row>38</xdr:row>
      <xdr:rowOff>128587</xdr:rowOff>
    </xdr:to>
    <xdr:sp macro="" textlink="">
      <xdr:nvSpPr>
        <xdr:cNvPr id="7" name="Dikdörtgen 6"/>
        <xdr:cNvSpPr/>
      </xdr:nvSpPr>
      <xdr:spPr>
        <a:xfrm>
          <a:off x="514350" y="7853362"/>
          <a:ext cx="85725" cy="57150"/>
        </a:xfrm>
        <a:prstGeom prst="rect">
          <a:avLst/>
        </a:prstGeom>
        <a:ln>
          <a:solidFill>
            <a:schemeClr val="tx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4</xdr:col>
      <xdr:colOff>255992</xdr:colOff>
      <xdr:row>17</xdr:row>
      <xdr:rowOff>132877</xdr:rowOff>
    </xdr:from>
    <xdr:to>
      <xdr:col>4</xdr:col>
      <xdr:colOff>269083</xdr:colOff>
      <xdr:row>27</xdr:row>
      <xdr:rowOff>133350</xdr:rowOff>
    </xdr:to>
    <xdr:cxnSp macro="">
      <xdr:nvCxnSpPr>
        <xdr:cNvPr id="11" name="Düz Bağlayıcı 10"/>
        <xdr:cNvCxnSpPr>
          <a:stCxn id="288" idx="2"/>
          <a:endCxn id="318" idx="2"/>
        </xdr:cNvCxnSpPr>
      </xdr:nvCxnSpPr>
      <xdr:spPr>
        <a:xfrm>
          <a:off x="2297914" y="3442815"/>
          <a:ext cx="13091" cy="2310285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40</xdr:col>
      <xdr:colOff>314325</xdr:colOff>
      <xdr:row>15</xdr:row>
      <xdr:rowOff>19050</xdr:rowOff>
    </xdr:from>
    <xdr:to>
      <xdr:col>43</xdr:col>
      <xdr:colOff>457200</xdr:colOff>
      <xdr:row>16</xdr:row>
      <xdr:rowOff>142875</xdr:rowOff>
    </xdr:to>
    <xdr:sp macro="" textlink="">
      <xdr:nvSpPr>
        <xdr:cNvPr id="12" name="AutoShape 1" descr="Küçük konfeti"/>
        <xdr:cNvSpPr>
          <a:spLocks noChangeArrowheads="1"/>
        </xdr:cNvSpPr>
      </xdr:nvSpPr>
      <xdr:spPr bwMode="auto">
        <a:xfrm>
          <a:off x="21783675" y="2933700"/>
          <a:ext cx="1733550" cy="314325"/>
        </a:xfrm>
        <a:prstGeom prst="cube">
          <a:avLst>
            <a:gd name="adj" fmla="val 25000"/>
          </a:avLst>
        </a:prstGeom>
        <a:pattFill prst="smConfetti">
          <a:fgClr>
            <a:srgbClr val="000000"/>
          </a:fgClr>
          <a:bgClr>
            <a:srgbClr val="FFFFFF"/>
          </a:bgClr>
        </a:patt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41</xdr:col>
      <xdr:colOff>170731</xdr:colOff>
      <xdr:row>29</xdr:row>
      <xdr:rowOff>0</xdr:rowOff>
    </xdr:from>
    <xdr:to>
      <xdr:col>42</xdr:col>
      <xdr:colOff>512194</xdr:colOff>
      <xdr:row>30</xdr:row>
      <xdr:rowOff>161745</xdr:rowOff>
    </xdr:to>
    <xdr:sp macro="" textlink="">
      <xdr:nvSpPr>
        <xdr:cNvPr id="13" name="Rectangle 4"/>
        <xdr:cNvSpPr>
          <a:spLocks noChangeArrowheads="1"/>
        </xdr:cNvSpPr>
      </xdr:nvSpPr>
      <xdr:spPr bwMode="auto">
        <a:xfrm>
          <a:off x="22135381" y="5600700"/>
          <a:ext cx="922488" cy="36177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41</xdr:col>
      <xdr:colOff>466725</xdr:colOff>
      <xdr:row>27</xdr:row>
      <xdr:rowOff>67755</xdr:rowOff>
    </xdr:from>
    <xdr:to>
      <xdr:col>42</xdr:col>
      <xdr:colOff>200025</xdr:colOff>
      <xdr:row>29</xdr:row>
      <xdr:rowOff>1</xdr:rowOff>
    </xdr:to>
    <xdr:sp macro="" textlink="">
      <xdr:nvSpPr>
        <xdr:cNvPr id="14" name="Rectangle 10"/>
        <xdr:cNvSpPr>
          <a:spLocks noChangeArrowheads="1"/>
        </xdr:cNvSpPr>
      </xdr:nvSpPr>
      <xdr:spPr bwMode="auto">
        <a:xfrm>
          <a:off x="22431375" y="5287455"/>
          <a:ext cx="342900" cy="313246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41</xdr:col>
      <xdr:colOff>342361</xdr:colOff>
      <xdr:row>26</xdr:row>
      <xdr:rowOff>143773</xdr:rowOff>
    </xdr:from>
    <xdr:to>
      <xdr:col>42</xdr:col>
      <xdr:colOff>323311</xdr:colOff>
      <xdr:row>27</xdr:row>
      <xdr:rowOff>69371</xdr:rowOff>
    </xdr:to>
    <xdr:sp macro="" textlink="">
      <xdr:nvSpPr>
        <xdr:cNvPr id="15" name="Rectangle 11"/>
        <xdr:cNvSpPr>
          <a:spLocks noChangeArrowheads="1"/>
        </xdr:cNvSpPr>
      </xdr:nvSpPr>
      <xdr:spPr bwMode="auto">
        <a:xfrm>
          <a:off x="22307011" y="5172973"/>
          <a:ext cx="590550" cy="116098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41</xdr:col>
      <xdr:colOff>333375</xdr:colOff>
      <xdr:row>26</xdr:row>
      <xdr:rowOff>9525</xdr:rowOff>
    </xdr:from>
    <xdr:to>
      <xdr:col>42</xdr:col>
      <xdr:colOff>314325</xdr:colOff>
      <xdr:row>26</xdr:row>
      <xdr:rowOff>123825</xdr:rowOff>
    </xdr:to>
    <xdr:sp macro="" textlink="">
      <xdr:nvSpPr>
        <xdr:cNvPr id="16" name="Rectangle 12"/>
        <xdr:cNvSpPr>
          <a:spLocks noChangeArrowheads="1"/>
        </xdr:cNvSpPr>
      </xdr:nvSpPr>
      <xdr:spPr bwMode="auto">
        <a:xfrm>
          <a:off x="22298025" y="5038725"/>
          <a:ext cx="590550" cy="1143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41</xdr:col>
      <xdr:colOff>447675</xdr:colOff>
      <xdr:row>14</xdr:row>
      <xdr:rowOff>104775</xdr:rowOff>
    </xdr:from>
    <xdr:to>
      <xdr:col>42</xdr:col>
      <xdr:colOff>228600</xdr:colOff>
      <xdr:row>15</xdr:row>
      <xdr:rowOff>0</xdr:rowOff>
    </xdr:to>
    <xdr:sp macro="" textlink="">
      <xdr:nvSpPr>
        <xdr:cNvPr id="17" name="Çizim 30"/>
        <xdr:cNvSpPr>
          <a:spLocks/>
        </xdr:cNvSpPr>
      </xdr:nvSpPr>
      <xdr:spPr bwMode="auto">
        <a:xfrm>
          <a:off x="22412325" y="2828925"/>
          <a:ext cx="390525" cy="85725"/>
        </a:xfrm>
        <a:custGeom>
          <a:avLst/>
          <a:gdLst>
            <a:gd name="T0" fmla="*/ 468 w 16384"/>
            <a:gd name="T1" fmla="*/ 8191 h 16384"/>
            <a:gd name="T2" fmla="*/ 468 w 16384"/>
            <a:gd name="T3" fmla="*/ 5461 h 16384"/>
            <a:gd name="T4" fmla="*/ 936 w 16384"/>
            <a:gd name="T5" fmla="*/ 5461 h 16384"/>
            <a:gd name="T6" fmla="*/ 936 w 16384"/>
            <a:gd name="T7" fmla="*/ 2730 h 16384"/>
            <a:gd name="T8" fmla="*/ 1404 w 16384"/>
            <a:gd name="T9" fmla="*/ 2730 h 16384"/>
            <a:gd name="T10" fmla="*/ 1404 w 16384"/>
            <a:gd name="T11" fmla="*/ 0 h 16384"/>
            <a:gd name="T12" fmla="*/ 1872 w 16384"/>
            <a:gd name="T13" fmla="*/ 2730 h 16384"/>
            <a:gd name="T14" fmla="*/ 1872 w 16384"/>
            <a:gd name="T15" fmla="*/ 2730 h 16384"/>
            <a:gd name="T16" fmla="*/ 2341 w 16384"/>
            <a:gd name="T17" fmla="*/ 5461 h 16384"/>
            <a:gd name="T18" fmla="*/ 2341 w 16384"/>
            <a:gd name="T19" fmla="*/ 8191 h 16384"/>
            <a:gd name="T20" fmla="*/ 2341 w 16384"/>
            <a:gd name="T21" fmla="*/ 8191 h 16384"/>
            <a:gd name="T22" fmla="*/ 2809 w 16384"/>
            <a:gd name="T23" fmla="*/ 10923 h 16384"/>
            <a:gd name="T24" fmla="*/ 2809 w 16384"/>
            <a:gd name="T25" fmla="*/ 13653 h 16384"/>
            <a:gd name="T26" fmla="*/ 3277 w 16384"/>
            <a:gd name="T27" fmla="*/ 10923 h 16384"/>
            <a:gd name="T28" fmla="*/ 3745 w 16384"/>
            <a:gd name="T29" fmla="*/ 10923 h 16384"/>
            <a:gd name="T30" fmla="*/ 3745 w 16384"/>
            <a:gd name="T31" fmla="*/ 8191 h 16384"/>
            <a:gd name="T32" fmla="*/ 3745 w 16384"/>
            <a:gd name="T33" fmla="*/ 8191 h 16384"/>
            <a:gd name="T34" fmla="*/ 3745 w 16384"/>
            <a:gd name="T35" fmla="*/ 5461 h 16384"/>
            <a:gd name="T36" fmla="*/ 4213 w 16384"/>
            <a:gd name="T37" fmla="*/ 2730 h 16384"/>
            <a:gd name="T38" fmla="*/ 4213 w 16384"/>
            <a:gd name="T39" fmla="*/ 8191 h 16384"/>
            <a:gd name="T40" fmla="*/ 4681 w 16384"/>
            <a:gd name="T41" fmla="*/ 10923 h 16384"/>
            <a:gd name="T42" fmla="*/ 4681 w 16384"/>
            <a:gd name="T43" fmla="*/ 10923 h 16384"/>
            <a:gd name="T44" fmla="*/ 5149 w 16384"/>
            <a:gd name="T45" fmla="*/ 10923 h 16384"/>
            <a:gd name="T46" fmla="*/ 5149 w 16384"/>
            <a:gd name="T47" fmla="*/ 10923 h 16384"/>
            <a:gd name="T48" fmla="*/ 5617 w 16384"/>
            <a:gd name="T49" fmla="*/ 8191 h 16384"/>
            <a:gd name="T50" fmla="*/ 5617 w 16384"/>
            <a:gd name="T51" fmla="*/ 5461 h 16384"/>
            <a:gd name="T52" fmla="*/ 6085 w 16384"/>
            <a:gd name="T53" fmla="*/ 2730 h 16384"/>
            <a:gd name="T54" fmla="*/ 6085 w 16384"/>
            <a:gd name="T55" fmla="*/ 5461 h 16384"/>
            <a:gd name="T56" fmla="*/ 6554 w 16384"/>
            <a:gd name="T57" fmla="*/ 8191 h 16384"/>
            <a:gd name="T58" fmla="*/ 6554 w 16384"/>
            <a:gd name="T59" fmla="*/ 10923 h 16384"/>
            <a:gd name="T60" fmla="*/ 6554 w 16384"/>
            <a:gd name="T61" fmla="*/ 13653 h 16384"/>
            <a:gd name="T62" fmla="*/ 6554 w 16384"/>
            <a:gd name="T63" fmla="*/ 13653 h 16384"/>
            <a:gd name="T64" fmla="*/ 7022 w 16384"/>
            <a:gd name="T65" fmla="*/ 10923 h 16384"/>
            <a:gd name="T66" fmla="*/ 7490 w 16384"/>
            <a:gd name="T67" fmla="*/ 5461 h 16384"/>
            <a:gd name="T68" fmla="*/ 7490 w 16384"/>
            <a:gd name="T69" fmla="*/ 2730 h 16384"/>
            <a:gd name="T70" fmla="*/ 7958 w 16384"/>
            <a:gd name="T71" fmla="*/ 2730 h 16384"/>
            <a:gd name="T72" fmla="*/ 7958 w 16384"/>
            <a:gd name="T73" fmla="*/ 5461 h 16384"/>
            <a:gd name="T74" fmla="*/ 8894 w 16384"/>
            <a:gd name="T75" fmla="*/ 8191 h 16384"/>
            <a:gd name="T76" fmla="*/ 8894 w 16384"/>
            <a:gd name="T77" fmla="*/ 10923 h 16384"/>
            <a:gd name="T78" fmla="*/ 9362 w 16384"/>
            <a:gd name="T79" fmla="*/ 8191 h 16384"/>
            <a:gd name="T80" fmla="*/ 9830 w 16384"/>
            <a:gd name="T81" fmla="*/ 5461 h 16384"/>
            <a:gd name="T82" fmla="*/ 9830 w 16384"/>
            <a:gd name="T83" fmla="*/ 5461 h 16384"/>
            <a:gd name="T84" fmla="*/ 10298 w 16384"/>
            <a:gd name="T85" fmla="*/ 5461 h 16384"/>
            <a:gd name="T86" fmla="*/ 10298 w 16384"/>
            <a:gd name="T87" fmla="*/ 5461 h 16384"/>
            <a:gd name="T88" fmla="*/ 10298 w 16384"/>
            <a:gd name="T89" fmla="*/ 8191 h 16384"/>
            <a:gd name="T90" fmla="*/ 10767 w 16384"/>
            <a:gd name="T91" fmla="*/ 13653 h 16384"/>
            <a:gd name="T92" fmla="*/ 11703 w 16384"/>
            <a:gd name="T93" fmla="*/ 10923 h 16384"/>
            <a:gd name="T94" fmla="*/ 12171 w 16384"/>
            <a:gd name="T95" fmla="*/ 8191 h 16384"/>
            <a:gd name="T96" fmla="*/ 12171 w 16384"/>
            <a:gd name="T97" fmla="*/ 8191 h 16384"/>
            <a:gd name="T98" fmla="*/ 12639 w 16384"/>
            <a:gd name="T99" fmla="*/ 10923 h 16384"/>
            <a:gd name="T100" fmla="*/ 13107 w 16384"/>
            <a:gd name="T101" fmla="*/ 13653 h 16384"/>
            <a:gd name="T102" fmla="*/ 13107 w 16384"/>
            <a:gd name="T103" fmla="*/ 16384 h 16384"/>
            <a:gd name="T104" fmla="*/ 13575 w 16384"/>
            <a:gd name="T105" fmla="*/ 16384 h 16384"/>
            <a:gd name="T106" fmla="*/ 13575 w 16384"/>
            <a:gd name="T107" fmla="*/ 13653 h 16384"/>
            <a:gd name="T108" fmla="*/ 13575 w 16384"/>
            <a:gd name="T109" fmla="*/ 10923 h 16384"/>
            <a:gd name="T110" fmla="*/ 14043 w 16384"/>
            <a:gd name="T111" fmla="*/ 8191 h 16384"/>
            <a:gd name="T112" fmla="*/ 14043 w 16384"/>
            <a:gd name="T113" fmla="*/ 2730 h 16384"/>
            <a:gd name="T114" fmla="*/ 14511 w 16384"/>
            <a:gd name="T115" fmla="*/ 8191 h 16384"/>
            <a:gd name="T116" fmla="*/ 14980 w 16384"/>
            <a:gd name="T117" fmla="*/ 10923 h 16384"/>
            <a:gd name="T118" fmla="*/ 15448 w 16384"/>
            <a:gd name="T119" fmla="*/ 13653 h 16384"/>
            <a:gd name="T120" fmla="*/ 16384 w 16384"/>
            <a:gd name="T121" fmla="*/ 13653 h 16384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</a:cxnLst>
          <a:rect l="0" t="0" r="r" b="b"/>
          <a:pathLst>
            <a:path w="16384" h="16384">
              <a:moveTo>
                <a:pt x="0" y="10923"/>
              </a:moveTo>
              <a:lnTo>
                <a:pt x="0" y="8191"/>
              </a:lnTo>
              <a:lnTo>
                <a:pt x="468" y="8191"/>
              </a:lnTo>
              <a:lnTo>
                <a:pt x="468" y="5461"/>
              </a:lnTo>
              <a:lnTo>
                <a:pt x="936" y="5461"/>
              </a:lnTo>
              <a:lnTo>
                <a:pt x="936" y="2730"/>
              </a:lnTo>
              <a:lnTo>
                <a:pt x="1404" y="2730"/>
              </a:lnTo>
              <a:lnTo>
                <a:pt x="1404" y="0"/>
              </a:lnTo>
              <a:lnTo>
                <a:pt x="1872" y="2730"/>
              </a:lnTo>
              <a:lnTo>
                <a:pt x="2341" y="5461"/>
              </a:lnTo>
              <a:lnTo>
                <a:pt x="2341" y="8191"/>
              </a:lnTo>
              <a:lnTo>
                <a:pt x="2341" y="10923"/>
              </a:lnTo>
              <a:lnTo>
                <a:pt x="2809" y="10923"/>
              </a:lnTo>
              <a:lnTo>
                <a:pt x="2809" y="13653"/>
              </a:lnTo>
              <a:lnTo>
                <a:pt x="3277" y="13653"/>
              </a:lnTo>
              <a:lnTo>
                <a:pt x="3277" y="10923"/>
              </a:lnTo>
              <a:lnTo>
                <a:pt x="3745" y="10923"/>
              </a:lnTo>
              <a:lnTo>
                <a:pt x="3745" y="8191"/>
              </a:lnTo>
              <a:lnTo>
                <a:pt x="3745" y="5461"/>
              </a:lnTo>
              <a:lnTo>
                <a:pt x="4213" y="5461"/>
              </a:lnTo>
              <a:lnTo>
                <a:pt x="4213" y="2730"/>
              </a:lnTo>
              <a:lnTo>
                <a:pt x="4213" y="5461"/>
              </a:lnTo>
              <a:lnTo>
                <a:pt x="4213" y="8191"/>
              </a:lnTo>
              <a:lnTo>
                <a:pt x="4681" y="8191"/>
              </a:lnTo>
              <a:lnTo>
                <a:pt x="4681" y="10923"/>
              </a:lnTo>
              <a:lnTo>
                <a:pt x="5149" y="10923"/>
              </a:lnTo>
              <a:lnTo>
                <a:pt x="5617" y="10923"/>
              </a:lnTo>
              <a:lnTo>
                <a:pt x="5617" y="8191"/>
              </a:lnTo>
              <a:lnTo>
                <a:pt x="5617" y="5461"/>
              </a:lnTo>
              <a:lnTo>
                <a:pt x="6085" y="2730"/>
              </a:lnTo>
              <a:lnTo>
                <a:pt x="6085" y="5461"/>
              </a:lnTo>
              <a:lnTo>
                <a:pt x="6085" y="8191"/>
              </a:lnTo>
              <a:lnTo>
                <a:pt x="6554" y="8191"/>
              </a:lnTo>
              <a:lnTo>
                <a:pt x="6554" y="10923"/>
              </a:lnTo>
              <a:lnTo>
                <a:pt x="6554" y="13653"/>
              </a:lnTo>
              <a:lnTo>
                <a:pt x="7022" y="13653"/>
              </a:lnTo>
              <a:lnTo>
                <a:pt x="7022" y="10923"/>
              </a:lnTo>
              <a:lnTo>
                <a:pt x="7022" y="8191"/>
              </a:lnTo>
              <a:lnTo>
                <a:pt x="7490" y="8191"/>
              </a:lnTo>
              <a:lnTo>
                <a:pt x="7490" y="5461"/>
              </a:lnTo>
              <a:lnTo>
                <a:pt x="7490" y="2730"/>
              </a:lnTo>
              <a:lnTo>
                <a:pt x="7958" y="2730"/>
              </a:lnTo>
              <a:lnTo>
                <a:pt x="7958" y="5461"/>
              </a:lnTo>
              <a:lnTo>
                <a:pt x="8426" y="5461"/>
              </a:lnTo>
              <a:lnTo>
                <a:pt x="8426" y="8191"/>
              </a:lnTo>
              <a:lnTo>
                <a:pt x="8894" y="8191"/>
              </a:lnTo>
              <a:lnTo>
                <a:pt x="8894" y="10923"/>
              </a:lnTo>
              <a:lnTo>
                <a:pt x="9362" y="8191"/>
              </a:lnTo>
              <a:lnTo>
                <a:pt x="9830" y="8191"/>
              </a:lnTo>
              <a:lnTo>
                <a:pt x="9830" y="5461"/>
              </a:lnTo>
              <a:lnTo>
                <a:pt x="10298" y="5461"/>
              </a:lnTo>
              <a:lnTo>
                <a:pt x="10298" y="8191"/>
              </a:lnTo>
              <a:lnTo>
                <a:pt x="10298" y="10923"/>
              </a:lnTo>
              <a:lnTo>
                <a:pt x="10767" y="10923"/>
              </a:lnTo>
              <a:lnTo>
                <a:pt x="10767" y="13653"/>
              </a:lnTo>
              <a:lnTo>
                <a:pt x="11235" y="13653"/>
              </a:lnTo>
              <a:lnTo>
                <a:pt x="11703" y="10923"/>
              </a:lnTo>
              <a:lnTo>
                <a:pt x="12171" y="8191"/>
              </a:lnTo>
              <a:lnTo>
                <a:pt x="12639" y="8191"/>
              </a:lnTo>
              <a:lnTo>
                <a:pt x="12639" y="10923"/>
              </a:lnTo>
              <a:lnTo>
                <a:pt x="12639" y="13653"/>
              </a:lnTo>
              <a:lnTo>
                <a:pt x="13107" y="13653"/>
              </a:lnTo>
              <a:lnTo>
                <a:pt x="13107" y="16384"/>
              </a:lnTo>
              <a:lnTo>
                <a:pt x="13575" y="16384"/>
              </a:lnTo>
              <a:lnTo>
                <a:pt x="13575" y="13653"/>
              </a:lnTo>
              <a:lnTo>
                <a:pt x="13575" y="10923"/>
              </a:lnTo>
              <a:lnTo>
                <a:pt x="14043" y="10923"/>
              </a:lnTo>
              <a:lnTo>
                <a:pt x="14043" y="8191"/>
              </a:lnTo>
              <a:lnTo>
                <a:pt x="14043" y="5461"/>
              </a:lnTo>
              <a:lnTo>
                <a:pt x="14043" y="2730"/>
              </a:lnTo>
              <a:lnTo>
                <a:pt x="14511" y="2730"/>
              </a:lnTo>
              <a:lnTo>
                <a:pt x="14511" y="5461"/>
              </a:lnTo>
              <a:lnTo>
                <a:pt x="14511" y="8191"/>
              </a:lnTo>
              <a:lnTo>
                <a:pt x="14980" y="10923"/>
              </a:lnTo>
              <a:lnTo>
                <a:pt x="14980" y="13653"/>
              </a:lnTo>
              <a:lnTo>
                <a:pt x="15448" y="13653"/>
              </a:lnTo>
              <a:lnTo>
                <a:pt x="15916" y="13653"/>
              </a:lnTo>
              <a:lnTo>
                <a:pt x="16384" y="13653"/>
              </a:lnTo>
            </a:path>
          </a:pathLst>
        </a:custGeom>
        <a:noFill/>
        <a:ln w="9525">
          <a:solidFill>
            <a:srgbClr val="000000"/>
          </a:solidFill>
          <a:prstDash val="solid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45</xdr:col>
      <xdr:colOff>40044</xdr:colOff>
      <xdr:row>6</xdr:row>
      <xdr:rowOff>95250</xdr:rowOff>
    </xdr:from>
    <xdr:to>
      <xdr:col>45</xdr:col>
      <xdr:colOff>40044</xdr:colOff>
      <xdr:row>7</xdr:row>
      <xdr:rowOff>9525</xdr:rowOff>
    </xdr:to>
    <xdr:sp macro="" textlink="">
      <xdr:nvSpPr>
        <xdr:cNvPr id="18" name="Line 17"/>
        <xdr:cNvSpPr>
          <a:spLocks noChangeShapeType="1"/>
        </xdr:cNvSpPr>
      </xdr:nvSpPr>
      <xdr:spPr bwMode="auto">
        <a:xfrm flipV="1">
          <a:off x="24100194" y="1285875"/>
          <a:ext cx="0" cy="114300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466725</xdr:colOff>
      <xdr:row>16</xdr:row>
      <xdr:rowOff>0</xdr:rowOff>
    </xdr:from>
    <xdr:to>
      <xdr:col>45</xdr:col>
      <xdr:colOff>38100</xdr:colOff>
      <xdr:row>16</xdr:row>
      <xdr:rowOff>0</xdr:rowOff>
    </xdr:to>
    <xdr:sp macro="" textlink="">
      <xdr:nvSpPr>
        <xdr:cNvPr id="19" name="Line 19"/>
        <xdr:cNvSpPr>
          <a:spLocks noChangeShapeType="1"/>
        </xdr:cNvSpPr>
      </xdr:nvSpPr>
      <xdr:spPr bwMode="auto">
        <a:xfrm>
          <a:off x="23526750" y="3105150"/>
          <a:ext cx="5715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590550</xdr:colOff>
      <xdr:row>16</xdr:row>
      <xdr:rowOff>0</xdr:rowOff>
    </xdr:from>
    <xdr:to>
      <xdr:col>40</xdr:col>
      <xdr:colOff>304800</xdr:colOff>
      <xdr:row>16</xdr:row>
      <xdr:rowOff>0</xdr:rowOff>
    </xdr:to>
    <xdr:sp macro="" textlink="">
      <xdr:nvSpPr>
        <xdr:cNvPr id="20" name="Line 20"/>
        <xdr:cNvSpPr>
          <a:spLocks noChangeShapeType="1"/>
        </xdr:cNvSpPr>
      </xdr:nvSpPr>
      <xdr:spPr bwMode="auto">
        <a:xfrm flipH="1">
          <a:off x="20535900" y="3105150"/>
          <a:ext cx="12382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9525</xdr:colOff>
      <xdr:row>16</xdr:row>
      <xdr:rowOff>9525</xdr:rowOff>
    </xdr:from>
    <xdr:to>
      <xdr:col>40</xdr:col>
      <xdr:colOff>66675</xdr:colOff>
      <xdr:row>16</xdr:row>
      <xdr:rowOff>95250</xdr:rowOff>
    </xdr:to>
    <xdr:sp macro="" textlink="">
      <xdr:nvSpPr>
        <xdr:cNvPr id="21" name="Line 21"/>
        <xdr:cNvSpPr>
          <a:spLocks noChangeShapeType="1"/>
        </xdr:cNvSpPr>
      </xdr:nvSpPr>
      <xdr:spPr bwMode="auto">
        <a:xfrm flipH="1">
          <a:off x="21478875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85725</xdr:colOff>
      <xdr:row>16</xdr:row>
      <xdr:rowOff>9525</xdr:rowOff>
    </xdr:from>
    <xdr:to>
      <xdr:col>40</xdr:col>
      <xdr:colOff>142875</xdr:colOff>
      <xdr:row>16</xdr:row>
      <xdr:rowOff>95250</xdr:rowOff>
    </xdr:to>
    <xdr:sp macro="" textlink="">
      <xdr:nvSpPr>
        <xdr:cNvPr id="22" name="Line 22"/>
        <xdr:cNvSpPr>
          <a:spLocks noChangeShapeType="1"/>
        </xdr:cNvSpPr>
      </xdr:nvSpPr>
      <xdr:spPr bwMode="auto">
        <a:xfrm flipH="1">
          <a:off x="21555075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47625</xdr:colOff>
      <xdr:row>16</xdr:row>
      <xdr:rowOff>9525</xdr:rowOff>
    </xdr:from>
    <xdr:to>
      <xdr:col>40</xdr:col>
      <xdr:colOff>104775</xdr:colOff>
      <xdr:row>16</xdr:row>
      <xdr:rowOff>95250</xdr:rowOff>
    </xdr:to>
    <xdr:sp macro="" textlink="">
      <xdr:nvSpPr>
        <xdr:cNvPr id="23" name="Line 23"/>
        <xdr:cNvSpPr>
          <a:spLocks noChangeShapeType="1"/>
        </xdr:cNvSpPr>
      </xdr:nvSpPr>
      <xdr:spPr bwMode="auto">
        <a:xfrm flipH="1">
          <a:off x="21516975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552450</xdr:colOff>
      <xdr:row>16</xdr:row>
      <xdr:rowOff>0</xdr:rowOff>
    </xdr:from>
    <xdr:to>
      <xdr:col>40</xdr:col>
      <xdr:colOff>0</xdr:colOff>
      <xdr:row>16</xdr:row>
      <xdr:rowOff>95250</xdr:rowOff>
    </xdr:to>
    <xdr:sp macro="" textlink="">
      <xdr:nvSpPr>
        <xdr:cNvPr id="24" name="Line 24"/>
        <xdr:cNvSpPr>
          <a:spLocks noChangeShapeType="1"/>
        </xdr:cNvSpPr>
      </xdr:nvSpPr>
      <xdr:spPr bwMode="auto">
        <a:xfrm>
          <a:off x="21326475" y="3105150"/>
          <a:ext cx="142875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476250</xdr:colOff>
      <xdr:row>16</xdr:row>
      <xdr:rowOff>0</xdr:rowOff>
    </xdr:from>
    <xdr:to>
      <xdr:col>39</xdr:col>
      <xdr:colOff>533400</xdr:colOff>
      <xdr:row>16</xdr:row>
      <xdr:rowOff>95250</xdr:rowOff>
    </xdr:to>
    <xdr:sp macro="" textlink="">
      <xdr:nvSpPr>
        <xdr:cNvPr id="25" name="Line 25"/>
        <xdr:cNvSpPr>
          <a:spLocks noChangeShapeType="1"/>
        </xdr:cNvSpPr>
      </xdr:nvSpPr>
      <xdr:spPr bwMode="auto">
        <a:xfrm>
          <a:off x="21250275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514350</xdr:colOff>
      <xdr:row>16</xdr:row>
      <xdr:rowOff>0</xdr:rowOff>
    </xdr:from>
    <xdr:to>
      <xdr:col>39</xdr:col>
      <xdr:colOff>571500</xdr:colOff>
      <xdr:row>16</xdr:row>
      <xdr:rowOff>95250</xdr:rowOff>
    </xdr:to>
    <xdr:sp macro="" textlink="">
      <xdr:nvSpPr>
        <xdr:cNvPr id="26" name="Line 26"/>
        <xdr:cNvSpPr>
          <a:spLocks noChangeShapeType="1"/>
        </xdr:cNvSpPr>
      </xdr:nvSpPr>
      <xdr:spPr bwMode="auto">
        <a:xfrm>
          <a:off x="21288375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247650</xdr:colOff>
      <xdr:row>16</xdr:row>
      <xdr:rowOff>9525</xdr:rowOff>
    </xdr:from>
    <xdr:to>
      <xdr:col>39</xdr:col>
      <xdr:colOff>304800</xdr:colOff>
      <xdr:row>16</xdr:row>
      <xdr:rowOff>104775</xdr:rowOff>
    </xdr:to>
    <xdr:sp macro="" textlink="">
      <xdr:nvSpPr>
        <xdr:cNvPr id="27" name="Line 27"/>
        <xdr:cNvSpPr>
          <a:spLocks noChangeShapeType="1"/>
        </xdr:cNvSpPr>
      </xdr:nvSpPr>
      <xdr:spPr bwMode="auto">
        <a:xfrm>
          <a:off x="21021675" y="31146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295275</xdr:colOff>
      <xdr:row>16</xdr:row>
      <xdr:rowOff>9525</xdr:rowOff>
    </xdr:from>
    <xdr:to>
      <xdr:col>39</xdr:col>
      <xdr:colOff>352425</xdr:colOff>
      <xdr:row>16</xdr:row>
      <xdr:rowOff>104775</xdr:rowOff>
    </xdr:to>
    <xdr:sp macro="" textlink="">
      <xdr:nvSpPr>
        <xdr:cNvPr id="28" name="Line 28"/>
        <xdr:cNvSpPr>
          <a:spLocks noChangeShapeType="1"/>
        </xdr:cNvSpPr>
      </xdr:nvSpPr>
      <xdr:spPr bwMode="auto">
        <a:xfrm>
          <a:off x="21069300" y="31146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200025</xdr:colOff>
      <xdr:row>16</xdr:row>
      <xdr:rowOff>0</xdr:rowOff>
    </xdr:from>
    <xdr:to>
      <xdr:col>39</xdr:col>
      <xdr:colOff>257175</xdr:colOff>
      <xdr:row>16</xdr:row>
      <xdr:rowOff>95250</xdr:rowOff>
    </xdr:to>
    <xdr:sp macro="" textlink="">
      <xdr:nvSpPr>
        <xdr:cNvPr id="29" name="Line 29"/>
        <xdr:cNvSpPr>
          <a:spLocks noChangeShapeType="1"/>
        </xdr:cNvSpPr>
      </xdr:nvSpPr>
      <xdr:spPr bwMode="auto">
        <a:xfrm>
          <a:off x="20974050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209550</xdr:colOff>
      <xdr:row>16</xdr:row>
      <xdr:rowOff>0</xdr:rowOff>
    </xdr:from>
    <xdr:to>
      <xdr:col>40</xdr:col>
      <xdr:colOff>266700</xdr:colOff>
      <xdr:row>16</xdr:row>
      <xdr:rowOff>95250</xdr:rowOff>
    </xdr:to>
    <xdr:sp macro="" textlink="">
      <xdr:nvSpPr>
        <xdr:cNvPr id="30" name="Line 30"/>
        <xdr:cNvSpPr>
          <a:spLocks noChangeShapeType="1"/>
        </xdr:cNvSpPr>
      </xdr:nvSpPr>
      <xdr:spPr bwMode="auto">
        <a:xfrm>
          <a:off x="21678900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409575</xdr:colOff>
      <xdr:row>16</xdr:row>
      <xdr:rowOff>0</xdr:rowOff>
    </xdr:from>
    <xdr:to>
      <xdr:col>39</xdr:col>
      <xdr:colOff>466725</xdr:colOff>
      <xdr:row>16</xdr:row>
      <xdr:rowOff>85725</xdr:rowOff>
    </xdr:to>
    <xdr:sp macro="" textlink="">
      <xdr:nvSpPr>
        <xdr:cNvPr id="31" name="Line 31"/>
        <xdr:cNvSpPr>
          <a:spLocks noChangeShapeType="1"/>
        </xdr:cNvSpPr>
      </xdr:nvSpPr>
      <xdr:spPr bwMode="auto">
        <a:xfrm flipH="1">
          <a:off x="21183600" y="31051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361950</xdr:colOff>
      <xdr:row>16</xdr:row>
      <xdr:rowOff>0</xdr:rowOff>
    </xdr:from>
    <xdr:to>
      <xdr:col>39</xdr:col>
      <xdr:colOff>419100</xdr:colOff>
      <xdr:row>16</xdr:row>
      <xdr:rowOff>85725</xdr:rowOff>
    </xdr:to>
    <xdr:sp macro="" textlink="">
      <xdr:nvSpPr>
        <xdr:cNvPr id="32" name="Line 32"/>
        <xdr:cNvSpPr>
          <a:spLocks noChangeShapeType="1"/>
        </xdr:cNvSpPr>
      </xdr:nvSpPr>
      <xdr:spPr bwMode="auto">
        <a:xfrm flipH="1">
          <a:off x="21135975" y="31051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590550</xdr:colOff>
      <xdr:row>16</xdr:row>
      <xdr:rowOff>0</xdr:rowOff>
    </xdr:from>
    <xdr:to>
      <xdr:col>40</xdr:col>
      <xdr:colOff>19050</xdr:colOff>
      <xdr:row>16</xdr:row>
      <xdr:rowOff>57150</xdr:rowOff>
    </xdr:to>
    <xdr:sp macro="" textlink="">
      <xdr:nvSpPr>
        <xdr:cNvPr id="33" name="Line 33"/>
        <xdr:cNvSpPr>
          <a:spLocks noChangeShapeType="1"/>
        </xdr:cNvSpPr>
      </xdr:nvSpPr>
      <xdr:spPr bwMode="auto">
        <a:xfrm flipH="1">
          <a:off x="21364575" y="3105150"/>
          <a:ext cx="123825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457200</xdr:colOff>
      <xdr:row>16</xdr:row>
      <xdr:rowOff>38100</xdr:rowOff>
    </xdr:from>
    <xdr:to>
      <xdr:col>39</xdr:col>
      <xdr:colOff>485775</xdr:colOff>
      <xdr:row>16</xdr:row>
      <xdr:rowOff>95250</xdr:rowOff>
    </xdr:to>
    <xdr:sp macro="" textlink="">
      <xdr:nvSpPr>
        <xdr:cNvPr id="34" name="Line 34"/>
        <xdr:cNvSpPr>
          <a:spLocks noChangeShapeType="1"/>
        </xdr:cNvSpPr>
      </xdr:nvSpPr>
      <xdr:spPr bwMode="auto">
        <a:xfrm flipH="1">
          <a:off x="21231225" y="3143250"/>
          <a:ext cx="28575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161925</xdr:colOff>
      <xdr:row>16</xdr:row>
      <xdr:rowOff>9525</xdr:rowOff>
    </xdr:from>
    <xdr:to>
      <xdr:col>40</xdr:col>
      <xdr:colOff>219075</xdr:colOff>
      <xdr:row>16</xdr:row>
      <xdr:rowOff>104775</xdr:rowOff>
    </xdr:to>
    <xdr:sp macro="" textlink="">
      <xdr:nvSpPr>
        <xdr:cNvPr id="35" name="Line 35"/>
        <xdr:cNvSpPr>
          <a:spLocks noChangeShapeType="1"/>
        </xdr:cNvSpPr>
      </xdr:nvSpPr>
      <xdr:spPr bwMode="auto">
        <a:xfrm>
          <a:off x="21631275" y="31146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457200</xdr:colOff>
      <xdr:row>16</xdr:row>
      <xdr:rowOff>9525</xdr:rowOff>
    </xdr:from>
    <xdr:to>
      <xdr:col>43</xdr:col>
      <xdr:colOff>514350</xdr:colOff>
      <xdr:row>16</xdr:row>
      <xdr:rowOff>95250</xdr:rowOff>
    </xdr:to>
    <xdr:sp macro="" textlink="">
      <xdr:nvSpPr>
        <xdr:cNvPr id="36" name="Line 36"/>
        <xdr:cNvSpPr>
          <a:spLocks noChangeShapeType="1"/>
        </xdr:cNvSpPr>
      </xdr:nvSpPr>
      <xdr:spPr bwMode="auto">
        <a:xfrm flipH="1">
          <a:off x="23517225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495300</xdr:colOff>
      <xdr:row>16</xdr:row>
      <xdr:rowOff>9525</xdr:rowOff>
    </xdr:from>
    <xdr:to>
      <xdr:col>43</xdr:col>
      <xdr:colOff>552450</xdr:colOff>
      <xdr:row>16</xdr:row>
      <xdr:rowOff>95250</xdr:rowOff>
    </xdr:to>
    <xdr:sp macro="" textlink="">
      <xdr:nvSpPr>
        <xdr:cNvPr id="37" name="Line 37"/>
        <xdr:cNvSpPr>
          <a:spLocks noChangeShapeType="1"/>
        </xdr:cNvSpPr>
      </xdr:nvSpPr>
      <xdr:spPr bwMode="auto">
        <a:xfrm flipH="1">
          <a:off x="23555325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533400</xdr:colOff>
      <xdr:row>16</xdr:row>
      <xdr:rowOff>0</xdr:rowOff>
    </xdr:from>
    <xdr:to>
      <xdr:col>43</xdr:col>
      <xdr:colOff>590550</xdr:colOff>
      <xdr:row>16</xdr:row>
      <xdr:rowOff>85725</xdr:rowOff>
    </xdr:to>
    <xdr:sp macro="" textlink="">
      <xdr:nvSpPr>
        <xdr:cNvPr id="38" name="Line 38"/>
        <xdr:cNvSpPr>
          <a:spLocks noChangeShapeType="1"/>
        </xdr:cNvSpPr>
      </xdr:nvSpPr>
      <xdr:spPr bwMode="auto">
        <a:xfrm flipH="1">
          <a:off x="23593425" y="3105150"/>
          <a:ext cx="28575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161925</xdr:colOff>
      <xdr:row>16</xdr:row>
      <xdr:rowOff>9525</xdr:rowOff>
    </xdr:from>
    <xdr:to>
      <xdr:col>44</xdr:col>
      <xdr:colOff>219075</xdr:colOff>
      <xdr:row>16</xdr:row>
      <xdr:rowOff>95250</xdr:rowOff>
    </xdr:to>
    <xdr:sp macro="" textlink="">
      <xdr:nvSpPr>
        <xdr:cNvPr id="39" name="Line 39"/>
        <xdr:cNvSpPr>
          <a:spLocks noChangeShapeType="1"/>
        </xdr:cNvSpPr>
      </xdr:nvSpPr>
      <xdr:spPr bwMode="auto">
        <a:xfrm flipH="1">
          <a:off x="23783925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123825</xdr:colOff>
      <xdr:row>16</xdr:row>
      <xdr:rowOff>9525</xdr:rowOff>
    </xdr:from>
    <xdr:to>
      <xdr:col>44</xdr:col>
      <xdr:colOff>180975</xdr:colOff>
      <xdr:row>16</xdr:row>
      <xdr:rowOff>95250</xdr:rowOff>
    </xdr:to>
    <xdr:sp macro="" textlink="">
      <xdr:nvSpPr>
        <xdr:cNvPr id="40" name="Line 40"/>
        <xdr:cNvSpPr>
          <a:spLocks noChangeShapeType="1"/>
        </xdr:cNvSpPr>
      </xdr:nvSpPr>
      <xdr:spPr bwMode="auto">
        <a:xfrm flipH="1">
          <a:off x="23745825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200025</xdr:colOff>
      <xdr:row>16</xdr:row>
      <xdr:rowOff>9525</xdr:rowOff>
    </xdr:from>
    <xdr:to>
      <xdr:col>44</xdr:col>
      <xdr:colOff>257175</xdr:colOff>
      <xdr:row>16</xdr:row>
      <xdr:rowOff>95250</xdr:rowOff>
    </xdr:to>
    <xdr:sp macro="" textlink="">
      <xdr:nvSpPr>
        <xdr:cNvPr id="41" name="Line 41"/>
        <xdr:cNvSpPr>
          <a:spLocks noChangeShapeType="1"/>
        </xdr:cNvSpPr>
      </xdr:nvSpPr>
      <xdr:spPr bwMode="auto">
        <a:xfrm flipH="1">
          <a:off x="23822025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361950</xdr:colOff>
      <xdr:row>16</xdr:row>
      <xdr:rowOff>9525</xdr:rowOff>
    </xdr:from>
    <xdr:to>
      <xdr:col>44</xdr:col>
      <xdr:colOff>419100</xdr:colOff>
      <xdr:row>16</xdr:row>
      <xdr:rowOff>95250</xdr:rowOff>
    </xdr:to>
    <xdr:sp macro="" textlink="">
      <xdr:nvSpPr>
        <xdr:cNvPr id="42" name="Line 42"/>
        <xdr:cNvSpPr>
          <a:spLocks noChangeShapeType="1"/>
        </xdr:cNvSpPr>
      </xdr:nvSpPr>
      <xdr:spPr bwMode="auto">
        <a:xfrm flipH="1">
          <a:off x="23983950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600075</xdr:colOff>
      <xdr:row>16</xdr:row>
      <xdr:rowOff>9525</xdr:rowOff>
    </xdr:from>
    <xdr:to>
      <xdr:col>44</xdr:col>
      <xdr:colOff>47625</xdr:colOff>
      <xdr:row>16</xdr:row>
      <xdr:rowOff>104775</xdr:rowOff>
    </xdr:to>
    <xdr:sp macro="" textlink="">
      <xdr:nvSpPr>
        <xdr:cNvPr id="43" name="Line 43"/>
        <xdr:cNvSpPr>
          <a:spLocks noChangeShapeType="1"/>
        </xdr:cNvSpPr>
      </xdr:nvSpPr>
      <xdr:spPr bwMode="auto">
        <a:xfrm>
          <a:off x="23622000" y="3114675"/>
          <a:ext cx="47625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28575</xdr:colOff>
      <xdr:row>16</xdr:row>
      <xdr:rowOff>9525</xdr:rowOff>
    </xdr:from>
    <xdr:to>
      <xdr:col>44</xdr:col>
      <xdr:colOff>85725</xdr:colOff>
      <xdr:row>16</xdr:row>
      <xdr:rowOff>104775</xdr:rowOff>
    </xdr:to>
    <xdr:sp macro="" textlink="">
      <xdr:nvSpPr>
        <xdr:cNvPr id="44" name="Line 44"/>
        <xdr:cNvSpPr>
          <a:spLocks noChangeShapeType="1"/>
        </xdr:cNvSpPr>
      </xdr:nvSpPr>
      <xdr:spPr bwMode="auto">
        <a:xfrm>
          <a:off x="23650575" y="31146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66675</xdr:colOff>
      <xdr:row>16</xdr:row>
      <xdr:rowOff>0</xdr:rowOff>
    </xdr:from>
    <xdr:to>
      <xdr:col>44</xdr:col>
      <xdr:colOff>123825</xdr:colOff>
      <xdr:row>16</xdr:row>
      <xdr:rowOff>95250</xdr:rowOff>
    </xdr:to>
    <xdr:sp macro="" textlink="">
      <xdr:nvSpPr>
        <xdr:cNvPr id="45" name="Line 45"/>
        <xdr:cNvSpPr>
          <a:spLocks noChangeShapeType="1"/>
        </xdr:cNvSpPr>
      </xdr:nvSpPr>
      <xdr:spPr bwMode="auto">
        <a:xfrm>
          <a:off x="23688675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571500</xdr:colOff>
      <xdr:row>16</xdr:row>
      <xdr:rowOff>28575</xdr:rowOff>
    </xdr:from>
    <xdr:to>
      <xdr:col>44</xdr:col>
      <xdr:colOff>0</xdr:colOff>
      <xdr:row>16</xdr:row>
      <xdr:rowOff>85725</xdr:rowOff>
    </xdr:to>
    <xdr:sp macro="" textlink="">
      <xdr:nvSpPr>
        <xdr:cNvPr id="46" name="Line 46"/>
        <xdr:cNvSpPr>
          <a:spLocks noChangeShapeType="1"/>
        </xdr:cNvSpPr>
      </xdr:nvSpPr>
      <xdr:spPr bwMode="auto">
        <a:xfrm flipH="1">
          <a:off x="23622000" y="3133725"/>
          <a:ext cx="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304800</xdr:colOff>
      <xdr:row>16</xdr:row>
      <xdr:rowOff>0</xdr:rowOff>
    </xdr:from>
    <xdr:to>
      <xdr:col>44</xdr:col>
      <xdr:colOff>361950</xdr:colOff>
      <xdr:row>16</xdr:row>
      <xdr:rowOff>95250</xdr:rowOff>
    </xdr:to>
    <xdr:sp macro="" textlink="">
      <xdr:nvSpPr>
        <xdr:cNvPr id="47" name="Line 47"/>
        <xdr:cNvSpPr>
          <a:spLocks noChangeShapeType="1"/>
        </xdr:cNvSpPr>
      </xdr:nvSpPr>
      <xdr:spPr bwMode="auto">
        <a:xfrm>
          <a:off x="23926800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257175</xdr:colOff>
      <xdr:row>16</xdr:row>
      <xdr:rowOff>0</xdr:rowOff>
    </xdr:from>
    <xdr:to>
      <xdr:col>44</xdr:col>
      <xdr:colOff>314325</xdr:colOff>
      <xdr:row>16</xdr:row>
      <xdr:rowOff>95250</xdr:rowOff>
    </xdr:to>
    <xdr:sp macro="" textlink="">
      <xdr:nvSpPr>
        <xdr:cNvPr id="48" name="Line 48"/>
        <xdr:cNvSpPr>
          <a:spLocks noChangeShapeType="1"/>
        </xdr:cNvSpPr>
      </xdr:nvSpPr>
      <xdr:spPr bwMode="auto">
        <a:xfrm>
          <a:off x="23879175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342900</xdr:colOff>
      <xdr:row>16</xdr:row>
      <xdr:rowOff>0</xdr:rowOff>
    </xdr:from>
    <xdr:to>
      <xdr:col>44</xdr:col>
      <xdr:colOff>400050</xdr:colOff>
      <xdr:row>16</xdr:row>
      <xdr:rowOff>95250</xdr:rowOff>
    </xdr:to>
    <xdr:sp macro="" textlink="">
      <xdr:nvSpPr>
        <xdr:cNvPr id="49" name="Line 49"/>
        <xdr:cNvSpPr>
          <a:spLocks noChangeShapeType="1"/>
        </xdr:cNvSpPr>
      </xdr:nvSpPr>
      <xdr:spPr bwMode="auto">
        <a:xfrm>
          <a:off x="23964900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28575</xdr:colOff>
      <xdr:row>13</xdr:row>
      <xdr:rowOff>123825</xdr:rowOff>
    </xdr:from>
    <xdr:to>
      <xdr:col>45</xdr:col>
      <xdr:colOff>314325</xdr:colOff>
      <xdr:row>15</xdr:row>
      <xdr:rowOff>19050</xdr:rowOff>
    </xdr:to>
    <xdr:sp macro="" textlink="">
      <xdr:nvSpPr>
        <xdr:cNvPr id="50" name="Metin 83"/>
        <xdr:cNvSpPr txBox="1">
          <a:spLocks noChangeArrowheads="1"/>
        </xdr:cNvSpPr>
      </xdr:nvSpPr>
      <xdr:spPr bwMode="auto">
        <a:xfrm>
          <a:off x="23650575" y="2657475"/>
          <a:ext cx="72390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Toprak yüzeyi</a:t>
          </a:r>
        </a:p>
      </xdr:txBody>
    </xdr:sp>
    <xdr:clientData/>
  </xdr:twoCellAnchor>
  <xdr:twoCellAnchor>
    <xdr:from>
      <xdr:col>44</xdr:col>
      <xdr:colOff>57150</xdr:colOff>
      <xdr:row>14</xdr:row>
      <xdr:rowOff>152400</xdr:rowOff>
    </xdr:from>
    <xdr:to>
      <xdr:col>45</xdr:col>
      <xdr:colOff>295275</xdr:colOff>
      <xdr:row>14</xdr:row>
      <xdr:rowOff>152400</xdr:rowOff>
    </xdr:to>
    <xdr:sp macro="" textlink="">
      <xdr:nvSpPr>
        <xdr:cNvPr id="51" name="Line 51"/>
        <xdr:cNvSpPr>
          <a:spLocks noChangeShapeType="1"/>
        </xdr:cNvSpPr>
      </xdr:nvSpPr>
      <xdr:spPr bwMode="auto">
        <a:xfrm>
          <a:off x="23679150" y="2876550"/>
          <a:ext cx="6762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66675</xdr:colOff>
      <xdr:row>15</xdr:row>
      <xdr:rowOff>0</xdr:rowOff>
    </xdr:from>
    <xdr:to>
      <xdr:col>44</xdr:col>
      <xdr:colOff>66675</xdr:colOff>
      <xdr:row>15</xdr:row>
      <xdr:rowOff>152400</xdr:rowOff>
    </xdr:to>
    <xdr:sp macro="" textlink="">
      <xdr:nvSpPr>
        <xdr:cNvPr id="52" name="Line 52"/>
        <xdr:cNvSpPr>
          <a:spLocks noChangeShapeType="1"/>
        </xdr:cNvSpPr>
      </xdr:nvSpPr>
      <xdr:spPr bwMode="auto">
        <a:xfrm>
          <a:off x="23688675" y="2914650"/>
          <a:ext cx="0" cy="1524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257175</xdr:colOff>
      <xdr:row>20</xdr:row>
      <xdr:rowOff>57150</xdr:rowOff>
    </xdr:from>
    <xdr:to>
      <xdr:col>42</xdr:col>
      <xdr:colOff>561975</xdr:colOff>
      <xdr:row>20</xdr:row>
      <xdr:rowOff>57150</xdr:rowOff>
    </xdr:to>
    <xdr:sp macro="" textlink="">
      <xdr:nvSpPr>
        <xdr:cNvPr id="53" name="Line 54"/>
        <xdr:cNvSpPr>
          <a:spLocks noChangeShapeType="1"/>
        </xdr:cNvSpPr>
      </xdr:nvSpPr>
      <xdr:spPr bwMode="auto">
        <a:xfrm>
          <a:off x="22831425" y="3933825"/>
          <a:ext cx="2286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19</xdr:row>
      <xdr:rowOff>142875</xdr:rowOff>
    </xdr:from>
    <xdr:to>
      <xdr:col>44</xdr:col>
      <xdr:colOff>571500</xdr:colOff>
      <xdr:row>22</xdr:row>
      <xdr:rowOff>19050</xdr:rowOff>
    </xdr:to>
    <xdr:sp macro="" textlink="">
      <xdr:nvSpPr>
        <xdr:cNvPr id="54" name="Metin 88"/>
        <xdr:cNvSpPr txBox="1">
          <a:spLocks noChangeArrowheads="1"/>
        </xdr:cNvSpPr>
      </xdr:nvSpPr>
      <xdr:spPr bwMode="auto">
        <a:xfrm>
          <a:off x="23060025" y="3819525"/>
          <a:ext cx="1000125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Ø 100 mm Çelik Boru (İç Çap)</a:t>
          </a:r>
        </a:p>
      </xdr:txBody>
    </xdr:sp>
    <xdr:clientData/>
  </xdr:twoCellAnchor>
  <xdr:twoCellAnchor>
    <xdr:from>
      <xdr:col>44</xdr:col>
      <xdr:colOff>228600</xdr:colOff>
      <xdr:row>11</xdr:row>
      <xdr:rowOff>57150</xdr:rowOff>
    </xdr:from>
    <xdr:to>
      <xdr:col>45</xdr:col>
      <xdr:colOff>409575</xdr:colOff>
      <xdr:row>13</xdr:row>
      <xdr:rowOff>76200</xdr:rowOff>
    </xdr:to>
    <xdr:sp macro="" textlink="">
      <xdr:nvSpPr>
        <xdr:cNvPr id="55" name="Metin 89"/>
        <xdr:cNvSpPr txBox="1">
          <a:spLocks noChangeArrowheads="1"/>
        </xdr:cNvSpPr>
      </xdr:nvSpPr>
      <xdr:spPr bwMode="auto">
        <a:xfrm>
          <a:off x="23850600" y="2209800"/>
          <a:ext cx="61912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Ø 100 mm Vana(iç çap) </a:t>
          </a:r>
        </a:p>
      </xdr:txBody>
    </xdr:sp>
    <xdr:clientData/>
  </xdr:twoCellAnchor>
  <xdr:twoCellAnchor>
    <xdr:from>
      <xdr:col>44</xdr:col>
      <xdr:colOff>381000</xdr:colOff>
      <xdr:row>10</xdr:row>
      <xdr:rowOff>19050</xdr:rowOff>
    </xdr:from>
    <xdr:to>
      <xdr:col>44</xdr:col>
      <xdr:colOff>390525</xdr:colOff>
      <xdr:row>11</xdr:row>
      <xdr:rowOff>19050</xdr:rowOff>
    </xdr:to>
    <xdr:sp macro="" textlink="">
      <xdr:nvSpPr>
        <xdr:cNvPr id="56" name="Line 57"/>
        <xdr:cNvSpPr>
          <a:spLocks noChangeShapeType="1"/>
        </xdr:cNvSpPr>
      </xdr:nvSpPr>
      <xdr:spPr bwMode="auto">
        <a:xfrm flipH="1" flipV="1">
          <a:off x="24003000" y="1981200"/>
          <a:ext cx="9525" cy="1905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323850</xdr:colOff>
      <xdr:row>8</xdr:row>
      <xdr:rowOff>152400</xdr:rowOff>
    </xdr:from>
    <xdr:to>
      <xdr:col>41</xdr:col>
      <xdr:colOff>285750</xdr:colOff>
      <xdr:row>12</xdr:row>
      <xdr:rowOff>66675</xdr:rowOff>
    </xdr:to>
    <xdr:sp macro="" textlink="">
      <xdr:nvSpPr>
        <xdr:cNvPr id="57" name="Metin 91"/>
        <xdr:cNvSpPr txBox="1">
          <a:spLocks noChangeArrowheads="1"/>
        </xdr:cNvSpPr>
      </xdr:nvSpPr>
      <xdr:spPr bwMode="auto">
        <a:xfrm>
          <a:off x="21097875" y="1733550"/>
          <a:ext cx="1152525" cy="676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Ø 100 mm Çelik Boru Özel Parça (Patent dirsek)</a:t>
          </a:r>
        </a:p>
      </xdr:txBody>
    </xdr:sp>
    <xdr:clientData/>
  </xdr:twoCellAnchor>
  <xdr:twoCellAnchor>
    <xdr:from>
      <xdr:col>41</xdr:col>
      <xdr:colOff>19050</xdr:colOff>
      <xdr:row>11</xdr:row>
      <xdr:rowOff>114300</xdr:rowOff>
    </xdr:from>
    <xdr:to>
      <xdr:col>41</xdr:col>
      <xdr:colOff>381000</xdr:colOff>
      <xdr:row>12</xdr:row>
      <xdr:rowOff>9525</xdr:rowOff>
    </xdr:to>
    <xdr:sp macro="" textlink="">
      <xdr:nvSpPr>
        <xdr:cNvPr id="58" name="Line 59"/>
        <xdr:cNvSpPr>
          <a:spLocks noChangeShapeType="1"/>
        </xdr:cNvSpPr>
      </xdr:nvSpPr>
      <xdr:spPr bwMode="auto">
        <a:xfrm>
          <a:off x="21983700" y="2266950"/>
          <a:ext cx="3619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521178</xdr:colOff>
      <xdr:row>31</xdr:row>
      <xdr:rowOff>116816</xdr:rowOff>
    </xdr:from>
    <xdr:to>
      <xdr:col>41</xdr:col>
      <xdr:colOff>530164</xdr:colOff>
      <xdr:row>34</xdr:row>
      <xdr:rowOff>116816</xdr:rowOff>
    </xdr:to>
    <xdr:sp macro="" textlink="">
      <xdr:nvSpPr>
        <xdr:cNvPr id="59" name="Line 60"/>
        <xdr:cNvSpPr>
          <a:spLocks noChangeShapeType="1"/>
        </xdr:cNvSpPr>
      </xdr:nvSpPr>
      <xdr:spPr bwMode="auto">
        <a:xfrm>
          <a:off x="21961953" y="6117566"/>
          <a:ext cx="532861" cy="5810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152400</xdr:colOff>
      <xdr:row>9</xdr:row>
      <xdr:rowOff>104775</xdr:rowOff>
    </xdr:from>
    <xdr:to>
      <xdr:col>43</xdr:col>
      <xdr:colOff>409575</xdr:colOff>
      <xdr:row>11</xdr:row>
      <xdr:rowOff>28575</xdr:rowOff>
    </xdr:to>
    <xdr:sp macro="" textlink="">
      <xdr:nvSpPr>
        <xdr:cNvPr id="60" name="Rectangle 75"/>
        <xdr:cNvSpPr>
          <a:spLocks noChangeArrowheads="1"/>
        </xdr:cNvSpPr>
      </xdr:nvSpPr>
      <xdr:spPr bwMode="auto">
        <a:xfrm>
          <a:off x="23212425" y="1876425"/>
          <a:ext cx="257175" cy="30480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43</xdr:col>
      <xdr:colOff>133350</xdr:colOff>
      <xdr:row>5</xdr:row>
      <xdr:rowOff>47625</xdr:rowOff>
    </xdr:from>
    <xdr:to>
      <xdr:col>43</xdr:col>
      <xdr:colOff>390525</xdr:colOff>
      <xdr:row>6</xdr:row>
      <xdr:rowOff>133350</xdr:rowOff>
    </xdr:to>
    <xdr:sp macro="" textlink="">
      <xdr:nvSpPr>
        <xdr:cNvPr id="61" name="Rectangle 76"/>
        <xdr:cNvSpPr>
          <a:spLocks noChangeArrowheads="1"/>
        </xdr:cNvSpPr>
      </xdr:nvSpPr>
      <xdr:spPr bwMode="auto">
        <a:xfrm>
          <a:off x="23193375" y="1038225"/>
          <a:ext cx="257175" cy="28575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43</xdr:col>
      <xdr:colOff>142875</xdr:colOff>
      <xdr:row>6</xdr:row>
      <xdr:rowOff>133350</xdr:rowOff>
    </xdr:from>
    <xdr:to>
      <xdr:col>43</xdr:col>
      <xdr:colOff>514350</xdr:colOff>
      <xdr:row>9</xdr:row>
      <xdr:rowOff>123825</xdr:rowOff>
    </xdr:to>
    <xdr:sp macro="" textlink="">
      <xdr:nvSpPr>
        <xdr:cNvPr id="62" name="Rectangle 77"/>
        <xdr:cNvSpPr>
          <a:spLocks noChangeArrowheads="1"/>
        </xdr:cNvSpPr>
      </xdr:nvSpPr>
      <xdr:spPr bwMode="auto">
        <a:xfrm>
          <a:off x="23202900" y="1323975"/>
          <a:ext cx="371475" cy="5715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43</xdr:col>
      <xdr:colOff>247650</xdr:colOff>
      <xdr:row>16</xdr:row>
      <xdr:rowOff>152400</xdr:rowOff>
    </xdr:from>
    <xdr:to>
      <xdr:col>43</xdr:col>
      <xdr:colOff>561975</xdr:colOff>
      <xdr:row>17</xdr:row>
      <xdr:rowOff>85725</xdr:rowOff>
    </xdr:to>
    <xdr:sp macro="" textlink="">
      <xdr:nvSpPr>
        <xdr:cNvPr id="63" name="Line 81"/>
        <xdr:cNvSpPr>
          <a:spLocks noChangeShapeType="1"/>
        </xdr:cNvSpPr>
      </xdr:nvSpPr>
      <xdr:spPr bwMode="auto">
        <a:xfrm>
          <a:off x="23307675" y="3257550"/>
          <a:ext cx="314325" cy="1238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314325</xdr:colOff>
      <xdr:row>15</xdr:row>
      <xdr:rowOff>19050</xdr:rowOff>
    </xdr:from>
    <xdr:to>
      <xdr:col>43</xdr:col>
      <xdr:colOff>457200</xdr:colOff>
      <xdr:row>16</xdr:row>
      <xdr:rowOff>142875</xdr:rowOff>
    </xdr:to>
    <xdr:sp macro="" textlink="">
      <xdr:nvSpPr>
        <xdr:cNvPr id="64" name="AutoShape 1" descr="Küçük konfeti"/>
        <xdr:cNvSpPr>
          <a:spLocks noChangeArrowheads="1"/>
        </xdr:cNvSpPr>
      </xdr:nvSpPr>
      <xdr:spPr bwMode="auto">
        <a:xfrm>
          <a:off x="21783675" y="2933700"/>
          <a:ext cx="1733550" cy="314325"/>
        </a:xfrm>
        <a:prstGeom prst="cube">
          <a:avLst>
            <a:gd name="adj" fmla="val 25000"/>
          </a:avLst>
        </a:prstGeom>
        <a:pattFill prst="smConfetti">
          <a:fgClr>
            <a:srgbClr val="000000"/>
          </a:fgClr>
          <a:bgClr>
            <a:srgbClr val="FFFFFF"/>
          </a:bgClr>
        </a:patt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41</xdr:col>
      <xdr:colOff>428625</xdr:colOff>
      <xdr:row>14</xdr:row>
      <xdr:rowOff>123825</xdr:rowOff>
    </xdr:from>
    <xdr:to>
      <xdr:col>42</xdr:col>
      <xdr:colOff>228600</xdr:colOff>
      <xdr:row>26</xdr:row>
      <xdr:rowOff>0</xdr:rowOff>
    </xdr:to>
    <xdr:sp macro="" textlink="">
      <xdr:nvSpPr>
        <xdr:cNvPr id="65" name="Rectangle 13"/>
        <xdr:cNvSpPr>
          <a:spLocks noChangeArrowheads="1"/>
        </xdr:cNvSpPr>
      </xdr:nvSpPr>
      <xdr:spPr bwMode="auto">
        <a:xfrm>
          <a:off x="22393275" y="2847975"/>
          <a:ext cx="409575" cy="21812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41</xdr:col>
      <xdr:colOff>447675</xdr:colOff>
      <xdr:row>14</xdr:row>
      <xdr:rowOff>104775</xdr:rowOff>
    </xdr:from>
    <xdr:to>
      <xdr:col>42</xdr:col>
      <xdr:colOff>228600</xdr:colOff>
      <xdr:row>15</xdr:row>
      <xdr:rowOff>0</xdr:rowOff>
    </xdr:to>
    <xdr:sp macro="" textlink="">
      <xdr:nvSpPr>
        <xdr:cNvPr id="66" name="Çizim 30"/>
        <xdr:cNvSpPr>
          <a:spLocks/>
        </xdr:cNvSpPr>
      </xdr:nvSpPr>
      <xdr:spPr bwMode="auto">
        <a:xfrm>
          <a:off x="22412325" y="2828925"/>
          <a:ext cx="390525" cy="85725"/>
        </a:xfrm>
        <a:custGeom>
          <a:avLst/>
          <a:gdLst>
            <a:gd name="T0" fmla="*/ 468 w 16384"/>
            <a:gd name="T1" fmla="*/ 8191 h 16384"/>
            <a:gd name="T2" fmla="*/ 468 w 16384"/>
            <a:gd name="T3" fmla="*/ 5461 h 16384"/>
            <a:gd name="T4" fmla="*/ 936 w 16384"/>
            <a:gd name="T5" fmla="*/ 5461 h 16384"/>
            <a:gd name="T6" fmla="*/ 936 w 16384"/>
            <a:gd name="T7" fmla="*/ 2730 h 16384"/>
            <a:gd name="T8" fmla="*/ 1404 w 16384"/>
            <a:gd name="T9" fmla="*/ 2730 h 16384"/>
            <a:gd name="T10" fmla="*/ 1404 w 16384"/>
            <a:gd name="T11" fmla="*/ 0 h 16384"/>
            <a:gd name="T12" fmla="*/ 1872 w 16384"/>
            <a:gd name="T13" fmla="*/ 2730 h 16384"/>
            <a:gd name="T14" fmla="*/ 1872 w 16384"/>
            <a:gd name="T15" fmla="*/ 2730 h 16384"/>
            <a:gd name="T16" fmla="*/ 2341 w 16384"/>
            <a:gd name="T17" fmla="*/ 5461 h 16384"/>
            <a:gd name="T18" fmla="*/ 2341 w 16384"/>
            <a:gd name="T19" fmla="*/ 8191 h 16384"/>
            <a:gd name="T20" fmla="*/ 2341 w 16384"/>
            <a:gd name="T21" fmla="*/ 8191 h 16384"/>
            <a:gd name="T22" fmla="*/ 2809 w 16384"/>
            <a:gd name="T23" fmla="*/ 10923 h 16384"/>
            <a:gd name="T24" fmla="*/ 2809 w 16384"/>
            <a:gd name="T25" fmla="*/ 13653 h 16384"/>
            <a:gd name="T26" fmla="*/ 3277 w 16384"/>
            <a:gd name="T27" fmla="*/ 10923 h 16384"/>
            <a:gd name="T28" fmla="*/ 3745 w 16384"/>
            <a:gd name="T29" fmla="*/ 10923 h 16384"/>
            <a:gd name="T30" fmla="*/ 3745 w 16384"/>
            <a:gd name="T31" fmla="*/ 8191 h 16384"/>
            <a:gd name="T32" fmla="*/ 3745 w 16384"/>
            <a:gd name="T33" fmla="*/ 8191 h 16384"/>
            <a:gd name="T34" fmla="*/ 3745 w 16384"/>
            <a:gd name="T35" fmla="*/ 5461 h 16384"/>
            <a:gd name="T36" fmla="*/ 4213 w 16384"/>
            <a:gd name="T37" fmla="*/ 2730 h 16384"/>
            <a:gd name="T38" fmla="*/ 4213 w 16384"/>
            <a:gd name="T39" fmla="*/ 8191 h 16384"/>
            <a:gd name="T40" fmla="*/ 4681 w 16384"/>
            <a:gd name="T41" fmla="*/ 10923 h 16384"/>
            <a:gd name="T42" fmla="*/ 4681 w 16384"/>
            <a:gd name="T43" fmla="*/ 10923 h 16384"/>
            <a:gd name="T44" fmla="*/ 5149 w 16384"/>
            <a:gd name="T45" fmla="*/ 10923 h 16384"/>
            <a:gd name="T46" fmla="*/ 5149 w 16384"/>
            <a:gd name="T47" fmla="*/ 10923 h 16384"/>
            <a:gd name="T48" fmla="*/ 5617 w 16384"/>
            <a:gd name="T49" fmla="*/ 8191 h 16384"/>
            <a:gd name="T50" fmla="*/ 5617 w 16384"/>
            <a:gd name="T51" fmla="*/ 5461 h 16384"/>
            <a:gd name="T52" fmla="*/ 6085 w 16384"/>
            <a:gd name="T53" fmla="*/ 2730 h 16384"/>
            <a:gd name="T54" fmla="*/ 6085 w 16384"/>
            <a:gd name="T55" fmla="*/ 5461 h 16384"/>
            <a:gd name="T56" fmla="*/ 6554 w 16384"/>
            <a:gd name="T57" fmla="*/ 8191 h 16384"/>
            <a:gd name="T58" fmla="*/ 6554 w 16384"/>
            <a:gd name="T59" fmla="*/ 10923 h 16384"/>
            <a:gd name="T60" fmla="*/ 6554 w 16384"/>
            <a:gd name="T61" fmla="*/ 13653 h 16384"/>
            <a:gd name="T62" fmla="*/ 6554 w 16384"/>
            <a:gd name="T63" fmla="*/ 13653 h 16384"/>
            <a:gd name="T64" fmla="*/ 7022 w 16384"/>
            <a:gd name="T65" fmla="*/ 10923 h 16384"/>
            <a:gd name="T66" fmla="*/ 7490 w 16384"/>
            <a:gd name="T67" fmla="*/ 5461 h 16384"/>
            <a:gd name="T68" fmla="*/ 7490 w 16384"/>
            <a:gd name="T69" fmla="*/ 2730 h 16384"/>
            <a:gd name="T70" fmla="*/ 7958 w 16384"/>
            <a:gd name="T71" fmla="*/ 2730 h 16384"/>
            <a:gd name="T72" fmla="*/ 7958 w 16384"/>
            <a:gd name="T73" fmla="*/ 5461 h 16384"/>
            <a:gd name="T74" fmla="*/ 8894 w 16384"/>
            <a:gd name="T75" fmla="*/ 8191 h 16384"/>
            <a:gd name="T76" fmla="*/ 8894 w 16384"/>
            <a:gd name="T77" fmla="*/ 10923 h 16384"/>
            <a:gd name="T78" fmla="*/ 9362 w 16384"/>
            <a:gd name="T79" fmla="*/ 8191 h 16384"/>
            <a:gd name="T80" fmla="*/ 9830 w 16384"/>
            <a:gd name="T81" fmla="*/ 5461 h 16384"/>
            <a:gd name="T82" fmla="*/ 9830 w 16384"/>
            <a:gd name="T83" fmla="*/ 5461 h 16384"/>
            <a:gd name="T84" fmla="*/ 10298 w 16384"/>
            <a:gd name="T85" fmla="*/ 5461 h 16384"/>
            <a:gd name="T86" fmla="*/ 10298 w 16384"/>
            <a:gd name="T87" fmla="*/ 5461 h 16384"/>
            <a:gd name="T88" fmla="*/ 10298 w 16384"/>
            <a:gd name="T89" fmla="*/ 8191 h 16384"/>
            <a:gd name="T90" fmla="*/ 10767 w 16384"/>
            <a:gd name="T91" fmla="*/ 13653 h 16384"/>
            <a:gd name="T92" fmla="*/ 11703 w 16384"/>
            <a:gd name="T93" fmla="*/ 10923 h 16384"/>
            <a:gd name="T94" fmla="*/ 12171 w 16384"/>
            <a:gd name="T95" fmla="*/ 8191 h 16384"/>
            <a:gd name="T96" fmla="*/ 12171 w 16384"/>
            <a:gd name="T97" fmla="*/ 8191 h 16384"/>
            <a:gd name="T98" fmla="*/ 12639 w 16384"/>
            <a:gd name="T99" fmla="*/ 10923 h 16384"/>
            <a:gd name="T100" fmla="*/ 13107 w 16384"/>
            <a:gd name="T101" fmla="*/ 13653 h 16384"/>
            <a:gd name="T102" fmla="*/ 13107 w 16384"/>
            <a:gd name="T103" fmla="*/ 16384 h 16384"/>
            <a:gd name="T104" fmla="*/ 13575 w 16384"/>
            <a:gd name="T105" fmla="*/ 16384 h 16384"/>
            <a:gd name="T106" fmla="*/ 13575 w 16384"/>
            <a:gd name="T107" fmla="*/ 13653 h 16384"/>
            <a:gd name="T108" fmla="*/ 13575 w 16384"/>
            <a:gd name="T109" fmla="*/ 10923 h 16384"/>
            <a:gd name="T110" fmla="*/ 14043 w 16384"/>
            <a:gd name="T111" fmla="*/ 8191 h 16384"/>
            <a:gd name="T112" fmla="*/ 14043 w 16384"/>
            <a:gd name="T113" fmla="*/ 2730 h 16384"/>
            <a:gd name="T114" fmla="*/ 14511 w 16384"/>
            <a:gd name="T115" fmla="*/ 8191 h 16384"/>
            <a:gd name="T116" fmla="*/ 14980 w 16384"/>
            <a:gd name="T117" fmla="*/ 10923 h 16384"/>
            <a:gd name="T118" fmla="*/ 15448 w 16384"/>
            <a:gd name="T119" fmla="*/ 13653 h 16384"/>
            <a:gd name="T120" fmla="*/ 16384 w 16384"/>
            <a:gd name="T121" fmla="*/ 13653 h 16384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</a:cxnLst>
          <a:rect l="0" t="0" r="r" b="b"/>
          <a:pathLst>
            <a:path w="16384" h="16384">
              <a:moveTo>
                <a:pt x="0" y="10923"/>
              </a:moveTo>
              <a:lnTo>
                <a:pt x="0" y="8191"/>
              </a:lnTo>
              <a:lnTo>
                <a:pt x="468" y="8191"/>
              </a:lnTo>
              <a:lnTo>
                <a:pt x="468" y="5461"/>
              </a:lnTo>
              <a:lnTo>
                <a:pt x="936" y="5461"/>
              </a:lnTo>
              <a:lnTo>
                <a:pt x="936" y="2730"/>
              </a:lnTo>
              <a:lnTo>
                <a:pt x="1404" y="2730"/>
              </a:lnTo>
              <a:lnTo>
                <a:pt x="1404" y="0"/>
              </a:lnTo>
              <a:lnTo>
                <a:pt x="1872" y="2730"/>
              </a:lnTo>
              <a:lnTo>
                <a:pt x="2341" y="5461"/>
              </a:lnTo>
              <a:lnTo>
                <a:pt x="2341" y="8191"/>
              </a:lnTo>
              <a:lnTo>
                <a:pt x="2341" y="10923"/>
              </a:lnTo>
              <a:lnTo>
                <a:pt x="2809" y="10923"/>
              </a:lnTo>
              <a:lnTo>
                <a:pt x="2809" y="13653"/>
              </a:lnTo>
              <a:lnTo>
                <a:pt x="3277" y="13653"/>
              </a:lnTo>
              <a:lnTo>
                <a:pt x="3277" y="10923"/>
              </a:lnTo>
              <a:lnTo>
                <a:pt x="3745" y="10923"/>
              </a:lnTo>
              <a:lnTo>
                <a:pt x="3745" y="8191"/>
              </a:lnTo>
              <a:lnTo>
                <a:pt x="3745" y="5461"/>
              </a:lnTo>
              <a:lnTo>
                <a:pt x="4213" y="5461"/>
              </a:lnTo>
              <a:lnTo>
                <a:pt x="4213" y="2730"/>
              </a:lnTo>
              <a:lnTo>
                <a:pt x="4213" y="5461"/>
              </a:lnTo>
              <a:lnTo>
                <a:pt x="4213" y="8191"/>
              </a:lnTo>
              <a:lnTo>
                <a:pt x="4681" y="8191"/>
              </a:lnTo>
              <a:lnTo>
                <a:pt x="4681" y="10923"/>
              </a:lnTo>
              <a:lnTo>
                <a:pt x="5149" y="10923"/>
              </a:lnTo>
              <a:lnTo>
                <a:pt x="5617" y="10923"/>
              </a:lnTo>
              <a:lnTo>
                <a:pt x="5617" y="8191"/>
              </a:lnTo>
              <a:lnTo>
                <a:pt x="5617" y="5461"/>
              </a:lnTo>
              <a:lnTo>
                <a:pt x="6085" y="2730"/>
              </a:lnTo>
              <a:lnTo>
                <a:pt x="6085" y="5461"/>
              </a:lnTo>
              <a:lnTo>
                <a:pt x="6085" y="8191"/>
              </a:lnTo>
              <a:lnTo>
                <a:pt x="6554" y="8191"/>
              </a:lnTo>
              <a:lnTo>
                <a:pt x="6554" y="10923"/>
              </a:lnTo>
              <a:lnTo>
                <a:pt x="6554" y="13653"/>
              </a:lnTo>
              <a:lnTo>
                <a:pt x="7022" y="13653"/>
              </a:lnTo>
              <a:lnTo>
                <a:pt x="7022" y="10923"/>
              </a:lnTo>
              <a:lnTo>
                <a:pt x="7022" y="8191"/>
              </a:lnTo>
              <a:lnTo>
                <a:pt x="7490" y="8191"/>
              </a:lnTo>
              <a:lnTo>
                <a:pt x="7490" y="5461"/>
              </a:lnTo>
              <a:lnTo>
                <a:pt x="7490" y="2730"/>
              </a:lnTo>
              <a:lnTo>
                <a:pt x="7958" y="2730"/>
              </a:lnTo>
              <a:lnTo>
                <a:pt x="7958" y="5461"/>
              </a:lnTo>
              <a:lnTo>
                <a:pt x="8426" y="5461"/>
              </a:lnTo>
              <a:lnTo>
                <a:pt x="8426" y="8191"/>
              </a:lnTo>
              <a:lnTo>
                <a:pt x="8894" y="8191"/>
              </a:lnTo>
              <a:lnTo>
                <a:pt x="8894" y="10923"/>
              </a:lnTo>
              <a:lnTo>
                <a:pt x="9362" y="8191"/>
              </a:lnTo>
              <a:lnTo>
                <a:pt x="9830" y="8191"/>
              </a:lnTo>
              <a:lnTo>
                <a:pt x="9830" y="5461"/>
              </a:lnTo>
              <a:lnTo>
                <a:pt x="10298" y="5461"/>
              </a:lnTo>
              <a:lnTo>
                <a:pt x="10298" y="8191"/>
              </a:lnTo>
              <a:lnTo>
                <a:pt x="10298" y="10923"/>
              </a:lnTo>
              <a:lnTo>
                <a:pt x="10767" y="10923"/>
              </a:lnTo>
              <a:lnTo>
                <a:pt x="10767" y="13653"/>
              </a:lnTo>
              <a:lnTo>
                <a:pt x="11235" y="13653"/>
              </a:lnTo>
              <a:lnTo>
                <a:pt x="11703" y="10923"/>
              </a:lnTo>
              <a:lnTo>
                <a:pt x="12171" y="8191"/>
              </a:lnTo>
              <a:lnTo>
                <a:pt x="12639" y="8191"/>
              </a:lnTo>
              <a:lnTo>
                <a:pt x="12639" y="10923"/>
              </a:lnTo>
              <a:lnTo>
                <a:pt x="12639" y="13653"/>
              </a:lnTo>
              <a:lnTo>
                <a:pt x="13107" y="13653"/>
              </a:lnTo>
              <a:lnTo>
                <a:pt x="13107" y="16384"/>
              </a:lnTo>
              <a:lnTo>
                <a:pt x="13575" y="16384"/>
              </a:lnTo>
              <a:lnTo>
                <a:pt x="13575" y="13653"/>
              </a:lnTo>
              <a:lnTo>
                <a:pt x="13575" y="10923"/>
              </a:lnTo>
              <a:lnTo>
                <a:pt x="14043" y="10923"/>
              </a:lnTo>
              <a:lnTo>
                <a:pt x="14043" y="8191"/>
              </a:lnTo>
              <a:lnTo>
                <a:pt x="14043" y="5461"/>
              </a:lnTo>
              <a:lnTo>
                <a:pt x="14043" y="2730"/>
              </a:lnTo>
              <a:lnTo>
                <a:pt x="14511" y="2730"/>
              </a:lnTo>
              <a:lnTo>
                <a:pt x="14511" y="5461"/>
              </a:lnTo>
              <a:lnTo>
                <a:pt x="14511" y="8191"/>
              </a:lnTo>
              <a:lnTo>
                <a:pt x="14980" y="10923"/>
              </a:lnTo>
              <a:lnTo>
                <a:pt x="14980" y="13653"/>
              </a:lnTo>
              <a:lnTo>
                <a:pt x="15448" y="13653"/>
              </a:lnTo>
              <a:lnTo>
                <a:pt x="15916" y="13653"/>
              </a:lnTo>
              <a:lnTo>
                <a:pt x="16384" y="13653"/>
              </a:lnTo>
            </a:path>
          </a:pathLst>
        </a:custGeom>
        <a:noFill/>
        <a:ln w="9525">
          <a:solidFill>
            <a:srgbClr val="000000"/>
          </a:solidFill>
          <a:prstDash val="solid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44</xdr:col>
      <xdr:colOff>391692</xdr:colOff>
      <xdr:row>7</xdr:row>
      <xdr:rowOff>9525</xdr:rowOff>
    </xdr:from>
    <xdr:to>
      <xdr:col>45</xdr:col>
      <xdr:colOff>145792</xdr:colOff>
      <xdr:row>9</xdr:row>
      <xdr:rowOff>57150</xdr:rowOff>
    </xdr:to>
    <xdr:sp macro="" textlink="">
      <xdr:nvSpPr>
        <xdr:cNvPr id="67" name="Oval 66"/>
        <xdr:cNvSpPr>
          <a:spLocks noChangeArrowheads="1"/>
        </xdr:cNvSpPr>
      </xdr:nvSpPr>
      <xdr:spPr bwMode="auto">
        <a:xfrm>
          <a:off x="24013692" y="1400175"/>
          <a:ext cx="192250" cy="428625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prstDash val="dash"/>
          <a:round/>
          <a:headEnd/>
          <a:tailEnd/>
        </a:ln>
      </xdr:spPr>
    </xdr:sp>
    <xdr:clientData/>
  </xdr:twoCellAnchor>
  <xdr:twoCellAnchor>
    <xdr:from>
      <xdr:col>44</xdr:col>
      <xdr:colOff>324432</xdr:colOff>
      <xdr:row>6</xdr:row>
      <xdr:rowOff>29159</xdr:rowOff>
    </xdr:from>
    <xdr:to>
      <xdr:col>45</xdr:col>
      <xdr:colOff>174948</xdr:colOff>
      <xdr:row>6</xdr:row>
      <xdr:rowOff>104387</xdr:rowOff>
    </xdr:to>
    <xdr:sp macro="" textlink="">
      <xdr:nvSpPr>
        <xdr:cNvPr id="68" name="Oval 67"/>
        <xdr:cNvSpPr>
          <a:spLocks noChangeArrowheads="1"/>
        </xdr:cNvSpPr>
      </xdr:nvSpPr>
      <xdr:spPr bwMode="auto">
        <a:xfrm>
          <a:off x="23946432" y="1219784"/>
          <a:ext cx="288666" cy="75228"/>
        </a:xfrm>
        <a:prstGeom prst="ellipse">
          <a:avLst/>
        </a:prstGeom>
        <a:solidFill>
          <a:srgbClr val="00000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43</xdr:col>
      <xdr:colOff>466725</xdr:colOff>
      <xdr:row>16</xdr:row>
      <xdr:rowOff>0</xdr:rowOff>
    </xdr:from>
    <xdr:to>
      <xdr:col>45</xdr:col>
      <xdr:colOff>38100</xdr:colOff>
      <xdr:row>16</xdr:row>
      <xdr:rowOff>0</xdr:rowOff>
    </xdr:to>
    <xdr:sp macro="" textlink="">
      <xdr:nvSpPr>
        <xdr:cNvPr id="69" name="Line 19"/>
        <xdr:cNvSpPr>
          <a:spLocks noChangeShapeType="1"/>
        </xdr:cNvSpPr>
      </xdr:nvSpPr>
      <xdr:spPr bwMode="auto">
        <a:xfrm>
          <a:off x="23526750" y="3105150"/>
          <a:ext cx="5715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590550</xdr:colOff>
      <xdr:row>16</xdr:row>
      <xdr:rowOff>0</xdr:rowOff>
    </xdr:from>
    <xdr:to>
      <xdr:col>40</xdr:col>
      <xdr:colOff>304800</xdr:colOff>
      <xdr:row>16</xdr:row>
      <xdr:rowOff>0</xdr:rowOff>
    </xdr:to>
    <xdr:sp macro="" textlink="">
      <xdr:nvSpPr>
        <xdr:cNvPr id="70" name="Line 20"/>
        <xdr:cNvSpPr>
          <a:spLocks noChangeShapeType="1"/>
        </xdr:cNvSpPr>
      </xdr:nvSpPr>
      <xdr:spPr bwMode="auto">
        <a:xfrm flipH="1">
          <a:off x="20535900" y="3105150"/>
          <a:ext cx="12382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9525</xdr:colOff>
      <xdr:row>16</xdr:row>
      <xdr:rowOff>9525</xdr:rowOff>
    </xdr:from>
    <xdr:to>
      <xdr:col>40</xdr:col>
      <xdr:colOff>66675</xdr:colOff>
      <xdr:row>16</xdr:row>
      <xdr:rowOff>95250</xdr:rowOff>
    </xdr:to>
    <xdr:sp macro="" textlink="">
      <xdr:nvSpPr>
        <xdr:cNvPr id="71" name="Line 21"/>
        <xdr:cNvSpPr>
          <a:spLocks noChangeShapeType="1"/>
        </xdr:cNvSpPr>
      </xdr:nvSpPr>
      <xdr:spPr bwMode="auto">
        <a:xfrm flipH="1">
          <a:off x="21478875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85725</xdr:colOff>
      <xdr:row>16</xdr:row>
      <xdr:rowOff>9525</xdr:rowOff>
    </xdr:from>
    <xdr:to>
      <xdr:col>40</xdr:col>
      <xdr:colOff>142875</xdr:colOff>
      <xdr:row>16</xdr:row>
      <xdr:rowOff>95250</xdr:rowOff>
    </xdr:to>
    <xdr:sp macro="" textlink="">
      <xdr:nvSpPr>
        <xdr:cNvPr id="72" name="Line 22"/>
        <xdr:cNvSpPr>
          <a:spLocks noChangeShapeType="1"/>
        </xdr:cNvSpPr>
      </xdr:nvSpPr>
      <xdr:spPr bwMode="auto">
        <a:xfrm flipH="1">
          <a:off x="21555075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47625</xdr:colOff>
      <xdr:row>16</xdr:row>
      <xdr:rowOff>9525</xdr:rowOff>
    </xdr:from>
    <xdr:to>
      <xdr:col>40</xdr:col>
      <xdr:colOff>104775</xdr:colOff>
      <xdr:row>16</xdr:row>
      <xdr:rowOff>95250</xdr:rowOff>
    </xdr:to>
    <xdr:sp macro="" textlink="">
      <xdr:nvSpPr>
        <xdr:cNvPr id="73" name="Line 23"/>
        <xdr:cNvSpPr>
          <a:spLocks noChangeShapeType="1"/>
        </xdr:cNvSpPr>
      </xdr:nvSpPr>
      <xdr:spPr bwMode="auto">
        <a:xfrm flipH="1">
          <a:off x="21516975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552450</xdr:colOff>
      <xdr:row>16</xdr:row>
      <xdr:rowOff>0</xdr:rowOff>
    </xdr:from>
    <xdr:to>
      <xdr:col>40</xdr:col>
      <xdr:colOff>0</xdr:colOff>
      <xdr:row>16</xdr:row>
      <xdr:rowOff>95250</xdr:rowOff>
    </xdr:to>
    <xdr:sp macro="" textlink="">
      <xdr:nvSpPr>
        <xdr:cNvPr id="74" name="Line 24"/>
        <xdr:cNvSpPr>
          <a:spLocks noChangeShapeType="1"/>
        </xdr:cNvSpPr>
      </xdr:nvSpPr>
      <xdr:spPr bwMode="auto">
        <a:xfrm>
          <a:off x="21326475" y="3105150"/>
          <a:ext cx="142875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476250</xdr:colOff>
      <xdr:row>16</xdr:row>
      <xdr:rowOff>0</xdr:rowOff>
    </xdr:from>
    <xdr:to>
      <xdr:col>39</xdr:col>
      <xdr:colOff>533400</xdr:colOff>
      <xdr:row>16</xdr:row>
      <xdr:rowOff>95250</xdr:rowOff>
    </xdr:to>
    <xdr:sp macro="" textlink="">
      <xdr:nvSpPr>
        <xdr:cNvPr id="75" name="Line 25"/>
        <xdr:cNvSpPr>
          <a:spLocks noChangeShapeType="1"/>
        </xdr:cNvSpPr>
      </xdr:nvSpPr>
      <xdr:spPr bwMode="auto">
        <a:xfrm>
          <a:off x="21250275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514350</xdr:colOff>
      <xdr:row>16</xdr:row>
      <xdr:rowOff>0</xdr:rowOff>
    </xdr:from>
    <xdr:to>
      <xdr:col>39</xdr:col>
      <xdr:colOff>571500</xdr:colOff>
      <xdr:row>16</xdr:row>
      <xdr:rowOff>95250</xdr:rowOff>
    </xdr:to>
    <xdr:sp macro="" textlink="">
      <xdr:nvSpPr>
        <xdr:cNvPr id="76" name="Line 26"/>
        <xdr:cNvSpPr>
          <a:spLocks noChangeShapeType="1"/>
        </xdr:cNvSpPr>
      </xdr:nvSpPr>
      <xdr:spPr bwMode="auto">
        <a:xfrm>
          <a:off x="21288375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247650</xdr:colOff>
      <xdr:row>16</xdr:row>
      <xdr:rowOff>9525</xdr:rowOff>
    </xdr:from>
    <xdr:to>
      <xdr:col>39</xdr:col>
      <xdr:colOff>304800</xdr:colOff>
      <xdr:row>16</xdr:row>
      <xdr:rowOff>104775</xdr:rowOff>
    </xdr:to>
    <xdr:sp macro="" textlink="">
      <xdr:nvSpPr>
        <xdr:cNvPr id="77" name="Line 27"/>
        <xdr:cNvSpPr>
          <a:spLocks noChangeShapeType="1"/>
        </xdr:cNvSpPr>
      </xdr:nvSpPr>
      <xdr:spPr bwMode="auto">
        <a:xfrm>
          <a:off x="21021675" y="31146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295275</xdr:colOff>
      <xdr:row>16</xdr:row>
      <xdr:rowOff>9525</xdr:rowOff>
    </xdr:from>
    <xdr:to>
      <xdr:col>39</xdr:col>
      <xdr:colOff>352425</xdr:colOff>
      <xdr:row>16</xdr:row>
      <xdr:rowOff>104775</xdr:rowOff>
    </xdr:to>
    <xdr:sp macro="" textlink="">
      <xdr:nvSpPr>
        <xdr:cNvPr id="78" name="Line 28"/>
        <xdr:cNvSpPr>
          <a:spLocks noChangeShapeType="1"/>
        </xdr:cNvSpPr>
      </xdr:nvSpPr>
      <xdr:spPr bwMode="auto">
        <a:xfrm>
          <a:off x="21069300" y="31146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200025</xdr:colOff>
      <xdr:row>16</xdr:row>
      <xdr:rowOff>0</xdr:rowOff>
    </xdr:from>
    <xdr:to>
      <xdr:col>39</xdr:col>
      <xdr:colOff>257175</xdr:colOff>
      <xdr:row>16</xdr:row>
      <xdr:rowOff>95250</xdr:rowOff>
    </xdr:to>
    <xdr:sp macro="" textlink="">
      <xdr:nvSpPr>
        <xdr:cNvPr id="79" name="Line 29"/>
        <xdr:cNvSpPr>
          <a:spLocks noChangeShapeType="1"/>
        </xdr:cNvSpPr>
      </xdr:nvSpPr>
      <xdr:spPr bwMode="auto">
        <a:xfrm>
          <a:off x="20974050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209550</xdr:colOff>
      <xdr:row>16</xdr:row>
      <xdr:rowOff>0</xdr:rowOff>
    </xdr:from>
    <xdr:to>
      <xdr:col>40</xdr:col>
      <xdr:colOff>266700</xdr:colOff>
      <xdr:row>16</xdr:row>
      <xdr:rowOff>95250</xdr:rowOff>
    </xdr:to>
    <xdr:sp macro="" textlink="">
      <xdr:nvSpPr>
        <xdr:cNvPr id="80" name="Line 30"/>
        <xdr:cNvSpPr>
          <a:spLocks noChangeShapeType="1"/>
        </xdr:cNvSpPr>
      </xdr:nvSpPr>
      <xdr:spPr bwMode="auto">
        <a:xfrm>
          <a:off x="21678900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409575</xdr:colOff>
      <xdr:row>16</xdr:row>
      <xdr:rowOff>0</xdr:rowOff>
    </xdr:from>
    <xdr:to>
      <xdr:col>39</xdr:col>
      <xdr:colOff>466725</xdr:colOff>
      <xdr:row>16</xdr:row>
      <xdr:rowOff>85725</xdr:rowOff>
    </xdr:to>
    <xdr:sp macro="" textlink="">
      <xdr:nvSpPr>
        <xdr:cNvPr id="81" name="Line 31"/>
        <xdr:cNvSpPr>
          <a:spLocks noChangeShapeType="1"/>
        </xdr:cNvSpPr>
      </xdr:nvSpPr>
      <xdr:spPr bwMode="auto">
        <a:xfrm flipH="1">
          <a:off x="21183600" y="31051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361950</xdr:colOff>
      <xdr:row>16</xdr:row>
      <xdr:rowOff>0</xdr:rowOff>
    </xdr:from>
    <xdr:to>
      <xdr:col>39</xdr:col>
      <xdr:colOff>419100</xdr:colOff>
      <xdr:row>16</xdr:row>
      <xdr:rowOff>85725</xdr:rowOff>
    </xdr:to>
    <xdr:sp macro="" textlink="">
      <xdr:nvSpPr>
        <xdr:cNvPr id="82" name="Line 32"/>
        <xdr:cNvSpPr>
          <a:spLocks noChangeShapeType="1"/>
        </xdr:cNvSpPr>
      </xdr:nvSpPr>
      <xdr:spPr bwMode="auto">
        <a:xfrm flipH="1">
          <a:off x="21135975" y="31051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590550</xdr:colOff>
      <xdr:row>16</xdr:row>
      <xdr:rowOff>0</xdr:rowOff>
    </xdr:from>
    <xdr:to>
      <xdr:col>40</xdr:col>
      <xdr:colOff>19050</xdr:colOff>
      <xdr:row>16</xdr:row>
      <xdr:rowOff>57150</xdr:rowOff>
    </xdr:to>
    <xdr:sp macro="" textlink="">
      <xdr:nvSpPr>
        <xdr:cNvPr id="83" name="Line 33"/>
        <xdr:cNvSpPr>
          <a:spLocks noChangeShapeType="1"/>
        </xdr:cNvSpPr>
      </xdr:nvSpPr>
      <xdr:spPr bwMode="auto">
        <a:xfrm flipH="1">
          <a:off x="21364575" y="3105150"/>
          <a:ext cx="123825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457200</xdr:colOff>
      <xdr:row>16</xdr:row>
      <xdr:rowOff>38100</xdr:rowOff>
    </xdr:from>
    <xdr:to>
      <xdr:col>39</xdr:col>
      <xdr:colOff>485775</xdr:colOff>
      <xdr:row>16</xdr:row>
      <xdr:rowOff>95250</xdr:rowOff>
    </xdr:to>
    <xdr:sp macro="" textlink="">
      <xdr:nvSpPr>
        <xdr:cNvPr id="84" name="Line 34"/>
        <xdr:cNvSpPr>
          <a:spLocks noChangeShapeType="1"/>
        </xdr:cNvSpPr>
      </xdr:nvSpPr>
      <xdr:spPr bwMode="auto">
        <a:xfrm flipH="1">
          <a:off x="21231225" y="3143250"/>
          <a:ext cx="28575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161925</xdr:colOff>
      <xdr:row>16</xdr:row>
      <xdr:rowOff>9525</xdr:rowOff>
    </xdr:from>
    <xdr:to>
      <xdr:col>40</xdr:col>
      <xdr:colOff>219075</xdr:colOff>
      <xdr:row>16</xdr:row>
      <xdr:rowOff>104775</xdr:rowOff>
    </xdr:to>
    <xdr:sp macro="" textlink="">
      <xdr:nvSpPr>
        <xdr:cNvPr id="85" name="Line 35"/>
        <xdr:cNvSpPr>
          <a:spLocks noChangeShapeType="1"/>
        </xdr:cNvSpPr>
      </xdr:nvSpPr>
      <xdr:spPr bwMode="auto">
        <a:xfrm>
          <a:off x="21631275" y="31146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457200</xdr:colOff>
      <xdr:row>16</xdr:row>
      <xdr:rowOff>9525</xdr:rowOff>
    </xdr:from>
    <xdr:to>
      <xdr:col>43</xdr:col>
      <xdr:colOff>514350</xdr:colOff>
      <xdr:row>16</xdr:row>
      <xdr:rowOff>95250</xdr:rowOff>
    </xdr:to>
    <xdr:sp macro="" textlink="">
      <xdr:nvSpPr>
        <xdr:cNvPr id="86" name="Line 36"/>
        <xdr:cNvSpPr>
          <a:spLocks noChangeShapeType="1"/>
        </xdr:cNvSpPr>
      </xdr:nvSpPr>
      <xdr:spPr bwMode="auto">
        <a:xfrm flipH="1">
          <a:off x="23517225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495300</xdr:colOff>
      <xdr:row>16</xdr:row>
      <xdr:rowOff>9525</xdr:rowOff>
    </xdr:from>
    <xdr:to>
      <xdr:col>43</xdr:col>
      <xdr:colOff>552450</xdr:colOff>
      <xdr:row>16</xdr:row>
      <xdr:rowOff>95250</xdr:rowOff>
    </xdr:to>
    <xdr:sp macro="" textlink="">
      <xdr:nvSpPr>
        <xdr:cNvPr id="87" name="Line 37"/>
        <xdr:cNvSpPr>
          <a:spLocks noChangeShapeType="1"/>
        </xdr:cNvSpPr>
      </xdr:nvSpPr>
      <xdr:spPr bwMode="auto">
        <a:xfrm flipH="1">
          <a:off x="23555325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533400</xdr:colOff>
      <xdr:row>16</xdr:row>
      <xdr:rowOff>0</xdr:rowOff>
    </xdr:from>
    <xdr:to>
      <xdr:col>43</xdr:col>
      <xdr:colOff>590550</xdr:colOff>
      <xdr:row>16</xdr:row>
      <xdr:rowOff>85725</xdr:rowOff>
    </xdr:to>
    <xdr:sp macro="" textlink="">
      <xdr:nvSpPr>
        <xdr:cNvPr id="88" name="Line 38"/>
        <xdr:cNvSpPr>
          <a:spLocks noChangeShapeType="1"/>
        </xdr:cNvSpPr>
      </xdr:nvSpPr>
      <xdr:spPr bwMode="auto">
        <a:xfrm flipH="1">
          <a:off x="23593425" y="3105150"/>
          <a:ext cx="28575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161925</xdr:colOff>
      <xdr:row>16</xdr:row>
      <xdr:rowOff>9525</xdr:rowOff>
    </xdr:from>
    <xdr:to>
      <xdr:col>44</xdr:col>
      <xdr:colOff>219075</xdr:colOff>
      <xdr:row>16</xdr:row>
      <xdr:rowOff>95250</xdr:rowOff>
    </xdr:to>
    <xdr:sp macro="" textlink="">
      <xdr:nvSpPr>
        <xdr:cNvPr id="89" name="Line 39"/>
        <xdr:cNvSpPr>
          <a:spLocks noChangeShapeType="1"/>
        </xdr:cNvSpPr>
      </xdr:nvSpPr>
      <xdr:spPr bwMode="auto">
        <a:xfrm flipH="1">
          <a:off x="23783925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123825</xdr:colOff>
      <xdr:row>16</xdr:row>
      <xdr:rowOff>9525</xdr:rowOff>
    </xdr:from>
    <xdr:to>
      <xdr:col>44</xdr:col>
      <xdr:colOff>180975</xdr:colOff>
      <xdr:row>16</xdr:row>
      <xdr:rowOff>95250</xdr:rowOff>
    </xdr:to>
    <xdr:sp macro="" textlink="">
      <xdr:nvSpPr>
        <xdr:cNvPr id="90" name="Line 40"/>
        <xdr:cNvSpPr>
          <a:spLocks noChangeShapeType="1"/>
        </xdr:cNvSpPr>
      </xdr:nvSpPr>
      <xdr:spPr bwMode="auto">
        <a:xfrm flipH="1">
          <a:off x="23745825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200025</xdr:colOff>
      <xdr:row>16</xdr:row>
      <xdr:rowOff>9525</xdr:rowOff>
    </xdr:from>
    <xdr:to>
      <xdr:col>44</xdr:col>
      <xdr:colOff>257175</xdr:colOff>
      <xdr:row>16</xdr:row>
      <xdr:rowOff>95250</xdr:rowOff>
    </xdr:to>
    <xdr:sp macro="" textlink="">
      <xdr:nvSpPr>
        <xdr:cNvPr id="91" name="Line 41"/>
        <xdr:cNvSpPr>
          <a:spLocks noChangeShapeType="1"/>
        </xdr:cNvSpPr>
      </xdr:nvSpPr>
      <xdr:spPr bwMode="auto">
        <a:xfrm flipH="1">
          <a:off x="23822025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361950</xdr:colOff>
      <xdr:row>16</xdr:row>
      <xdr:rowOff>9525</xdr:rowOff>
    </xdr:from>
    <xdr:to>
      <xdr:col>44</xdr:col>
      <xdr:colOff>419100</xdr:colOff>
      <xdr:row>16</xdr:row>
      <xdr:rowOff>95250</xdr:rowOff>
    </xdr:to>
    <xdr:sp macro="" textlink="">
      <xdr:nvSpPr>
        <xdr:cNvPr id="92" name="Line 42"/>
        <xdr:cNvSpPr>
          <a:spLocks noChangeShapeType="1"/>
        </xdr:cNvSpPr>
      </xdr:nvSpPr>
      <xdr:spPr bwMode="auto">
        <a:xfrm flipH="1">
          <a:off x="23983950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600075</xdr:colOff>
      <xdr:row>16</xdr:row>
      <xdr:rowOff>9525</xdr:rowOff>
    </xdr:from>
    <xdr:to>
      <xdr:col>44</xdr:col>
      <xdr:colOff>47625</xdr:colOff>
      <xdr:row>16</xdr:row>
      <xdr:rowOff>104775</xdr:rowOff>
    </xdr:to>
    <xdr:sp macro="" textlink="">
      <xdr:nvSpPr>
        <xdr:cNvPr id="93" name="Line 43"/>
        <xdr:cNvSpPr>
          <a:spLocks noChangeShapeType="1"/>
        </xdr:cNvSpPr>
      </xdr:nvSpPr>
      <xdr:spPr bwMode="auto">
        <a:xfrm>
          <a:off x="23622000" y="3114675"/>
          <a:ext cx="47625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28575</xdr:colOff>
      <xdr:row>16</xdr:row>
      <xdr:rowOff>9525</xdr:rowOff>
    </xdr:from>
    <xdr:to>
      <xdr:col>44</xdr:col>
      <xdr:colOff>85725</xdr:colOff>
      <xdr:row>16</xdr:row>
      <xdr:rowOff>104775</xdr:rowOff>
    </xdr:to>
    <xdr:sp macro="" textlink="">
      <xdr:nvSpPr>
        <xdr:cNvPr id="94" name="Line 44"/>
        <xdr:cNvSpPr>
          <a:spLocks noChangeShapeType="1"/>
        </xdr:cNvSpPr>
      </xdr:nvSpPr>
      <xdr:spPr bwMode="auto">
        <a:xfrm>
          <a:off x="23650575" y="31146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66675</xdr:colOff>
      <xdr:row>16</xdr:row>
      <xdr:rowOff>0</xdr:rowOff>
    </xdr:from>
    <xdr:to>
      <xdr:col>44</xdr:col>
      <xdr:colOff>123825</xdr:colOff>
      <xdr:row>16</xdr:row>
      <xdr:rowOff>95250</xdr:rowOff>
    </xdr:to>
    <xdr:sp macro="" textlink="">
      <xdr:nvSpPr>
        <xdr:cNvPr id="95" name="Line 45"/>
        <xdr:cNvSpPr>
          <a:spLocks noChangeShapeType="1"/>
        </xdr:cNvSpPr>
      </xdr:nvSpPr>
      <xdr:spPr bwMode="auto">
        <a:xfrm>
          <a:off x="23688675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571500</xdr:colOff>
      <xdr:row>16</xdr:row>
      <xdr:rowOff>28575</xdr:rowOff>
    </xdr:from>
    <xdr:to>
      <xdr:col>44</xdr:col>
      <xdr:colOff>0</xdr:colOff>
      <xdr:row>16</xdr:row>
      <xdr:rowOff>85725</xdr:rowOff>
    </xdr:to>
    <xdr:sp macro="" textlink="">
      <xdr:nvSpPr>
        <xdr:cNvPr id="96" name="Line 46"/>
        <xdr:cNvSpPr>
          <a:spLocks noChangeShapeType="1"/>
        </xdr:cNvSpPr>
      </xdr:nvSpPr>
      <xdr:spPr bwMode="auto">
        <a:xfrm flipH="1">
          <a:off x="23622000" y="3133725"/>
          <a:ext cx="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304800</xdr:colOff>
      <xdr:row>16</xdr:row>
      <xdr:rowOff>0</xdr:rowOff>
    </xdr:from>
    <xdr:to>
      <xdr:col>44</xdr:col>
      <xdr:colOff>361950</xdr:colOff>
      <xdr:row>16</xdr:row>
      <xdr:rowOff>95250</xdr:rowOff>
    </xdr:to>
    <xdr:sp macro="" textlink="">
      <xdr:nvSpPr>
        <xdr:cNvPr id="97" name="Line 47"/>
        <xdr:cNvSpPr>
          <a:spLocks noChangeShapeType="1"/>
        </xdr:cNvSpPr>
      </xdr:nvSpPr>
      <xdr:spPr bwMode="auto">
        <a:xfrm>
          <a:off x="23926800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257175</xdr:colOff>
      <xdr:row>16</xdr:row>
      <xdr:rowOff>0</xdr:rowOff>
    </xdr:from>
    <xdr:to>
      <xdr:col>44</xdr:col>
      <xdr:colOff>314325</xdr:colOff>
      <xdr:row>16</xdr:row>
      <xdr:rowOff>95250</xdr:rowOff>
    </xdr:to>
    <xdr:sp macro="" textlink="">
      <xdr:nvSpPr>
        <xdr:cNvPr id="98" name="Line 48"/>
        <xdr:cNvSpPr>
          <a:spLocks noChangeShapeType="1"/>
        </xdr:cNvSpPr>
      </xdr:nvSpPr>
      <xdr:spPr bwMode="auto">
        <a:xfrm>
          <a:off x="23879175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342900</xdr:colOff>
      <xdr:row>16</xdr:row>
      <xdr:rowOff>0</xdr:rowOff>
    </xdr:from>
    <xdr:to>
      <xdr:col>44</xdr:col>
      <xdr:colOff>400050</xdr:colOff>
      <xdr:row>16</xdr:row>
      <xdr:rowOff>95250</xdr:rowOff>
    </xdr:to>
    <xdr:sp macro="" textlink="">
      <xdr:nvSpPr>
        <xdr:cNvPr id="99" name="Line 49"/>
        <xdr:cNvSpPr>
          <a:spLocks noChangeShapeType="1"/>
        </xdr:cNvSpPr>
      </xdr:nvSpPr>
      <xdr:spPr bwMode="auto">
        <a:xfrm>
          <a:off x="23964900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28575</xdr:colOff>
      <xdr:row>13</xdr:row>
      <xdr:rowOff>123825</xdr:rowOff>
    </xdr:from>
    <xdr:to>
      <xdr:col>45</xdr:col>
      <xdr:colOff>314325</xdr:colOff>
      <xdr:row>15</xdr:row>
      <xdr:rowOff>19050</xdr:rowOff>
    </xdr:to>
    <xdr:sp macro="" textlink="">
      <xdr:nvSpPr>
        <xdr:cNvPr id="100" name="Metin 83"/>
        <xdr:cNvSpPr txBox="1">
          <a:spLocks noChangeArrowheads="1"/>
        </xdr:cNvSpPr>
      </xdr:nvSpPr>
      <xdr:spPr bwMode="auto">
        <a:xfrm>
          <a:off x="23650575" y="2657475"/>
          <a:ext cx="72390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Toprak yüzeyi</a:t>
          </a:r>
        </a:p>
      </xdr:txBody>
    </xdr:sp>
    <xdr:clientData/>
  </xdr:twoCellAnchor>
  <xdr:twoCellAnchor>
    <xdr:from>
      <xdr:col>44</xdr:col>
      <xdr:colOff>57150</xdr:colOff>
      <xdr:row>14</xdr:row>
      <xdr:rowOff>152400</xdr:rowOff>
    </xdr:from>
    <xdr:to>
      <xdr:col>45</xdr:col>
      <xdr:colOff>295275</xdr:colOff>
      <xdr:row>14</xdr:row>
      <xdr:rowOff>152400</xdr:rowOff>
    </xdr:to>
    <xdr:sp macro="" textlink="">
      <xdr:nvSpPr>
        <xdr:cNvPr id="101" name="Line 51"/>
        <xdr:cNvSpPr>
          <a:spLocks noChangeShapeType="1"/>
        </xdr:cNvSpPr>
      </xdr:nvSpPr>
      <xdr:spPr bwMode="auto">
        <a:xfrm>
          <a:off x="23679150" y="2876550"/>
          <a:ext cx="6762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66675</xdr:colOff>
      <xdr:row>15</xdr:row>
      <xdr:rowOff>0</xdr:rowOff>
    </xdr:from>
    <xdr:to>
      <xdr:col>44</xdr:col>
      <xdr:colOff>66675</xdr:colOff>
      <xdr:row>15</xdr:row>
      <xdr:rowOff>152400</xdr:rowOff>
    </xdr:to>
    <xdr:sp macro="" textlink="">
      <xdr:nvSpPr>
        <xdr:cNvPr id="102" name="Line 52"/>
        <xdr:cNvSpPr>
          <a:spLocks noChangeShapeType="1"/>
        </xdr:cNvSpPr>
      </xdr:nvSpPr>
      <xdr:spPr bwMode="auto">
        <a:xfrm>
          <a:off x="23688675" y="2914650"/>
          <a:ext cx="0" cy="1524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328343</xdr:colOff>
      <xdr:row>29</xdr:row>
      <xdr:rowOff>71887</xdr:rowOff>
    </xdr:from>
    <xdr:to>
      <xdr:col>42</xdr:col>
      <xdr:colOff>386392</xdr:colOff>
      <xdr:row>30</xdr:row>
      <xdr:rowOff>116816</xdr:rowOff>
    </xdr:to>
    <xdr:sp macro="" textlink="">
      <xdr:nvSpPr>
        <xdr:cNvPr id="103" name="Metin 86"/>
        <xdr:cNvSpPr txBox="1">
          <a:spLocks noChangeArrowheads="1"/>
        </xdr:cNvSpPr>
      </xdr:nvSpPr>
      <xdr:spPr bwMode="auto">
        <a:xfrm>
          <a:off x="22292993" y="5672587"/>
          <a:ext cx="667649" cy="244954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PT</a:t>
          </a:r>
          <a:r>
            <a:rPr lang="tr-TR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</a:p>
      </xdr:txBody>
    </xdr:sp>
    <xdr:clientData/>
  </xdr:twoCellAnchor>
  <xdr:twoCellAnchor>
    <xdr:from>
      <xdr:col>42</xdr:col>
      <xdr:colOff>257175</xdr:colOff>
      <xdr:row>20</xdr:row>
      <xdr:rowOff>57150</xdr:rowOff>
    </xdr:from>
    <xdr:to>
      <xdr:col>42</xdr:col>
      <xdr:colOff>561975</xdr:colOff>
      <xdr:row>20</xdr:row>
      <xdr:rowOff>57150</xdr:rowOff>
    </xdr:to>
    <xdr:sp macro="" textlink="">
      <xdr:nvSpPr>
        <xdr:cNvPr id="104" name="Line 54"/>
        <xdr:cNvSpPr>
          <a:spLocks noChangeShapeType="1"/>
        </xdr:cNvSpPr>
      </xdr:nvSpPr>
      <xdr:spPr bwMode="auto">
        <a:xfrm>
          <a:off x="22831425" y="3933825"/>
          <a:ext cx="2286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381000</xdr:colOff>
      <xdr:row>10</xdr:row>
      <xdr:rowOff>19050</xdr:rowOff>
    </xdr:from>
    <xdr:to>
      <xdr:col>44</xdr:col>
      <xdr:colOff>390525</xdr:colOff>
      <xdr:row>11</xdr:row>
      <xdr:rowOff>19050</xdr:rowOff>
    </xdr:to>
    <xdr:sp macro="" textlink="">
      <xdr:nvSpPr>
        <xdr:cNvPr id="105" name="Line 57"/>
        <xdr:cNvSpPr>
          <a:spLocks noChangeShapeType="1"/>
        </xdr:cNvSpPr>
      </xdr:nvSpPr>
      <xdr:spPr bwMode="auto">
        <a:xfrm flipH="1" flipV="1">
          <a:off x="24003000" y="1981200"/>
          <a:ext cx="9525" cy="1905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19050</xdr:colOff>
      <xdr:row>11</xdr:row>
      <xdr:rowOff>114300</xdr:rowOff>
    </xdr:from>
    <xdr:to>
      <xdr:col>41</xdr:col>
      <xdr:colOff>381000</xdr:colOff>
      <xdr:row>12</xdr:row>
      <xdr:rowOff>9525</xdr:rowOff>
    </xdr:to>
    <xdr:sp macro="" textlink="">
      <xdr:nvSpPr>
        <xdr:cNvPr id="106" name="Line 59"/>
        <xdr:cNvSpPr>
          <a:spLocks noChangeShapeType="1"/>
        </xdr:cNvSpPr>
      </xdr:nvSpPr>
      <xdr:spPr bwMode="auto">
        <a:xfrm>
          <a:off x="21983700" y="2266950"/>
          <a:ext cx="3619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137171</xdr:colOff>
      <xdr:row>29</xdr:row>
      <xdr:rowOff>134818</xdr:rowOff>
    </xdr:from>
    <xdr:to>
      <xdr:col>46</xdr:col>
      <xdr:colOff>113988</xdr:colOff>
      <xdr:row>30</xdr:row>
      <xdr:rowOff>172199</xdr:rowOff>
    </xdr:to>
    <xdr:sp macro="" textlink="">
      <xdr:nvSpPr>
        <xdr:cNvPr id="107" name="Metin 95"/>
        <xdr:cNvSpPr txBox="1">
          <a:spLocks noChangeArrowheads="1"/>
        </xdr:cNvSpPr>
      </xdr:nvSpPr>
      <xdr:spPr bwMode="auto">
        <a:xfrm>
          <a:off x="23759171" y="5735518"/>
          <a:ext cx="986467" cy="2374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HDPE Boru</a:t>
          </a:r>
        </a:p>
      </xdr:txBody>
    </xdr:sp>
    <xdr:clientData/>
  </xdr:twoCellAnchor>
  <xdr:twoCellAnchor>
    <xdr:from>
      <xdr:col>43</xdr:col>
      <xdr:colOff>230155</xdr:colOff>
      <xdr:row>9</xdr:row>
      <xdr:rowOff>104775</xdr:rowOff>
    </xdr:from>
    <xdr:to>
      <xdr:col>43</xdr:col>
      <xdr:colOff>487330</xdr:colOff>
      <xdr:row>11</xdr:row>
      <xdr:rowOff>28575</xdr:rowOff>
    </xdr:to>
    <xdr:sp macro="" textlink="">
      <xdr:nvSpPr>
        <xdr:cNvPr id="108" name="Rectangle 75"/>
        <xdr:cNvSpPr>
          <a:spLocks noChangeArrowheads="1"/>
        </xdr:cNvSpPr>
      </xdr:nvSpPr>
      <xdr:spPr bwMode="auto">
        <a:xfrm>
          <a:off x="23290180" y="1876425"/>
          <a:ext cx="257175" cy="30480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43</xdr:col>
      <xdr:colOff>249983</xdr:colOff>
      <xdr:row>5</xdr:row>
      <xdr:rowOff>47625</xdr:rowOff>
    </xdr:from>
    <xdr:to>
      <xdr:col>43</xdr:col>
      <xdr:colOff>507158</xdr:colOff>
      <xdr:row>6</xdr:row>
      <xdr:rowOff>133350</xdr:rowOff>
    </xdr:to>
    <xdr:sp macro="" textlink="">
      <xdr:nvSpPr>
        <xdr:cNvPr id="109" name="Rectangle 76"/>
        <xdr:cNvSpPr>
          <a:spLocks noChangeArrowheads="1"/>
        </xdr:cNvSpPr>
      </xdr:nvSpPr>
      <xdr:spPr bwMode="auto">
        <a:xfrm>
          <a:off x="23310008" y="1038225"/>
          <a:ext cx="257175" cy="28575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43</xdr:col>
      <xdr:colOff>142875</xdr:colOff>
      <xdr:row>6</xdr:row>
      <xdr:rowOff>133350</xdr:rowOff>
    </xdr:from>
    <xdr:to>
      <xdr:col>43</xdr:col>
      <xdr:colOff>514350</xdr:colOff>
      <xdr:row>9</xdr:row>
      <xdr:rowOff>123825</xdr:rowOff>
    </xdr:to>
    <xdr:sp macro="" textlink="">
      <xdr:nvSpPr>
        <xdr:cNvPr id="110" name="Rectangle 77"/>
        <xdr:cNvSpPr>
          <a:spLocks noChangeArrowheads="1"/>
        </xdr:cNvSpPr>
      </xdr:nvSpPr>
      <xdr:spPr bwMode="auto">
        <a:xfrm>
          <a:off x="23202900" y="1323975"/>
          <a:ext cx="371475" cy="5715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44</xdr:col>
      <xdr:colOff>19439</xdr:colOff>
      <xdr:row>6</xdr:row>
      <xdr:rowOff>76199</xdr:rowOff>
    </xdr:from>
    <xdr:to>
      <xdr:col>44</xdr:col>
      <xdr:colOff>114689</xdr:colOff>
      <xdr:row>9</xdr:row>
      <xdr:rowOff>194387</xdr:rowOff>
    </xdr:to>
    <xdr:sp macro="" textlink="">
      <xdr:nvSpPr>
        <xdr:cNvPr id="111" name="Rectangle 79"/>
        <xdr:cNvSpPr>
          <a:spLocks noChangeArrowheads="1"/>
        </xdr:cNvSpPr>
      </xdr:nvSpPr>
      <xdr:spPr bwMode="auto">
        <a:xfrm>
          <a:off x="23641439" y="1266824"/>
          <a:ext cx="95250" cy="699213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45</xdr:col>
      <xdr:colOff>396162</xdr:colOff>
      <xdr:row>6</xdr:row>
      <xdr:rowOff>56955</xdr:rowOff>
    </xdr:from>
    <xdr:to>
      <xdr:col>45</xdr:col>
      <xdr:colOff>491412</xdr:colOff>
      <xdr:row>9</xdr:row>
      <xdr:rowOff>142680</xdr:rowOff>
    </xdr:to>
    <xdr:sp macro="" textlink="">
      <xdr:nvSpPr>
        <xdr:cNvPr id="112" name="Rectangle 80"/>
        <xdr:cNvSpPr>
          <a:spLocks noChangeArrowheads="1"/>
        </xdr:cNvSpPr>
      </xdr:nvSpPr>
      <xdr:spPr bwMode="auto">
        <a:xfrm>
          <a:off x="24456312" y="1247580"/>
          <a:ext cx="95250" cy="6667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43</xdr:col>
      <xdr:colOff>247650</xdr:colOff>
      <xdr:row>16</xdr:row>
      <xdr:rowOff>152400</xdr:rowOff>
    </xdr:from>
    <xdr:to>
      <xdr:col>43</xdr:col>
      <xdr:colOff>561975</xdr:colOff>
      <xdr:row>17</xdr:row>
      <xdr:rowOff>85725</xdr:rowOff>
    </xdr:to>
    <xdr:sp macro="" textlink="">
      <xdr:nvSpPr>
        <xdr:cNvPr id="113" name="Line 81"/>
        <xdr:cNvSpPr>
          <a:spLocks noChangeShapeType="1"/>
        </xdr:cNvSpPr>
      </xdr:nvSpPr>
      <xdr:spPr bwMode="auto">
        <a:xfrm>
          <a:off x="23307675" y="3257550"/>
          <a:ext cx="314325" cy="1238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400050</xdr:colOff>
      <xdr:row>23</xdr:row>
      <xdr:rowOff>133350</xdr:rowOff>
    </xdr:from>
    <xdr:to>
      <xdr:col>42</xdr:col>
      <xdr:colOff>247650</xdr:colOff>
      <xdr:row>26</xdr:row>
      <xdr:rowOff>9525</xdr:rowOff>
    </xdr:to>
    <xdr:sp macro="" textlink="">
      <xdr:nvSpPr>
        <xdr:cNvPr id="114" name="Rectangle 82"/>
        <xdr:cNvSpPr>
          <a:spLocks noChangeArrowheads="1"/>
        </xdr:cNvSpPr>
      </xdr:nvSpPr>
      <xdr:spPr bwMode="auto">
        <a:xfrm>
          <a:off x="22364700" y="4581525"/>
          <a:ext cx="457200" cy="4572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53</xdr:col>
      <xdr:colOff>238125</xdr:colOff>
      <xdr:row>2</xdr:row>
      <xdr:rowOff>19050</xdr:rowOff>
    </xdr:from>
    <xdr:to>
      <xdr:col>54</xdr:col>
      <xdr:colOff>219075</xdr:colOff>
      <xdr:row>5</xdr:row>
      <xdr:rowOff>47625</xdr:rowOff>
    </xdr:to>
    <xdr:sp macro="" textlink="">
      <xdr:nvSpPr>
        <xdr:cNvPr id="115" name="Oval 92"/>
        <xdr:cNvSpPr>
          <a:spLocks noChangeArrowheads="1"/>
        </xdr:cNvSpPr>
      </xdr:nvSpPr>
      <xdr:spPr bwMode="auto">
        <a:xfrm>
          <a:off x="28746450" y="409575"/>
          <a:ext cx="571500" cy="628650"/>
        </a:xfrm>
        <a:prstGeom prst="ellipse">
          <a:avLst/>
        </a:prstGeom>
        <a:noFill/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48</xdr:col>
      <xdr:colOff>0</xdr:colOff>
      <xdr:row>10</xdr:row>
      <xdr:rowOff>0</xdr:rowOff>
    </xdr:from>
    <xdr:to>
      <xdr:col>48</xdr:col>
      <xdr:colOff>76200</xdr:colOff>
      <xdr:row>11</xdr:row>
      <xdr:rowOff>9525</xdr:rowOff>
    </xdr:to>
    <xdr:sp macro="" textlink="">
      <xdr:nvSpPr>
        <xdr:cNvPr id="116" name="Text Box 1176"/>
        <xdr:cNvSpPr txBox="1">
          <a:spLocks noChangeArrowheads="1"/>
        </xdr:cNvSpPr>
      </xdr:nvSpPr>
      <xdr:spPr bwMode="auto">
        <a:xfrm>
          <a:off x="25727025" y="19621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54</xdr:col>
      <xdr:colOff>238125</xdr:colOff>
      <xdr:row>8</xdr:row>
      <xdr:rowOff>152400</xdr:rowOff>
    </xdr:from>
    <xdr:to>
      <xdr:col>57</xdr:col>
      <xdr:colOff>28575</xdr:colOff>
      <xdr:row>8</xdr:row>
      <xdr:rowOff>152400</xdr:rowOff>
    </xdr:to>
    <xdr:sp macro="" textlink="">
      <xdr:nvSpPr>
        <xdr:cNvPr id="117" name="Line 1204"/>
        <xdr:cNvSpPr>
          <a:spLocks noChangeShapeType="1"/>
        </xdr:cNvSpPr>
      </xdr:nvSpPr>
      <xdr:spPr bwMode="auto">
        <a:xfrm>
          <a:off x="29337000" y="1733550"/>
          <a:ext cx="16192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51</xdr:col>
      <xdr:colOff>9525</xdr:colOff>
      <xdr:row>9</xdr:row>
      <xdr:rowOff>0</xdr:rowOff>
    </xdr:from>
    <xdr:to>
      <xdr:col>53</xdr:col>
      <xdr:colOff>381000</xdr:colOff>
      <xdr:row>9</xdr:row>
      <xdr:rowOff>0</xdr:rowOff>
    </xdr:to>
    <xdr:sp macro="" textlink="">
      <xdr:nvSpPr>
        <xdr:cNvPr id="118" name="Line 1205"/>
        <xdr:cNvSpPr>
          <a:spLocks noChangeShapeType="1"/>
        </xdr:cNvSpPr>
      </xdr:nvSpPr>
      <xdr:spPr bwMode="auto">
        <a:xfrm flipH="1">
          <a:off x="27460575" y="1771650"/>
          <a:ext cx="14287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53</xdr:col>
      <xdr:colOff>342900</xdr:colOff>
      <xdr:row>9</xdr:row>
      <xdr:rowOff>9525</xdr:rowOff>
    </xdr:from>
    <xdr:to>
      <xdr:col>53</xdr:col>
      <xdr:colOff>400050</xdr:colOff>
      <xdr:row>9</xdr:row>
      <xdr:rowOff>95250</xdr:rowOff>
    </xdr:to>
    <xdr:sp macro="" textlink="">
      <xdr:nvSpPr>
        <xdr:cNvPr id="119" name="Line 1206"/>
        <xdr:cNvSpPr>
          <a:spLocks noChangeShapeType="1"/>
        </xdr:cNvSpPr>
      </xdr:nvSpPr>
      <xdr:spPr bwMode="auto">
        <a:xfrm flipH="1">
          <a:off x="28851225" y="17811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53</xdr:col>
      <xdr:colOff>342900</xdr:colOff>
      <xdr:row>9</xdr:row>
      <xdr:rowOff>9525</xdr:rowOff>
    </xdr:from>
    <xdr:to>
      <xdr:col>53</xdr:col>
      <xdr:colOff>400050</xdr:colOff>
      <xdr:row>9</xdr:row>
      <xdr:rowOff>95250</xdr:rowOff>
    </xdr:to>
    <xdr:sp macro="" textlink="">
      <xdr:nvSpPr>
        <xdr:cNvPr id="120" name="Line 1207"/>
        <xdr:cNvSpPr>
          <a:spLocks noChangeShapeType="1"/>
        </xdr:cNvSpPr>
      </xdr:nvSpPr>
      <xdr:spPr bwMode="auto">
        <a:xfrm flipH="1">
          <a:off x="28851225" y="17811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53</xdr:col>
      <xdr:colOff>285750</xdr:colOff>
      <xdr:row>9</xdr:row>
      <xdr:rowOff>9525</xdr:rowOff>
    </xdr:from>
    <xdr:to>
      <xdr:col>53</xdr:col>
      <xdr:colOff>342900</xdr:colOff>
      <xdr:row>9</xdr:row>
      <xdr:rowOff>95250</xdr:rowOff>
    </xdr:to>
    <xdr:sp macro="" textlink="">
      <xdr:nvSpPr>
        <xdr:cNvPr id="121" name="Line 1208"/>
        <xdr:cNvSpPr>
          <a:spLocks noChangeShapeType="1"/>
        </xdr:cNvSpPr>
      </xdr:nvSpPr>
      <xdr:spPr bwMode="auto">
        <a:xfrm flipH="1">
          <a:off x="28794075" y="17811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53</xdr:col>
      <xdr:colOff>238125</xdr:colOff>
      <xdr:row>9</xdr:row>
      <xdr:rowOff>9525</xdr:rowOff>
    </xdr:from>
    <xdr:to>
      <xdr:col>53</xdr:col>
      <xdr:colOff>295275</xdr:colOff>
      <xdr:row>9</xdr:row>
      <xdr:rowOff>95250</xdr:rowOff>
    </xdr:to>
    <xdr:sp macro="" textlink="">
      <xdr:nvSpPr>
        <xdr:cNvPr id="122" name="Line 1209"/>
        <xdr:cNvSpPr>
          <a:spLocks noChangeShapeType="1"/>
        </xdr:cNvSpPr>
      </xdr:nvSpPr>
      <xdr:spPr bwMode="auto">
        <a:xfrm flipH="1">
          <a:off x="28746450" y="17811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53</xdr:col>
      <xdr:colOff>171450</xdr:colOff>
      <xdr:row>9</xdr:row>
      <xdr:rowOff>0</xdr:rowOff>
    </xdr:from>
    <xdr:to>
      <xdr:col>53</xdr:col>
      <xdr:colOff>228600</xdr:colOff>
      <xdr:row>9</xdr:row>
      <xdr:rowOff>95250</xdr:rowOff>
    </xdr:to>
    <xdr:sp macro="" textlink="">
      <xdr:nvSpPr>
        <xdr:cNvPr id="123" name="Line 1210"/>
        <xdr:cNvSpPr>
          <a:spLocks noChangeShapeType="1"/>
        </xdr:cNvSpPr>
      </xdr:nvSpPr>
      <xdr:spPr bwMode="auto">
        <a:xfrm>
          <a:off x="28679775" y="17716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53</xdr:col>
      <xdr:colOff>123825</xdr:colOff>
      <xdr:row>9</xdr:row>
      <xdr:rowOff>0</xdr:rowOff>
    </xdr:from>
    <xdr:to>
      <xdr:col>53</xdr:col>
      <xdr:colOff>180975</xdr:colOff>
      <xdr:row>9</xdr:row>
      <xdr:rowOff>95250</xdr:rowOff>
    </xdr:to>
    <xdr:sp macro="" textlink="">
      <xdr:nvSpPr>
        <xdr:cNvPr id="124" name="Line 1211"/>
        <xdr:cNvSpPr>
          <a:spLocks noChangeShapeType="1"/>
        </xdr:cNvSpPr>
      </xdr:nvSpPr>
      <xdr:spPr bwMode="auto">
        <a:xfrm>
          <a:off x="28632150" y="17716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53</xdr:col>
      <xdr:colOff>76200</xdr:colOff>
      <xdr:row>9</xdr:row>
      <xdr:rowOff>9525</xdr:rowOff>
    </xdr:from>
    <xdr:to>
      <xdr:col>53</xdr:col>
      <xdr:colOff>133350</xdr:colOff>
      <xdr:row>9</xdr:row>
      <xdr:rowOff>104775</xdr:rowOff>
    </xdr:to>
    <xdr:sp macro="" textlink="">
      <xdr:nvSpPr>
        <xdr:cNvPr id="125" name="Line 1212"/>
        <xdr:cNvSpPr>
          <a:spLocks noChangeShapeType="1"/>
        </xdr:cNvSpPr>
      </xdr:nvSpPr>
      <xdr:spPr bwMode="auto">
        <a:xfrm>
          <a:off x="28584525" y="17811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52</xdr:col>
      <xdr:colOff>495300</xdr:colOff>
      <xdr:row>9</xdr:row>
      <xdr:rowOff>9525</xdr:rowOff>
    </xdr:from>
    <xdr:to>
      <xdr:col>52</xdr:col>
      <xdr:colOff>466725</xdr:colOff>
      <xdr:row>9</xdr:row>
      <xdr:rowOff>104775</xdr:rowOff>
    </xdr:to>
    <xdr:sp macro="" textlink="">
      <xdr:nvSpPr>
        <xdr:cNvPr id="126" name="Line 1213"/>
        <xdr:cNvSpPr>
          <a:spLocks noChangeShapeType="1"/>
        </xdr:cNvSpPr>
      </xdr:nvSpPr>
      <xdr:spPr bwMode="auto">
        <a:xfrm>
          <a:off x="28498800" y="1781175"/>
          <a:ext cx="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52</xdr:col>
      <xdr:colOff>447675</xdr:colOff>
      <xdr:row>9</xdr:row>
      <xdr:rowOff>9525</xdr:rowOff>
    </xdr:from>
    <xdr:to>
      <xdr:col>52</xdr:col>
      <xdr:colOff>466725</xdr:colOff>
      <xdr:row>9</xdr:row>
      <xdr:rowOff>104775</xdr:rowOff>
    </xdr:to>
    <xdr:sp macro="" textlink="">
      <xdr:nvSpPr>
        <xdr:cNvPr id="127" name="Line 1214"/>
        <xdr:cNvSpPr>
          <a:spLocks noChangeShapeType="1"/>
        </xdr:cNvSpPr>
      </xdr:nvSpPr>
      <xdr:spPr bwMode="auto">
        <a:xfrm>
          <a:off x="28451175" y="1781175"/>
          <a:ext cx="190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52</xdr:col>
      <xdr:colOff>400050</xdr:colOff>
      <xdr:row>9</xdr:row>
      <xdr:rowOff>9525</xdr:rowOff>
    </xdr:from>
    <xdr:to>
      <xdr:col>52</xdr:col>
      <xdr:colOff>457200</xdr:colOff>
      <xdr:row>9</xdr:row>
      <xdr:rowOff>104775</xdr:rowOff>
    </xdr:to>
    <xdr:sp macro="" textlink="">
      <xdr:nvSpPr>
        <xdr:cNvPr id="128" name="Line 1215"/>
        <xdr:cNvSpPr>
          <a:spLocks noChangeShapeType="1"/>
        </xdr:cNvSpPr>
      </xdr:nvSpPr>
      <xdr:spPr bwMode="auto">
        <a:xfrm>
          <a:off x="28403550" y="17811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52</xdr:col>
      <xdr:colOff>209550</xdr:colOff>
      <xdr:row>9</xdr:row>
      <xdr:rowOff>0</xdr:rowOff>
    </xdr:from>
    <xdr:to>
      <xdr:col>52</xdr:col>
      <xdr:colOff>266700</xdr:colOff>
      <xdr:row>9</xdr:row>
      <xdr:rowOff>95250</xdr:rowOff>
    </xdr:to>
    <xdr:sp macro="" textlink="">
      <xdr:nvSpPr>
        <xdr:cNvPr id="129" name="Line 1216"/>
        <xdr:cNvSpPr>
          <a:spLocks noChangeShapeType="1"/>
        </xdr:cNvSpPr>
      </xdr:nvSpPr>
      <xdr:spPr bwMode="auto">
        <a:xfrm>
          <a:off x="28213050" y="17716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53</xdr:col>
      <xdr:colOff>0</xdr:colOff>
      <xdr:row>9</xdr:row>
      <xdr:rowOff>9525</xdr:rowOff>
    </xdr:from>
    <xdr:to>
      <xdr:col>53</xdr:col>
      <xdr:colOff>57150</xdr:colOff>
      <xdr:row>9</xdr:row>
      <xdr:rowOff>95250</xdr:rowOff>
    </xdr:to>
    <xdr:sp macro="" textlink="">
      <xdr:nvSpPr>
        <xdr:cNvPr id="130" name="Line 1217"/>
        <xdr:cNvSpPr>
          <a:spLocks noChangeShapeType="1"/>
        </xdr:cNvSpPr>
      </xdr:nvSpPr>
      <xdr:spPr bwMode="auto">
        <a:xfrm flipH="1">
          <a:off x="28508325" y="17811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52</xdr:col>
      <xdr:colOff>561975</xdr:colOff>
      <xdr:row>9</xdr:row>
      <xdr:rowOff>9525</xdr:rowOff>
    </xdr:from>
    <xdr:to>
      <xdr:col>53</xdr:col>
      <xdr:colOff>9525</xdr:colOff>
      <xdr:row>9</xdr:row>
      <xdr:rowOff>95250</xdr:rowOff>
    </xdr:to>
    <xdr:sp macro="" textlink="">
      <xdr:nvSpPr>
        <xdr:cNvPr id="131" name="Line 1218"/>
        <xdr:cNvSpPr>
          <a:spLocks noChangeShapeType="1"/>
        </xdr:cNvSpPr>
      </xdr:nvSpPr>
      <xdr:spPr bwMode="auto">
        <a:xfrm flipH="1">
          <a:off x="28508325" y="1781175"/>
          <a:ext cx="9525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52</xdr:col>
      <xdr:colOff>542925</xdr:colOff>
      <xdr:row>9</xdr:row>
      <xdr:rowOff>0</xdr:rowOff>
    </xdr:from>
    <xdr:to>
      <xdr:col>52</xdr:col>
      <xdr:colOff>466725</xdr:colOff>
      <xdr:row>9</xdr:row>
      <xdr:rowOff>57150</xdr:rowOff>
    </xdr:to>
    <xdr:sp macro="" textlink="">
      <xdr:nvSpPr>
        <xdr:cNvPr id="132" name="Line 1219"/>
        <xdr:cNvSpPr>
          <a:spLocks noChangeShapeType="1"/>
        </xdr:cNvSpPr>
      </xdr:nvSpPr>
      <xdr:spPr bwMode="auto">
        <a:xfrm flipH="1">
          <a:off x="28508325" y="1771650"/>
          <a:ext cx="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52</xdr:col>
      <xdr:colOff>323850</xdr:colOff>
      <xdr:row>9</xdr:row>
      <xdr:rowOff>19050</xdr:rowOff>
    </xdr:from>
    <xdr:to>
      <xdr:col>52</xdr:col>
      <xdr:colOff>381000</xdr:colOff>
      <xdr:row>9</xdr:row>
      <xdr:rowOff>104775</xdr:rowOff>
    </xdr:to>
    <xdr:sp macro="" textlink="">
      <xdr:nvSpPr>
        <xdr:cNvPr id="133" name="Line 1220"/>
        <xdr:cNvSpPr>
          <a:spLocks noChangeShapeType="1"/>
        </xdr:cNvSpPr>
      </xdr:nvSpPr>
      <xdr:spPr bwMode="auto">
        <a:xfrm flipH="1">
          <a:off x="28327350" y="179070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52</xdr:col>
      <xdr:colOff>266700</xdr:colOff>
      <xdr:row>9</xdr:row>
      <xdr:rowOff>0</xdr:rowOff>
    </xdr:from>
    <xdr:to>
      <xdr:col>52</xdr:col>
      <xdr:colOff>295275</xdr:colOff>
      <xdr:row>9</xdr:row>
      <xdr:rowOff>57150</xdr:rowOff>
    </xdr:to>
    <xdr:sp macro="" textlink="">
      <xdr:nvSpPr>
        <xdr:cNvPr id="134" name="Line 1222"/>
        <xdr:cNvSpPr>
          <a:spLocks noChangeShapeType="1"/>
        </xdr:cNvSpPr>
      </xdr:nvSpPr>
      <xdr:spPr bwMode="auto">
        <a:xfrm flipH="1">
          <a:off x="28270200" y="1771650"/>
          <a:ext cx="28575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52</xdr:col>
      <xdr:colOff>161925</xdr:colOff>
      <xdr:row>9</xdr:row>
      <xdr:rowOff>9525</xdr:rowOff>
    </xdr:from>
    <xdr:to>
      <xdr:col>52</xdr:col>
      <xdr:colOff>219075</xdr:colOff>
      <xdr:row>9</xdr:row>
      <xdr:rowOff>104775</xdr:rowOff>
    </xdr:to>
    <xdr:sp macro="" textlink="">
      <xdr:nvSpPr>
        <xdr:cNvPr id="135" name="Line 1223"/>
        <xdr:cNvSpPr>
          <a:spLocks noChangeShapeType="1"/>
        </xdr:cNvSpPr>
      </xdr:nvSpPr>
      <xdr:spPr bwMode="auto">
        <a:xfrm>
          <a:off x="28165425" y="17811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54</xdr:col>
      <xdr:colOff>238125</xdr:colOff>
      <xdr:row>9</xdr:row>
      <xdr:rowOff>0</xdr:rowOff>
    </xdr:from>
    <xdr:to>
      <xdr:col>54</xdr:col>
      <xdr:colOff>295275</xdr:colOff>
      <xdr:row>9</xdr:row>
      <xdr:rowOff>85725</xdr:rowOff>
    </xdr:to>
    <xdr:sp macro="" textlink="">
      <xdr:nvSpPr>
        <xdr:cNvPr id="136" name="Line 1224"/>
        <xdr:cNvSpPr>
          <a:spLocks noChangeShapeType="1"/>
        </xdr:cNvSpPr>
      </xdr:nvSpPr>
      <xdr:spPr bwMode="auto">
        <a:xfrm flipH="1">
          <a:off x="29337000" y="17716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54</xdr:col>
      <xdr:colOff>276225</xdr:colOff>
      <xdr:row>9</xdr:row>
      <xdr:rowOff>9525</xdr:rowOff>
    </xdr:from>
    <xdr:to>
      <xdr:col>54</xdr:col>
      <xdr:colOff>333375</xdr:colOff>
      <xdr:row>9</xdr:row>
      <xdr:rowOff>95250</xdr:rowOff>
    </xdr:to>
    <xdr:sp macro="" textlink="">
      <xdr:nvSpPr>
        <xdr:cNvPr id="137" name="Line 1225"/>
        <xdr:cNvSpPr>
          <a:spLocks noChangeShapeType="1"/>
        </xdr:cNvSpPr>
      </xdr:nvSpPr>
      <xdr:spPr bwMode="auto">
        <a:xfrm flipH="1">
          <a:off x="29375100" y="17811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54</xdr:col>
      <xdr:colOff>314325</xdr:colOff>
      <xdr:row>9</xdr:row>
      <xdr:rowOff>9525</xdr:rowOff>
    </xdr:from>
    <xdr:to>
      <xdr:col>54</xdr:col>
      <xdr:colOff>371475</xdr:colOff>
      <xdr:row>9</xdr:row>
      <xdr:rowOff>95250</xdr:rowOff>
    </xdr:to>
    <xdr:sp macro="" textlink="">
      <xdr:nvSpPr>
        <xdr:cNvPr id="138" name="Line 1226"/>
        <xdr:cNvSpPr>
          <a:spLocks noChangeShapeType="1"/>
        </xdr:cNvSpPr>
      </xdr:nvSpPr>
      <xdr:spPr bwMode="auto">
        <a:xfrm flipH="1">
          <a:off x="29413200" y="17811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54</xdr:col>
      <xdr:colOff>542925</xdr:colOff>
      <xdr:row>9</xdr:row>
      <xdr:rowOff>9525</xdr:rowOff>
    </xdr:from>
    <xdr:to>
      <xdr:col>54</xdr:col>
      <xdr:colOff>504825</xdr:colOff>
      <xdr:row>9</xdr:row>
      <xdr:rowOff>95250</xdr:rowOff>
    </xdr:to>
    <xdr:sp macro="" textlink="">
      <xdr:nvSpPr>
        <xdr:cNvPr id="139" name="Line 1227"/>
        <xdr:cNvSpPr>
          <a:spLocks noChangeShapeType="1"/>
        </xdr:cNvSpPr>
      </xdr:nvSpPr>
      <xdr:spPr bwMode="auto">
        <a:xfrm flipH="1">
          <a:off x="29641800" y="1781175"/>
          <a:ext cx="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54</xdr:col>
      <xdr:colOff>390525</xdr:colOff>
      <xdr:row>9</xdr:row>
      <xdr:rowOff>9525</xdr:rowOff>
    </xdr:from>
    <xdr:to>
      <xdr:col>54</xdr:col>
      <xdr:colOff>447675</xdr:colOff>
      <xdr:row>9</xdr:row>
      <xdr:rowOff>104775</xdr:rowOff>
    </xdr:to>
    <xdr:sp macro="" textlink="">
      <xdr:nvSpPr>
        <xdr:cNvPr id="140" name="Line 1231"/>
        <xdr:cNvSpPr>
          <a:spLocks noChangeShapeType="1"/>
        </xdr:cNvSpPr>
      </xdr:nvSpPr>
      <xdr:spPr bwMode="auto">
        <a:xfrm>
          <a:off x="29489400" y="17811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54</xdr:col>
      <xdr:colOff>438150</xdr:colOff>
      <xdr:row>9</xdr:row>
      <xdr:rowOff>9525</xdr:rowOff>
    </xdr:from>
    <xdr:to>
      <xdr:col>54</xdr:col>
      <xdr:colOff>495300</xdr:colOff>
      <xdr:row>9</xdr:row>
      <xdr:rowOff>104775</xdr:rowOff>
    </xdr:to>
    <xdr:sp macro="" textlink="">
      <xdr:nvSpPr>
        <xdr:cNvPr id="141" name="Line 1232"/>
        <xdr:cNvSpPr>
          <a:spLocks noChangeShapeType="1"/>
        </xdr:cNvSpPr>
      </xdr:nvSpPr>
      <xdr:spPr bwMode="auto">
        <a:xfrm>
          <a:off x="29537025" y="17811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54</xdr:col>
      <xdr:colOff>476250</xdr:colOff>
      <xdr:row>9</xdr:row>
      <xdr:rowOff>9525</xdr:rowOff>
    </xdr:from>
    <xdr:to>
      <xdr:col>54</xdr:col>
      <xdr:colOff>504825</xdr:colOff>
      <xdr:row>9</xdr:row>
      <xdr:rowOff>104775</xdr:rowOff>
    </xdr:to>
    <xdr:sp macro="" textlink="">
      <xdr:nvSpPr>
        <xdr:cNvPr id="142" name="Line 1233"/>
        <xdr:cNvSpPr>
          <a:spLocks noChangeShapeType="1"/>
        </xdr:cNvSpPr>
      </xdr:nvSpPr>
      <xdr:spPr bwMode="auto">
        <a:xfrm>
          <a:off x="29575125" y="1781175"/>
          <a:ext cx="28575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56</xdr:col>
      <xdr:colOff>38100</xdr:colOff>
      <xdr:row>4</xdr:row>
      <xdr:rowOff>0</xdr:rowOff>
    </xdr:from>
    <xdr:to>
      <xdr:col>56</xdr:col>
      <xdr:colOff>85725</xdr:colOff>
      <xdr:row>4</xdr:row>
      <xdr:rowOff>0</xdr:rowOff>
    </xdr:to>
    <xdr:sp macro="" textlink="">
      <xdr:nvSpPr>
        <xdr:cNvPr id="143" name="Metin 83"/>
        <xdr:cNvSpPr txBox="1">
          <a:spLocks noChangeArrowheads="1"/>
        </xdr:cNvSpPr>
      </xdr:nvSpPr>
      <xdr:spPr bwMode="auto">
        <a:xfrm>
          <a:off x="30356175" y="790575"/>
          <a:ext cx="47625" cy="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54</xdr:col>
      <xdr:colOff>219075</xdr:colOff>
      <xdr:row>11</xdr:row>
      <xdr:rowOff>9525</xdr:rowOff>
    </xdr:from>
    <xdr:to>
      <xdr:col>54</xdr:col>
      <xdr:colOff>504825</xdr:colOff>
      <xdr:row>11</xdr:row>
      <xdr:rowOff>9525</xdr:rowOff>
    </xdr:to>
    <xdr:sp macro="" textlink="">
      <xdr:nvSpPr>
        <xdr:cNvPr id="144" name="Line 1242"/>
        <xdr:cNvSpPr>
          <a:spLocks noChangeShapeType="1"/>
        </xdr:cNvSpPr>
      </xdr:nvSpPr>
      <xdr:spPr bwMode="auto">
        <a:xfrm>
          <a:off x="29317950" y="2162175"/>
          <a:ext cx="2857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55</xdr:col>
      <xdr:colOff>123825</xdr:colOff>
      <xdr:row>10</xdr:row>
      <xdr:rowOff>104775</xdr:rowOff>
    </xdr:from>
    <xdr:to>
      <xdr:col>56</xdr:col>
      <xdr:colOff>476250</xdr:colOff>
      <xdr:row>12</xdr:row>
      <xdr:rowOff>104775</xdr:rowOff>
    </xdr:to>
    <xdr:sp macro="" textlink="">
      <xdr:nvSpPr>
        <xdr:cNvPr id="145" name="Metin 88"/>
        <xdr:cNvSpPr txBox="1">
          <a:spLocks noChangeArrowheads="1"/>
        </xdr:cNvSpPr>
      </xdr:nvSpPr>
      <xdr:spPr bwMode="auto">
        <a:xfrm>
          <a:off x="29832300" y="2066925"/>
          <a:ext cx="962025" cy="38100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/>
        <a:lstStyle/>
        <a:p>
          <a:pPr algn="l" rtl="0">
            <a:defRPr sz="1000"/>
          </a:pPr>
          <a:r>
            <a:rPr lang="tr-TR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Ø 50 mm.çelik boru 1,00 m.</a:t>
          </a:r>
        </a:p>
        <a:p>
          <a:pPr algn="l" rtl="0">
            <a:defRPr sz="1000"/>
          </a:pPr>
          <a:endParaRPr lang="tr-TR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tr-TR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55</xdr:col>
      <xdr:colOff>228600</xdr:colOff>
      <xdr:row>3</xdr:row>
      <xdr:rowOff>38100</xdr:rowOff>
    </xdr:from>
    <xdr:to>
      <xdr:col>57</xdr:col>
      <xdr:colOff>0</xdr:colOff>
      <xdr:row>5</xdr:row>
      <xdr:rowOff>28575</xdr:rowOff>
    </xdr:to>
    <xdr:sp macro="" textlink="">
      <xdr:nvSpPr>
        <xdr:cNvPr id="146" name="Metin 89"/>
        <xdr:cNvSpPr txBox="1">
          <a:spLocks noChangeArrowheads="1"/>
        </xdr:cNvSpPr>
      </xdr:nvSpPr>
      <xdr:spPr bwMode="auto">
        <a:xfrm>
          <a:off x="29937075" y="628650"/>
          <a:ext cx="990600" cy="390525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/>
        <a:lstStyle/>
        <a:p>
          <a:pPr algn="l" rtl="0">
            <a:defRPr sz="1000"/>
          </a:pPr>
          <a:r>
            <a:rPr lang="tr-TR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Ø 50 mm. Vantuz  </a:t>
          </a:r>
        </a:p>
      </xdr:txBody>
    </xdr:sp>
    <xdr:clientData/>
  </xdr:twoCellAnchor>
  <xdr:twoCellAnchor>
    <xdr:from>
      <xdr:col>51</xdr:col>
      <xdr:colOff>323850</xdr:colOff>
      <xdr:row>4</xdr:row>
      <xdr:rowOff>0</xdr:rowOff>
    </xdr:from>
    <xdr:to>
      <xdr:col>51</xdr:col>
      <xdr:colOff>371475</xdr:colOff>
      <xdr:row>4</xdr:row>
      <xdr:rowOff>0</xdr:rowOff>
    </xdr:to>
    <xdr:sp macro="" textlink="">
      <xdr:nvSpPr>
        <xdr:cNvPr id="147" name="Metin 91"/>
        <xdr:cNvSpPr txBox="1">
          <a:spLocks noChangeArrowheads="1"/>
        </xdr:cNvSpPr>
      </xdr:nvSpPr>
      <xdr:spPr bwMode="auto">
        <a:xfrm>
          <a:off x="27774900" y="790575"/>
          <a:ext cx="47625" cy="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53</xdr:col>
      <xdr:colOff>209550</xdr:colOff>
      <xdr:row>5</xdr:row>
      <xdr:rowOff>85725</xdr:rowOff>
    </xdr:from>
    <xdr:to>
      <xdr:col>54</xdr:col>
      <xdr:colOff>228600</xdr:colOff>
      <xdr:row>5</xdr:row>
      <xdr:rowOff>152400</xdr:rowOff>
    </xdr:to>
    <xdr:sp macro="" textlink="">
      <xdr:nvSpPr>
        <xdr:cNvPr id="148" name="Rectangle 1402"/>
        <xdr:cNvSpPr>
          <a:spLocks noChangeArrowheads="1"/>
        </xdr:cNvSpPr>
      </xdr:nvSpPr>
      <xdr:spPr bwMode="auto">
        <a:xfrm>
          <a:off x="28717875" y="1076325"/>
          <a:ext cx="609600" cy="66675"/>
        </a:xfrm>
        <a:prstGeom prst="rect">
          <a:avLst/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53</xdr:col>
      <xdr:colOff>209550</xdr:colOff>
      <xdr:row>4</xdr:row>
      <xdr:rowOff>152400</xdr:rowOff>
    </xdr:from>
    <xdr:to>
      <xdr:col>54</xdr:col>
      <xdr:colOff>228600</xdr:colOff>
      <xdr:row>5</xdr:row>
      <xdr:rowOff>66675</xdr:rowOff>
    </xdr:to>
    <xdr:sp macro="" textlink="">
      <xdr:nvSpPr>
        <xdr:cNvPr id="149" name="Rectangle 1403"/>
        <xdr:cNvSpPr>
          <a:spLocks noChangeArrowheads="1"/>
        </xdr:cNvSpPr>
      </xdr:nvSpPr>
      <xdr:spPr bwMode="auto">
        <a:xfrm>
          <a:off x="28717875" y="942975"/>
          <a:ext cx="609600" cy="114300"/>
        </a:xfrm>
        <a:prstGeom prst="rect">
          <a:avLst/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52</xdr:col>
      <xdr:colOff>19439</xdr:colOff>
      <xdr:row>8</xdr:row>
      <xdr:rowOff>0</xdr:rowOff>
    </xdr:from>
    <xdr:to>
      <xdr:col>55</xdr:col>
      <xdr:colOff>466725</xdr:colOff>
      <xdr:row>9</xdr:row>
      <xdr:rowOff>123825</xdr:rowOff>
    </xdr:to>
    <xdr:sp macro="" textlink="">
      <xdr:nvSpPr>
        <xdr:cNvPr id="150" name="AutoShape 55" descr="Küçük konfeti"/>
        <xdr:cNvSpPr>
          <a:spLocks noChangeArrowheads="1"/>
        </xdr:cNvSpPr>
      </xdr:nvSpPr>
      <xdr:spPr bwMode="auto">
        <a:xfrm>
          <a:off x="28022939" y="1581150"/>
          <a:ext cx="2152261" cy="314325"/>
        </a:xfrm>
        <a:prstGeom prst="cube">
          <a:avLst>
            <a:gd name="adj" fmla="val 25000"/>
          </a:avLst>
        </a:prstGeom>
        <a:pattFill prst="smConfetti">
          <a:fgClr>
            <a:srgbClr val="000000"/>
          </a:fgClr>
          <a:bgClr>
            <a:srgbClr val="FFFFFF"/>
          </a:bgClr>
        </a:patt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53</xdr:col>
      <xdr:colOff>333375</xdr:colOff>
      <xdr:row>5</xdr:row>
      <xdr:rowOff>152400</xdr:rowOff>
    </xdr:from>
    <xdr:to>
      <xdr:col>54</xdr:col>
      <xdr:colOff>114300</xdr:colOff>
      <xdr:row>18</xdr:row>
      <xdr:rowOff>19050</xdr:rowOff>
    </xdr:to>
    <xdr:sp macro="" textlink="">
      <xdr:nvSpPr>
        <xdr:cNvPr id="151" name="Rectangle 1188"/>
        <xdr:cNvSpPr>
          <a:spLocks noChangeArrowheads="1"/>
        </xdr:cNvSpPr>
      </xdr:nvSpPr>
      <xdr:spPr bwMode="auto">
        <a:xfrm>
          <a:off x="28841700" y="1143000"/>
          <a:ext cx="371475" cy="2362200"/>
        </a:xfrm>
        <a:prstGeom prst="rect">
          <a:avLst/>
        </a:prstGeom>
        <a:solidFill>
          <a:srgbClr val="FFFFFF"/>
        </a:solidFill>
        <a:ln w="190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51</xdr:col>
      <xdr:colOff>552450</xdr:colOff>
      <xdr:row>9</xdr:row>
      <xdr:rowOff>0</xdr:rowOff>
    </xdr:from>
    <xdr:to>
      <xdr:col>52</xdr:col>
      <xdr:colOff>0</xdr:colOff>
      <xdr:row>9</xdr:row>
      <xdr:rowOff>95250</xdr:rowOff>
    </xdr:to>
    <xdr:sp macro="" textlink="">
      <xdr:nvSpPr>
        <xdr:cNvPr id="152" name="Line 60"/>
        <xdr:cNvSpPr>
          <a:spLocks noChangeShapeType="1"/>
        </xdr:cNvSpPr>
      </xdr:nvSpPr>
      <xdr:spPr bwMode="auto">
        <a:xfrm>
          <a:off x="28003500" y="1771650"/>
          <a:ext cx="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51</xdr:col>
      <xdr:colOff>476250</xdr:colOff>
      <xdr:row>9</xdr:row>
      <xdr:rowOff>0</xdr:rowOff>
    </xdr:from>
    <xdr:to>
      <xdr:col>51</xdr:col>
      <xdr:colOff>533400</xdr:colOff>
      <xdr:row>9</xdr:row>
      <xdr:rowOff>95250</xdr:rowOff>
    </xdr:to>
    <xdr:sp macro="" textlink="">
      <xdr:nvSpPr>
        <xdr:cNvPr id="153" name="Line 61"/>
        <xdr:cNvSpPr>
          <a:spLocks noChangeShapeType="1"/>
        </xdr:cNvSpPr>
      </xdr:nvSpPr>
      <xdr:spPr bwMode="auto">
        <a:xfrm>
          <a:off x="27927300" y="1771650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51</xdr:col>
      <xdr:colOff>514350</xdr:colOff>
      <xdr:row>9</xdr:row>
      <xdr:rowOff>0</xdr:rowOff>
    </xdr:from>
    <xdr:to>
      <xdr:col>51</xdr:col>
      <xdr:colOff>571500</xdr:colOff>
      <xdr:row>9</xdr:row>
      <xdr:rowOff>95250</xdr:rowOff>
    </xdr:to>
    <xdr:sp macro="" textlink="">
      <xdr:nvSpPr>
        <xdr:cNvPr id="154" name="Line 62"/>
        <xdr:cNvSpPr>
          <a:spLocks noChangeShapeType="1"/>
        </xdr:cNvSpPr>
      </xdr:nvSpPr>
      <xdr:spPr bwMode="auto">
        <a:xfrm>
          <a:off x="27965400" y="1771650"/>
          <a:ext cx="3810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51</xdr:col>
      <xdr:colOff>247650</xdr:colOff>
      <xdr:row>9</xdr:row>
      <xdr:rowOff>9525</xdr:rowOff>
    </xdr:from>
    <xdr:to>
      <xdr:col>51</xdr:col>
      <xdr:colOff>304800</xdr:colOff>
      <xdr:row>9</xdr:row>
      <xdr:rowOff>104775</xdr:rowOff>
    </xdr:to>
    <xdr:sp macro="" textlink="">
      <xdr:nvSpPr>
        <xdr:cNvPr id="155" name="Line 63"/>
        <xdr:cNvSpPr>
          <a:spLocks noChangeShapeType="1"/>
        </xdr:cNvSpPr>
      </xdr:nvSpPr>
      <xdr:spPr bwMode="auto">
        <a:xfrm>
          <a:off x="27698700" y="1781175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51</xdr:col>
      <xdr:colOff>295275</xdr:colOff>
      <xdr:row>9</xdr:row>
      <xdr:rowOff>9525</xdr:rowOff>
    </xdr:from>
    <xdr:to>
      <xdr:col>51</xdr:col>
      <xdr:colOff>352425</xdr:colOff>
      <xdr:row>9</xdr:row>
      <xdr:rowOff>104775</xdr:rowOff>
    </xdr:to>
    <xdr:sp macro="" textlink="">
      <xdr:nvSpPr>
        <xdr:cNvPr id="156" name="Line 64"/>
        <xdr:cNvSpPr>
          <a:spLocks noChangeShapeType="1"/>
        </xdr:cNvSpPr>
      </xdr:nvSpPr>
      <xdr:spPr bwMode="auto">
        <a:xfrm>
          <a:off x="27746325" y="1781175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51</xdr:col>
      <xdr:colOff>200025</xdr:colOff>
      <xdr:row>9</xdr:row>
      <xdr:rowOff>0</xdr:rowOff>
    </xdr:from>
    <xdr:to>
      <xdr:col>51</xdr:col>
      <xdr:colOff>257175</xdr:colOff>
      <xdr:row>9</xdr:row>
      <xdr:rowOff>95250</xdr:rowOff>
    </xdr:to>
    <xdr:sp macro="" textlink="">
      <xdr:nvSpPr>
        <xdr:cNvPr id="157" name="Line 65"/>
        <xdr:cNvSpPr>
          <a:spLocks noChangeShapeType="1"/>
        </xdr:cNvSpPr>
      </xdr:nvSpPr>
      <xdr:spPr bwMode="auto">
        <a:xfrm>
          <a:off x="27651075" y="1771650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51</xdr:col>
      <xdr:colOff>409575</xdr:colOff>
      <xdr:row>9</xdr:row>
      <xdr:rowOff>0</xdr:rowOff>
    </xdr:from>
    <xdr:to>
      <xdr:col>51</xdr:col>
      <xdr:colOff>466725</xdr:colOff>
      <xdr:row>9</xdr:row>
      <xdr:rowOff>85725</xdr:rowOff>
    </xdr:to>
    <xdr:sp macro="" textlink="">
      <xdr:nvSpPr>
        <xdr:cNvPr id="158" name="Line 66"/>
        <xdr:cNvSpPr>
          <a:spLocks noChangeShapeType="1"/>
        </xdr:cNvSpPr>
      </xdr:nvSpPr>
      <xdr:spPr bwMode="auto">
        <a:xfrm flipH="1">
          <a:off x="27860625" y="1771650"/>
          <a:ext cx="5715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51</xdr:col>
      <xdr:colOff>361950</xdr:colOff>
      <xdr:row>9</xdr:row>
      <xdr:rowOff>0</xdr:rowOff>
    </xdr:from>
    <xdr:to>
      <xdr:col>51</xdr:col>
      <xdr:colOff>419100</xdr:colOff>
      <xdr:row>9</xdr:row>
      <xdr:rowOff>85725</xdr:rowOff>
    </xdr:to>
    <xdr:sp macro="" textlink="">
      <xdr:nvSpPr>
        <xdr:cNvPr id="159" name="Line 67"/>
        <xdr:cNvSpPr>
          <a:spLocks noChangeShapeType="1"/>
        </xdr:cNvSpPr>
      </xdr:nvSpPr>
      <xdr:spPr bwMode="auto">
        <a:xfrm flipH="1">
          <a:off x="27813000" y="1771650"/>
          <a:ext cx="5715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51</xdr:col>
      <xdr:colOff>457200</xdr:colOff>
      <xdr:row>9</xdr:row>
      <xdr:rowOff>38100</xdr:rowOff>
    </xdr:from>
    <xdr:to>
      <xdr:col>51</xdr:col>
      <xdr:colOff>485775</xdr:colOff>
      <xdr:row>9</xdr:row>
      <xdr:rowOff>95250</xdr:rowOff>
    </xdr:to>
    <xdr:sp macro="" textlink="">
      <xdr:nvSpPr>
        <xdr:cNvPr id="160" name="Line 69"/>
        <xdr:cNvSpPr>
          <a:spLocks noChangeShapeType="1"/>
        </xdr:cNvSpPr>
      </xdr:nvSpPr>
      <xdr:spPr bwMode="auto">
        <a:xfrm flipH="1">
          <a:off x="27908250" y="1809750"/>
          <a:ext cx="28575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56</xdr:col>
      <xdr:colOff>495300</xdr:colOff>
      <xdr:row>9</xdr:row>
      <xdr:rowOff>9525</xdr:rowOff>
    </xdr:from>
    <xdr:to>
      <xdr:col>56</xdr:col>
      <xdr:colOff>352425</xdr:colOff>
      <xdr:row>9</xdr:row>
      <xdr:rowOff>104775</xdr:rowOff>
    </xdr:to>
    <xdr:sp macro="" textlink="">
      <xdr:nvSpPr>
        <xdr:cNvPr id="161" name="Line 1213"/>
        <xdr:cNvSpPr>
          <a:spLocks noChangeShapeType="1"/>
        </xdr:cNvSpPr>
      </xdr:nvSpPr>
      <xdr:spPr bwMode="auto">
        <a:xfrm>
          <a:off x="30813375" y="1781175"/>
          <a:ext cx="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56</xdr:col>
      <xdr:colOff>447675</xdr:colOff>
      <xdr:row>9</xdr:row>
      <xdr:rowOff>9525</xdr:rowOff>
    </xdr:from>
    <xdr:to>
      <xdr:col>56</xdr:col>
      <xdr:colOff>352425</xdr:colOff>
      <xdr:row>9</xdr:row>
      <xdr:rowOff>104775</xdr:rowOff>
    </xdr:to>
    <xdr:sp macro="" textlink="">
      <xdr:nvSpPr>
        <xdr:cNvPr id="162" name="Line 1214"/>
        <xdr:cNvSpPr>
          <a:spLocks noChangeShapeType="1"/>
        </xdr:cNvSpPr>
      </xdr:nvSpPr>
      <xdr:spPr bwMode="auto">
        <a:xfrm>
          <a:off x="30765750" y="1781175"/>
          <a:ext cx="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56</xdr:col>
      <xdr:colOff>400050</xdr:colOff>
      <xdr:row>9</xdr:row>
      <xdr:rowOff>9525</xdr:rowOff>
    </xdr:from>
    <xdr:to>
      <xdr:col>56</xdr:col>
      <xdr:colOff>352425</xdr:colOff>
      <xdr:row>9</xdr:row>
      <xdr:rowOff>104775</xdr:rowOff>
    </xdr:to>
    <xdr:sp macro="" textlink="">
      <xdr:nvSpPr>
        <xdr:cNvPr id="163" name="Line 1215"/>
        <xdr:cNvSpPr>
          <a:spLocks noChangeShapeType="1"/>
        </xdr:cNvSpPr>
      </xdr:nvSpPr>
      <xdr:spPr bwMode="auto">
        <a:xfrm>
          <a:off x="30718125" y="1781175"/>
          <a:ext cx="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56</xdr:col>
      <xdr:colOff>209550</xdr:colOff>
      <xdr:row>9</xdr:row>
      <xdr:rowOff>0</xdr:rowOff>
    </xdr:from>
    <xdr:to>
      <xdr:col>56</xdr:col>
      <xdr:colOff>266700</xdr:colOff>
      <xdr:row>9</xdr:row>
      <xdr:rowOff>95250</xdr:rowOff>
    </xdr:to>
    <xdr:sp macro="" textlink="">
      <xdr:nvSpPr>
        <xdr:cNvPr id="164" name="Line 1216"/>
        <xdr:cNvSpPr>
          <a:spLocks noChangeShapeType="1"/>
        </xdr:cNvSpPr>
      </xdr:nvSpPr>
      <xdr:spPr bwMode="auto">
        <a:xfrm>
          <a:off x="30527625" y="17716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56</xdr:col>
      <xdr:colOff>561975</xdr:colOff>
      <xdr:row>9</xdr:row>
      <xdr:rowOff>9525</xdr:rowOff>
    </xdr:from>
    <xdr:to>
      <xdr:col>57</xdr:col>
      <xdr:colOff>9525</xdr:colOff>
      <xdr:row>9</xdr:row>
      <xdr:rowOff>95250</xdr:rowOff>
    </xdr:to>
    <xdr:sp macro="" textlink="">
      <xdr:nvSpPr>
        <xdr:cNvPr id="165" name="Line 1218"/>
        <xdr:cNvSpPr>
          <a:spLocks noChangeShapeType="1"/>
        </xdr:cNvSpPr>
      </xdr:nvSpPr>
      <xdr:spPr bwMode="auto">
        <a:xfrm flipH="1">
          <a:off x="30880050" y="17811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56</xdr:col>
      <xdr:colOff>542925</xdr:colOff>
      <xdr:row>9</xdr:row>
      <xdr:rowOff>0</xdr:rowOff>
    </xdr:from>
    <xdr:to>
      <xdr:col>56</xdr:col>
      <xdr:colOff>352425</xdr:colOff>
      <xdr:row>9</xdr:row>
      <xdr:rowOff>57150</xdr:rowOff>
    </xdr:to>
    <xdr:sp macro="" textlink="">
      <xdr:nvSpPr>
        <xdr:cNvPr id="166" name="Line 1219"/>
        <xdr:cNvSpPr>
          <a:spLocks noChangeShapeType="1"/>
        </xdr:cNvSpPr>
      </xdr:nvSpPr>
      <xdr:spPr bwMode="auto">
        <a:xfrm flipH="1">
          <a:off x="30861000" y="1771650"/>
          <a:ext cx="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56</xdr:col>
      <xdr:colOff>323850</xdr:colOff>
      <xdr:row>9</xdr:row>
      <xdr:rowOff>19050</xdr:rowOff>
    </xdr:from>
    <xdr:to>
      <xdr:col>56</xdr:col>
      <xdr:colOff>352425</xdr:colOff>
      <xdr:row>9</xdr:row>
      <xdr:rowOff>104775</xdr:rowOff>
    </xdr:to>
    <xdr:sp macro="" textlink="">
      <xdr:nvSpPr>
        <xdr:cNvPr id="167" name="Line 1220"/>
        <xdr:cNvSpPr>
          <a:spLocks noChangeShapeType="1"/>
        </xdr:cNvSpPr>
      </xdr:nvSpPr>
      <xdr:spPr bwMode="auto">
        <a:xfrm flipH="1">
          <a:off x="30641925" y="1790700"/>
          <a:ext cx="28575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56</xdr:col>
      <xdr:colOff>266700</xdr:colOff>
      <xdr:row>9</xdr:row>
      <xdr:rowOff>0</xdr:rowOff>
    </xdr:from>
    <xdr:to>
      <xdr:col>56</xdr:col>
      <xdr:colOff>295275</xdr:colOff>
      <xdr:row>9</xdr:row>
      <xdr:rowOff>57150</xdr:rowOff>
    </xdr:to>
    <xdr:sp macro="" textlink="">
      <xdr:nvSpPr>
        <xdr:cNvPr id="168" name="Line 1222"/>
        <xdr:cNvSpPr>
          <a:spLocks noChangeShapeType="1"/>
        </xdr:cNvSpPr>
      </xdr:nvSpPr>
      <xdr:spPr bwMode="auto">
        <a:xfrm flipH="1">
          <a:off x="30584775" y="1771650"/>
          <a:ext cx="28575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56</xdr:col>
      <xdr:colOff>161925</xdr:colOff>
      <xdr:row>9</xdr:row>
      <xdr:rowOff>9525</xdr:rowOff>
    </xdr:from>
    <xdr:to>
      <xdr:col>56</xdr:col>
      <xdr:colOff>219075</xdr:colOff>
      <xdr:row>9</xdr:row>
      <xdr:rowOff>104775</xdr:rowOff>
    </xdr:to>
    <xdr:sp macro="" textlink="">
      <xdr:nvSpPr>
        <xdr:cNvPr id="169" name="Line 1223"/>
        <xdr:cNvSpPr>
          <a:spLocks noChangeShapeType="1"/>
        </xdr:cNvSpPr>
      </xdr:nvSpPr>
      <xdr:spPr bwMode="auto">
        <a:xfrm>
          <a:off x="30480000" y="17811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56</xdr:col>
      <xdr:colOff>9525</xdr:colOff>
      <xdr:row>9</xdr:row>
      <xdr:rowOff>9525</xdr:rowOff>
    </xdr:from>
    <xdr:to>
      <xdr:col>56</xdr:col>
      <xdr:colOff>66675</xdr:colOff>
      <xdr:row>9</xdr:row>
      <xdr:rowOff>95250</xdr:rowOff>
    </xdr:to>
    <xdr:sp macro="" textlink="">
      <xdr:nvSpPr>
        <xdr:cNvPr id="170" name="Line 79"/>
        <xdr:cNvSpPr>
          <a:spLocks noChangeShapeType="1"/>
        </xdr:cNvSpPr>
      </xdr:nvSpPr>
      <xdr:spPr bwMode="auto">
        <a:xfrm flipH="1">
          <a:off x="30327600" y="1781175"/>
          <a:ext cx="5715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56</xdr:col>
      <xdr:colOff>85725</xdr:colOff>
      <xdr:row>9</xdr:row>
      <xdr:rowOff>9525</xdr:rowOff>
    </xdr:from>
    <xdr:to>
      <xdr:col>56</xdr:col>
      <xdr:colOff>142875</xdr:colOff>
      <xdr:row>9</xdr:row>
      <xdr:rowOff>95250</xdr:rowOff>
    </xdr:to>
    <xdr:sp macro="" textlink="">
      <xdr:nvSpPr>
        <xdr:cNvPr id="171" name="Line 80"/>
        <xdr:cNvSpPr>
          <a:spLocks noChangeShapeType="1"/>
        </xdr:cNvSpPr>
      </xdr:nvSpPr>
      <xdr:spPr bwMode="auto">
        <a:xfrm flipH="1">
          <a:off x="30403800" y="1781175"/>
          <a:ext cx="5715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56</xdr:col>
      <xdr:colOff>47625</xdr:colOff>
      <xdr:row>9</xdr:row>
      <xdr:rowOff>9525</xdr:rowOff>
    </xdr:from>
    <xdr:to>
      <xdr:col>56</xdr:col>
      <xdr:colOff>104775</xdr:colOff>
      <xdr:row>9</xdr:row>
      <xdr:rowOff>95250</xdr:rowOff>
    </xdr:to>
    <xdr:sp macro="" textlink="">
      <xdr:nvSpPr>
        <xdr:cNvPr id="172" name="Line 81"/>
        <xdr:cNvSpPr>
          <a:spLocks noChangeShapeType="1"/>
        </xdr:cNvSpPr>
      </xdr:nvSpPr>
      <xdr:spPr bwMode="auto">
        <a:xfrm flipH="1">
          <a:off x="30365700" y="1781175"/>
          <a:ext cx="5715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55</xdr:col>
      <xdr:colOff>552450</xdr:colOff>
      <xdr:row>9</xdr:row>
      <xdr:rowOff>0</xdr:rowOff>
    </xdr:from>
    <xdr:to>
      <xdr:col>56</xdr:col>
      <xdr:colOff>0</xdr:colOff>
      <xdr:row>9</xdr:row>
      <xdr:rowOff>95250</xdr:rowOff>
    </xdr:to>
    <xdr:sp macro="" textlink="">
      <xdr:nvSpPr>
        <xdr:cNvPr id="173" name="Line 82"/>
        <xdr:cNvSpPr>
          <a:spLocks noChangeShapeType="1"/>
        </xdr:cNvSpPr>
      </xdr:nvSpPr>
      <xdr:spPr bwMode="auto">
        <a:xfrm>
          <a:off x="30260925" y="1771650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55</xdr:col>
      <xdr:colOff>476250</xdr:colOff>
      <xdr:row>9</xdr:row>
      <xdr:rowOff>0</xdr:rowOff>
    </xdr:from>
    <xdr:to>
      <xdr:col>55</xdr:col>
      <xdr:colOff>409575</xdr:colOff>
      <xdr:row>9</xdr:row>
      <xdr:rowOff>95250</xdr:rowOff>
    </xdr:to>
    <xdr:sp macro="" textlink="">
      <xdr:nvSpPr>
        <xdr:cNvPr id="174" name="Line 83"/>
        <xdr:cNvSpPr>
          <a:spLocks noChangeShapeType="1"/>
        </xdr:cNvSpPr>
      </xdr:nvSpPr>
      <xdr:spPr bwMode="auto">
        <a:xfrm>
          <a:off x="30184725" y="1771650"/>
          <a:ext cx="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55</xdr:col>
      <xdr:colOff>514350</xdr:colOff>
      <xdr:row>9</xdr:row>
      <xdr:rowOff>0</xdr:rowOff>
    </xdr:from>
    <xdr:to>
      <xdr:col>55</xdr:col>
      <xdr:colOff>409575</xdr:colOff>
      <xdr:row>9</xdr:row>
      <xdr:rowOff>95250</xdr:rowOff>
    </xdr:to>
    <xdr:sp macro="" textlink="">
      <xdr:nvSpPr>
        <xdr:cNvPr id="175" name="Line 84"/>
        <xdr:cNvSpPr>
          <a:spLocks noChangeShapeType="1"/>
        </xdr:cNvSpPr>
      </xdr:nvSpPr>
      <xdr:spPr bwMode="auto">
        <a:xfrm>
          <a:off x="30222825" y="1771650"/>
          <a:ext cx="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55</xdr:col>
      <xdr:colOff>409575</xdr:colOff>
      <xdr:row>9</xdr:row>
      <xdr:rowOff>0</xdr:rowOff>
    </xdr:from>
    <xdr:to>
      <xdr:col>55</xdr:col>
      <xdr:colOff>409575</xdr:colOff>
      <xdr:row>9</xdr:row>
      <xdr:rowOff>85725</xdr:rowOff>
    </xdr:to>
    <xdr:sp macro="" textlink="">
      <xdr:nvSpPr>
        <xdr:cNvPr id="176" name="Line 85"/>
        <xdr:cNvSpPr>
          <a:spLocks noChangeShapeType="1"/>
        </xdr:cNvSpPr>
      </xdr:nvSpPr>
      <xdr:spPr bwMode="auto">
        <a:xfrm flipH="1">
          <a:off x="30118050" y="1771650"/>
          <a:ext cx="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55</xdr:col>
      <xdr:colOff>590550</xdr:colOff>
      <xdr:row>9</xdr:row>
      <xdr:rowOff>0</xdr:rowOff>
    </xdr:from>
    <xdr:to>
      <xdr:col>56</xdr:col>
      <xdr:colOff>19050</xdr:colOff>
      <xdr:row>9</xdr:row>
      <xdr:rowOff>57150</xdr:rowOff>
    </xdr:to>
    <xdr:sp macro="" textlink="">
      <xdr:nvSpPr>
        <xdr:cNvPr id="177" name="Line 86"/>
        <xdr:cNvSpPr>
          <a:spLocks noChangeShapeType="1"/>
        </xdr:cNvSpPr>
      </xdr:nvSpPr>
      <xdr:spPr bwMode="auto">
        <a:xfrm flipH="1">
          <a:off x="30299025" y="1771650"/>
          <a:ext cx="381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55</xdr:col>
      <xdr:colOff>457200</xdr:colOff>
      <xdr:row>9</xdr:row>
      <xdr:rowOff>38100</xdr:rowOff>
    </xdr:from>
    <xdr:to>
      <xdr:col>55</xdr:col>
      <xdr:colOff>409575</xdr:colOff>
      <xdr:row>9</xdr:row>
      <xdr:rowOff>95250</xdr:rowOff>
    </xdr:to>
    <xdr:sp macro="" textlink="">
      <xdr:nvSpPr>
        <xdr:cNvPr id="178" name="Line 87"/>
        <xdr:cNvSpPr>
          <a:spLocks noChangeShapeType="1"/>
        </xdr:cNvSpPr>
      </xdr:nvSpPr>
      <xdr:spPr bwMode="auto">
        <a:xfrm flipH="1">
          <a:off x="30165675" y="1809750"/>
          <a:ext cx="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56</xdr:col>
      <xdr:colOff>161925</xdr:colOff>
      <xdr:row>9</xdr:row>
      <xdr:rowOff>9525</xdr:rowOff>
    </xdr:from>
    <xdr:to>
      <xdr:col>56</xdr:col>
      <xdr:colOff>219075</xdr:colOff>
      <xdr:row>9</xdr:row>
      <xdr:rowOff>104775</xdr:rowOff>
    </xdr:to>
    <xdr:sp macro="" textlink="">
      <xdr:nvSpPr>
        <xdr:cNvPr id="179" name="Line 88"/>
        <xdr:cNvSpPr>
          <a:spLocks noChangeShapeType="1"/>
        </xdr:cNvSpPr>
      </xdr:nvSpPr>
      <xdr:spPr bwMode="auto">
        <a:xfrm>
          <a:off x="30480000" y="1781175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54</xdr:col>
      <xdr:colOff>447675</xdr:colOff>
      <xdr:row>4</xdr:row>
      <xdr:rowOff>0</xdr:rowOff>
    </xdr:from>
    <xdr:to>
      <xdr:col>55</xdr:col>
      <xdr:colOff>104775</xdr:colOff>
      <xdr:row>4</xdr:row>
      <xdr:rowOff>0</xdr:rowOff>
    </xdr:to>
    <xdr:sp macro="" textlink="">
      <xdr:nvSpPr>
        <xdr:cNvPr id="180" name="Line 90"/>
        <xdr:cNvSpPr>
          <a:spLocks noChangeShapeType="1"/>
        </xdr:cNvSpPr>
      </xdr:nvSpPr>
      <xdr:spPr bwMode="auto">
        <a:xfrm>
          <a:off x="29546550" y="790575"/>
          <a:ext cx="2667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53</xdr:col>
      <xdr:colOff>171450</xdr:colOff>
      <xdr:row>1</xdr:row>
      <xdr:rowOff>180975</xdr:rowOff>
    </xdr:from>
    <xdr:to>
      <xdr:col>54</xdr:col>
      <xdr:colOff>295275</xdr:colOff>
      <xdr:row>2</xdr:row>
      <xdr:rowOff>66675</xdr:rowOff>
    </xdr:to>
    <xdr:sp macro="" textlink="">
      <xdr:nvSpPr>
        <xdr:cNvPr id="181" name="Oval 91"/>
        <xdr:cNvSpPr>
          <a:spLocks noChangeArrowheads="1"/>
        </xdr:cNvSpPr>
      </xdr:nvSpPr>
      <xdr:spPr bwMode="auto">
        <a:xfrm>
          <a:off x="28679775" y="371475"/>
          <a:ext cx="714375" cy="85725"/>
        </a:xfrm>
        <a:prstGeom prst="ellipse">
          <a:avLst/>
        </a:prstGeom>
        <a:solidFill>
          <a:srgbClr val="000000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56</xdr:col>
      <xdr:colOff>47625</xdr:colOff>
      <xdr:row>7</xdr:row>
      <xdr:rowOff>152400</xdr:rowOff>
    </xdr:from>
    <xdr:to>
      <xdr:col>56</xdr:col>
      <xdr:colOff>381000</xdr:colOff>
      <xdr:row>8</xdr:row>
      <xdr:rowOff>66675</xdr:rowOff>
    </xdr:to>
    <xdr:sp macro="" textlink="">
      <xdr:nvSpPr>
        <xdr:cNvPr id="182" name="Line 94"/>
        <xdr:cNvSpPr>
          <a:spLocks noChangeShapeType="1"/>
        </xdr:cNvSpPr>
      </xdr:nvSpPr>
      <xdr:spPr bwMode="auto">
        <a:xfrm flipV="1">
          <a:off x="30365700" y="1543050"/>
          <a:ext cx="333375" cy="1047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53</xdr:col>
      <xdr:colOff>28575</xdr:colOff>
      <xdr:row>19</xdr:row>
      <xdr:rowOff>57150</xdr:rowOff>
    </xdr:from>
    <xdr:to>
      <xdr:col>54</xdr:col>
      <xdr:colOff>428625</xdr:colOff>
      <xdr:row>22</xdr:row>
      <xdr:rowOff>76200</xdr:rowOff>
    </xdr:to>
    <xdr:sp macro="" textlink="">
      <xdr:nvSpPr>
        <xdr:cNvPr id="183" name="Akış Çizelgesi: Manyetik Disk 240"/>
        <xdr:cNvSpPr>
          <a:spLocks noChangeArrowheads="1"/>
        </xdr:cNvSpPr>
      </xdr:nvSpPr>
      <xdr:spPr bwMode="auto">
        <a:xfrm rot="5400000">
          <a:off x="28732162" y="3538538"/>
          <a:ext cx="600075" cy="990600"/>
        </a:xfrm>
        <a:prstGeom prst="flowChartMagneticDisk">
          <a:avLst/>
        </a:prstGeom>
        <a:pattFill prst="ltUpDiag">
          <a:fgClr>
            <a:srgbClr val="000000">
              <a:alpha val="21176"/>
            </a:srgbClr>
          </a:fgClr>
          <a:bgClr>
            <a:srgbClr val="FFFFFF">
              <a:alpha val="21176"/>
            </a:srgbClr>
          </a:bgClr>
        </a:patt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53</xdr:col>
      <xdr:colOff>304800</xdr:colOff>
      <xdr:row>18</xdr:row>
      <xdr:rowOff>47625</xdr:rowOff>
    </xdr:from>
    <xdr:to>
      <xdr:col>54</xdr:col>
      <xdr:colOff>133350</xdr:colOff>
      <xdr:row>19</xdr:row>
      <xdr:rowOff>85725</xdr:rowOff>
    </xdr:to>
    <xdr:sp macro="" textlink="">
      <xdr:nvSpPr>
        <xdr:cNvPr id="184" name="Akış Çizelgesi: Manyetik Disk 242"/>
        <xdr:cNvSpPr>
          <a:spLocks noChangeArrowheads="1"/>
        </xdr:cNvSpPr>
      </xdr:nvSpPr>
      <xdr:spPr bwMode="auto">
        <a:xfrm>
          <a:off x="28813125" y="3533775"/>
          <a:ext cx="419100" cy="228600"/>
        </a:xfrm>
        <a:prstGeom prst="flowChartMagneticDisk">
          <a:avLst/>
        </a:prstGeom>
        <a:pattFill prst="ltUpDiag">
          <a:fgClr>
            <a:srgbClr val="000000">
              <a:alpha val="21176"/>
            </a:srgbClr>
          </a:fgClr>
          <a:bgClr>
            <a:srgbClr val="FFFFFF">
              <a:alpha val="21176"/>
            </a:srgbClr>
          </a:bgClr>
        </a:patt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53</xdr:col>
      <xdr:colOff>323850</xdr:colOff>
      <xdr:row>17</xdr:row>
      <xdr:rowOff>123825</xdr:rowOff>
    </xdr:from>
    <xdr:to>
      <xdr:col>54</xdr:col>
      <xdr:colOff>123825</xdr:colOff>
      <xdr:row>17</xdr:row>
      <xdr:rowOff>133350</xdr:rowOff>
    </xdr:to>
    <xdr:cxnSp macro="">
      <xdr:nvCxnSpPr>
        <xdr:cNvPr id="185" name="Düz Bağlayıcı 2"/>
        <xdr:cNvCxnSpPr>
          <a:cxnSpLocks noChangeShapeType="1"/>
        </xdr:cNvCxnSpPr>
      </xdr:nvCxnSpPr>
      <xdr:spPr bwMode="auto">
        <a:xfrm>
          <a:off x="28832175" y="3419475"/>
          <a:ext cx="390525" cy="9525"/>
        </a:xfrm>
        <a:prstGeom prst="line">
          <a:avLst/>
        </a:prstGeom>
        <a:noFill/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53</xdr:col>
      <xdr:colOff>323850</xdr:colOff>
      <xdr:row>17</xdr:row>
      <xdr:rowOff>85725</xdr:rowOff>
    </xdr:from>
    <xdr:to>
      <xdr:col>54</xdr:col>
      <xdr:colOff>114300</xdr:colOff>
      <xdr:row>17</xdr:row>
      <xdr:rowOff>85725</xdr:rowOff>
    </xdr:to>
    <xdr:cxnSp macro="">
      <xdr:nvCxnSpPr>
        <xdr:cNvPr id="186" name="Düz Bağlayıcı 93"/>
        <xdr:cNvCxnSpPr>
          <a:cxnSpLocks noChangeShapeType="1"/>
        </xdr:cNvCxnSpPr>
      </xdr:nvCxnSpPr>
      <xdr:spPr bwMode="auto">
        <a:xfrm>
          <a:off x="28832175" y="3381375"/>
          <a:ext cx="381000" cy="0"/>
        </a:xfrm>
        <a:prstGeom prst="line">
          <a:avLst/>
        </a:prstGeom>
        <a:noFill/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53</xdr:col>
      <xdr:colOff>323850</xdr:colOff>
      <xdr:row>17</xdr:row>
      <xdr:rowOff>47625</xdr:rowOff>
    </xdr:from>
    <xdr:to>
      <xdr:col>54</xdr:col>
      <xdr:colOff>114300</xdr:colOff>
      <xdr:row>17</xdr:row>
      <xdr:rowOff>47625</xdr:rowOff>
    </xdr:to>
    <xdr:cxnSp macro="">
      <xdr:nvCxnSpPr>
        <xdr:cNvPr id="187" name="Düz Bağlayıcı 95"/>
        <xdr:cNvCxnSpPr>
          <a:cxnSpLocks noChangeShapeType="1"/>
        </xdr:cNvCxnSpPr>
      </xdr:nvCxnSpPr>
      <xdr:spPr bwMode="auto">
        <a:xfrm>
          <a:off x="28832175" y="3343275"/>
          <a:ext cx="381000" cy="0"/>
        </a:xfrm>
        <a:prstGeom prst="line">
          <a:avLst/>
        </a:prstGeom>
        <a:noFill/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53</xdr:col>
      <xdr:colOff>323850</xdr:colOff>
      <xdr:row>17</xdr:row>
      <xdr:rowOff>0</xdr:rowOff>
    </xdr:from>
    <xdr:to>
      <xdr:col>54</xdr:col>
      <xdr:colOff>114300</xdr:colOff>
      <xdr:row>17</xdr:row>
      <xdr:rowOff>0</xdr:rowOff>
    </xdr:to>
    <xdr:cxnSp macro="">
      <xdr:nvCxnSpPr>
        <xdr:cNvPr id="188" name="Düz Bağlayıcı 96"/>
        <xdr:cNvCxnSpPr>
          <a:cxnSpLocks noChangeShapeType="1"/>
        </xdr:cNvCxnSpPr>
      </xdr:nvCxnSpPr>
      <xdr:spPr bwMode="auto">
        <a:xfrm>
          <a:off x="28832175" y="3295650"/>
          <a:ext cx="381000" cy="0"/>
        </a:xfrm>
        <a:prstGeom prst="line">
          <a:avLst/>
        </a:prstGeom>
        <a:noFill/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43</xdr:col>
      <xdr:colOff>128855</xdr:colOff>
      <xdr:row>28</xdr:row>
      <xdr:rowOff>179717</xdr:rowOff>
    </xdr:from>
    <xdr:to>
      <xdr:col>43</xdr:col>
      <xdr:colOff>530344</xdr:colOff>
      <xdr:row>31</xdr:row>
      <xdr:rowOff>53915</xdr:rowOff>
    </xdr:to>
    <xdr:sp macro="" textlink="">
      <xdr:nvSpPr>
        <xdr:cNvPr id="190" name="Dikdörtgen 20"/>
        <xdr:cNvSpPr>
          <a:spLocks noChangeArrowheads="1"/>
        </xdr:cNvSpPr>
      </xdr:nvSpPr>
      <xdr:spPr bwMode="auto">
        <a:xfrm>
          <a:off x="23188880" y="5589917"/>
          <a:ext cx="401489" cy="464748"/>
        </a:xfrm>
        <a:prstGeom prst="rect">
          <a:avLst/>
        </a:prstGeom>
        <a:noFill/>
        <a:ln w="22225" algn="ctr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44</xdr:col>
      <xdr:colOff>48349</xdr:colOff>
      <xdr:row>29</xdr:row>
      <xdr:rowOff>26957</xdr:rowOff>
    </xdr:from>
    <xdr:to>
      <xdr:col>46</xdr:col>
      <xdr:colOff>104061</xdr:colOff>
      <xdr:row>31</xdr:row>
      <xdr:rowOff>46725</xdr:rowOff>
    </xdr:to>
    <xdr:sp macro="" textlink="">
      <xdr:nvSpPr>
        <xdr:cNvPr id="191" name="Silindir 22"/>
        <xdr:cNvSpPr>
          <a:spLocks noChangeArrowheads="1"/>
        </xdr:cNvSpPr>
      </xdr:nvSpPr>
      <xdr:spPr bwMode="auto">
        <a:xfrm rot="-5400000">
          <a:off x="21307071" y="5342985"/>
          <a:ext cx="419818" cy="989162"/>
        </a:xfrm>
        <a:prstGeom prst="can">
          <a:avLst>
            <a:gd name="adj" fmla="val 29918"/>
          </a:avLst>
        </a:prstGeom>
        <a:noFill/>
        <a:ln w="22225" algn="ctr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38</xdr:col>
      <xdr:colOff>526595</xdr:colOff>
      <xdr:row>29</xdr:row>
      <xdr:rowOff>26958</xdr:rowOff>
    </xdr:from>
    <xdr:to>
      <xdr:col>40</xdr:col>
      <xdr:colOff>53375</xdr:colOff>
      <xdr:row>31</xdr:row>
      <xdr:rowOff>43315</xdr:rowOff>
    </xdr:to>
    <xdr:sp macro="" textlink="">
      <xdr:nvSpPr>
        <xdr:cNvPr id="193" name="Silindir 22"/>
        <xdr:cNvSpPr>
          <a:spLocks noChangeArrowheads="1"/>
        </xdr:cNvSpPr>
      </xdr:nvSpPr>
      <xdr:spPr bwMode="auto">
        <a:xfrm rot="5400000">
          <a:off x="18241194" y="5381909"/>
          <a:ext cx="416407" cy="907905"/>
        </a:xfrm>
        <a:prstGeom prst="can">
          <a:avLst>
            <a:gd name="adj" fmla="val 29918"/>
          </a:avLst>
        </a:prstGeom>
        <a:noFill/>
        <a:ln w="22225" algn="ctr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42</xdr:col>
      <xdr:colOff>584080</xdr:colOff>
      <xdr:row>31</xdr:row>
      <xdr:rowOff>53915</xdr:rowOff>
    </xdr:from>
    <xdr:to>
      <xdr:col>43</xdr:col>
      <xdr:colOff>329600</xdr:colOff>
      <xdr:row>34</xdr:row>
      <xdr:rowOff>107830</xdr:rowOff>
    </xdr:to>
    <xdr:cxnSp macro="">
      <xdr:nvCxnSpPr>
        <xdr:cNvPr id="194" name="Düz Ok Bağlayıcısı 193"/>
        <xdr:cNvCxnSpPr>
          <a:stCxn id="190" idx="2"/>
        </xdr:cNvCxnSpPr>
      </xdr:nvCxnSpPr>
      <xdr:spPr>
        <a:xfrm flipH="1">
          <a:off x="23063080" y="6054665"/>
          <a:ext cx="326545" cy="634940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41</xdr:col>
      <xdr:colOff>370800</xdr:colOff>
      <xdr:row>33</xdr:row>
      <xdr:rowOff>137634</xdr:rowOff>
    </xdr:from>
    <xdr:to>
      <xdr:col>43</xdr:col>
      <xdr:colOff>182872</xdr:colOff>
      <xdr:row>36</xdr:row>
      <xdr:rowOff>87474</xdr:rowOff>
    </xdr:to>
    <xdr:sp macro="" textlink="">
      <xdr:nvSpPr>
        <xdr:cNvPr id="195" name="Metin kutusu 194"/>
        <xdr:cNvSpPr txBox="1"/>
      </xdr:nvSpPr>
      <xdr:spPr>
        <a:xfrm>
          <a:off x="22335450" y="6519384"/>
          <a:ext cx="907447" cy="56896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1100"/>
            <a:t>FLANŞ ADAPTÖRÜ</a:t>
          </a:r>
        </a:p>
      </xdr:txBody>
    </xdr:sp>
    <xdr:clientData/>
  </xdr:twoCellAnchor>
  <xdr:twoCellAnchor>
    <xdr:from>
      <xdr:col>51</xdr:col>
      <xdr:colOff>76200</xdr:colOff>
      <xdr:row>19</xdr:row>
      <xdr:rowOff>171450</xdr:rowOff>
    </xdr:from>
    <xdr:to>
      <xdr:col>56</xdr:col>
      <xdr:colOff>266700</xdr:colOff>
      <xdr:row>22</xdr:row>
      <xdr:rowOff>19050</xdr:rowOff>
    </xdr:to>
    <xdr:sp macro="" textlink="">
      <xdr:nvSpPr>
        <xdr:cNvPr id="199" name="Silindir 182"/>
        <xdr:cNvSpPr>
          <a:spLocks noChangeArrowheads="1"/>
        </xdr:cNvSpPr>
      </xdr:nvSpPr>
      <xdr:spPr bwMode="auto">
        <a:xfrm rot="5400000">
          <a:off x="28841700" y="2533650"/>
          <a:ext cx="428625" cy="3057525"/>
        </a:xfrm>
        <a:prstGeom prst="can">
          <a:avLst>
            <a:gd name="adj" fmla="val 23969"/>
          </a:avLst>
        </a:prstGeom>
        <a:noFill/>
        <a:ln w="22225" algn="ctr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48</xdr:col>
      <xdr:colOff>400050</xdr:colOff>
      <xdr:row>23</xdr:row>
      <xdr:rowOff>152400</xdr:rowOff>
    </xdr:from>
    <xdr:to>
      <xdr:col>53</xdr:col>
      <xdr:colOff>104775</xdr:colOff>
      <xdr:row>25</xdr:row>
      <xdr:rowOff>47625</xdr:rowOff>
    </xdr:to>
    <xdr:sp macro="" textlink="">
      <xdr:nvSpPr>
        <xdr:cNvPr id="200" name="Metin 95"/>
        <xdr:cNvSpPr txBox="1">
          <a:spLocks noChangeArrowheads="1"/>
        </xdr:cNvSpPr>
      </xdr:nvSpPr>
      <xdr:spPr bwMode="auto">
        <a:xfrm>
          <a:off x="26127075" y="4600575"/>
          <a:ext cx="2486025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HDPE Boru</a:t>
          </a:r>
        </a:p>
      </xdr:txBody>
    </xdr:sp>
    <xdr:clientData/>
  </xdr:twoCellAnchor>
  <xdr:twoCellAnchor>
    <xdr:from>
      <xdr:col>51</xdr:col>
      <xdr:colOff>581025</xdr:colOff>
      <xdr:row>22</xdr:row>
      <xdr:rowOff>19050</xdr:rowOff>
    </xdr:from>
    <xdr:to>
      <xdr:col>52</xdr:col>
      <xdr:colOff>400050</xdr:colOff>
      <xdr:row>23</xdr:row>
      <xdr:rowOff>142875</xdr:rowOff>
    </xdr:to>
    <xdr:cxnSp macro="">
      <xdr:nvCxnSpPr>
        <xdr:cNvPr id="201" name="Düz Ok Bağlayıcısı 200"/>
        <xdr:cNvCxnSpPr/>
      </xdr:nvCxnSpPr>
      <xdr:spPr>
        <a:xfrm flipH="1">
          <a:off x="28003500" y="4276725"/>
          <a:ext cx="400050" cy="314325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466725</xdr:colOff>
      <xdr:row>23</xdr:row>
      <xdr:rowOff>171450</xdr:rowOff>
    </xdr:from>
    <xdr:to>
      <xdr:col>55</xdr:col>
      <xdr:colOff>171450</xdr:colOff>
      <xdr:row>25</xdr:row>
      <xdr:rowOff>0</xdr:rowOff>
    </xdr:to>
    <xdr:sp macro="" textlink="">
      <xdr:nvSpPr>
        <xdr:cNvPr id="202" name="Metin 95"/>
        <xdr:cNvSpPr txBox="1">
          <a:spLocks noChangeArrowheads="1"/>
        </xdr:cNvSpPr>
      </xdr:nvSpPr>
      <xdr:spPr bwMode="auto">
        <a:xfrm>
          <a:off x="28470225" y="4619625"/>
          <a:ext cx="140970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Priz Kolye</a:t>
          </a:r>
        </a:p>
      </xdr:txBody>
    </xdr:sp>
    <xdr:clientData/>
  </xdr:twoCellAnchor>
  <xdr:twoCellAnchor>
    <xdr:from>
      <xdr:col>53</xdr:col>
      <xdr:colOff>533400</xdr:colOff>
      <xdr:row>22</xdr:row>
      <xdr:rowOff>76200</xdr:rowOff>
    </xdr:from>
    <xdr:to>
      <xdr:col>54</xdr:col>
      <xdr:colOff>0</xdr:colOff>
      <xdr:row>23</xdr:row>
      <xdr:rowOff>142875</xdr:rowOff>
    </xdr:to>
    <xdr:cxnSp macro="">
      <xdr:nvCxnSpPr>
        <xdr:cNvPr id="203" name="Düz Ok Bağlayıcısı 202"/>
        <xdr:cNvCxnSpPr>
          <a:stCxn id="183" idx="4"/>
        </xdr:cNvCxnSpPr>
      </xdr:nvCxnSpPr>
      <xdr:spPr>
        <a:xfrm>
          <a:off x="29041725" y="4333875"/>
          <a:ext cx="57150" cy="257175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46</xdr:col>
      <xdr:colOff>23132</xdr:colOff>
      <xdr:row>7</xdr:row>
      <xdr:rowOff>19050</xdr:rowOff>
    </xdr:from>
    <xdr:to>
      <xdr:col>48</xdr:col>
      <xdr:colOff>137821</xdr:colOff>
      <xdr:row>9</xdr:row>
      <xdr:rowOff>19050</xdr:rowOff>
    </xdr:to>
    <xdr:sp macro="" textlink="">
      <xdr:nvSpPr>
        <xdr:cNvPr id="204" name="Rectangle 4"/>
        <xdr:cNvSpPr>
          <a:spLocks noChangeArrowheads="1"/>
        </xdr:cNvSpPr>
      </xdr:nvSpPr>
      <xdr:spPr bwMode="auto">
        <a:xfrm>
          <a:off x="24654782" y="1409700"/>
          <a:ext cx="1210064" cy="381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45</xdr:col>
      <xdr:colOff>509879</xdr:colOff>
      <xdr:row>6</xdr:row>
      <xdr:rowOff>56761</xdr:rowOff>
    </xdr:from>
    <xdr:to>
      <xdr:col>46</xdr:col>
      <xdr:colOff>31685</xdr:colOff>
      <xdr:row>9</xdr:row>
      <xdr:rowOff>142486</xdr:rowOff>
    </xdr:to>
    <xdr:sp macro="" textlink="">
      <xdr:nvSpPr>
        <xdr:cNvPr id="205" name="Rectangle 80"/>
        <xdr:cNvSpPr>
          <a:spLocks noChangeArrowheads="1"/>
        </xdr:cNvSpPr>
      </xdr:nvSpPr>
      <xdr:spPr bwMode="auto">
        <a:xfrm>
          <a:off x="24570029" y="1247386"/>
          <a:ext cx="93306" cy="6667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46</xdr:col>
      <xdr:colOff>405105</xdr:colOff>
      <xdr:row>6</xdr:row>
      <xdr:rowOff>57149</xdr:rowOff>
    </xdr:from>
    <xdr:to>
      <xdr:col>47</xdr:col>
      <xdr:colOff>79894</xdr:colOff>
      <xdr:row>7</xdr:row>
      <xdr:rowOff>19049</xdr:rowOff>
    </xdr:to>
    <xdr:sp macro="" textlink="">
      <xdr:nvSpPr>
        <xdr:cNvPr id="206" name="Dikdörtgen 205"/>
        <xdr:cNvSpPr/>
      </xdr:nvSpPr>
      <xdr:spPr>
        <a:xfrm>
          <a:off x="10701630" y="1247774"/>
          <a:ext cx="217714" cy="161925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46</xdr:col>
      <xdr:colOff>414239</xdr:colOff>
      <xdr:row>9</xdr:row>
      <xdr:rowOff>19049</xdr:rowOff>
    </xdr:from>
    <xdr:to>
      <xdr:col>47</xdr:col>
      <xdr:colOff>89028</xdr:colOff>
      <xdr:row>9</xdr:row>
      <xdr:rowOff>171449</xdr:rowOff>
    </xdr:to>
    <xdr:sp macro="" textlink="">
      <xdr:nvSpPr>
        <xdr:cNvPr id="208" name="Dikdörtgen 207"/>
        <xdr:cNvSpPr/>
      </xdr:nvSpPr>
      <xdr:spPr>
        <a:xfrm>
          <a:off x="10710764" y="1790699"/>
          <a:ext cx="217714" cy="152400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 editAs="oneCell">
    <xdr:from>
      <xdr:col>61</xdr:col>
      <xdr:colOff>0</xdr:colOff>
      <xdr:row>133</xdr:row>
      <xdr:rowOff>0</xdr:rowOff>
    </xdr:from>
    <xdr:to>
      <xdr:col>61</xdr:col>
      <xdr:colOff>76200</xdr:colOff>
      <xdr:row>134</xdr:row>
      <xdr:rowOff>9524</xdr:rowOff>
    </xdr:to>
    <xdr:sp macro="" textlink="">
      <xdr:nvSpPr>
        <xdr:cNvPr id="210" name="Text Box 98"/>
        <xdr:cNvSpPr txBox="1">
          <a:spLocks noChangeArrowheads="1"/>
        </xdr:cNvSpPr>
      </xdr:nvSpPr>
      <xdr:spPr bwMode="auto">
        <a:xfrm>
          <a:off x="39281100" y="30099000"/>
          <a:ext cx="76200" cy="2000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61</xdr:col>
      <xdr:colOff>0</xdr:colOff>
      <xdr:row>132</xdr:row>
      <xdr:rowOff>0</xdr:rowOff>
    </xdr:from>
    <xdr:ext cx="76200" cy="200025"/>
    <xdr:sp macro="" textlink="">
      <xdr:nvSpPr>
        <xdr:cNvPr id="211" name="Text Box 98"/>
        <xdr:cNvSpPr txBox="1">
          <a:spLocks noChangeArrowheads="1"/>
        </xdr:cNvSpPr>
      </xdr:nvSpPr>
      <xdr:spPr bwMode="auto">
        <a:xfrm>
          <a:off x="39281100" y="299085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>
    <xdr:from>
      <xdr:col>3</xdr:col>
      <xdr:colOff>0</xdr:colOff>
      <xdr:row>3</xdr:row>
      <xdr:rowOff>680</xdr:rowOff>
    </xdr:from>
    <xdr:to>
      <xdr:col>4</xdr:col>
      <xdr:colOff>81642</xdr:colOff>
      <xdr:row>3</xdr:row>
      <xdr:rowOff>681</xdr:rowOff>
    </xdr:to>
    <xdr:cxnSp macro="">
      <xdr:nvCxnSpPr>
        <xdr:cNvPr id="212" name="Düz Bağlayıcı 211"/>
        <xdr:cNvCxnSpPr/>
      </xdr:nvCxnSpPr>
      <xdr:spPr>
        <a:xfrm flipV="1">
          <a:off x="304800" y="591230"/>
          <a:ext cx="605517" cy="1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104774</xdr:colOff>
      <xdr:row>2</xdr:row>
      <xdr:rowOff>129586</xdr:rowOff>
    </xdr:from>
    <xdr:to>
      <xdr:col>4</xdr:col>
      <xdr:colOff>104774</xdr:colOff>
      <xdr:row>3</xdr:row>
      <xdr:rowOff>81961</xdr:rowOff>
    </xdr:to>
    <xdr:cxnSp macro="">
      <xdr:nvCxnSpPr>
        <xdr:cNvPr id="213" name="Düz Bağlayıcı 212"/>
        <xdr:cNvCxnSpPr/>
      </xdr:nvCxnSpPr>
      <xdr:spPr>
        <a:xfrm>
          <a:off x="933449" y="520111"/>
          <a:ext cx="0" cy="15240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102733</xdr:colOff>
      <xdr:row>3</xdr:row>
      <xdr:rowOff>2721</xdr:rowOff>
    </xdr:from>
    <xdr:to>
      <xdr:col>4</xdr:col>
      <xdr:colOff>399369</xdr:colOff>
      <xdr:row>3</xdr:row>
      <xdr:rowOff>2721</xdr:rowOff>
    </xdr:to>
    <xdr:cxnSp macro="">
      <xdr:nvCxnSpPr>
        <xdr:cNvPr id="214" name="Düz Bağlayıcı 213"/>
        <xdr:cNvCxnSpPr/>
      </xdr:nvCxnSpPr>
      <xdr:spPr>
        <a:xfrm>
          <a:off x="931408" y="593271"/>
          <a:ext cx="296636" cy="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86405</xdr:colOff>
      <xdr:row>2</xdr:row>
      <xdr:rowOff>129949</xdr:rowOff>
    </xdr:from>
    <xdr:to>
      <xdr:col>4</xdr:col>
      <xdr:colOff>86405</xdr:colOff>
      <xdr:row>3</xdr:row>
      <xdr:rowOff>82324</xdr:rowOff>
    </xdr:to>
    <xdr:cxnSp macro="">
      <xdr:nvCxnSpPr>
        <xdr:cNvPr id="215" name="Düz Bağlayıcı 214"/>
        <xdr:cNvCxnSpPr/>
      </xdr:nvCxnSpPr>
      <xdr:spPr>
        <a:xfrm>
          <a:off x="915080" y="520474"/>
          <a:ext cx="0" cy="15240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403453</xdr:colOff>
      <xdr:row>2</xdr:row>
      <xdr:rowOff>130428</xdr:rowOff>
    </xdr:from>
    <xdr:to>
      <xdr:col>4</xdr:col>
      <xdr:colOff>403453</xdr:colOff>
      <xdr:row>3</xdr:row>
      <xdr:rowOff>82803</xdr:rowOff>
    </xdr:to>
    <xdr:cxnSp macro="">
      <xdr:nvCxnSpPr>
        <xdr:cNvPr id="216" name="Düz Bağlayıcı 215"/>
        <xdr:cNvCxnSpPr/>
      </xdr:nvCxnSpPr>
      <xdr:spPr>
        <a:xfrm>
          <a:off x="1232128" y="520953"/>
          <a:ext cx="0" cy="15240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252413</xdr:colOff>
      <xdr:row>3</xdr:row>
      <xdr:rowOff>11565</xdr:rowOff>
    </xdr:from>
    <xdr:to>
      <xdr:col>4</xdr:col>
      <xdr:colOff>252413</xdr:colOff>
      <xdr:row>3</xdr:row>
      <xdr:rowOff>147638</xdr:rowOff>
    </xdr:to>
    <xdr:cxnSp macro="">
      <xdr:nvCxnSpPr>
        <xdr:cNvPr id="217" name="Düz Bağlayıcı 216"/>
        <xdr:cNvCxnSpPr/>
      </xdr:nvCxnSpPr>
      <xdr:spPr>
        <a:xfrm>
          <a:off x="1081088" y="602115"/>
          <a:ext cx="0" cy="136073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170769</xdr:colOff>
      <xdr:row>3</xdr:row>
      <xdr:rowOff>149878</xdr:rowOff>
    </xdr:from>
    <xdr:to>
      <xdr:col>4</xdr:col>
      <xdr:colOff>327251</xdr:colOff>
      <xdr:row>3</xdr:row>
      <xdr:rowOff>149878</xdr:rowOff>
    </xdr:to>
    <xdr:cxnSp macro="">
      <xdr:nvCxnSpPr>
        <xdr:cNvPr id="218" name="Düz Bağlayıcı 217"/>
        <xdr:cNvCxnSpPr/>
      </xdr:nvCxnSpPr>
      <xdr:spPr>
        <a:xfrm>
          <a:off x="999444" y="740428"/>
          <a:ext cx="156482" cy="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194422</xdr:colOff>
      <xdr:row>3</xdr:row>
      <xdr:rowOff>171731</xdr:rowOff>
    </xdr:from>
    <xdr:to>
      <xdr:col>4</xdr:col>
      <xdr:colOff>300878</xdr:colOff>
      <xdr:row>4</xdr:row>
      <xdr:rowOff>126907</xdr:rowOff>
    </xdr:to>
    <xdr:sp macro="" textlink="">
      <xdr:nvSpPr>
        <xdr:cNvPr id="219" name="Akış Çizelgesi: Harmanla 218"/>
        <xdr:cNvSpPr/>
      </xdr:nvSpPr>
      <xdr:spPr>
        <a:xfrm>
          <a:off x="1023097" y="762281"/>
          <a:ext cx="106456" cy="155201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4</xdr:col>
      <xdr:colOff>248331</xdr:colOff>
      <xdr:row>4</xdr:row>
      <xdr:rowOff>173491</xdr:rowOff>
    </xdr:from>
    <xdr:to>
      <xdr:col>4</xdr:col>
      <xdr:colOff>259138</xdr:colOff>
      <xdr:row>15</xdr:row>
      <xdr:rowOff>46625</xdr:rowOff>
    </xdr:to>
    <xdr:cxnSp macro="">
      <xdr:nvCxnSpPr>
        <xdr:cNvPr id="220" name="Düz Bağlayıcı 219"/>
        <xdr:cNvCxnSpPr/>
      </xdr:nvCxnSpPr>
      <xdr:spPr>
        <a:xfrm>
          <a:off x="1077006" y="964066"/>
          <a:ext cx="10807" cy="1997209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232805</xdr:colOff>
      <xdr:row>14</xdr:row>
      <xdr:rowOff>140298</xdr:rowOff>
    </xdr:from>
    <xdr:to>
      <xdr:col>4</xdr:col>
      <xdr:colOff>278524</xdr:colOff>
      <xdr:row>14</xdr:row>
      <xdr:rowOff>186017</xdr:rowOff>
    </xdr:to>
    <xdr:sp macro="" textlink="">
      <xdr:nvSpPr>
        <xdr:cNvPr id="221" name="Akış Çizelgesi: Bağlayıcı 220"/>
        <xdr:cNvSpPr/>
      </xdr:nvSpPr>
      <xdr:spPr>
        <a:xfrm>
          <a:off x="1061480" y="2864448"/>
          <a:ext cx="45719" cy="45719"/>
        </a:xfrm>
        <a:prstGeom prst="flowChartConnector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4</xdr:col>
      <xdr:colOff>238405</xdr:colOff>
      <xdr:row>21</xdr:row>
      <xdr:rowOff>18490</xdr:rowOff>
    </xdr:from>
    <xdr:to>
      <xdr:col>4</xdr:col>
      <xdr:colOff>284124</xdr:colOff>
      <xdr:row>21</xdr:row>
      <xdr:rowOff>175372</xdr:rowOff>
    </xdr:to>
    <xdr:sp macro="" textlink="">
      <xdr:nvSpPr>
        <xdr:cNvPr id="222" name="Silindir 221"/>
        <xdr:cNvSpPr/>
      </xdr:nvSpPr>
      <xdr:spPr>
        <a:xfrm>
          <a:off x="1067080" y="4085665"/>
          <a:ext cx="45719" cy="156882"/>
        </a:xfrm>
        <a:prstGeom prst="can">
          <a:avLst/>
        </a:prstGeom>
        <a:solidFill>
          <a:schemeClr val="tx2">
            <a:lumMod val="40000"/>
            <a:lumOff val="60000"/>
          </a:schemeClr>
        </a:solidFill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4</xdr:col>
      <xdr:colOff>250452</xdr:colOff>
      <xdr:row>15</xdr:row>
      <xdr:rowOff>86846</xdr:rowOff>
    </xdr:from>
    <xdr:to>
      <xdr:col>4</xdr:col>
      <xdr:colOff>252413</xdr:colOff>
      <xdr:row>16</xdr:row>
      <xdr:rowOff>100013</xdr:rowOff>
    </xdr:to>
    <xdr:cxnSp macro="">
      <xdr:nvCxnSpPr>
        <xdr:cNvPr id="223" name="Düz Bağlayıcı 222"/>
        <xdr:cNvCxnSpPr/>
      </xdr:nvCxnSpPr>
      <xdr:spPr>
        <a:xfrm>
          <a:off x="1079127" y="3001496"/>
          <a:ext cx="1961" cy="203667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14</xdr:row>
      <xdr:rowOff>0</xdr:rowOff>
    </xdr:to>
    <xdr:cxnSp macro="">
      <xdr:nvCxnSpPr>
        <xdr:cNvPr id="224" name="Düz Bağlayıcı 223"/>
        <xdr:cNvCxnSpPr/>
      </xdr:nvCxnSpPr>
      <xdr:spPr>
        <a:xfrm>
          <a:off x="304800" y="2724150"/>
          <a:ext cx="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41</xdr:col>
      <xdr:colOff>98844</xdr:colOff>
      <xdr:row>28</xdr:row>
      <xdr:rowOff>80873</xdr:rowOff>
    </xdr:from>
    <xdr:to>
      <xdr:col>41</xdr:col>
      <xdr:colOff>201822</xdr:colOff>
      <xdr:row>31</xdr:row>
      <xdr:rowOff>179716</xdr:rowOff>
    </xdr:to>
    <xdr:sp macro="" textlink="">
      <xdr:nvSpPr>
        <xdr:cNvPr id="225" name="Rectangle 12"/>
        <xdr:cNvSpPr>
          <a:spLocks noChangeArrowheads="1"/>
        </xdr:cNvSpPr>
      </xdr:nvSpPr>
      <xdr:spPr bwMode="auto">
        <a:xfrm rot="5400000">
          <a:off x="21770286" y="5784281"/>
          <a:ext cx="689393" cy="102978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43</xdr:col>
      <xdr:colOff>40437</xdr:colOff>
      <xdr:row>28</xdr:row>
      <xdr:rowOff>44575</xdr:rowOff>
    </xdr:from>
    <xdr:to>
      <xdr:col>43</xdr:col>
      <xdr:colOff>143415</xdr:colOff>
      <xdr:row>31</xdr:row>
      <xdr:rowOff>143418</xdr:rowOff>
    </xdr:to>
    <xdr:sp macro="" textlink="">
      <xdr:nvSpPr>
        <xdr:cNvPr id="226" name="Rectangle 12"/>
        <xdr:cNvSpPr>
          <a:spLocks noChangeArrowheads="1"/>
        </xdr:cNvSpPr>
      </xdr:nvSpPr>
      <xdr:spPr bwMode="auto">
        <a:xfrm rot="5400000">
          <a:off x="22807254" y="5747983"/>
          <a:ext cx="689393" cy="102978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40</xdr:col>
      <xdr:colOff>114301</xdr:colOff>
      <xdr:row>28</xdr:row>
      <xdr:rowOff>179717</xdr:rowOff>
    </xdr:from>
    <xdr:to>
      <xdr:col>41</xdr:col>
      <xdr:colOff>6113</xdr:colOff>
      <xdr:row>31</xdr:row>
      <xdr:rowOff>53915</xdr:rowOff>
    </xdr:to>
    <xdr:sp macro="" textlink="">
      <xdr:nvSpPr>
        <xdr:cNvPr id="227" name="Dikdörtgen 20"/>
        <xdr:cNvSpPr>
          <a:spLocks noChangeArrowheads="1"/>
        </xdr:cNvSpPr>
      </xdr:nvSpPr>
      <xdr:spPr bwMode="auto">
        <a:xfrm>
          <a:off x="18964276" y="5589917"/>
          <a:ext cx="349012" cy="464748"/>
        </a:xfrm>
        <a:prstGeom prst="rect">
          <a:avLst/>
        </a:prstGeom>
        <a:noFill/>
        <a:ln w="22225" algn="ctr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38</xdr:col>
      <xdr:colOff>622041</xdr:colOff>
      <xdr:row>29</xdr:row>
      <xdr:rowOff>152025</xdr:rowOff>
    </xdr:from>
    <xdr:to>
      <xdr:col>40</xdr:col>
      <xdr:colOff>1333</xdr:colOff>
      <xdr:row>31</xdr:row>
      <xdr:rowOff>703</xdr:rowOff>
    </xdr:to>
    <xdr:sp macro="" textlink="">
      <xdr:nvSpPr>
        <xdr:cNvPr id="230" name="Metin 95"/>
        <xdr:cNvSpPr txBox="1">
          <a:spLocks noChangeArrowheads="1"/>
        </xdr:cNvSpPr>
      </xdr:nvSpPr>
      <xdr:spPr bwMode="auto">
        <a:xfrm>
          <a:off x="20567391" y="5752725"/>
          <a:ext cx="903292" cy="2487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HDPE Boru</a:t>
          </a:r>
        </a:p>
      </xdr:txBody>
    </xdr:sp>
    <xdr:clientData/>
  </xdr:twoCellAnchor>
  <xdr:twoCellAnchor>
    <xdr:from>
      <xdr:col>3</xdr:col>
      <xdr:colOff>0</xdr:colOff>
      <xdr:row>21</xdr:row>
      <xdr:rowOff>9525</xdr:rowOff>
    </xdr:from>
    <xdr:to>
      <xdr:col>4</xdr:col>
      <xdr:colOff>66675</xdr:colOff>
      <xdr:row>21</xdr:row>
      <xdr:rowOff>161364</xdr:rowOff>
    </xdr:to>
    <xdr:sp macro="" textlink="">
      <xdr:nvSpPr>
        <xdr:cNvPr id="231" name="Metin kutusu 230"/>
        <xdr:cNvSpPr txBox="1"/>
      </xdr:nvSpPr>
      <xdr:spPr>
        <a:xfrm>
          <a:off x="304800" y="4076700"/>
          <a:ext cx="590550" cy="151839"/>
        </a:xfrm>
        <a:prstGeom prst="rect">
          <a:avLst/>
        </a:prstGeom>
        <a:noFill/>
        <a:ln w="12700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tr-TR" sz="600" b="1">
              <a:latin typeface="Arial" panose="020B0604020202020204" pitchFamily="34" charset="0"/>
              <a:cs typeface="Arial" panose="020B0604020202020204" pitchFamily="34" charset="0"/>
            </a:rPr>
            <a:t>VANTUZ</a:t>
          </a:r>
        </a:p>
      </xdr:txBody>
    </xdr:sp>
    <xdr:clientData/>
  </xdr:twoCellAnchor>
  <xdr:twoCellAnchor>
    <xdr:from>
      <xdr:col>56</xdr:col>
      <xdr:colOff>57150</xdr:colOff>
      <xdr:row>6</xdr:row>
      <xdr:rowOff>104775</xdr:rowOff>
    </xdr:from>
    <xdr:to>
      <xdr:col>57</xdr:col>
      <xdr:colOff>342900</xdr:colOff>
      <xdr:row>8</xdr:row>
      <xdr:rowOff>0</xdr:rowOff>
    </xdr:to>
    <xdr:sp macro="" textlink="">
      <xdr:nvSpPr>
        <xdr:cNvPr id="232" name="Metin 83"/>
        <xdr:cNvSpPr txBox="1">
          <a:spLocks noChangeArrowheads="1"/>
        </xdr:cNvSpPr>
      </xdr:nvSpPr>
      <xdr:spPr bwMode="auto">
        <a:xfrm>
          <a:off x="30375225" y="1295400"/>
          <a:ext cx="8953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Toprak yüzeyi</a:t>
          </a:r>
        </a:p>
      </xdr:txBody>
    </xdr:sp>
    <xdr:clientData/>
  </xdr:twoCellAnchor>
  <xdr:twoCellAnchor>
    <xdr:from>
      <xdr:col>4</xdr:col>
      <xdr:colOff>438150</xdr:colOff>
      <xdr:row>2</xdr:row>
      <xdr:rowOff>147641</xdr:rowOff>
    </xdr:from>
    <xdr:to>
      <xdr:col>4</xdr:col>
      <xdr:colOff>601436</xdr:colOff>
      <xdr:row>3</xdr:row>
      <xdr:rowOff>59196</xdr:rowOff>
    </xdr:to>
    <xdr:sp macro="" textlink="">
      <xdr:nvSpPr>
        <xdr:cNvPr id="233" name="Akış Çizelgesi: Harmanla 232"/>
        <xdr:cNvSpPr/>
      </xdr:nvSpPr>
      <xdr:spPr>
        <a:xfrm rot="5400000">
          <a:off x="1292678" y="512313"/>
          <a:ext cx="111580" cy="163286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3</xdr:col>
      <xdr:colOff>460015</xdr:colOff>
      <xdr:row>1</xdr:row>
      <xdr:rowOff>120377</xdr:rowOff>
    </xdr:from>
    <xdr:to>
      <xdr:col>5</xdr:col>
      <xdr:colOff>80944</xdr:colOff>
      <xdr:row>4</xdr:row>
      <xdr:rowOff>118173</xdr:rowOff>
    </xdr:to>
    <xdr:sp macro="" textlink="">
      <xdr:nvSpPr>
        <xdr:cNvPr id="234" name="Oval Belirtme Çizgisi 233"/>
        <xdr:cNvSpPr/>
      </xdr:nvSpPr>
      <xdr:spPr>
        <a:xfrm rot="15941134">
          <a:off x="837128" y="237373"/>
          <a:ext cx="605015" cy="752023"/>
        </a:xfrm>
        <a:prstGeom prst="wedgeEllipseCallout">
          <a:avLst>
            <a:gd name="adj1" fmla="val 7070"/>
            <a:gd name="adj2" fmla="val 78925"/>
          </a:avLst>
        </a:prstGeom>
        <a:solidFill>
          <a:schemeClr val="accent2">
            <a:lumMod val="40000"/>
            <a:lumOff val="60000"/>
            <a:alpha val="50000"/>
          </a:schemeClr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5</xdr:col>
      <xdr:colOff>52048</xdr:colOff>
      <xdr:row>1</xdr:row>
      <xdr:rowOff>100863</xdr:rowOff>
    </xdr:from>
    <xdr:to>
      <xdr:col>6</xdr:col>
      <xdr:colOff>194923</xdr:colOff>
      <xdr:row>3</xdr:row>
      <xdr:rowOff>110388</xdr:rowOff>
    </xdr:to>
    <xdr:sp macro="" textlink="">
      <xdr:nvSpPr>
        <xdr:cNvPr id="235" name="Metin kutusu 234"/>
        <xdr:cNvSpPr txBox="1"/>
      </xdr:nvSpPr>
      <xdr:spPr>
        <a:xfrm>
          <a:off x="1486751" y="291363"/>
          <a:ext cx="750094" cy="414338"/>
        </a:xfrm>
        <a:prstGeom prst="rect">
          <a:avLst/>
        </a:prstGeom>
        <a:solidFill>
          <a:schemeClr val="accent2">
            <a:lumMod val="40000"/>
            <a:lumOff val="60000"/>
          </a:schemeClr>
        </a:solidFill>
        <a:ln w="952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900"/>
            <a:t>Metrajı A/2 hattında</a:t>
          </a:r>
        </a:p>
      </xdr:txBody>
    </xdr:sp>
    <xdr:clientData/>
  </xdr:twoCellAnchor>
  <xdr:twoCellAnchor>
    <xdr:from>
      <xdr:col>4</xdr:col>
      <xdr:colOff>142875</xdr:colOff>
      <xdr:row>2</xdr:row>
      <xdr:rowOff>23812</xdr:rowOff>
    </xdr:from>
    <xdr:to>
      <xdr:col>5</xdr:col>
      <xdr:colOff>190500</xdr:colOff>
      <xdr:row>2</xdr:row>
      <xdr:rowOff>119062</xdr:rowOff>
    </xdr:to>
    <xdr:sp macro="" textlink="">
      <xdr:nvSpPr>
        <xdr:cNvPr id="236" name="Metin kutusu 235"/>
        <xdr:cNvSpPr txBox="1"/>
      </xdr:nvSpPr>
      <xdr:spPr>
        <a:xfrm>
          <a:off x="971550" y="414337"/>
          <a:ext cx="657225" cy="952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600">
              <a:latin typeface="Arial" panose="020B0604020202020204" pitchFamily="34" charset="0"/>
              <a:cs typeface="Arial" panose="020B0604020202020204" pitchFamily="34" charset="0"/>
            </a:rPr>
            <a:t>Kesici Vana</a:t>
          </a:r>
        </a:p>
      </xdr:txBody>
    </xdr:sp>
    <xdr:clientData/>
  </xdr:twoCellAnchor>
  <xdr:twoCellAnchor>
    <xdr:from>
      <xdr:col>4</xdr:col>
      <xdr:colOff>242888</xdr:colOff>
      <xdr:row>3</xdr:row>
      <xdr:rowOff>161924</xdr:rowOff>
    </xdr:from>
    <xdr:to>
      <xdr:col>5</xdr:col>
      <xdr:colOff>130269</xdr:colOff>
      <xdr:row>4</xdr:row>
      <xdr:rowOff>152399</xdr:rowOff>
    </xdr:to>
    <xdr:sp macro="" textlink="">
      <xdr:nvSpPr>
        <xdr:cNvPr id="237" name="Metin kutusu 236"/>
        <xdr:cNvSpPr txBox="1"/>
      </xdr:nvSpPr>
      <xdr:spPr>
        <a:xfrm>
          <a:off x="1071563" y="752474"/>
          <a:ext cx="496981" cy="190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600">
              <a:latin typeface="Arial" panose="020B0604020202020204" pitchFamily="34" charset="0"/>
              <a:cs typeface="Arial" panose="020B0604020202020204" pitchFamily="34" charset="0"/>
            </a:rPr>
            <a:t>VANA</a:t>
          </a:r>
        </a:p>
      </xdr:txBody>
    </xdr:sp>
    <xdr:clientData/>
  </xdr:twoCellAnchor>
  <xdr:twoCellAnchor>
    <xdr:from>
      <xdr:col>4</xdr:col>
      <xdr:colOff>218996</xdr:colOff>
      <xdr:row>5</xdr:row>
      <xdr:rowOff>23772</xdr:rowOff>
    </xdr:from>
    <xdr:to>
      <xdr:col>4</xdr:col>
      <xdr:colOff>264715</xdr:colOff>
      <xdr:row>5</xdr:row>
      <xdr:rowOff>69491</xdr:rowOff>
    </xdr:to>
    <xdr:sp macro="" textlink="">
      <xdr:nvSpPr>
        <xdr:cNvPr id="238" name="Akış Çizelgesi: Bağlayıcı 237"/>
        <xdr:cNvSpPr/>
      </xdr:nvSpPr>
      <xdr:spPr>
        <a:xfrm>
          <a:off x="1047671" y="1014372"/>
          <a:ext cx="45719" cy="45719"/>
        </a:xfrm>
        <a:prstGeom prst="flowChartConnector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4</xdr:col>
      <xdr:colOff>280987</xdr:colOff>
      <xdr:row>4</xdr:row>
      <xdr:rowOff>125185</xdr:rowOff>
    </xdr:from>
    <xdr:to>
      <xdr:col>5</xdr:col>
      <xdr:colOff>433388</xdr:colOff>
      <xdr:row>6</xdr:row>
      <xdr:rowOff>36863</xdr:rowOff>
    </xdr:to>
    <xdr:sp macro="" textlink="">
      <xdr:nvSpPr>
        <xdr:cNvPr id="239" name="Metin kutusu 238"/>
        <xdr:cNvSpPr txBox="1"/>
      </xdr:nvSpPr>
      <xdr:spPr>
        <a:xfrm>
          <a:off x="1109662" y="915760"/>
          <a:ext cx="762001" cy="3117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150 mm</a:t>
          </a:r>
          <a:r>
            <a:rPr lang="tr-TR" sz="600" baseline="0"/>
            <a:t> Flanş Adaptörü (iç çap)</a:t>
          </a:r>
          <a:endParaRPr lang="tr-TR" sz="600"/>
        </a:p>
      </xdr:txBody>
    </xdr:sp>
    <xdr:clientData/>
  </xdr:twoCellAnchor>
  <xdr:twoCellAnchor>
    <xdr:from>
      <xdr:col>4</xdr:col>
      <xdr:colOff>90487</xdr:colOff>
      <xdr:row>15</xdr:row>
      <xdr:rowOff>176213</xdr:rowOff>
    </xdr:from>
    <xdr:to>
      <xdr:col>4</xdr:col>
      <xdr:colOff>246969</xdr:colOff>
      <xdr:row>15</xdr:row>
      <xdr:rowOff>176213</xdr:rowOff>
    </xdr:to>
    <xdr:cxnSp macro="">
      <xdr:nvCxnSpPr>
        <xdr:cNvPr id="240" name="Düz Bağlayıcı 239"/>
        <xdr:cNvCxnSpPr/>
      </xdr:nvCxnSpPr>
      <xdr:spPr>
        <a:xfrm>
          <a:off x="919162" y="3090863"/>
          <a:ext cx="156482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214313</xdr:colOff>
      <xdr:row>15</xdr:row>
      <xdr:rowOff>147637</xdr:rowOff>
    </xdr:from>
    <xdr:to>
      <xdr:col>4</xdr:col>
      <xdr:colOff>47625</xdr:colOff>
      <xdr:row>16</xdr:row>
      <xdr:rowOff>85725</xdr:rowOff>
    </xdr:to>
    <xdr:sp macro="" textlink="">
      <xdr:nvSpPr>
        <xdr:cNvPr id="241" name="Yukarı Bükülü Ok 240"/>
        <xdr:cNvSpPr/>
      </xdr:nvSpPr>
      <xdr:spPr>
        <a:xfrm rot="10800000">
          <a:off x="519113" y="3062287"/>
          <a:ext cx="357187" cy="128588"/>
        </a:xfrm>
        <a:prstGeom prst="bentUpArrow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209550</xdr:colOff>
      <xdr:row>16</xdr:row>
      <xdr:rowOff>57150</xdr:rowOff>
    </xdr:from>
    <xdr:to>
      <xdr:col>3</xdr:col>
      <xdr:colOff>279400</xdr:colOff>
      <xdr:row>17</xdr:row>
      <xdr:rowOff>22225</xdr:rowOff>
    </xdr:to>
    <xdr:sp macro="" textlink="">
      <xdr:nvSpPr>
        <xdr:cNvPr id="242" name="Akış Çizelgesi: Harmanla 241"/>
        <xdr:cNvSpPr/>
      </xdr:nvSpPr>
      <xdr:spPr>
        <a:xfrm>
          <a:off x="514350" y="3162300"/>
          <a:ext cx="69850" cy="155575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3</xdr:col>
      <xdr:colOff>200025</xdr:colOff>
      <xdr:row>17</xdr:row>
      <xdr:rowOff>52387</xdr:rowOff>
    </xdr:from>
    <xdr:to>
      <xdr:col>3</xdr:col>
      <xdr:colOff>285750</xdr:colOff>
      <xdr:row>17</xdr:row>
      <xdr:rowOff>109537</xdr:rowOff>
    </xdr:to>
    <xdr:sp macro="" textlink="">
      <xdr:nvSpPr>
        <xdr:cNvPr id="243" name="Dikdörtgen 242"/>
        <xdr:cNvSpPr/>
      </xdr:nvSpPr>
      <xdr:spPr>
        <a:xfrm>
          <a:off x="504825" y="3348037"/>
          <a:ext cx="85725" cy="57150"/>
        </a:xfrm>
        <a:prstGeom prst="rect">
          <a:avLst/>
        </a:prstGeom>
        <a:ln>
          <a:solidFill>
            <a:schemeClr val="tx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200025</xdr:colOff>
      <xdr:row>17</xdr:row>
      <xdr:rowOff>133350</xdr:rowOff>
    </xdr:from>
    <xdr:to>
      <xdr:col>3</xdr:col>
      <xdr:colOff>285750</xdr:colOff>
      <xdr:row>18</xdr:row>
      <xdr:rowOff>0</xdr:rowOff>
    </xdr:to>
    <xdr:sp macro="" textlink="">
      <xdr:nvSpPr>
        <xdr:cNvPr id="244" name="Dikdörtgen 243"/>
        <xdr:cNvSpPr/>
      </xdr:nvSpPr>
      <xdr:spPr>
        <a:xfrm>
          <a:off x="504825" y="3429000"/>
          <a:ext cx="85725" cy="57150"/>
        </a:xfrm>
        <a:prstGeom prst="rect">
          <a:avLst/>
        </a:prstGeom>
        <a:ln>
          <a:solidFill>
            <a:schemeClr val="tx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200025</xdr:colOff>
      <xdr:row>18</xdr:row>
      <xdr:rowOff>23813</xdr:rowOff>
    </xdr:from>
    <xdr:to>
      <xdr:col>3</xdr:col>
      <xdr:colOff>285750</xdr:colOff>
      <xdr:row>18</xdr:row>
      <xdr:rowOff>80963</xdr:rowOff>
    </xdr:to>
    <xdr:sp macro="" textlink="">
      <xdr:nvSpPr>
        <xdr:cNvPr id="245" name="Dikdörtgen 244"/>
        <xdr:cNvSpPr/>
      </xdr:nvSpPr>
      <xdr:spPr>
        <a:xfrm>
          <a:off x="504825" y="3509963"/>
          <a:ext cx="85725" cy="57150"/>
        </a:xfrm>
        <a:prstGeom prst="rect">
          <a:avLst/>
        </a:prstGeom>
        <a:ln>
          <a:solidFill>
            <a:schemeClr val="tx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242888</xdr:colOff>
      <xdr:row>17</xdr:row>
      <xdr:rowOff>28575</xdr:rowOff>
    </xdr:from>
    <xdr:to>
      <xdr:col>3</xdr:col>
      <xdr:colOff>242888</xdr:colOff>
      <xdr:row>18</xdr:row>
      <xdr:rowOff>80963</xdr:rowOff>
    </xdr:to>
    <xdr:cxnSp macro="">
      <xdr:nvCxnSpPr>
        <xdr:cNvPr id="246" name="Düz Bağlayıcı 245"/>
        <xdr:cNvCxnSpPr>
          <a:endCxn id="245" idx="2"/>
        </xdr:cNvCxnSpPr>
      </xdr:nvCxnSpPr>
      <xdr:spPr>
        <a:xfrm>
          <a:off x="547688" y="3324225"/>
          <a:ext cx="0" cy="242888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234553</xdr:colOff>
      <xdr:row>17</xdr:row>
      <xdr:rowOff>165497</xdr:rowOff>
    </xdr:from>
    <xdr:to>
      <xdr:col>4</xdr:col>
      <xdr:colOff>280272</xdr:colOff>
      <xdr:row>18</xdr:row>
      <xdr:rowOff>20716</xdr:rowOff>
    </xdr:to>
    <xdr:sp macro="" textlink="">
      <xdr:nvSpPr>
        <xdr:cNvPr id="247" name="Akış Çizelgesi: Bağlayıcı 246"/>
        <xdr:cNvSpPr/>
      </xdr:nvSpPr>
      <xdr:spPr>
        <a:xfrm>
          <a:off x="2276475" y="3475435"/>
          <a:ext cx="45719" cy="45719"/>
        </a:xfrm>
        <a:prstGeom prst="flowChartConnector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4</xdr:col>
      <xdr:colOff>80963</xdr:colOff>
      <xdr:row>21</xdr:row>
      <xdr:rowOff>95250</xdr:rowOff>
    </xdr:from>
    <xdr:to>
      <xdr:col>4</xdr:col>
      <xdr:colOff>237445</xdr:colOff>
      <xdr:row>21</xdr:row>
      <xdr:rowOff>95250</xdr:rowOff>
    </xdr:to>
    <xdr:cxnSp macro="">
      <xdr:nvCxnSpPr>
        <xdr:cNvPr id="248" name="Düz Bağlayıcı 247"/>
        <xdr:cNvCxnSpPr/>
      </xdr:nvCxnSpPr>
      <xdr:spPr>
        <a:xfrm>
          <a:off x="909638" y="4162425"/>
          <a:ext cx="156482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</xdr:col>
      <xdr:colOff>406004</xdr:colOff>
      <xdr:row>13</xdr:row>
      <xdr:rowOff>22624</xdr:rowOff>
    </xdr:from>
    <xdr:to>
      <xdr:col>2</xdr:col>
      <xdr:colOff>217885</xdr:colOff>
      <xdr:row>20</xdr:row>
      <xdr:rowOff>120254</xdr:rowOff>
    </xdr:to>
    <xdr:sp macro="" textlink="">
      <xdr:nvSpPr>
        <xdr:cNvPr id="249" name="Metin kutusu 248"/>
        <xdr:cNvSpPr txBox="1"/>
      </xdr:nvSpPr>
      <xdr:spPr>
        <a:xfrm rot="16200000">
          <a:off x="501255" y="3082530"/>
          <a:ext cx="1443036" cy="4191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ct val="150000"/>
            </a:lnSpc>
          </a:pPr>
          <a:r>
            <a:rPr lang="tr-TR" sz="600" b="1"/>
            <a:t>SULAMA VANA     </a:t>
          </a:r>
        </a:p>
        <a:p>
          <a:pPr algn="ctr">
            <a:lnSpc>
              <a:spcPct val="150000"/>
            </a:lnSpc>
          </a:pPr>
          <a:r>
            <a:rPr lang="tr-TR" sz="600" b="0"/>
            <a:t>(0-8 nolu noktalar arasında  1</a:t>
          </a:r>
          <a:r>
            <a:rPr lang="tr-TR" sz="600" b="0" baseline="0"/>
            <a:t> ad)</a:t>
          </a:r>
          <a:endParaRPr lang="tr-TR" sz="600" b="0"/>
        </a:p>
      </xdr:txBody>
    </xdr:sp>
    <xdr:clientData/>
  </xdr:twoCellAnchor>
  <xdr:twoCellAnchor>
    <xdr:from>
      <xdr:col>4</xdr:col>
      <xdr:colOff>242888</xdr:colOff>
      <xdr:row>13</xdr:row>
      <xdr:rowOff>104775</xdr:rowOff>
    </xdr:from>
    <xdr:to>
      <xdr:col>5</xdr:col>
      <xdr:colOff>395289</xdr:colOff>
      <xdr:row>15</xdr:row>
      <xdr:rowOff>16453</xdr:rowOff>
    </xdr:to>
    <xdr:sp macro="" textlink="">
      <xdr:nvSpPr>
        <xdr:cNvPr id="250" name="Metin kutusu 249"/>
        <xdr:cNvSpPr txBox="1"/>
      </xdr:nvSpPr>
      <xdr:spPr>
        <a:xfrm>
          <a:off x="1071563" y="2638425"/>
          <a:ext cx="762001" cy="29267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150 mm</a:t>
          </a:r>
          <a:r>
            <a:rPr lang="tr-TR" sz="600" baseline="0"/>
            <a:t> Flanş Adaptörü (iç çap)</a:t>
          </a:r>
          <a:endParaRPr lang="tr-TR" sz="600"/>
        </a:p>
      </xdr:txBody>
    </xdr:sp>
    <xdr:clientData/>
  </xdr:twoCellAnchor>
  <xdr:twoCellAnchor editAs="oneCell">
    <xdr:from>
      <xdr:col>4</xdr:col>
      <xdr:colOff>176212</xdr:colOff>
      <xdr:row>4</xdr:row>
      <xdr:rowOff>142874</xdr:rowOff>
    </xdr:from>
    <xdr:to>
      <xdr:col>4</xdr:col>
      <xdr:colOff>328625</xdr:colOff>
      <xdr:row>4</xdr:row>
      <xdr:rowOff>173357</xdr:rowOff>
    </xdr:to>
    <xdr:pic>
      <xdr:nvPicPr>
        <xdr:cNvPr id="284" name="Resim 28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04887" y="933449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4</xdr:col>
      <xdr:colOff>180975</xdr:colOff>
      <xdr:row>15</xdr:row>
      <xdr:rowOff>28575</xdr:rowOff>
    </xdr:from>
    <xdr:to>
      <xdr:col>4</xdr:col>
      <xdr:colOff>333388</xdr:colOff>
      <xdr:row>15</xdr:row>
      <xdr:rowOff>59058</xdr:rowOff>
    </xdr:to>
    <xdr:pic>
      <xdr:nvPicPr>
        <xdr:cNvPr id="285" name="Resim 28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09650" y="2943225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4</xdr:col>
      <xdr:colOff>180975</xdr:colOff>
      <xdr:row>15</xdr:row>
      <xdr:rowOff>61912</xdr:rowOff>
    </xdr:from>
    <xdr:to>
      <xdr:col>4</xdr:col>
      <xdr:colOff>333388</xdr:colOff>
      <xdr:row>15</xdr:row>
      <xdr:rowOff>92395</xdr:rowOff>
    </xdr:to>
    <xdr:pic>
      <xdr:nvPicPr>
        <xdr:cNvPr id="286" name="Resim 28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09650" y="2976562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4</xdr:col>
      <xdr:colOff>185737</xdr:colOff>
      <xdr:row>16</xdr:row>
      <xdr:rowOff>85725</xdr:rowOff>
    </xdr:from>
    <xdr:to>
      <xdr:col>4</xdr:col>
      <xdr:colOff>338150</xdr:colOff>
      <xdr:row>16</xdr:row>
      <xdr:rowOff>116208</xdr:rowOff>
    </xdr:to>
    <xdr:pic>
      <xdr:nvPicPr>
        <xdr:cNvPr id="287" name="Resim 28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14412" y="3190875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4</xdr:col>
      <xdr:colOff>179785</xdr:colOff>
      <xdr:row>17</xdr:row>
      <xdr:rowOff>102394</xdr:rowOff>
    </xdr:from>
    <xdr:to>
      <xdr:col>4</xdr:col>
      <xdr:colOff>332198</xdr:colOff>
      <xdr:row>17</xdr:row>
      <xdr:rowOff>132877</xdr:rowOff>
    </xdr:to>
    <xdr:pic>
      <xdr:nvPicPr>
        <xdr:cNvPr id="288" name="Resim 28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21707" y="3412332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4</xdr:col>
      <xdr:colOff>80015</xdr:colOff>
      <xdr:row>15</xdr:row>
      <xdr:rowOff>100960</xdr:rowOff>
    </xdr:from>
    <xdr:to>
      <xdr:col>4</xdr:col>
      <xdr:colOff>110498</xdr:colOff>
      <xdr:row>16</xdr:row>
      <xdr:rowOff>53348</xdr:rowOff>
    </xdr:to>
    <xdr:pic>
      <xdr:nvPicPr>
        <xdr:cNvPr id="289" name="Resim 288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847725" y="3076575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4</xdr:col>
      <xdr:colOff>52388</xdr:colOff>
      <xdr:row>15</xdr:row>
      <xdr:rowOff>100012</xdr:rowOff>
    </xdr:from>
    <xdr:to>
      <xdr:col>4</xdr:col>
      <xdr:colOff>82871</xdr:colOff>
      <xdr:row>16</xdr:row>
      <xdr:rowOff>52400</xdr:rowOff>
    </xdr:to>
    <xdr:pic>
      <xdr:nvPicPr>
        <xdr:cNvPr id="290" name="Resim 28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820098" y="3075627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4</xdr:col>
      <xdr:colOff>61912</xdr:colOff>
      <xdr:row>21</xdr:row>
      <xdr:rowOff>19050</xdr:rowOff>
    </xdr:from>
    <xdr:to>
      <xdr:col>4</xdr:col>
      <xdr:colOff>92395</xdr:colOff>
      <xdr:row>21</xdr:row>
      <xdr:rowOff>171463</xdr:rowOff>
    </xdr:to>
    <xdr:pic>
      <xdr:nvPicPr>
        <xdr:cNvPr id="291" name="Resim 290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829622" y="4147190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4</xdr:col>
      <xdr:colOff>38100</xdr:colOff>
      <xdr:row>21</xdr:row>
      <xdr:rowOff>19050</xdr:rowOff>
    </xdr:from>
    <xdr:to>
      <xdr:col>4</xdr:col>
      <xdr:colOff>68583</xdr:colOff>
      <xdr:row>21</xdr:row>
      <xdr:rowOff>171463</xdr:rowOff>
    </xdr:to>
    <xdr:pic>
      <xdr:nvPicPr>
        <xdr:cNvPr id="292" name="Resim 29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805810" y="4147190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3</xdr:col>
      <xdr:colOff>166688</xdr:colOff>
      <xdr:row>17</xdr:row>
      <xdr:rowOff>38100</xdr:rowOff>
    </xdr:from>
    <xdr:to>
      <xdr:col>3</xdr:col>
      <xdr:colOff>319101</xdr:colOff>
      <xdr:row>17</xdr:row>
      <xdr:rowOff>68583</xdr:rowOff>
    </xdr:to>
    <xdr:pic>
      <xdr:nvPicPr>
        <xdr:cNvPr id="305" name="Resim 30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1488" y="3333750"/>
          <a:ext cx="152413" cy="30483"/>
        </a:xfrm>
        <a:prstGeom prst="rect">
          <a:avLst/>
        </a:prstGeom>
      </xdr:spPr>
    </xdr:pic>
    <xdr:clientData/>
  </xdr:twoCellAnchor>
  <xdr:twoCellAnchor>
    <xdr:from>
      <xdr:col>4</xdr:col>
      <xdr:colOff>228600</xdr:colOff>
      <xdr:row>27</xdr:row>
      <xdr:rowOff>133350</xdr:rowOff>
    </xdr:from>
    <xdr:to>
      <xdr:col>4</xdr:col>
      <xdr:colOff>309566</xdr:colOff>
      <xdr:row>28</xdr:row>
      <xdr:rowOff>93787</xdr:rowOff>
    </xdr:to>
    <xdr:sp macro="" textlink="">
      <xdr:nvSpPr>
        <xdr:cNvPr id="318" name="Yamuk 317"/>
        <xdr:cNvSpPr/>
      </xdr:nvSpPr>
      <xdr:spPr>
        <a:xfrm rot="10800000">
          <a:off x="1057275" y="5734050"/>
          <a:ext cx="80966" cy="160462"/>
        </a:xfrm>
        <a:prstGeom prst="trapezoid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4</xdr:col>
      <xdr:colOff>269083</xdr:colOff>
      <xdr:row>28</xdr:row>
      <xdr:rowOff>93787</xdr:rowOff>
    </xdr:from>
    <xdr:to>
      <xdr:col>4</xdr:col>
      <xdr:colOff>271463</xdr:colOff>
      <xdr:row>35</xdr:row>
      <xdr:rowOff>42863</xdr:rowOff>
    </xdr:to>
    <xdr:cxnSp macro="">
      <xdr:nvCxnSpPr>
        <xdr:cNvPr id="321" name="Düz Bağlayıcı 320"/>
        <xdr:cNvCxnSpPr>
          <a:stCxn id="318" idx="0"/>
        </xdr:cNvCxnSpPr>
      </xdr:nvCxnSpPr>
      <xdr:spPr>
        <a:xfrm>
          <a:off x="2311005" y="5915943"/>
          <a:ext cx="2380" cy="1330201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247650</xdr:colOff>
      <xdr:row>34</xdr:row>
      <xdr:rowOff>133350</xdr:rowOff>
    </xdr:from>
    <xdr:to>
      <xdr:col>4</xdr:col>
      <xdr:colOff>293369</xdr:colOff>
      <xdr:row>34</xdr:row>
      <xdr:rowOff>179069</xdr:rowOff>
    </xdr:to>
    <xdr:sp macro="" textlink="">
      <xdr:nvSpPr>
        <xdr:cNvPr id="323" name="Akış Çizelgesi: Bağlayıcı 322"/>
        <xdr:cNvSpPr/>
      </xdr:nvSpPr>
      <xdr:spPr>
        <a:xfrm>
          <a:off x="1076325" y="7134225"/>
          <a:ext cx="45719" cy="45719"/>
        </a:xfrm>
        <a:prstGeom prst="flowChartConnector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 editAs="oneCell">
    <xdr:from>
      <xdr:col>4</xdr:col>
      <xdr:colOff>200025</xdr:colOff>
      <xdr:row>35</xdr:row>
      <xdr:rowOff>28575</xdr:rowOff>
    </xdr:from>
    <xdr:to>
      <xdr:col>4</xdr:col>
      <xdr:colOff>352438</xdr:colOff>
      <xdr:row>35</xdr:row>
      <xdr:rowOff>59058</xdr:rowOff>
    </xdr:to>
    <xdr:pic>
      <xdr:nvPicPr>
        <xdr:cNvPr id="324" name="Resim 32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28700" y="7229475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4</xdr:col>
      <xdr:colOff>200025</xdr:colOff>
      <xdr:row>35</xdr:row>
      <xdr:rowOff>61913</xdr:rowOff>
    </xdr:from>
    <xdr:to>
      <xdr:col>4</xdr:col>
      <xdr:colOff>352438</xdr:colOff>
      <xdr:row>35</xdr:row>
      <xdr:rowOff>92396</xdr:rowOff>
    </xdr:to>
    <xdr:pic>
      <xdr:nvPicPr>
        <xdr:cNvPr id="325" name="Resim 32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28700" y="7262813"/>
          <a:ext cx="152413" cy="30483"/>
        </a:xfrm>
        <a:prstGeom prst="rect">
          <a:avLst/>
        </a:prstGeom>
      </xdr:spPr>
    </xdr:pic>
    <xdr:clientData/>
  </xdr:twoCellAnchor>
  <xdr:twoCellAnchor>
    <xdr:from>
      <xdr:col>4</xdr:col>
      <xdr:colOff>266700</xdr:colOff>
      <xdr:row>35</xdr:row>
      <xdr:rowOff>85725</xdr:rowOff>
    </xdr:from>
    <xdr:to>
      <xdr:col>4</xdr:col>
      <xdr:colOff>268661</xdr:colOff>
      <xdr:row>36</xdr:row>
      <xdr:rowOff>98892</xdr:rowOff>
    </xdr:to>
    <xdr:cxnSp macro="">
      <xdr:nvCxnSpPr>
        <xdr:cNvPr id="326" name="Düz Bağlayıcı 325"/>
        <xdr:cNvCxnSpPr/>
      </xdr:nvCxnSpPr>
      <xdr:spPr>
        <a:xfrm>
          <a:off x="1095375" y="7286625"/>
          <a:ext cx="1961" cy="213192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4</xdr:col>
      <xdr:colOff>204787</xdr:colOff>
      <xdr:row>36</xdr:row>
      <xdr:rowOff>95250</xdr:rowOff>
    </xdr:from>
    <xdr:to>
      <xdr:col>4</xdr:col>
      <xdr:colOff>357200</xdr:colOff>
      <xdr:row>36</xdr:row>
      <xdr:rowOff>125733</xdr:rowOff>
    </xdr:to>
    <xdr:pic>
      <xdr:nvPicPr>
        <xdr:cNvPr id="327" name="Resim 32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33462" y="7496175"/>
          <a:ext cx="152413" cy="30483"/>
        </a:xfrm>
        <a:prstGeom prst="rect">
          <a:avLst/>
        </a:prstGeom>
      </xdr:spPr>
    </xdr:pic>
    <xdr:clientData/>
  </xdr:twoCellAnchor>
  <xdr:twoCellAnchor>
    <xdr:from>
      <xdr:col>4</xdr:col>
      <xdr:colOff>104775</xdr:colOff>
      <xdr:row>35</xdr:row>
      <xdr:rowOff>185737</xdr:rowOff>
    </xdr:from>
    <xdr:to>
      <xdr:col>4</xdr:col>
      <xdr:colOff>261257</xdr:colOff>
      <xdr:row>35</xdr:row>
      <xdr:rowOff>185737</xdr:rowOff>
    </xdr:to>
    <xdr:cxnSp macro="">
      <xdr:nvCxnSpPr>
        <xdr:cNvPr id="328" name="Düz Bağlayıcı 327"/>
        <xdr:cNvCxnSpPr/>
      </xdr:nvCxnSpPr>
      <xdr:spPr>
        <a:xfrm>
          <a:off x="933450" y="7386637"/>
          <a:ext cx="156482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oneCellAnchor>
    <xdr:from>
      <xdr:col>4</xdr:col>
      <xdr:colOff>90488</xdr:colOff>
      <xdr:row>35</xdr:row>
      <xdr:rowOff>123825</xdr:rowOff>
    </xdr:from>
    <xdr:ext cx="30483" cy="152413"/>
    <xdr:pic>
      <xdr:nvPicPr>
        <xdr:cNvPr id="329" name="Resim 328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858198" y="7385690"/>
          <a:ext cx="152413" cy="30483"/>
        </a:xfrm>
        <a:prstGeom prst="rect">
          <a:avLst/>
        </a:prstGeom>
      </xdr:spPr>
    </xdr:pic>
    <xdr:clientData/>
  </xdr:oneCellAnchor>
  <xdr:oneCellAnchor>
    <xdr:from>
      <xdr:col>4</xdr:col>
      <xdr:colOff>66675</xdr:colOff>
      <xdr:row>35</xdr:row>
      <xdr:rowOff>123825</xdr:rowOff>
    </xdr:from>
    <xdr:ext cx="30483" cy="152413"/>
    <xdr:pic>
      <xdr:nvPicPr>
        <xdr:cNvPr id="330" name="Resim 32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834385" y="7385690"/>
          <a:ext cx="152413" cy="30483"/>
        </a:xfrm>
        <a:prstGeom prst="rect">
          <a:avLst/>
        </a:prstGeom>
      </xdr:spPr>
    </xdr:pic>
    <xdr:clientData/>
  </xdr:oneCellAnchor>
  <xdr:twoCellAnchor>
    <xdr:from>
      <xdr:col>3</xdr:col>
      <xdr:colOff>228600</xdr:colOff>
      <xdr:row>35</xdr:row>
      <xdr:rowOff>180975</xdr:rowOff>
    </xdr:from>
    <xdr:to>
      <xdr:col>4</xdr:col>
      <xdr:colOff>61912</xdr:colOff>
      <xdr:row>36</xdr:row>
      <xdr:rowOff>119063</xdr:rowOff>
    </xdr:to>
    <xdr:sp macro="" textlink="">
      <xdr:nvSpPr>
        <xdr:cNvPr id="331" name="Yukarı Bükülü Ok 330"/>
        <xdr:cNvSpPr/>
      </xdr:nvSpPr>
      <xdr:spPr>
        <a:xfrm rot="10800000">
          <a:off x="533400" y="7381875"/>
          <a:ext cx="357187" cy="138113"/>
        </a:xfrm>
        <a:prstGeom prst="bentUpArrow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223837</xdr:colOff>
      <xdr:row>36</xdr:row>
      <xdr:rowOff>80962</xdr:rowOff>
    </xdr:from>
    <xdr:to>
      <xdr:col>3</xdr:col>
      <xdr:colOff>293687</xdr:colOff>
      <xdr:row>37</xdr:row>
      <xdr:rowOff>46037</xdr:rowOff>
    </xdr:to>
    <xdr:sp macro="" textlink="">
      <xdr:nvSpPr>
        <xdr:cNvPr id="332" name="Akış Çizelgesi: Harmanla 331"/>
        <xdr:cNvSpPr/>
      </xdr:nvSpPr>
      <xdr:spPr>
        <a:xfrm>
          <a:off x="528637" y="7481887"/>
          <a:ext cx="69850" cy="155575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oneCellAnchor>
    <xdr:from>
      <xdr:col>3</xdr:col>
      <xdr:colOff>180975</xdr:colOff>
      <xdr:row>37</xdr:row>
      <xdr:rowOff>66675</xdr:rowOff>
    </xdr:from>
    <xdr:ext cx="152413" cy="30483"/>
    <xdr:pic>
      <xdr:nvPicPr>
        <xdr:cNvPr id="333" name="Resim 33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85775" y="7658100"/>
          <a:ext cx="152413" cy="30483"/>
        </a:xfrm>
        <a:prstGeom prst="rect">
          <a:avLst/>
        </a:prstGeom>
      </xdr:spPr>
    </xdr:pic>
    <xdr:clientData/>
  </xdr:oneCellAnchor>
  <xdr:twoCellAnchor>
    <xdr:from>
      <xdr:col>3</xdr:col>
      <xdr:colOff>209550</xdr:colOff>
      <xdr:row>37</xdr:row>
      <xdr:rowOff>104775</xdr:rowOff>
    </xdr:from>
    <xdr:to>
      <xdr:col>3</xdr:col>
      <xdr:colOff>295275</xdr:colOff>
      <xdr:row>37</xdr:row>
      <xdr:rowOff>161925</xdr:rowOff>
    </xdr:to>
    <xdr:sp macro="" textlink="">
      <xdr:nvSpPr>
        <xdr:cNvPr id="334" name="Dikdörtgen 333"/>
        <xdr:cNvSpPr/>
      </xdr:nvSpPr>
      <xdr:spPr>
        <a:xfrm>
          <a:off x="514350" y="7696200"/>
          <a:ext cx="85725" cy="57150"/>
        </a:xfrm>
        <a:prstGeom prst="rect">
          <a:avLst/>
        </a:prstGeom>
        <a:ln>
          <a:solidFill>
            <a:schemeClr val="tx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209550</xdr:colOff>
      <xdr:row>37</xdr:row>
      <xdr:rowOff>185738</xdr:rowOff>
    </xdr:from>
    <xdr:to>
      <xdr:col>3</xdr:col>
      <xdr:colOff>295275</xdr:colOff>
      <xdr:row>38</xdr:row>
      <xdr:rowOff>52388</xdr:rowOff>
    </xdr:to>
    <xdr:sp macro="" textlink="">
      <xdr:nvSpPr>
        <xdr:cNvPr id="335" name="Dikdörtgen 334"/>
        <xdr:cNvSpPr/>
      </xdr:nvSpPr>
      <xdr:spPr>
        <a:xfrm>
          <a:off x="514350" y="7777163"/>
          <a:ext cx="85725" cy="57150"/>
        </a:xfrm>
        <a:prstGeom prst="rect">
          <a:avLst/>
        </a:prstGeom>
        <a:ln>
          <a:solidFill>
            <a:schemeClr val="tx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252412</xdr:colOff>
      <xdr:row>37</xdr:row>
      <xdr:rowOff>85725</xdr:rowOff>
    </xdr:from>
    <xdr:to>
      <xdr:col>3</xdr:col>
      <xdr:colOff>252412</xdr:colOff>
      <xdr:row>38</xdr:row>
      <xdr:rowOff>138113</xdr:rowOff>
    </xdr:to>
    <xdr:cxnSp macro="">
      <xdr:nvCxnSpPr>
        <xdr:cNvPr id="336" name="Düz Bağlayıcı 335"/>
        <xdr:cNvCxnSpPr/>
      </xdr:nvCxnSpPr>
      <xdr:spPr>
        <a:xfrm>
          <a:off x="557212" y="7677150"/>
          <a:ext cx="0" cy="242888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280995</xdr:colOff>
      <xdr:row>37</xdr:row>
      <xdr:rowOff>157880</xdr:rowOff>
    </xdr:from>
    <xdr:to>
      <xdr:col>4</xdr:col>
      <xdr:colOff>282180</xdr:colOff>
      <xdr:row>45</xdr:row>
      <xdr:rowOff>165495</xdr:rowOff>
    </xdr:to>
    <xdr:cxnSp macro="">
      <xdr:nvCxnSpPr>
        <xdr:cNvPr id="337" name="Düz Bağlayıcı 336"/>
        <xdr:cNvCxnSpPr>
          <a:stCxn id="338" idx="2"/>
        </xdr:cNvCxnSpPr>
      </xdr:nvCxnSpPr>
      <xdr:spPr>
        <a:xfrm>
          <a:off x="2322917" y="7754068"/>
          <a:ext cx="1185" cy="1668536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oneCellAnchor>
    <xdr:from>
      <xdr:col>4</xdr:col>
      <xdr:colOff>204788</xdr:colOff>
      <xdr:row>37</xdr:row>
      <xdr:rowOff>127397</xdr:rowOff>
    </xdr:from>
    <xdr:ext cx="152413" cy="30483"/>
    <xdr:pic>
      <xdr:nvPicPr>
        <xdr:cNvPr id="338" name="Resim 33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46710" y="7723585"/>
          <a:ext cx="152413" cy="30483"/>
        </a:xfrm>
        <a:prstGeom prst="rect">
          <a:avLst/>
        </a:prstGeom>
      </xdr:spPr>
    </xdr:pic>
    <xdr:clientData/>
  </xdr:oneCellAnchor>
  <xdr:twoCellAnchor>
    <xdr:from>
      <xdr:col>4</xdr:col>
      <xdr:colOff>252413</xdr:colOff>
      <xdr:row>45</xdr:row>
      <xdr:rowOff>38099</xdr:rowOff>
    </xdr:from>
    <xdr:to>
      <xdr:col>4</xdr:col>
      <xdr:colOff>298132</xdr:colOff>
      <xdr:row>45</xdr:row>
      <xdr:rowOff>83818</xdr:rowOff>
    </xdr:to>
    <xdr:sp macro="" textlink="">
      <xdr:nvSpPr>
        <xdr:cNvPr id="340" name="Akış Çizelgesi: Bağlayıcı 339"/>
        <xdr:cNvSpPr/>
      </xdr:nvSpPr>
      <xdr:spPr>
        <a:xfrm>
          <a:off x="1081088" y="9401174"/>
          <a:ext cx="45719" cy="45719"/>
        </a:xfrm>
        <a:prstGeom prst="flowChartConnector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oneCellAnchor>
    <xdr:from>
      <xdr:col>4</xdr:col>
      <xdr:colOff>204788</xdr:colOff>
      <xdr:row>45</xdr:row>
      <xdr:rowOff>147637</xdr:rowOff>
    </xdr:from>
    <xdr:ext cx="152413" cy="30483"/>
    <xdr:pic>
      <xdr:nvPicPr>
        <xdr:cNvPr id="341" name="Resim 340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33463" y="9510712"/>
          <a:ext cx="152413" cy="30483"/>
        </a:xfrm>
        <a:prstGeom prst="rect">
          <a:avLst/>
        </a:prstGeom>
      </xdr:spPr>
    </xdr:pic>
    <xdr:clientData/>
  </xdr:oneCellAnchor>
  <xdr:twoCellAnchor>
    <xdr:from>
      <xdr:col>4</xdr:col>
      <xdr:colOff>242888</xdr:colOff>
      <xdr:row>46</xdr:row>
      <xdr:rowOff>4763</xdr:rowOff>
    </xdr:from>
    <xdr:to>
      <xdr:col>4</xdr:col>
      <xdr:colOff>312738</xdr:colOff>
      <xdr:row>46</xdr:row>
      <xdr:rowOff>160338</xdr:rowOff>
    </xdr:to>
    <xdr:sp macro="" textlink="">
      <xdr:nvSpPr>
        <xdr:cNvPr id="342" name="Akış Çizelgesi: Harmanla 341"/>
        <xdr:cNvSpPr/>
      </xdr:nvSpPr>
      <xdr:spPr>
        <a:xfrm>
          <a:off x="1071563" y="9567863"/>
          <a:ext cx="69850" cy="155575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oneCellAnchor>
    <xdr:from>
      <xdr:col>4</xdr:col>
      <xdr:colOff>209550</xdr:colOff>
      <xdr:row>46</xdr:row>
      <xdr:rowOff>180975</xdr:rowOff>
    </xdr:from>
    <xdr:ext cx="152413" cy="30483"/>
    <xdr:pic>
      <xdr:nvPicPr>
        <xdr:cNvPr id="343" name="Resim 34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38225" y="9744075"/>
          <a:ext cx="152413" cy="30483"/>
        </a:xfrm>
        <a:prstGeom prst="rect">
          <a:avLst/>
        </a:prstGeom>
      </xdr:spPr>
    </xdr:pic>
    <xdr:clientData/>
  </xdr:oneCellAnchor>
  <xdr:twoCellAnchor>
    <xdr:from>
      <xdr:col>4</xdr:col>
      <xdr:colOff>280987</xdr:colOff>
      <xdr:row>47</xdr:row>
      <xdr:rowOff>9525</xdr:rowOff>
    </xdr:from>
    <xdr:to>
      <xdr:col>4</xdr:col>
      <xdr:colOff>285750</xdr:colOff>
      <xdr:row>47</xdr:row>
      <xdr:rowOff>219075</xdr:rowOff>
    </xdr:to>
    <xdr:cxnSp macro="">
      <xdr:nvCxnSpPr>
        <xdr:cNvPr id="344" name="Düz Bağlayıcı 343"/>
        <xdr:cNvCxnSpPr/>
      </xdr:nvCxnSpPr>
      <xdr:spPr>
        <a:xfrm>
          <a:off x="2328862" y="9248775"/>
          <a:ext cx="4763" cy="20955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252413</xdr:colOff>
      <xdr:row>41</xdr:row>
      <xdr:rowOff>80962</xdr:rowOff>
    </xdr:from>
    <xdr:to>
      <xdr:col>4</xdr:col>
      <xdr:colOff>298132</xdr:colOff>
      <xdr:row>42</xdr:row>
      <xdr:rowOff>47344</xdr:rowOff>
    </xdr:to>
    <xdr:sp macro="" textlink="">
      <xdr:nvSpPr>
        <xdr:cNvPr id="345" name="Silindir 344"/>
        <xdr:cNvSpPr/>
      </xdr:nvSpPr>
      <xdr:spPr>
        <a:xfrm>
          <a:off x="1081088" y="8443912"/>
          <a:ext cx="45719" cy="166407"/>
        </a:xfrm>
        <a:prstGeom prst="can">
          <a:avLst/>
        </a:prstGeom>
        <a:solidFill>
          <a:schemeClr val="tx2">
            <a:lumMod val="40000"/>
            <a:lumOff val="60000"/>
          </a:schemeClr>
        </a:solidFill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4</xdr:col>
      <xdr:colOff>95250</xdr:colOff>
      <xdr:row>41</xdr:row>
      <xdr:rowOff>152400</xdr:rowOff>
    </xdr:from>
    <xdr:to>
      <xdr:col>4</xdr:col>
      <xdr:colOff>251732</xdr:colOff>
      <xdr:row>41</xdr:row>
      <xdr:rowOff>152400</xdr:rowOff>
    </xdr:to>
    <xdr:cxnSp macro="">
      <xdr:nvCxnSpPr>
        <xdr:cNvPr id="346" name="Düz Bağlayıcı 345"/>
        <xdr:cNvCxnSpPr/>
      </xdr:nvCxnSpPr>
      <xdr:spPr>
        <a:xfrm>
          <a:off x="923925" y="8515350"/>
          <a:ext cx="156482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oneCellAnchor>
    <xdr:from>
      <xdr:col>4</xdr:col>
      <xdr:colOff>76200</xdr:colOff>
      <xdr:row>41</xdr:row>
      <xdr:rowOff>85725</xdr:rowOff>
    </xdr:from>
    <xdr:ext cx="30483" cy="152413"/>
    <xdr:pic>
      <xdr:nvPicPr>
        <xdr:cNvPr id="347" name="Resim 34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843910" y="8509640"/>
          <a:ext cx="152413" cy="30483"/>
        </a:xfrm>
        <a:prstGeom prst="rect">
          <a:avLst/>
        </a:prstGeom>
      </xdr:spPr>
    </xdr:pic>
    <xdr:clientData/>
  </xdr:oneCellAnchor>
  <xdr:oneCellAnchor>
    <xdr:from>
      <xdr:col>4</xdr:col>
      <xdr:colOff>52387</xdr:colOff>
      <xdr:row>41</xdr:row>
      <xdr:rowOff>85725</xdr:rowOff>
    </xdr:from>
    <xdr:ext cx="30483" cy="152413"/>
    <xdr:pic>
      <xdr:nvPicPr>
        <xdr:cNvPr id="348" name="Resim 34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820097" y="8509640"/>
          <a:ext cx="152413" cy="30483"/>
        </a:xfrm>
        <a:prstGeom prst="rect">
          <a:avLst/>
        </a:prstGeom>
      </xdr:spPr>
    </xdr:pic>
    <xdr:clientData/>
  </xdr:oneCellAnchor>
  <xdr:twoCellAnchor>
    <xdr:from>
      <xdr:col>4</xdr:col>
      <xdr:colOff>303609</xdr:colOff>
      <xdr:row>17</xdr:row>
      <xdr:rowOff>132160</xdr:rowOff>
    </xdr:from>
    <xdr:to>
      <xdr:col>5</xdr:col>
      <xdr:colOff>421482</xdr:colOff>
      <xdr:row>19</xdr:row>
      <xdr:rowOff>43838</xdr:rowOff>
    </xdr:to>
    <xdr:sp macro="" textlink="">
      <xdr:nvSpPr>
        <xdr:cNvPr id="349" name="Metin kutusu 348"/>
        <xdr:cNvSpPr txBox="1"/>
      </xdr:nvSpPr>
      <xdr:spPr>
        <a:xfrm>
          <a:off x="2345531" y="3442098"/>
          <a:ext cx="725092" cy="29267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150 mm</a:t>
          </a:r>
          <a:r>
            <a:rPr lang="tr-TR" sz="600" baseline="0"/>
            <a:t> Flanş Adaptörü (iç çap)</a:t>
          </a:r>
          <a:endParaRPr lang="tr-TR" sz="600"/>
        </a:p>
      </xdr:txBody>
    </xdr:sp>
    <xdr:clientData/>
  </xdr:twoCellAnchor>
  <xdr:twoCellAnchor>
    <xdr:from>
      <xdr:col>3</xdr:col>
      <xdr:colOff>428625</xdr:colOff>
      <xdr:row>21</xdr:row>
      <xdr:rowOff>38100</xdr:rowOff>
    </xdr:from>
    <xdr:to>
      <xdr:col>4</xdr:col>
      <xdr:colOff>33617</xdr:colOff>
      <xdr:row>21</xdr:row>
      <xdr:rowOff>138737</xdr:rowOff>
    </xdr:to>
    <xdr:sp macro="" textlink="">
      <xdr:nvSpPr>
        <xdr:cNvPr id="350" name="Akış Çizelgesi: Bağlayıcı 349"/>
        <xdr:cNvSpPr/>
      </xdr:nvSpPr>
      <xdr:spPr>
        <a:xfrm>
          <a:off x="733425" y="4105275"/>
          <a:ext cx="128867" cy="100637"/>
        </a:xfrm>
        <a:prstGeom prst="flowChartConnector">
          <a:avLst/>
        </a:prstGeom>
        <a:solidFill>
          <a:schemeClr val="bg1">
            <a:lumMod val="95000"/>
          </a:schemeClr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4</xdr:col>
      <xdr:colOff>295275</xdr:colOff>
      <xdr:row>20</xdr:row>
      <xdr:rowOff>161925</xdr:rowOff>
    </xdr:from>
    <xdr:to>
      <xdr:col>5</xdr:col>
      <xdr:colOff>504825</xdr:colOff>
      <xdr:row>22</xdr:row>
      <xdr:rowOff>133350</xdr:rowOff>
    </xdr:to>
    <xdr:sp macro="" textlink="">
      <xdr:nvSpPr>
        <xdr:cNvPr id="351" name="Metin kutusu 350"/>
        <xdr:cNvSpPr txBox="1"/>
      </xdr:nvSpPr>
      <xdr:spPr>
        <a:xfrm>
          <a:off x="1123950" y="4038600"/>
          <a:ext cx="819150" cy="3524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200/2" Priz kolye (iç çap)</a:t>
          </a:r>
        </a:p>
      </xdr:txBody>
    </xdr:sp>
    <xdr:clientData/>
  </xdr:twoCellAnchor>
  <xdr:twoCellAnchor>
    <xdr:from>
      <xdr:col>4</xdr:col>
      <xdr:colOff>214312</xdr:colOff>
      <xdr:row>15</xdr:row>
      <xdr:rowOff>77391</xdr:rowOff>
    </xdr:from>
    <xdr:to>
      <xdr:col>5</xdr:col>
      <xdr:colOff>500855</xdr:colOff>
      <xdr:row>16</xdr:row>
      <xdr:rowOff>67866</xdr:rowOff>
    </xdr:to>
    <xdr:sp macro="" textlink="">
      <xdr:nvSpPr>
        <xdr:cNvPr id="352" name="Metin kutusu 351"/>
        <xdr:cNvSpPr txBox="1"/>
      </xdr:nvSpPr>
      <xdr:spPr>
        <a:xfrm>
          <a:off x="1042987" y="2992041"/>
          <a:ext cx="896143" cy="1809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150/100 PT (iç çap) </a:t>
          </a:r>
        </a:p>
      </xdr:txBody>
    </xdr:sp>
    <xdr:clientData/>
  </xdr:twoCellAnchor>
  <xdr:twoCellAnchor>
    <xdr:from>
      <xdr:col>3</xdr:col>
      <xdr:colOff>202406</xdr:colOff>
      <xdr:row>16</xdr:row>
      <xdr:rowOff>17859</xdr:rowOff>
    </xdr:from>
    <xdr:to>
      <xdr:col>4</xdr:col>
      <xdr:colOff>208359</xdr:colOff>
      <xdr:row>17</xdr:row>
      <xdr:rowOff>142876</xdr:rowOff>
    </xdr:to>
    <xdr:sp macro="" textlink="">
      <xdr:nvSpPr>
        <xdr:cNvPr id="353" name="Metin kutusu 352"/>
        <xdr:cNvSpPr txBox="1"/>
      </xdr:nvSpPr>
      <xdr:spPr>
        <a:xfrm>
          <a:off x="507206" y="3123009"/>
          <a:ext cx="529828" cy="3155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100 mm</a:t>
          </a:r>
          <a:r>
            <a:rPr lang="tr-TR" sz="600" baseline="0"/>
            <a:t> Vana</a:t>
          </a:r>
          <a:endParaRPr lang="tr-TR" sz="600"/>
        </a:p>
      </xdr:txBody>
    </xdr:sp>
    <xdr:clientData/>
  </xdr:twoCellAnchor>
  <xdr:twoCellAnchor>
    <xdr:from>
      <xdr:col>3</xdr:col>
      <xdr:colOff>0</xdr:colOff>
      <xdr:row>18</xdr:row>
      <xdr:rowOff>53578</xdr:rowOff>
    </xdr:from>
    <xdr:to>
      <xdr:col>4</xdr:col>
      <xdr:colOff>180975</xdr:colOff>
      <xdr:row>19</xdr:row>
      <xdr:rowOff>20241</xdr:rowOff>
    </xdr:to>
    <xdr:sp macro="" textlink="">
      <xdr:nvSpPr>
        <xdr:cNvPr id="354" name="Metin kutusu 353"/>
        <xdr:cNvSpPr txBox="1"/>
      </xdr:nvSpPr>
      <xdr:spPr>
        <a:xfrm>
          <a:off x="304800" y="3539728"/>
          <a:ext cx="704850" cy="1571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600"/>
            <a:t>6 çıkışlı kollektör</a:t>
          </a:r>
        </a:p>
      </xdr:txBody>
    </xdr:sp>
    <xdr:clientData/>
  </xdr:twoCellAnchor>
  <xdr:twoCellAnchor>
    <xdr:from>
      <xdr:col>4</xdr:col>
      <xdr:colOff>285750</xdr:colOff>
      <xdr:row>27</xdr:row>
      <xdr:rowOff>35719</xdr:rowOff>
    </xdr:from>
    <xdr:to>
      <xdr:col>5</xdr:col>
      <xdr:colOff>597695</xdr:colOff>
      <xdr:row>28</xdr:row>
      <xdr:rowOff>172641</xdr:rowOff>
    </xdr:to>
    <xdr:sp macro="" textlink="">
      <xdr:nvSpPr>
        <xdr:cNvPr id="379" name="Metin kutusu 378"/>
        <xdr:cNvSpPr txBox="1"/>
      </xdr:nvSpPr>
      <xdr:spPr>
        <a:xfrm>
          <a:off x="2327672" y="5655469"/>
          <a:ext cx="919164" cy="3393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150/125 HDPE Redüksiyon (iç çap) </a:t>
          </a:r>
        </a:p>
      </xdr:txBody>
    </xdr:sp>
    <xdr:clientData/>
  </xdr:twoCellAnchor>
  <xdr:twoCellAnchor>
    <xdr:from>
      <xdr:col>4</xdr:col>
      <xdr:colOff>250031</xdr:colOff>
      <xdr:row>33</xdr:row>
      <xdr:rowOff>196453</xdr:rowOff>
    </xdr:from>
    <xdr:to>
      <xdr:col>5</xdr:col>
      <xdr:colOff>402432</xdr:colOff>
      <xdr:row>35</xdr:row>
      <xdr:rowOff>71438</xdr:rowOff>
    </xdr:to>
    <xdr:sp macro="" textlink="">
      <xdr:nvSpPr>
        <xdr:cNvPr id="381" name="Metin kutusu 380"/>
        <xdr:cNvSpPr txBox="1"/>
      </xdr:nvSpPr>
      <xdr:spPr>
        <a:xfrm>
          <a:off x="2291953" y="6994922"/>
          <a:ext cx="759620" cy="2797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125 mm</a:t>
          </a:r>
          <a:r>
            <a:rPr lang="tr-TR" sz="600" baseline="0"/>
            <a:t> Flanş Adaptörü (iç çap)</a:t>
          </a:r>
          <a:endParaRPr lang="tr-TR" sz="600"/>
        </a:p>
      </xdr:txBody>
    </xdr:sp>
    <xdr:clientData/>
  </xdr:twoCellAnchor>
  <xdr:twoCellAnchor>
    <xdr:from>
      <xdr:col>4</xdr:col>
      <xdr:colOff>238125</xdr:colOff>
      <xdr:row>35</xdr:row>
      <xdr:rowOff>89297</xdr:rowOff>
    </xdr:from>
    <xdr:to>
      <xdr:col>5</xdr:col>
      <xdr:colOff>524668</xdr:colOff>
      <xdr:row>36</xdr:row>
      <xdr:rowOff>79772</xdr:rowOff>
    </xdr:to>
    <xdr:sp macro="" textlink="">
      <xdr:nvSpPr>
        <xdr:cNvPr id="382" name="Metin kutusu 381"/>
        <xdr:cNvSpPr txBox="1"/>
      </xdr:nvSpPr>
      <xdr:spPr>
        <a:xfrm>
          <a:off x="1066800" y="7290197"/>
          <a:ext cx="896143" cy="190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125/100 PT (iç çap) </a:t>
          </a:r>
        </a:p>
      </xdr:txBody>
    </xdr:sp>
    <xdr:clientData/>
  </xdr:twoCellAnchor>
  <xdr:twoCellAnchor>
    <xdr:from>
      <xdr:col>3</xdr:col>
      <xdr:colOff>0</xdr:colOff>
      <xdr:row>34</xdr:row>
      <xdr:rowOff>83344</xdr:rowOff>
    </xdr:from>
    <xdr:to>
      <xdr:col>4</xdr:col>
      <xdr:colOff>5953</xdr:colOff>
      <xdr:row>36</xdr:row>
      <xdr:rowOff>17861</xdr:rowOff>
    </xdr:to>
    <xdr:sp macro="" textlink="">
      <xdr:nvSpPr>
        <xdr:cNvPr id="383" name="Metin kutusu 382"/>
        <xdr:cNvSpPr txBox="1"/>
      </xdr:nvSpPr>
      <xdr:spPr>
        <a:xfrm>
          <a:off x="304800" y="7084219"/>
          <a:ext cx="529828" cy="33456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100 mm</a:t>
          </a:r>
          <a:r>
            <a:rPr lang="tr-TR" sz="600" baseline="0"/>
            <a:t> Vana</a:t>
          </a:r>
          <a:endParaRPr lang="tr-TR" sz="600"/>
        </a:p>
      </xdr:txBody>
    </xdr:sp>
    <xdr:clientData/>
  </xdr:twoCellAnchor>
  <xdr:twoCellAnchor>
    <xdr:from>
      <xdr:col>3</xdr:col>
      <xdr:colOff>0</xdr:colOff>
      <xdr:row>38</xdr:row>
      <xdr:rowOff>119063</xdr:rowOff>
    </xdr:from>
    <xdr:to>
      <xdr:col>4</xdr:col>
      <xdr:colOff>180975</xdr:colOff>
      <xdr:row>39</xdr:row>
      <xdr:rowOff>85726</xdr:rowOff>
    </xdr:to>
    <xdr:sp macro="" textlink="">
      <xdr:nvSpPr>
        <xdr:cNvPr id="384" name="Metin kutusu 383"/>
        <xdr:cNvSpPr txBox="1"/>
      </xdr:nvSpPr>
      <xdr:spPr>
        <a:xfrm>
          <a:off x="304800" y="7900988"/>
          <a:ext cx="704850" cy="1666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600"/>
            <a:t>6 çıkışlı kollektör</a:t>
          </a:r>
        </a:p>
      </xdr:txBody>
    </xdr:sp>
    <xdr:clientData/>
  </xdr:twoCellAnchor>
  <xdr:twoCellAnchor>
    <xdr:from>
      <xdr:col>4</xdr:col>
      <xdr:colOff>273844</xdr:colOff>
      <xdr:row>36</xdr:row>
      <xdr:rowOff>148827</xdr:rowOff>
    </xdr:from>
    <xdr:to>
      <xdr:col>5</xdr:col>
      <xdr:colOff>190499</xdr:colOff>
      <xdr:row>37</xdr:row>
      <xdr:rowOff>113109</xdr:rowOff>
    </xdr:to>
    <xdr:sp macro="" textlink="">
      <xdr:nvSpPr>
        <xdr:cNvPr id="385" name="Metin kutusu 384"/>
        <xdr:cNvSpPr txBox="1"/>
      </xdr:nvSpPr>
      <xdr:spPr>
        <a:xfrm>
          <a:off x="2315766" y="7554515"/>
          <a:ext cx="523874" cy="1547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125 Vana</a:t>
          </a:r>
        </a:p>
      </xdr:txBody>
    </xdr:sp>
    <xdr:clientData/>
  </xdr:twoCellAnchor>
  <xdr:twoCellAnchor>
    <xdr:from>
      <xdr:col>3</xdr:col>
      <xdr:colOff>456010</xdr:colOff>
      <xdr:row>41</xdr:row>
      <xdr:rowOff>94060</xdr:rowOff>
    </xdr:from>
    <xdr:to>
      <xdr:col>4</xdr:col>
      <xdr:colOff>38101</xdr:colOff>
      <xdr:row>41</xdr:row>
      <xdr:rowOff>200026</xdr:rowOff>
    </xdr:to>
    <xdr:sp macro="" textlink="">
      <xdr:nvSpPr>
        <xdr:cNvPr id="386" name="Akış Çizelgesi: Bağlayıcı 385"/>
        <xdr:cNvSpPr/>
      </xdr:nvSpPr>
      <xdr:spPr>
        <a:xfrm>
          <a:off x="1980010" y="8056960"/>
          <a:ext cx="105966" cy="105966"/>
        </a:xfrm>
        <a:prstGeom prst="flowChartConnector">
          <a:avLst/>
        </a:prstGeom>
        <a:solidFill>
          <a:schemeClr val="bg1">
            <a:lumMod val="95000"/>
          </a:schemeClr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238125</xdr:colOff>
      <xdr:row>41</xdr:row>
      <xdr:rowOff>34528</xdr:rowOff>
    </xdr:from>
    <xdr:to>
      <xdr:col>4</xdr:col>
      <xdr:colOff>0</xdr:colOff>
      <xdr:row>41</xdr:row>
      <xdr:rowOff>281617</xdr:rowOff>
    </xdr:to>
    <xdr:sp macro="" textlink="">
      <xdr:nvSpPr>
        <xdr:cNvPr id="387" name="Metin kutusu 386"/>
        <xdr:cNvSpPr txBox="1"/>
      </xdr:nvSpPr>
      <xdr:spPr>
        <a:xfrm>
          <a:off x="1457325" y="7997428"/>
          <a:ext cx="590550" cy="247089"/>
        </a:xfrm>
        <a:prstGeom prst="rect">
          <a:avLst/>
        </a:prstGeom>
        <a:noFill/>
        <a:ln w="12700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tr-TR" sz="600" b="1">
              <a:latin typeface="Arial" panose="020B0604020202020204" pitchFamily="34" charset="0"/>
              <a:cs typeface="Arial" panose="020B0604020202020204" pitchFamily="34" charset="0"/>
            </a:rPr>
            <a:t>VANTUZ</a:t>
          </a:r>
        </a:p>
      </xdr:txBody>
    </xdr:sp>
    <xdr:clientData/>
  </xdr:twoCellAnchor>
  <xdr:twoCellAnchor>
    <xdr:from>
      <xdr:col>4</xdr:col>
      <xdr:colOff>244078</xdr:colOff>
      <xdr:row>41</xdr:row>
      <xdr:rowOff>59531</xdr:rowOff>
    </xdr:from>
    <xdr:to>
      <xdr:col>5</xdr:col>
      <xdr:colOff>453628</xdr:colOff>
      <xdr:row>43</xdr:row>
      <xdr:rowOff>0</xdr:rowOff>
    </xdr:to>
    <xdr:sp macro="" textlink="">
      <xdr:nvSpPr>
        <xdr:cNvPr id="388" name="Metin kutusu 387"/>
        <xdr:cNvSpPr txBox="1"/>
      </xdr:nvSpPr>
      <xdr:spPr>
        <a:xfrm>
          <a:off x="1072753" y="8422481"/>
          <a:ext cx="819150" cy="41671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150/2" Priz kolye (iç çap)</a:t>
          </a:r>
        </a:p>
      </xdr:txBody>
    </xdr:sp>
    <xdr:clientData/>
  </xdr:twoCellAnchor>
  <xdr:twoCellAnchor>
    <xdr:from>
      <xdr:col>4</xdr:col>
      <xdr:colOff>279797</xdr:colOff>
      <xdr:row>43</xdr:row>
      <xdr:rowOff>190499</xdr:rowOff>
    </xdr:from>
    <xdr:to>
      <xdr:col>5</xdr:col>
      <xdr:colOff>432198</xdr:colOff>
      <xdr:row>45</xdr:row>
      <xdr:rowOff>102177</xdr:rowOff>
    </xdr:to>
    <xdr:sp macro="" textlink="">
      <xdr:nvSpPr>
        <xdr:cNvPr id="389" name="Metin kutusu 388"/>
        <xdr:cNvSpPr txBox="1"/>
      </xdr:nvSpPr>
      <xdr:spPr>
        <a:xfrm>
          <a:off x="1108472" y="9029699"/>
          <a:ext cx="762001" cy="4355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150 mm</a:t>
          </a:r>
          <a:r>
            <a:rPr lang="tr-TR" sz="600" baseline="0"/>
            <a:t> Flanş Adaptörü (iç çap)</a:t>
          </a:r>
          <a:endParaRPr lang="tr-TR" sz="600"/>
        </a:p>
      </xdr:txBody>
    </xdr:sp>
    <xdr:clientData/>
  </xdr:twoCellAnchor>
  <xdr:twoCellAnchor>
    <xdr:from>
      <xdr:col>4</xdr:col>
      <xdr:colOff>357188</xdr:colOff>
      <xdr:row>45</xdr:row>
      <xdr:rowOff>154782</xdr:rowOff>
    </xdr:from>
    <xdr:to>
      <xdr:col>5</xdr:col>
      <xdr:colOff>279797</xdr:colOff>
      <xdr:row>47</xdr:row>
      <xdr:rowOff>89299</xdr:rowOff>
    </xdr:to>
    <xdr:sp macro="" textlink="">
      <xdr:nvSpPr>
        <xdr:cNvPr id="390" name="Metin kutusu 389"/>
        <xdr:cNvSpPr txBox="1"/>
      </xdr:nvSpPr>
      <xdr:spPr>
        <a:xfrm>
          <a:off x="1185863" y="9517857"/>
          <a:ext cx="532209" cy="32504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150 mm</a:t>
          </a:r>
          <a:r>
            <a:rPr lang="tr-TR" sz="600" baseline="0"/>
            <a:t> Vana</a:t>
          </a:r>
          <a:endParaRPr lang="tr-TR" sz="600"/>
        </a:p>
      </xdr:txBody>
    </xdr:sp>
    <xdr:clientData/>
  </xdr:twoCellAnchor>
  <xdr:twoCellAnchor>
    <xdr:from>
      <xdr:col>4</xdr:col>
      <xdr:colOff>601267</xdr:colOff>
      <xdr:row>36</xdr:row>
      <xdr:rowOff>142874</xdr:rowOff>
    </xdr:from>
    <xdr:to>
      <xdr:col>6</xdr:col>
      <xdr:colOff>72629</xdr:colOff>
      <xdr:row>38</xdr:row>
      <xdr:rowOff>160733</xdr:rowOff>
    </xdr:to>
    <xdr:sp macro="" textlink="">
      <xdr:nvSpPr>
        <xdr:cNvPr id="391" name="Metin kutusu 390"/>
        <xdr:cNvSpPr txBox="1"/>
      </xdr:nvSpPr>
      <xdr:spPr>
        <a:xfrm>
          <a:off x="2643189" y="7548562"/>
          <a:ext cx="685799" cy="3988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 b="1"/>
            <a:t>KESİCİ VANA (Baştan</a:t>
          </a:r>
          <a:r>
            <a:rPr lang="tr-TR" sz="600" b="1" baseline="0"/>
            <a:t> 3. vanadan sonra)</a:t>
          </a:r>
          <a:endParaRPr lang="tr-TR" sz="600" b="1"/>
        </a:p>
      </xdr:txBody>
    </xdr:sp>
    <xdr:clientData/>
  </xdr:twoCellAnchor>
  <xdr:twoCellAnchor>
    <xdr:from>
      <xdr:col>4</xdr:col>
      <xdr:colOff>288132</xdr:colOff>
      <xdr:row>47</xdr:row>
      <xdr:rowOff>2383</xdr:rowOff>
    </xdr:from>
    <xdr:to>
      <xdr:col>6</xdr:col>
      <xdr:colOff>9525</xdr:colOff>
      <xdr:row>47</xdr:row>
      <xdr:rowOff>209550</xdr:rowOff>
    </xdr:to>
    <xdr:sp macro="" textlink="">
      <xdr:nvSpPr>
        <xdr:cNvPr id="392" name="Metin kutusu 391"/>
        <xdr:cNvSpPr txBox="1"/>
      </xdr:nvSpPr>
      <xdr:spPr>
        <a:xfrm>
          <a:off x="2336007" y="9241633"/>
          <a:ext cx="940593" cy="20716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600"/>
            <a:t>Ø 150 mm</a:t>
          </a:r>
          <a:r>
            <a:rPr lang="tr-TR" sz="600" baseline="0"/>
            <a:t> Çelik Boru</a:t>
          </a:r>
          <a:endParaRPr lang="tr-TR" sz="600"/>
        </a:p>
      </xdr:txBody>
    </xdr:sp>
    <xdr:clientData/>
  </xdr:twoCellAnchor>
  <xdr:twoCellAnchor>
    <xdr:from>
      <xdr:col>1</xdr:col>
      <xdr:colOff>473273</xdr:colOff>
      <xdr:row>13</xdr:row>
      <xdr:rowOff>163711</xdr:rowOff>
    </xdr:from>
    <xdr:to>
      <xdr:col>2</xdr:col>
      <xdr:colOff>2976</xdr:colOff>
      <xdr:row>19</xdr:row>
      <xdr:rowOff>151804</xdr:rowOff>
    </xdr:to>
    <xdr:sp macro="" textlink="">
      <xdr:nvSpPr>
        <xdr:cNvPr id="397" name="Yuvarlatılmış Dikdörtgen 396"/>
        <xdr:cNvSpPr/>
      </xdr:nvSpPr>
      <xdr:spPr>
        <a:xfrm rot="16200000">
          <a:off x="583406" y="3208735"/>
          <a:ext cx="1131093" cy="136922"/>
        </a:xfrm>
        <a:prstGeom prst="roundRect">
          <a:avLst/>
        </a:prstGeom>
        <a:noFill/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333375</xdr:colOff>
      <xdr:row>24</xdr:row>
      <xdr:rowOff>0</xdr:rowOff>
    </xdr:from>
    <xdr:to>
      <xdr:col>4</xdr:col>
      <xdr:colOff>107156</xdr:colOff>
      <xdr:row>28</xdr:row>
      <xdr:rowOff>178595</xdr:rowOff>
    </xdr:to>
    <xdr:sp macro="" textlink="">
      <xdr:nvSpPr>
        <xdr:cNvPr id="400" name="Metin kutusu 399"/>
        <xdr:cNvSpPr txBox="1"/>
      </xdr:nvSpPr>
      <xdr:spPr>
        <a:xfrm>
          <a:off x="1851422" y="5030391"/>
          <a:ext cx="297656" cy="97036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vert270" wrap="square" rtlCol="0" anchor="ctr"/>
        <a:lstStyle/>
        <a:p>
          <a:pPr algn="ctr"/>
          <a:r>
            <a:rPr lang="tr-TR" sz="1100" b="1"/>
            <a:t>A/2-2 HATTI</a:t>
          </a:r>
        </a:p>
      </xdr:txBody>
    </xdr:sp>
    <xdr:clientData/>
  </xdr:twoCellAnchor>
  <xdr:twoCellAnchor>
    <xdr:from>
      <xdr:col>8</xdr:col>
      <xdr:colOff>426642</xdr:colOff>
      <xdr:row>13</xdr:row>
      <xdr:rowOff>168673</xdr:rowOff>
    </xdr:from>
    <xdr:to>
      <xdr:col>8</xdr:col>
      <xdr:colOff>599282</xdr:colOff>
      <xdr:row>20</xdr:row>
      <xdr:rowOff>121048</xdr:rowOff>
    </xdr:to>
    <xdr:sp macro="" textlink="">
      <xdr:nvSpPr>
        <xdr:cNvPr id="413" name="Metin kutusu 412"/>
        <xdr:cNvSpPr txBox="1"/>
      </xdr:nvSpPr>
      <xdr:spPr>
        <a:xfrm>
          <a:off x="4778376" y="2716611"/>
          <a:ext cx="172640" cy="1297781"/>
        </a:xfrm>
        <a:prstGeom prst="rect">
          <a:avLst/>
        </a:prstGeom>
        <a:noFill/>
        <a:ln w="12700" cmpd="sng">
          <a:solidFill>
            <a:schemeClr val="dk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vert270" wrap="square" rtlCol="0" anchor="ctr"/>
        <a:lstStyle/>
        <a:p>
          <a:pPr algn="ctr"/>
          <a:r>
            <a:rPr lang="tr-TR" sz="600"/>
            <a:t>Ø 160 HDPE Boru 10 atü (264 m)</a:t>
          </a:r>
        </a:p>
      </xdr:txBody>
    </xdr:sp>
    <xdr:clientData/>
  </xdr:twoCellAnchor>
  <xdr:twoCellAnchor>
    <xdr:from>
      <xdr:col>46</xdr:col>
      <xdr:colOff>68036</xdr:colOff>
      <xdr:row>6</xdr:row>
      <xdr:rowOff>58316</xdr:rowOff>
    </xdr:from>
    <xdr:to>
      <xdr:col>46</xdr:col>
      <xdr:colOff>287111</xdr:colOff>
      <xdr:row>7</xdr:row>
      <xdr:rowOff>16328</xdr:rowOff>
    </xdr:to>
    <xdr:sp macro="" textlink="">
      <xdr:nvSpPr>
        <xdr:cNvPr id="420" name="Dikdörtgen 419"/>
        <xdr:cNvSpPr/>
      </xdr:nvSpPr>
      <xdr:spPr>
        <a:xfrm>
          <a:off x="24699686" y="1248941"/>
          <a:ext cx="219075" cy="158037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46</xdr:col>
      <xdr:colOff>68036</xdr:colOff>
      <xdr:row>9</xdr:row>
      <xdr:rowOff>19439</xdr:rowOff>
    </xdr:from>
    <xdr:to>
      <xdr:col>46</xdr:col>
      <xdr:colOff>287111</xdr:colOff>
      <xdr:row>9</xdr:row>
      <xdr:rowOff>171839</xdr:rowOff>
    </xdr:to>
    <xdr:sp macro="" textlink="">
      <xdr:nvSpPr>
        <xdr:cNvPr id="421" name="Dikdörtgen 420"/>
        <xdr:cNvSpPr/>
      </xdr:nvSpPr>
      <xdr:spPr>
        <a:xfrm>
          <a:off x="24699686" y="1791089"/>
          <a:ext cx="219075" cy="152400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43</xdr:col>
      <xdr:colOff>485970</xdr:colOff>
      <xdr:row>6</xdr:row>
      <xdr:rowOff>77757</xdr:rowOff>
    </xdr:from>
    <xdr:to>
      <xdr:col>44</xdr:col>
      <xdr:colOff>17495</xdr:colOff>
      <xdr:row>10</xdr:row>
      <xdr:rowOff>1557</xdr:rowOff>
    </xdr:to>
    <xdr:sp macro="" textlink="">
      <xdr:nvSpPr>
        <xdr:cNvPr id="422" name="Rectangle 79"/>
        <xdr:cNvSpPr>
          <a:spLocks noChangeArrowheads="1"/>
        </xdr:cNvSpPr>
      </xdr:nvSpPr>
      <xdr:spPr bwMode="auto">
        <a:xfrm>
          <a:off x="23545995" y="1268382"/>
          <a:ext cx="93500" cy="6953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66</xdr:col>
      <xdr:colOff>3541</xdr:colOff>
      <xdr:row>11</xdr:row>
      <xdr:rowOff>155509</xdr:rowOff>
    </xdr:from>
    <xdr:to>
      <xdr:col>66</xdr:col>
      <xdr:colOff>409575</xdr:colOff>
      <xdr:row>15</xdr:row>
      <xdr:rowOff>80961</xdr:rowOff>
    </xdr:to>
    <xdr:sp macro="" textlink="">
      <xdr:nvSpPr>
        <xdr:cNvPr id="477" name="Rectangle 21"/>
        <xdr:cNvSpPr>
          <a:spLocks noChangeArrowheads="1"/>
        </xdr:cNvSpPr>
      </xdr:nvSpPr>
      <xdr:spPr bwMode="auto">
        <a:xfrm rot="16200000">
          <a:off x="31790632" y="2448868"/>
          <a:ext cx="687452" cy="406034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65</xdr:col>
      <xdr:colOff>447480</xdr:colOff>
      <xdr:row>11</xdr:row>
      <xdr:rowOff>47624</xdr:rowOff>
    </xdr:from>
    <xdr:to>
      <xdr:col>66</xdr:col>
      <xdr:colOff>504825</xdr:colOff>
      <xdr:row>11</xdr:row>
      <xdr:rowOff>155689</xdr:rowOff>
    </xdr:to>
    <xdr:sp macro="" textlink="">
      <xdr:nvSpPr>
        <xdr:cNvPr id="478" name="Rectangle 30"/>
        <xdr:cNvSpPr>
          <a:spLocks noChangeArrowheads="1"/>
        </xdr:cNvSpPr>
      </xdr:nvSpPr>
      <xdr:spPr bwMode="auto">
        <a:xfrm>
          <a:off x="31832355" y="2200274"/>
          <a:ext cx="600270" cy="10806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65</xdr:col>
      <xdr:colOff>438149</xdr:colOff>
      <xdr:row>15</xdr:row>
      <xdr:rowOff>19051</xdr:rowOff>
    </xdr:from>
    <xdr:to>
      <xdr:col>66</xdr:col>
      <xdr:colOff>514349</xdr:colOff>
      <xdr:row>15</xdr:row>
      <xdr:rowOff>143833</xdr:rowOff>
    </xdr:to>
    <xdr:sp macro="" textlink="">
      <xdr:nvSpPr>
        <xdr:cNvPr id="479" name="Rectangle 30"/>
        <xdr:cNvSpPr>
          <a:spLocks noChangeArrowheads="1"/>
        </xdr:cNvSpPr>
      </xdr:nvSpPr>
      <xdr:spPr bwMode="auto">
        <a:xfrm>
          <a:off x="31823024" y="2933701"/>
          <a:ext cx="619125" cy="124782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65</xdr:col>
      <xdr:colOff>542924</xdr:colOff>
      <xdr:row>16</xdr:row>
      <xdr:rowOff>28575</xdr:rowOff>
    </xdr:from>
    <xdr:to>
      <xdr:col>66</xdr:col>
      <xdr:colOff>409575</xdr:colOff>
      <xdr:row>24</xdr:row>
      <xdr:rowOff>148828</xdr:rowOff>
    </xdr:to>
    <xdr:sp macro="" textlink="">
      <xdr:nvSpPr>
        <xdr:cNvPr id="480" name="Rectangle 38"/>
        <xdr:cNvSpPr>
          <a:spLocks noChangeArrowheads="1"/>
        </xdr:cNvSpPr>
      </xdr:nvSpPr>
      <xdr:spPr bwMode="auto">
        <a:xfrm rot="5400000">
          <a:off x="31305698" y="3755826"/>
          <a:ext cx="1653778" cy="409576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65</xdr:col>
      <xdr:colOff>438149</xdr:colOff>
      <xdr:row>15</xdr:row>
      <xdr:rowOff>142875</xdr:rowOff>
    </xdr:from>
    <xdr:to>
      <xdr:col>66</xdr:col>
      <xdr:colOff>514349</xdr:colOff>
      <xdr:row>16</xdr:row>
      <xdr:rowOff>67632</xdr:rowOff>
    </xdr:to>
    <xdr:sp macro="" textlink="">
      <xdr:nvSpPr>
        <xdr:cNvPr id="481" name="Rectangle 30"/>
        <xdr:cNvSpPr>
          <a:spLocks noChangeArrowheads="1"/>
        </xdr:cNvSpPr>
      </xdr:nvSpPr>
      <xdr:spPr bwMode="auto">
        <a:xfrm>
          <a:off x="31823024" y="3057525"/>
          <a:ext cx="619125" cy="115257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65</xdr:col>
      <xdr:colOff>541485</xdr:colOff>
      <xdr:row>12</xdr:row>
      <xdr:rowOff>134946</xdr:rowOff>
    </xdr:from>
    <xdr:to>
      <xdr:col>66</xdr:col>
      <xdr:colOff>390525</xdr:colOff>
      <xdr:row>14</xdr:row>
      <xdr:rowOff>111926</xdr:rowOff>
    </xdr:to>
    <xdr:sp macro="" textlink="">
      <xdr:nvSpPr>
        <xdr:cNvPr id="482" name="AutoShape 20"/>
        <xdr:cNvSpPr>
          <a:spLocks noChangeArrowheads="1"/>
        </xdr:cNvSpPr>
      </xdr:nvSpPr>
      <xdr:spPr bwMode="auto">
        <a:xfrm>
          <a:off x="31926360" y="2478096"/>
          <a:ext cx="391965" cy="357980"/>
        </a:xfrm>
        <a:prstGeom prst="flowChartSummingJunction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66</xdr:col>
      <xdr:colOff>544318</xdr:colOff>
      <xdr:row>12</xdr:row>
      <xdr:rowOff>152399</xdr:rowOff>
    </xdr:from>
    <xdr:to>
      <xdr:col>68</xdr:col>
      <xdr:colOff>66674</xdr:colOff>
      <xdr:row>13</xdr:row>
      <xdr:rowOff>158620</xdr:rowOff>
    </xdr:to>
    <xdr:sp macro="" textlink="">
      <xdr:nvSpPr>
        <xdr:cNvPr id="483" name="Text Box 90"/>
        <xdr:cNvSpPr txBox="1">
          <a:spLocks noChangeArrowheads="1"/>
        </xdr:cNvSpPr>
      </xdr:nvSpPr>
      <xdr:spPr bwMode="auto">
        <a:xfrm>
          <a:off x="32472118" y="2495549"/>
          <a:ext cx="598681" cy="196721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Vana</a:t>
          </a:r>
        </a:p>
      </xdr:txBody>
    </xdr:sp>
    <xdr:clientData/>
  </xdr:twoCellAnchor>
  <xdr:twoCellAnchor>
    <xdr:from>
      <xdr:col>68</xdr:col>
      <xdr:colOff>0</xdr:colOff>
      <xdr:row>3</xdr:row>
      <xdr:rowOff>0</xdr:rowOff>
    </xdr:from>
    <xdr:to>
      <xdr:col>70</xdr:col>
      <xdr:colOff>46832</xdr:colOff>
      <xdr:row>4</xdr:row>
      <xdr:rowOff>36512</xdr:rowOff>
    </xdr:to>
    <xdr:sp macro="" textlink="">
      <xdr:nvSpPr>
        <xdr:cNvPr id="485" name="Text Box 90"/>
        <xdr:cNvSpPr txBox="1">
          <a:spLocks noChangeArrowheads="1"/>
        </xdr:cNvSpPr>
      </xdr:nvSpPr>
      <xdr:spPr bwMode="auto">
        <a:xfrm>
          <a:off x="43376850" y="590550"/>
          <a:ext cx="1427957" cy="236537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KORUGE  BORU</a:t>
          </a:r>
        </a:p>
      </xdr:txBody>
    </xdr:sp>
    <xdr:clientData/>
  </xdr:twoCellAnchor>
  <xdr:twoCellAnchor>
    <xdr:from>
      <xdr:col>68</xdr:col>
      <xdr:colOff>304800</xdr:colOff>
      <xdr:row>3</xdr:row>
      <xdr:rowOff>190500</xdr:rowOff>
    </xdr:from>
    <xdr:to>
      <xdr:col>69</xdr:col>
      <xdr:colOff>116682</xdr:colOff>
      <xdr:row>5</xdr:row>
      <xdr:rowOff>79771</xdr:rowOff>
    </xdr:to>
    <xdr:cxnSp macro="">
      <xdr:nvCxnSpPr>
        <xdr:cNvPr id="486" name="Düz Ok Bağlayıcısı 485"/>
        <xdr:cNvCxnSpPr/>
      </xdr:nvCxnSpPr>
      <xdr:spPr>
        <a:xfrm flipH="1">
          <a:off x="33308925" y="781050"/>
          <a:ext cx="297657" cy="289321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66</xdr:col>
      <xdr:colOff>1361</xdr:colOff>
      <xdr:row>2</xdr:row>
      <xdr:rowOff>38875</xdr:rowOff>
    </xdr:from>
    <xdr:to>
      <xdr:col>66</xdr:col>
      <xdr:colOff>428625</xdr:colOff>
      <xdr:row>8</xdr:row>
      <xdr:rowOff>60829</xdr:rowOff>
    </xdr:to>
    <xdr:sp macro="" textlink="">
      <xdr:nvSpPr>
        <xdr:cNvPr id="489" name="Rectangle 34"/>
        <xdr:cNvSpPr>
          <a:spLocks noChangeArrowheads="1"/>
        </xdr:cNvSpPr>
      </xdr:nvSpPr>
      <xdr:spPr bwMode="auto">
        <a:xfrm rot="10800000">
          <a:off x="31929161" y="429400"/>
          <a:ext cx="427264" cy="1212579"/>
        </a:xfrm>
        <a:prstGeom prst="rect">
          <a:avLst/>
        </a:prstGeom>
        <a:solidFill>
          <a:srgbClr val="FFFFFF">
            <a:alpha val="0"/>
          </a:srgbClr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66</xdr:col>
      <xdr:colOff>194</xdr:colOff>
      <xdr:row>8</xdr:row>
      <xdr:rowOff>87478</xdr:rowOff>
    </xdr:from>
    <xdr:to>
      <xdr:col>66</xdr:col>
      <xdr:colOff>419099</xdr:colOff>
      <xdr:row>10</xdr:row>
      <xdr:rowOff>133938</xdr:rowOff>
    </xdr:to>
    <xdr:sp macro="" textlink="">
      <xdr:nvSpPr>
        <xdr:cNvPr id="490" name="Rectangle 38"/>
        <xdr:cNvSpPr>
          <a:spLocks noChangeArrowheads="1"/>
        </xdr:cNvSpPr>
      </xdr:nvSpPr>
      <xdr:spPr bwMode="auto">
        <a:xfrm rot="5400000">
          <a:off x="31923717" y="1672905"/>
          <a:ext cx="427460" cy="418905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63</xdr:col>
      <xdr:colOff>154149</xdr:colOff>
      <xdr:row>3</xdr:row>
      <xdr:rowOff>96806</xdr:rowOff>
    </xdr:from>
    <xdr:to>
      <xdr:col>69</xdr:col>
      <xdr:colOff>494328</xdr:colOff>
      <xdr:row>21</xdr:row>
      <xdr:rowOff>19051</xdr:rowOff>
    </xdr:to>
    <xdr:sp macro="" textlink="">
      <xdr:nvSpPr>
        <xdr:cNvPr id="491" name="Halka 490"/>
        <xdr:cNvSpPr/>
      </xdr:nvSpPr>
      <xdr:spPr>
        <a:xfrm>
          <a:off x="30319824" y="687356"/>
          <a:ext cx="3664404" cy="3398870"/>
        </a:xfrm>
        <a:prstGeom prst="donut">
          <a:avLst>
            <a:gd name="adj" fmla="val 3672"/>
          </a:avLst>
        </a:prstGeom>
      </xdr:spPr>
      <xdr:style>
        <a:lnRef idx="0">
          <a:schemeClr val="dk1"/>
        </a:lnRef>
        <a:fillRef idx="3">
          <a:schemeClr val="dk1"/>
        </a:fillRef>
        <a:effectRef idx="3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65</xdr:col>
      <xdr:colOff>447480</xdr:colOff>
      <xdr:row>10</xdr:row>
      <xdr:rowOff>123825</xdr:rowOff>
    </xdr:from>
    <xdr:to>
      <xdr:col>66</xdr:col>
      <xdr:colOff>504825</xdr:colOff>
      <xdr:row>11</xdr:row>
      <xdr:rowOff>18062</xdr:rowOff>
    </xdr:to>
    <xdr:sp macro="" textlink="">
      <xdr:nvSpPr>
        <xdr:cNvPr id="492" name="Rectangle 30"/>
        <xdr:cNvSpPr>
          <a:spLocks noChangeArrowheads="1"/>
        </xdr:cNvSpPr>
      </xdr:nvSpPr>
      <xdr:spPr bwMode="auto">
        <a:xfrm>
          <a:off x="31832355" y="2085975"/>
          <a:ext cx="600270" cy="84737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64</xdr:col>
      <xdr:colOff>223546</xdr:colOff>
      <xdr:row>8</xdr:row>
      <xdr:rowOff>165230</xdr:rowOff>
    </xdr:from>
    <xdr:to>
      <xdr:col>66</xdr:col>
      <xdr:colOff>35617</xdr:colOff>
      <xdr:row>11</xdr:row>
      <xdr:rowOff>71507</xdr:rowOff>
    </xdr:to>
    <xdr:sp macro="" textlink="">
      <xdr:nvSpPr>
        <xdr:cNvPr id="494" name="Metin kutusu 493"/>
        <xdr:cNvSpPr txBox="1"/>
      </xdr:nvSpPr>
      <xdr:spPr>
        <a:xfrm>
          <a:off x="41161996" y="1746380"/>
          <a:ext cx="1031271" cy="47777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1100"/>
            <a:t>HDPE FLANŞ ADAPTÖRÜ</a:t>
          </a:r>
        </a:p>
      </xdr:txBody>
    </xdr:sp>
    <xdr:clientData/>
  </xdr:twoCellAnchor>
  <xdr:twoCellAnchor>
    <xdr:from>
      <xdr:col>66</xdr:col>
      <xdr:colOff>48598</xdr:colOff>
      <xdr:row>2</xdr:row>
      <xdr:rowOff>194388</xdr:rowOff>
    </xdr:from>
    <xdr:to>
      <xdr:col>66</xdr:col>
      <xdr:colOff>272823</xdr:colOff>
      <xdr:row>8</xdr:row>
      <xdr:rowOff>6300</xdr:rowOff>
    </xdr:to>
    <xdr:sp macro="" textlink="">
      <xdr:nvSpPr>
        <xdr:cNvPr id="495" name="Text Box 90"/>
        <xdr:cNvSpPr txBox="1">
          <a:spLocks noChangeArrowheads="1"/>
        </xdr:cNvSpPr>
      </xdr:nvSpPr>
      <xdr:spPr bwMode="auto">
        <a:xfrm rot="5400000">
          <a:off x="41817092" y="974069"/>
          <a:ext cx="1002537" cy="224225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" wrap="square" lIns="27432" tIns="22860" rIns="0" bIns="0" anchor="b" upright="1"/>
        <a:lstStyle/>
        <a:p>
          <a:pPr marL="171450" indent="-171450" algn="l" rtl="0">
            <a:buFont typeface="Arial" panose="020B0604020202020204" pitchFamily="34" charset="0"/>
            <a:buChar char="•"/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HDPE BORU</a:t>
          </a:r>
        </a:p>
      </xdr:txBody>
    </xdr:sp>
    <xdr:clientData/>
  </xdr:twoCellAnchor>
  <xdr:twoCellAnchor>
    <xdr:from>
      <xdr:col>15</xdr:col>
      <xdr:colOff>600075</xdr:colOff>
      <xdr:row>19</xdr:row>
      <xdr:rowOff>104775</xdr:rowOff>
    </xdr:from>
    <xdr:to>
      <xdr:col>16</xdr:col>
      <xdr:colOff>295275</xdr:colOff>
      <xdr:row>19</xdr:row>
      <xdr:rowOff>104775</xdr:rowOff>
    </xdr:to>
    <xdr:sp macro="" textlink="">
      <xdr:nvSpPr>
        <xdr:cNvPr id="496" name="Line 1"/>
        <xdr:cNvSpPr>
          <a:spLocks noChangeShapeType="1"/>
        </xdr:cNvSpPr>
      </xdr:nvSpPr>
      <xdr:spPr bwMode="auto">
        <a:xfrm>
          <a:off x="8477250" y="3981450"/>
          <a:ext cx="2952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352425</xdr:colOff>
      <xdr:row>19</xdr:row>
      <xdr:rowOff>104775</xdr:rowOff>
    </xdr:from>
    <xdr:to>
      <xdr:col>19</xdr:col>
      <xdr:colOff>9525</xdr:colOff>
      <xdr:row>19</xdr:row>
      <xdr:rowOff>104775</xdr:rowOff>
    </xdr:to>
    <xdr:sp macro="" textlink="">
      <xdr:nvSpPr>
        <xdr:cNvPr id="497" name="Line 2"/>
        <xdr:cNvSpPr>
          <a:spLocks noChangeShapeType="1"/>
        </xdr:cNvSpPr>
      </xdr:nvSpPr>
      <xdr:spPr bwMode="auto">
        <a:xfrm flipH="1">
          <a:off x="10106025" y="3981450"/>
          <a:ext cx="1428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14</xdr:row>
      <xdr:rowOff>114300</xdr:rowOff>
    </xdr:from>
    <xdr:to>
      <xdr:col>18</xdr:col>
      <xdr:colOff>0</xdr:colOff>
      <xdr:row>19</xdr:row>
      <xdr:rowOff>0</xdr:rowOff>
    </xdr:to>
    <xdr:sp macro="" textlink="">
      <xdr:nvSpPr>
        <xdr:cNvPr id="498" name="AutoShape 3"/>
        <xdr:cNvSpPr>
          <a:spLocks noChangeArrowheads="1"/>
        </xdr:cNvSpPr>
      </xdr:nvSpPr>
      <xdr:spPr bwMode="auto">
        <a:xfrm>
          <a:off x="9001125" y="3028950"/>
          <a:ext cx="752475" cy="847725"/>
        </a:xfrm>
        <a:custGeom>
          <a:avLst/>
          <a:gdLst>
            <a:gd name="T0" fmla="*/ 328613 w 21600"/>
            <a:gd name="T1" fmla="*/ 0 h 21600"/>
            <a:gd name="T2" fmla="*/ 96241 w 21600"/>
            <a:gd name="T3" fmla="*/ 101820 h 21600"/>
            <a:gd name="T4" fmla="*/ 0 w 21600"/>
            <a:gd name="T5" fmla="*/ 347663 h 21600"/>
            <a:gd name="T6" fmla="*/ 96241 w 21600"/>
            <a:gd name="T7" fmla="*/ 593505 h 21600"/>
            <a:gd name="T8" fmla="*/ 328613 w 21600"/>
            <a:gd name="T9" fmla="*/ 695325 h 21600"/>
            <a:gd name="T10" fmla="*/ 560984 w 21600"/>
            <a:gd name="T11" fmla="*/ 593505 h 21600"/>
            <a:gd name="T12" fmla="*/ 657225 w 21600"/>
            <a:gd name="T13" fmla="*/ 347663 h 21600"/>
            <a:gd name="T14" fmla="*/ 560984 w 21600"/>
            <a:gd name="T15" fmla="*/ 101820 h 21600"/>
            <a:gd name="T16" fmla="*/ 0 60000 65536"/>
            <a:gd name="T17" fmla="*/ 0 60000 65536"/>
            <a:gd name="T18" fmla="*/ 0 60000 65536"/>
            <a:gd name="T19" fmla="*/ 0 60000 65536"/>
            <a:gd name="T20" fmla="*/ 0 60000 65536"/>
            <a:gd name="T21" fmla="*/ 0 60000 65536"/>
            <a:gd name="T22" fmla="*/ 0 60000 65536"/>
            <a:gd name="T23" fmla="*/ 0 60000 65536"/>
            <a:gd name="T24" fmla="*/ 3163 w 21600"/>
            <a:gd name="T25" fmla="*/ 3163 h 21600"/>
            <a:gd name="T26" fmla="*/ 18437 w 21600"/>
            <a:gd name="T27" fmla="*/ 18437 h 21600"/>
          </a:gdLst>
          <a:ahLst/>
          <a:cxnLst>
            <a:cxn ang="T16">
              <a:pos x="T0" y="T1"/>
            </a:cxn>
            <a:cxn ang="T17">
              <a:pos x="T2" y="T3"/>
            </a:cxn>
            <a:cxn ang="T18">
              <a:pos x="T4" y="T5"/>
            </a:cxn>
            <a:cxn ang="T19">
              <a:pos x="T6" y="T7"/>
            </a:cxn>
            <a:cxn ang="T20">
              <a:pos x="T8" y="T9"/>
            </a:cxn>
            <a:cxn ang="T21">
              <a:pos x="T10" y="T11"/>
            </a:cxn>
            <a:cxn ang="T22">
              <a:pos x="T12" y="T13"/>
            </a:cxn>
            <a:cxn ang="T23">
              <a:pos x="T14" y="T15"/>
            </a:cxn>
          </a:cxnLst>
          <a:rect l="T24" t="T25" r="T26" b="T27"/>
          <a:pathLst>
            <a:path w="21600" h="21600">
              <a:moveTo>
                <a:pt x="0" y="10800"/>
              </a:moveTo>
              <a:cubicBezTo>
                <a:pt x="0" y="4835"/>
                <a:pt x="4835" y="0"/>
                <a:pt x="10800" y="0"/>
              </a:cubicBezTo>
              <a:cubicBezTo>
                <a:pt x="16765" y="0"/>
                <a:pt x="21600" y="4835"/>
                <a:pt x="21600" y="10800"/>
              </a:cubicBezTo>
              <a:cubicBezTo>
                <a:pt x="21600" y="16765"/>
                <a:pt x="16765" y="21600"/>
                <a:pt x="10800" y="21600"/>
              </a:cubicBezTo>
              <a:cubicBezTo>
                <a:pt x="4835" y="21600"/>
                <a:pt x="0" y="16765"/>
                <a:pt x="0" y="10800"/>
              </a:cubicBezTo>
              <a:close/>
              <a:moveTo>
                <a:pt x="2925" y="10800"/>
              </a:moveTo>
              <a:cubicBezTo>
                <a:pt x="2925" y="15149"/>
                <a:pt x="6451" y="18675"/>
                <a:pt x="10800" y="18675"/>
              </a:cubicBezTo>
              <a:cubicBezTo>
                <a:pt x="15149" y="18675"/>
                <a:pt x="18675" y="15149"/>
                <a:pt x="18675" y="10800"/>
              </a:cubicBezTo>
              <a:cubicBezTo>
                <a:pt x="18675" y="6451"/>
                <a:pt x="15149" y="2925"/>
                <a:pt x="10800" y="2925"/>
              </a:cubicBezTo>
              <a:cubicBezTo>
                <a:pt x="6451" y="2925"/>
                <a:pt x="2925" y="6451"/>
                <a:pt x="2925" y="10800"/>
              </a:cubicBezTo>
              <a:close/>
            </a:path>
          </a:pathLst>
        </a:custGeom>
        <a:solidFill>
          <a:srgbClr val="80808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409575</xdr:colOff>
      <xdr:row>19</xdr:row>
      <xdr:rowOff>9525</xdr:rowOff>
    </xdr:from>
    <xdr:to>
      <xdr:col>20</xdr:col>
      <xdr:colOff>76200</xdr:colOff>
      <xdr:row>19</xdr:row>
      <xdr:rowOff>9525</xdr:rowOff>
    </xdr:to>
    <xdr:sp macro="" textlink="">
      <xdr:nvSpPr>
        <xdr:cNvPr id="499" name="Line 4"/>
        <xdr:cNvSpPr>
          <a:spLocks noChangeShapeType="1"/>
        </xdr:cNvSpPr>
      </xdr:nvSpPr>
      <xdr:spPr bwMode="auto">
        <a:xfrm>
          <a:off x="10648950" y="3886200"/>
          <a:ext cx="2857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19</xdr:col>
      <xdr:colOff>0</xdr:colOff>
      <xdr:row>5</xdr:row>
      <xdr:rowOff>0</xdr:rowOff>
    </xdr:from>
    <xdr:to>
      <xdr:col>19</xdr:col>
      <xdr:colOff>371475</xdr:colOff>
      <xdr:row>5</xdr:row>
      <xdr:rowOff>0</xdr:rowOff>
    </xdr:to>
    <xdr:sp macro="" textlink="">
      <xdr:nvSpPr>
        <xdr:cNvPr id="500" name="Line 5"/>
        <xdr:cNvSpPr>
          <a:spLocks noChangeShapeType="1"/>
        </xdr:cNvSpPr>
      </xdr:nvSpPr>
      <xdr:spPr bwMode="auto">
        <a:xfrm>
          <a:off x="10239375" y="990600"/>
          <a:ext cx="3714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19</xdr:col>
      <xdr:colOff>361950</xdr:colOff>
      <xdr:row>5</xdr:row>
      <xdr:rowOff>0</xdr:rowOff>
    </xdr:from>
    <xdr:to>
      <xdr:col>20</xdr:col>
      <xdr:colOff>95250</xdr:colOff>
      <xdr:row>5</xdr:row>
      <xdr:rowOff>0</xdr:rowOff>
    </xdr:to>
    <xdr:sp macro="" textlink="">
      <xdr:nvSpPr>
        <xdr:cNvPr id="501" name="Line 6"/>
        <xdr:cNvSpPr>
          <a:spLocks noChangeShapeType="1"/>
        </xdr:cNvSpPr>
      </xdr:nvSpPr>
      <xdr:spPr bwMode="auto">
        <a:xfrm>
          <a:off x="10601325" y="990600"/>
          <a:ext cx="3524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19</xdr:col>
      <xdr:colOff>466725</xdr:colOff>
      <xdr:row>4</xdr:row>
      <xdr:rowOff>123825</xdr:rowOff>
    </xdr:from>
    <xdr:to>
      <xdr:col>20</xdr:col>
      <xdr:colOff>76200</xdr:colOff>
      <xdr:row>5</xdr:row>
      <xdr:rowOff>38100</xdr:rowOff>
    </xdr:to>
    <xdr:sp macro="" textlink="">
      <xdr:nvSpPr>
        <xdr:cNvPr id="502" name="Line 7"/>
        <xdr:cNvSpPr>
          <a:spLocks noChangeShapeType="1"/>
        </xdr:cNvSpPr>
      </xdr:nvSpPr>
      <xdr:spPr bwMode="auto">
        <a:xfrm flipH="1">
          <a:off x="10706100" y="914400"/>
          <a:ext cx="228600" cy="114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19</xdr:col>
      <xdr:colOff>447675</xdr:colOff>
      <xdr:row>18</xdr:row>
      <xdr:rowOff>133350</xdr:rowOff>
    </xdr:from>
    <xdr:to>
      <xdr:col>20</xdr:col>
      <xdr:colOff>28575</xdr:colOff>
      <xdr:row>19</xdr:row>
      <xdr:rowOff>47625</xdr:rowOff>
    </xdr:to>
    <xdr:sp macro="" textlink="">
      <xdr:nvSpPr>
        <xdr:cNvPr id="503" name="Line 8"/>
        <xdr:cNvSpPr>
          <a:spLocks noChangeShapeType="1"/>
        </xdr:cNvSpPr>
      </xdr:nvSpPr>
      <xdr:spPr bwMode="auto">
        <a:xfrm flipH="1">
          <a:off x="10687050" y="3810000"/>
          <a:ext cx="200025" cy="114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85725</xdr:colOff>
      <xdr:row>5</xdr:row>
      <xdr:rowOff>0</xdr:rowOff>
    </xdr:from>
    <xdr:to>
      <xdr:col>16</xdr:col>
      <xdr:colOff>0</xdr:colOff>
      <xdr:row>5</xdr:row>
      <xdr:rowOff>9525</xdr:rowOff>
    </xdr:to>
    <xdr:sp macro="" textlink="">
      <xdr:nvSpPr>
        <xdr:cNvPr id="504" name="Freeform 9"/>
        <xdr:cNvSpPr>
          <a:spLocks/>
        </xdr:cNvSpPr>
      </xdr:nvSpPr>
      <xdr:spPr bwMode="auto">
        <a:xfrm>
          <a:off x="8115300" y="990600"/>
          <a:ext cx="361950" cy="9525"/>
        </a:xfrm>
        <a:custGeom>
          <a:avLst/>
          <a:gdLst>
            <a:gd name="T0" fmla="*/ 0 w 55"/>
            <a:gd name="T1" fmla="*/ 0 h 1"/>
            <a:gd name="T2" fmla="*/ 400050 w 55"/>
            <a:gd name="T3" fmla="*/ 0 h 1"/>
            <a:gd name="T4" fmla="*/ 0 60000 65536"/>
            <a:gd name="T5" fmla="*/ 0 60000 65536"/>
          </a:gdLst>
          <a:ahLst/>
          <a:cxnLst>
            <a:cxn ang="T4">
              <a:pos x="T0" y="T1"/>
            </a:cxn>
            <a:cxn ang="T5">
              <a:pos x="T2" y="T3"/>
            </a:cxn>
          </a:cxnLst>
          <a:rect l="0" t="0" r="r" b="b"/>
          <a:pathLst>
            <a:path w="55" h="1">
              <a:moveTo>
                <a:pt x="0" y="0"/>
              </a:moveTo>
              <a:lnTo>
                <a:pt x="55" y="0"/>
              </a:lnTo>
            </a:path>
          </a:pathLst>
        </a:cu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16</xdr:col>
      <xdr:colOff>0</xdr:colOff>
      <xdr:row>5</xdr:row>
      <xdr:rowOff>9525</xdr:rowOff>
    </xdr:from>
    <xdr:to>
      <xdr:col>16</xdr:col>
      <xdr:colOff>9525</xdr:colOff>
      <xdr:row>18</xdr:row>
      <xdr:rowOff>152400</xdr:rowOff>
    </xdr:to>
    <xdr:sp macro="" textlink="">
      <xdr:nvSpPr>
        <xdr:cNvPr id="505" name="Freeform 10"/>
        <xdr:cNvSpPr>
          <a:spLocks/>
        </xdr:cNvSpPr>
      </xdr:nvSpPr>
      <xdr:spPr bwMode="auto">
        <a:xfrm>
          <a:off x="8477250" y="1000125"/>
          <a:ext cx="9525" cy="2828925"/>
        </a:xfrm>
        <a:custGeom>
          <a:avLst/>
          <a:gdLst>
            <a:gd name="T0" fmla="*/ 0 w 1"/>
            <a:gd name="T1" fmla="*/ 0 h 253"/>
            <a:gd name="T2" fmla="*/ 9525 w 1"/>
            <a:gd name="T3" fmla="*/ 2428875 h 253"/>
            <a:gd name="T4" fmla="*/ 0 60000 65536"/>
            <a:gd name="T5" fmla="*/ 0 60000 65536"/>
          </a:gdLst>
          <a:ahLst/>
          <a:cxnLst>
            <a:cxn ang="T4">
              <a:pos x="T0" y="T1"/>
            </a:cxn>
            <a:cxn ang="T5">
              <a:pos x="T2" y="T3"/>
            </a:cxn>
          </a:cxnLst>
          <a:rect l="0" t="0" r="r" b="b"/>
          <a:pathLst>
            <a:path w="1" h="253">
              <a:moveTo>
                <a:pt x="0" y="0"/>
              </a:moveTo>
              <a:lnTo>
                <a:pt x="1" y="253"/>
              </a:lnTo>
            </a:path>
          </a:pathLst>
        </a:cu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16</xdr:col>
      <xdr:colOff>0</xdr:colOff>
      <xdr:row>19</xdr:row>
      <xdr:rowOff>0</xdr:rowOff>
    </xdr:from>
    <xdr:to>
      <xdr:col>17</xdr:col>
      <xdr:colOff>0</xdr:colOff>
      <xdr:row>19</xdr:row>
      <xdr:rowOff>0</xdr:rowOff>
    </xdr:to>
    <xdr:sp macro="" textlink="">
      <xdr:nvSpPr>
        <xdr:cNvPr id="506" name="Line 11"/>
        <xdr:cNvSpPr>
          <a:spLocks noChangeShapeType="1"/>
        </xdr:cNvSpPr>
      </xdr:nvSpPr>
      <xdr:spPr bwMode="auto">
        <a:xfrm>
          <a:off x="8477250" y="3876675"/>
          <a:ext cx="5238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19</xdr:col>
      <xdr:colOff>0</xdr:colOff>
      <xdr:row>5</xdr:row>
      <xdr:rowOff>0</xdr:rowOff>
    </xdr:from>
    <xdr:to>
      <xdr:col>19</xdr:col>
      <xdr:colOff>9525</xdr:colOff>
      <xdr:row>19</xdr:row>
      <xdr:rowOff>0</xdr:rowOff>
    </xdr:to>
    <xdr:sp macro="" textlink="">
      <xdr:nvSpPr>
        <xdr:cNvPr id="507" name="Line 12"/>
        <xdr:cNvSpPr>
          <a:spLocks noChangeShapeType="1"/>
        </xdr:cNvSpPr>
      </xdr:nvSpPr>
      <xdr:spPr bwMode="auto">
        <a:xfrm flipH="1">
          <a:off x="10239375" y="990600"/>
          <a:ext cx="9525" cy="28860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9525</xdr:colOff>
      <xdr:row>19</xdr:row>
      <xdr:rowOff>0</xdr:rowOff>
    </xdr:from>
    <xdr:to>
      <xdr:col>19</xdr:col>
      <xdr:colOff>0</xdr:colOff>
      <xdr:row>19</xdr:row>
      <xdr:rowOff>0</xdr:rowOff>
    </xdr:to>
    <xdr:sp macro="" textlink="">
      <xdr:nvSpPr>
        <xdr:cNvPr id="508" name="Line 13"/>
        <xdr:cNvSpPr>
          <a:spLocks noChangeShapeType="1"/>
        </xdr:cNvSpPr>
      </xdr:nvSpPr>
      <xdr:spPr bwMode="auto">
        <a:xfrm flipH="1">
          <a:off x="9010650" y="3876675"/>
          <a:ext cx="12287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485775</xdr:colOff>
      <xdr:row>15</xdr:row>
      <xdr:rowOff>66675</xdr:rowOff>
    </xdr:from>
    <xdr:to>
      <xdr:col>17</xdr:col>
      <xdr:colOff>647700</xdr:colOff>
      <xdr:row>16</xdr:row>
      <xdr:rowOff>47625</xdr:rowOff>
    </xdr:to>
    <xdr:sp macro="" textlink="">
      <xdr:nvSpPr>
        <xdr:cNvPr id="509" name="Line 14"/>
        <xdr:cNvSpPr>
          <a:spLocks noChangeShapeType="1"/>
        </xdr:cNvSpPr>
      </xdr:nvSpPr>
      <xdr:spPr bwMode="auto">
        <a:xfrm flipV="1">
          <a:off x="9486900" y="3171825"/>
          <a:ext cx="161925" cy="171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123825</xdr:colOff>
      <xdr:row>17</xdr:row>
      <xdr:rowOff>66675</xdr:rowOff>
    </xdr:from>
    <xdr:to>
      <xdr:col>17</xdr:col>
      <xdr:colOff>266700</xdr:colOff>
      <xdr:row>18</xdr:row>
      <xdr:rowOff>47625</xdr:rowOff>
    </xdr:to>
    <xdr:sp macro="" textlink="">
      <xdr:nvSpPr>
        <xdr:cNvPr id="510" name="Line 15"/>
        <xdr:cNvSpPr>
          <a:spLocks noChangeShapeType="1"/>
        </xdr:cNvSpPr>
      </xdr:nvSpPr>
      <xdr:spPr bwMode="auto">
        <a:xfrm flipH="1">
          <a:off x="9124950" y="3552825"/>
          <a:ext cx="142875" cy="171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304800</xdr:colOff>
      <xdr:row>16</xdr:row>
      <xdr:rowOff>76200</xdr:rowOff>
    </xdr:from>
    <xdr:to>
      <xdr:col>17</xdr:col>
      <xdr:colOff>447675</xdr:colOff>
      <xdr:row>17</xdr:row>
      <xdr:rowOff>76200</xdr:rowOff>
    </xdr:to>
    <xdr:sp macro="" textlink="">
      <xdr:nvSpPr>
        <xdr:cNvPr id="511" name="Text Box 16"/>
        <xdr:cNvSpPr txBox="1">
          <a:spLocks noChangeArrowheads="1"/>
        </xdr:cNvSpPr>
      </xdr:nvSpPr>
      <xdr:spPr bwMode="auto">
        <a:xfrm>
          <a:off x="9305925" y="3371850"/>
          <a:ext cx="142875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Ø</a:t>
          </a:r>
        </a:p>
      </xdr:txBody>
    </xdr:sp>
    <xdr:clientData/>
  </xdr:twoCellAnchor>
  <xdr:twoCellAnchor>
    <xdr:from>
      <xdr:col>16</xdr:col>
      <xdr:colOff>419100</xdr:colOff>
      <xdr:row>16</xdr:row>
      <xdr:rowOff>171450</xdr:rowOff>
    </xdr:from>
    <xdr:to>
      <xdr:col>17</xdr:col>
      <xdr:colOff>9525</xdr:colOff>
      <xdr:row>16</xdr:row>
      <xdr:rowOff>171450</xdr:rowOff>
    </xdr:to>
    <xdr:sp macro="" textlink="">
      <xdr:nvSpPr>
        <xdr:cNvPr id="512" name="Line 17"/>
        <xdr:cNvSpPr>
          <a:spLocks noChangeShapeType="1"/>
        </xdr:cNvSpPr>
      </xdr:nvSpPr>
      <xdr:spPr bwMode="auto">
        <a:xfrm>
          <a:off x="8896350" y="3467100"/>
          <a:ext cx="1143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16</xdr:col>
      <xdr:colOff>0</xdr:colOff>
      <xdr:row>16</xdr:row>
      <xdr:rowOff>152400</xdr:rowOff>
    </xdr:from>
    <xdr:to>
      <xdr:col>16</xdr:col>
      <xdr:colOff>161925</xdr:colOff>
      <xdr:row>16</xdr:row>
      <xdr:rowOff>152400</xdr:rowOff>
    </xdr:to>
    <xdr:sp macro="" textlink="">
      <xdr:nvSpPr>
        <xdr:cNvPr id="513" name="Line 18"/>
        <xdr:cNvSpPr>
          <a:spLocks noChangeShapeType="1"/>
        </xdr:cNvSpPr>
      </xdr:nvSpPr>
      <xdr:spPr bwMode="auto">
        <a:xfrm flipH="1">
          <a:off x="8477250" y="3448050"/>
          <a:ext cx="1619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400050</xdr:colOff>
      <xdr:row>17</xdr:row>
      <xdr:rowOff>0</xdr:rowOff>
    </xdr:from>
    <xdr:to>
      <xdr:col>18</xdr:col>
      <xdr:colOff>523875</xdr:colOff>
      <xdr:row>17</xdr:row>
      <xdr:rowOff>0</xdr:rowOff>
    </xdr:to>
    <xdr:sp macro="" textlink="">
      <xdr:nvSpPr>
        <xdr:cNvPr id="514" name="Line 19"/>
        <xdr:cNvSpPr>
          <a:spLocks noChangeShapeType="1"/>
        </xdr:cNvSpPr>
      </xdr:nvSpPr>
      <xdr:spPr bwMode="auto">
        <a:xfrm>
          <a:off x="10153650" y="3486150"/>
          <a:ext cx="857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0</xdr:colOff>
      <xdr:row>16</xdr:row>
      <xdr:rowOff>180975</xdr:rowOff>
    </xdr:from>
    <xdr:to>
      <xdr:col>18</xdr:col>
      <xdr:colOff>114300</xdr:colOff>
      <xdr:row>17</xdr:row>
      <xdr:rowOff>0</xdr:rowOff>
    </xdr:to>
    <xdr:sp macro="" textlink="">
      <xdr:nvSpPr>
        <xdr:cNvPr id="515" name="Line 20"/>
        <xdr:cNvSpPr>
          <a:spLocks noChangeShapeType="1"/>
        </xdr:cNvSpPr>
      </xdr:nvSpPr>
      <xdr:spPr bwMode="auto">
        <a:xfrm flipH="1" flipV="1">
          <a:off x="9753600" y="3476625"/>
          <a:ext cx="114300" cy="95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16</xdr:col>
      <xdr:colOff>19050</xdr:colOff>
      <xdr:row>12</xdr:row>
      <xdr:rowOff>0</xdr:rowOff>
    </xdr:from>
    <xdr:to>
      <xdr:col>19</xdr:col>
      <xdr:colOff>0</xdr:colOff>
      <xdr:row>12</xdr:row>
      <xdr:rowOff>0</xdr:rowOff>
    </xdr:to>
    <xdr:sp macro="" textlink="">
      <xdr:nvSpPr>
        <xdr:cNvPr id="516" name="Line 21"/>
        <xdr:cNvSpPr>
          <a:spLocks noChangeShapeType="1"/>
        </xdr:cNvSpPr>
      </xdr:nvSpPr>
      <xdr:spPr bwMode="auto">
        <a:xfrm>
          <a:off x="8496300" y="2533650"/>
          <a:ext cx="17430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5</xdr:row>
      <xdr:rowOff>0</xdr:rowOff>
    </xdr:from>
    <xdr:to>
      <xdr:col>20</xdr:col>
      <xdr:colOff>0</xdr:colOff>
      <xdr:row>19</xdr:row>
      <xdr:rowOff>28575</xdr:rowOff>
    </xdr:to>
    <xdr:sp macro="" textlink="">
      <xdr:nvSpPr>
        <xdr:cNvPr id="517" name="Line 22"/>
        <xdr:cNvSpPr>
          <a:spLocks noChangeShapeType="1"/>
        </xdr:cNvSpPr>
      </xdr:nvSpPr>
      <xdr:spPr bwMode="auto">
        <a:xfrm>
          <a:off x="10858500" y="990600"/>
          <a:ext cx="0" cy="29146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19</xdr:col>
      <xdr:colOff>428625</xdr:colOff>
      <xdr:row>11</xdr:row>
      <xdr:rowOff>152400</xdr:rowOff>
    </xdr:from>
    <xdr:to>
      <xdr:col>20</xdr:col>
      <xdr:colOff>76200</xdr:colOff>
      <xdr:row>11</xdr:row>
      <xdr:rowOff>152400</xdr:rowOff>
    </xdr:to>
    <xdr:sp macro="" textlink="">
      <xdr:nvSpPr>
        <xdr:cNvPr id="518" name="Line 23"/>
        <xdr:cNvSpPr>
          <a:spLocks noChangeShapeType="1"/>
        </xdr:cNvSpPr>
      </xdr:nvSpPr>
      <xdr:spPr bwMode="auto">
        <a:xfrm>
          <a:off x="10668000" y="2495550"/>
          <a:ext cx="266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19</xdr:col>
      <xdr:colOff>457200</xdr:colOff>
      <xdr:row>11</xdr:row>
      <xdr:rowOff>85725</xdr:rowOff>
    </xdr:from>
    <xdr:to>
      <xdr:col>20</xdr:col>
      <xdr:colOff>76200</xdr:colOff>
      <xdr:row>12</xdr:row>
      <xdr:rowOff>47625</xdr:rowOff>
    </xdr:to>
    <xdr:sp macro="" textlink="">
      <xdr:nvSpPr>
        <xdr:cNvPr id="519" name="Line 24"/>
        <xdr:cNvSpPr>
          <a:spLocks noChangeShapeType="1"/>
        </xdr:cNvSpPr>
      </xdr:nvSpPr>
      <xdr:spPr bwMode="auto">
        <a:xfrm flipH="1">
          <a:off x="10696575" y="2428875"/>
          <a:ext cx="238125" cy="1524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oneCellAnchor>
    <xdr:from>
      <xdr:col>25</xdr:col>
      <xdr:colOff>0</xdr:colOff>
      <xdr:row>131</xdr:row>
      <xdr:rowOff>0</xdr:rowOff>
    </xdr:from>
    <xdr:ext cx="76200" cy="198226"/>
    <xdr:sp macro="" textlink="">
      <xdr:nvSpPr>
        <xdr:cNvPr id="520" name="Text Box 98"/>
        <xdr:cNvSpPr txBox="1">
          <a:spLocks noChangeArrowheads="1"/>
        </xdr:cNvSpPr>
      </xdr:nvSpPr>
      <xdr:spPr bwMode="auto">
        <a:xfrm>
          <a:off x="13154025" y="22964775"/>
          <a:ext cx="76200" cy="1982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25</xdr:col>
      <xdr:colOff>0</xdr:colOff>
      <xdr:row>130</xdr:row>
      <xdr:rowOff>0</xdr:rowOff>
    </xdr:from>
    <xdr:ext cx="76200" cy="200025"/>
    <xdr:sp macro="" textlink="">
      <xdr:nvSpPr>
        <xdr:cNvPr id="521" name="Text Box 98"/>
        <xdr:cNvSpPr txBox="1">
          <a:spLocks noChangeArrowheads="1"/>
        </xdr:cNvSpPr>
      </xdr:nvSpPr>
      <xdr:spPr bwMode="auto">
        <a:xfrm>
          <a:off x="13154025" y="227647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>
    <xdr:from>
      <xdr:col>29</xdr:col>
      <xdr:colOff>546466</xdr:colOff>
      <xdr:row>8</xdr:row>
      <xdr:rowOff>155509</xdr:rowOff>
    </xdr:from>
    <xdr:to>
      <xdr:col>30</xdr:col>
      <xdr:colOff>333375</xdr:colOff>
      <xdr:row>12</xdr:row>
      <xdr:rowOff>80961</xdr:rowOff>
    </xdr:to>
    <xdr:sp macro="" textlink="">
      <xdr:nvSpPr>
        <xdr:cNvPr id="522" name="Rectangle 21"/>
        <xdr:cNvSpPr>
          <a:spLocks noChangeArrowheads="1"/>
        </xdr:cNvSpPr>
      </xdr:nvSpPr>
      <xdr:spPr bwMode="auto">
        <a:xfrm rot="16200000">
          <a:off x="15660045" y="1882130"/>
          <a:ext cx="687452" cy="396509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29</xdr:col>
      <xdr:colOff>447480</xdr:colOff>
      <xdr:row>8</xdr:row>
      <xdr:rowOff>46070</xdr:rowOff>
    </xdr:from>
    <xdr:to>
      <xdr:col>30</xdr:col>
      <xdr:colOff>423047</xdr:colOff>
      <xdr:row>8</xdr:row>
      <xdr:rowOff>155690</xdr:rowOff>
    </xdr:to>
    <xdr:sp macro="" textlink="">
      <xdr:nvSpPr>
        <xdr:cNvPr id="523" name="Rectangle 30"/>
        <xdr:cNvSpPr>
          <a:spLocks noChangeArrowheads="1"/>
        </xdr:cNvSpPr>
      </xdr:nvSpPr>
      <xdr:spPr bwMode="auto">
        <a:xfrm>
          <a:off x="15706530" y="1627220"/>
          <a:ext cx="585167" cy="10962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29</xdr:col>
      <xdr:colOff>438150</xdr:colOff>
      <xdr:row>12</xdr:row>
      <xdr:rowOff>47625</xdr:rowOff>
    </xdr:from>
    <xdr:to>
      <xdr:col>30</xdr:col>
      <xdr:colOff>413717</xdr:colOff>
      <xdr:row>12</xdr:row>
      <xdr:rowOff>143832</xdr:rowOff>
    </xdr:to>
    <xdr:sp macro="" textlink="">
      <xdr:nvSpPr>
        <xdr:cNvPr id="524" name="Rectangle 30"/>
        <xdr:cNvSpPr>
          <a:spLocks noChangeArrowheads="1"/>
        </xdr:cNvSpPr>
      </xdr:nvSpPr>
      <xdr:spPr bwMode="auto">
        <a:xfrm>
          <a:off x="15697200" y="2390775"/>
          <a:ext cx="585167" cy="96207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29</xdr:col>
      <xdr:colOff>560535</xdr:colOff>
      <xdr:row>9</xdr:row>
      <xdr:rowOff>134946</xdr:rowOff>
    </xdr:from>
    <xdr:to>
      <xdr:col>30</xdr:col>
      <xdr:colOff>312845</xdr:colOff>
      <xdr:row>11</xdr:row>
      <xdr:rowOff>111926</xdr:rowOff>
    </xdr:to>
    <xdr:sp macro="" textlink="">
      <xdr:nvSpPr>
        <xdr:cNvPr id="525" name="AutoShape 20"/>
        <xdr:cNvSpPr>
          <a:spLocks noChangeArrowheads="1"/>
        </xdr:cNvSpPr>
      </xdr:nvSpPr>
      <xdr:spPr bwMode="auto">
        <a:xfrm>
          <a:off x="15819585" y="1906596"/>
          <a:ext cx="361910" cy="357980"/>
        </a:xfrm>
        <a:prstGeom prst="flowChartSummingJunction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31</xdr:col>
      <xdr:colOff>1394</xdr:colOff>
      <xdr:row>9</xdr:row>
      <xdr:rowOff>142875</xdr:rowOff>
    </xdr:from>
    <xdr:to>
      <xdr:col>31</xdr:col>
      <xdr:colOff>495300</xdr:colOff>
      <xdr:row>10</xdr:row>
      <xdr:rowOff>158621</xdr:rowOff>
    </xdr:to>
    <xdr:sp macro="" textlink="">
      <xdr:nvSpPr>
        <xdr:cNvPr id="526" name="Text Box 90"/>
        <xdr:cNvSpPr txBox="1">
          <a:spLocks noChangeArrowheads="1"/>
        </xdr:cNvSpPr>
      </xdr:nvSpPr>
      <xdr:spPr bwMode="auto">
        <a:xfrm>
          <a:off x="14698469" y="1914525"/>
          <a:ext cx="493906" cy="206246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Vana</a:t>
          </a:r>
        </a:p>
      </xdr:txBody>
    </xdr:sp>
    <xdr:clientData/>
  </xdr:twoCellAnchor>
  <xdr:twoCellAnchor>
    <xdr:from>
      <xdr:col>32</xdr:col>
      <xdr:colOff>542925</xdr:colOff>
      <xdr:row>6</xdr:row>
      <xdr:rowOff>180975</xdr:rowOff>
    </xdr:from>
    <xdr:to>
      <xdr:col>35</xdr:col>
      <xdr:colOff>589757</xdr:colOff>
      <xdr:row>8</xdr:row>
      <xdr:rowOff>46037</xdr:rowOff>
    </xdr:to>
    <xdr:sp macro="" textlink="">
      <xdr:nvSpPr>
        <xdr:cNvPr id="527" name="Text Box 90"/>
        <xdr:cNvSpPr txBox="1">
          <a:spLocks noChangeArrowheads="1"/>
        </xdr:cNvSpPr>
      </xdr:nvSpPr>
      <xdr:spPr bwMode="auto">
        <a:xfrm>
          <a:off x="17630775" y="1371600"/>
          <a:ext cx="1427957" cy="255587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KORUGE  BORU</a:t>
          </a:r>
        </a:p>
      </xdr:txBody>
    </xdr:sp>
    <xdr:clientData/>
  </xdr:twoCellAnchor>
  <xdr:twoCellAnchor>
    <xdr:from>
      <xdr:col>32</xdr:col>
      <xdr:colOff>571500</xdr:colOff>
      <xdr:row>8</xdr:row>
      <xdr:rowOff>28575</xdr:rowOff>
    </xdr:from>
    <xdr:to>
      <xdr:col>33</xdr:col>
      <xdr:colOff>259557</xdr:colOff>
      <xdr:row>9</xdr:row>
      <xdr:rowOff>136921</xdr:rowOff>
    </xdr:to>
    <xdr:cxnSp macro="">
      <xdr:nvCxnSpPr>
        <xdr:cNvPr id="528" name="Düz Ok Bağlayıcısı 527"/>
        <xdr:cNvCxnSpPr/>
      </xdr:nvCxnSpPr>
      <xdr:spPr>
        <a:xfrm flipH="1">
          <a:off x="17659350" y="1609725"/>
          <a:ext cx="297657" cy="298846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114300</xdr:colOff>
      <xdr:row>4</xdr:row>
      <xdr:rowOff>153955</xdr:rowOff>
    </xdr:from>
    <xdr:to>
      <xdr:col>33</xdr:col>
      <xdr:colOff>84753</xdr:colOff>
      <xdr:row>22</xdr:row>
      <xdr:rowOff>47625</xdr:rowOff>
    </xdr:to>
    <xdr:sp macro="" textlink="">
      <xdr:nvSpPr>
        <xdr:cNvPr id="529" name="Halka 528"/>
        <xdr:cNvSpPr/>
      </xdr:nvSpPr>
      <xdr:spPr>
        <a:xfrm>
          <a:off x="14154150" y="944530"/>
          <a:ext cx="3628053" cy="3360770"/>
        </a:xfrm>
        <a:prstGeom prst="donut">
          <a:avLst>
            <a:gd name="adj" fmla="val 3672"/>
          </a:avLst>
        </a:prstGeom>
      </xdr:spPr>
      <xdr:style>
        <a:lnRef idx="0">
          <a:schemeClr val="dk1"/>
        </a:lnRef>
        <a:fillRef idx="3">
          <a:schemeClr val="dk1"/>
        </a:fillRef>
        <a:effectRef idx="3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29</xdr:col>
      <xdr:colOff>557121</xdr:colOff>
      <xdr:row>15</xdr:row>
      <xdr:rowOff>116815</xdr:rowOff>
    </xdr:from>
    <xdr:to>
      <xdr:col>30</xdr:col>
      <xdr:colOff>343294</xdr:colOff>
      <xdr:row>23</xdr:row>
      <xdr:rowOff>19049</xdr:rowOff>
    </xdr:to>
    <xdr:sp macro="" textlink="">
      <xdr:nvSpPr>
        <xdr:cNvPr id="531" name="Rectangle 34"/>
        <xdr:cNvSpPr>
          <a:spLocks noChangeArrowheads="1"/>
        </xdr:cNvSpPr>
      </xdr:nvSpPr>
      <xdr:spPr bwMode="auto">
        <a:xfrm rot="10800000">
          <a:off x="15816171" y="3031465"/>
          <a:ext cx="395773" cy="1435759"/>
        </a:xfrm>
        <a:prstGeom prst="rect">
          <a:avLst/>
        </a:prstGeom>
        <a:solidFill>
          <a:srgbClr val="FFFFFF">
            <a:alpha val="0"/>
          </a:srgbClr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29</xdr:col>
      <xdr:colOff>542924</xdr:colOff>
      <xdr:row>13</xdr:row>
      <xdr:rowOff>28575</xdr:rowOff>
    </xdr:from>
    <xdr:to>
      <xdr:col>30</xdr:col>
      <xdr:colOff>332597</xdr:colOff>
      <xdr:row>15</xdr:row>
      <xdr:rowOff>71890</xdr:rowOff>
    </xdr:to>
    <xdr:sp macro="" textlink="">
      <xdr:nvSpPr>
        <xdr:cNvPr id="532" name="Rectangle 38"/>
        <xdr:cNvSpPr>
          <a:spLocks noChangeArrowheads="1"/>
        </xdr:cNvSpPr>
      </xdr:nvSpPr>
      <xdr:spPr bwMode="auto">
        <a:xfrm rot="5400000">
          <a:off x="15789453" y="2574746"/>
          <a:ext cx="424315" cy="399273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30</xdr:col>
      <xdr:colOff>25003</xdr:colOff>
      <xdr:row>16</xdr:row>
      <xdr:rowOff>80876</xdr:rowOff>
    </xdr:from>
    <xdr:to>
      <xdr:col>30</xdr:col>
      <xdr:colOff>302039</xdr:colOff>
      <xdr:row>21</xdr:row>
      <xdr:rowOff>160340</xdr:rowOff>
    </xdr:to>
    <xdr:sp macro="" textlink="">
      <xdr:nvSpPr>
        <xdr:cNvPr id="533" name="Metin 95"/>
        <xdr:cNvSpPr txBox="1">
          <a:spLocks noChangeArrowheads="1"/>
        </xdr:cNvSpPr>
      </xdr:nvSpPr>
      <xdr:spPr bwMode="auto">
        <a:xfrm rot="5400000">
          <a:off x="15511426" y="3568253"/>
          <a:ext cx="1041489" cy="277036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vert="vert" wrap="square" lIns="27432" tIns="22860" rIns="27432" bIns="0" anchor="ctr" anchorCtr="1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HDPE BORU</a:t>
          </a:r>
        </a:p>
      </xdr:txBody>
    </xdr:sp>
    <xdr:clientData/>
  </xdr:twoCellAnchor>
  <xdr:twoCellAnchor>
    <xdr:from>
      <xdr:col>29</xdr:col>
      <xdr:colOff>438150</xdr:colOff>
      <xdr:row>12</xdr:row>
      <xdr:rowOff>152400</xdr:rowOff>
    </xdr:from>
    <xdr:to>
      <xdr:col>30</xdr:col>
      <xdr:colOff>413717</xdr:colOff>
      <xdr:row>13</xdr:row>
      <xdr:rowOff>67632</xdr:rowOff>
    </xdr:to>
    <xdr:sp macro="" textlink="">
      <xdr:nvSpPr>
        <xdr:cNvPr id="535" name="Rectangle 30"/>
        <xdr:cNvSpPr>
          <a:spLocks noChangeArrowheads="1"/>
        </xdr:cNvSpPr>
      </xdr:nvSpPr>
      <xdr:spPr bwMode="auto">
        <a:xfrm>
          <a:off x="15697200" y="2495550"/>
          <a:ext cx="585167" cy="105732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28</xdr:col>
      <xdr:colOff>71887</xdr:colOff>
      <xdr:row>13</xdr:row>
      <xdr:rowOff>53915</xdr:rowOff>
    </xdr:from>
    <xdr:to>
      <xdr:col>29</xdr:col>
      <xdr:colOff>494996</xdr:colOff>
      <xdr:row>15</xdr:row>
      <xdr:rowOff>148894</xdr:rowOff>
    </xdr:to>
    <xdr:sp macro="" textlink="">
      <xdr:nvSpPr>
        <xdr:cNvPr id="536" name="Metin kutusu 535"/>
        <xdr:cNvSpPr txBox="1"/>
      </xdr:nvSpPr>
      <xdr:spPr>
        <a:xfrm>
          <a:off x="14721337" y="2587565"/>
          <a:ext cx="1032709" cy="47597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1100"/>
            <a:t>HDPE FLANŞ ADAPTÖRÜ</a:t>
          </a:r>
        </a:p>
      </xdr:txBody>
    </xdr:sp>
    <xdr:clientData/>
  </xdr:twoCellAnchor>
  <xdr:twoCellAnchor>
    <xdr:from>
      <xdr:col>31</xdr:col>
      <xdr:colOff>104775</xdr:colOff>
      <xdr:row>3</xdr:row>
      <xdr:rowOff>38100</xdr:rowOff>
    </xdr:from>
    <xdr:to>
      <xdr:col>31</xdr:col>
      <xdr:colOff>200025</xdr:colOff>
      <xdr:row>5</xdr:row>
      <xdr:rowOff>175338</xdr:rowOff>
    </xdr:to>
    <xdr:sp macro="" textlink="">
      <xdr:nvSpPr>
        <xdr:cNvPr id="549" name="Rectangle 79"/>
        <xdr:cNvSpPr>
          <a:spLocks noChangeArrowheads="1"/>
        </xdr:cNvSpPr>
      </xdr:nvSpPr>
      <xdr:spPr bwMode="auto">
        <a:xfrm>
          <a:off x="16583025" y="628650"/>
          <a:ext cx="95250" cy="537288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29</xdr:col>
      <xdr:colOff>543120</xdr:colOff>
      <xdr:row>1</xdr:row>
      <xdr:rowOff>152402</xdr:rowOff>
    </xdr:from>
    <xdr:to>
      <xdr:col>30</xdr:col>
      <xdr:colOff>332793</xdr:colOff>
      <xdr:row>7</xdr:row>
      <xdr:rowOff>133937</xdr:rowOff>
    </xdr:to>
    <xdr:sp macro="" textlink="">
      <xdr:nvSpPr>
        <xdr:cNvPr id="550" name="Rectangle 38"/>
        <xdr:cNvSpPr>
          <a:spLocks noChangeArrowheads="1"/>
        </xdr:cNvSpPr>
      </xdr:nvSpPr>
      <xdr:spPr bwMode="auto">
        <a:xfrm rot="5400000">
          <a:off x="15410964" y="734108"/>
          <a:ext cx="1181685" cy="399273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29</xdr:col>
      <xdr:colOff>447480</xdr:colOff>
      <xdr:row>7</xdr:row>
      <xdr:rowOff>116243</xdr:rowOff>
    </xdr:from>
    <xdr:to>
      <xdr:col>30</xdr:col>
      <xdr:colOff>423047</xdr:colOff>
      <xdr:row>8</xdr:row>
      <xdr:rowOff>18062</xdr:rowOff>
    </xdr:to>
    <xdr:sp macro="" textlink="">
      <xdr:nvSpPr>
        <xdr:cNvPr id="551" name="Rectangle 30"/>
        <xdr:cNvSpPr>
          <a:spLocks noChangeArrowheads="1"/>
        </xdr:cNvSpPr>
      </xdr:nvSpPr>
      <xdr:spPr bwMode="auto">
        <a:xfrm>
          <a:off x="15706530" y="1506893"/>
          <a:ext cx="585167" cy="92319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28</xdr:col>
      <xdr:colOff>76200</xdr:colOff>
      <xdr:row>3</xdr:row>
      <xdr:rowOff>19050</xdr:rowOff>
    </xdr:from>
    <xdr:to>
      <xdr:col>30</xdr:col>
      <xdr:colOff>284957</xdr:colOff>
      <xdr:row>4</xdr:row>
      <xdr:rowOff>74612</xdr:rowOff>
    </xdr:to>
    <xdr:sp macro="" textlink="">
      <xdr:nvSpPr>
        <xdr:cNvPr id="552" name="Text Box 90"/>
        <xdr:cNvSpPr txBox="1">
          <a:spLocks noChangeArrowheads="1"/>
        </xdr:cNvSpPr>
      </xdr:nvSpPr>
      <xdr:spPr bwMode="auto">
        <a:xfrm>
          <a:off x="14725650" y="609600"/>
          <a:ext cx="1427957" cy="255587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SULAMA VANA İÇİN PT</a:t>
          </a:r>
        </a:p>
      </xdr:txBody>
    </xdr:sp>
    <xdr:clientData/>
  </xdr:twoCellAnchor>
  <xdr:twoCellAnchor>
    <xdr:from>
      <xdr:col>29</xdr:col>
      <xdr:colOff>151739</xdr:colOff>
      <xdr:row>1</xdr:row>
      <xdr:rowOff>98600</xdr:rowOff>
    </xdr:from>
    <xdr:to>
      <xdr:col>31</xdr:col>
      <xdr:colOff>505794</xdr:colOff>
      <xdr:row>8</xdr:row>
      <xdr:rowOff>67410</xdr:rowOff>
    </xdr:to>
    <xdr:sp macro="" textlink="">
      <xdr:nvSpPr>
        <xdr:cNvPr id="553" name="Oval Belirtme Çizgisi 552"/>
        <xdr:cNvSpPr/>
      </xdr:nvSpPr>
      <xdr:spPr>
        <a:xfrm rot="15941134">
          <a:off x="15517687" y="182202"/>
          <a:ext cx="1359460" cy="1573255"/>
        </a:xfrm>
        <a:prstGeom prst="wedgeEllipseCallout">
          <a:avLst>
            <a:gd name="adj1" fmla="val 7070"/>
            <a:gd name="adj2" fmla="val 78925"/>
          </a:avLst>
        </a:prstGeom>
        <a:solidFill>
          <a:schemeClr val="accent2">
            <a:lumMod val="40000"/>
            <a:lumOff val="60000"/>
            <a:alpha val="50000"/>
          </a:schemeClr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31</xdr:col>
      <xdr:colOff>428625</xdr:colOff>
      <xdr:row>2</xdr:row>
      <xdr:rowOff>161925</xdr:rowOff>
    </xdr:from>
    <xdr:to>
      <xdr:col>32</xdr:col>
      <xdr:colOff>571500</xdr:colOff>
      <xdr:row>5</xdr:row>
      <xdr:rowOff>85725</xdr:rowOff>
    </xdr:to>
    <xdr:sp macro="" textlink="">
      <xdr:nvSpPr>
        <xdr:cNvPr id="554" name="Metin kutusu 553"/>
        <xdr:cNvSpPr txBox="1"/>
      </xdr:nvSpPr>
      <xdr:spPr>
        <a:xfrm>
          <a:off x="16906875" y="552450"/>
          <a:ext cx="752475" cy="523875"/>
        </a:xfrm>
        <a:prstGeom prst="rect">
          <a:avLst/>
        </a:prstGeom>
        <a:solidFill>
          <a:schemeClr val="accent2">
            <a:lumMod val="40000"/>
            <a:lumOff val="60000"/>
          </a:schemeClr>
        </a:solidFill>
        <a:ln w="952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900"/>
            <a:t>Sulama Vana metrajında</a:t>
          </a:r>
        </a:p>
      </xdr:txBody>
    </xdr:sp>
    <xdr:clientData/>
  </xdr:twoCellAnchor>
  <xdr:twoCellAnchor>
    <xdr:from>
      <xdr:col>42</xdr:col>
      <xdr:colOff>476250</xdr:colOff>
      <xdr:row>28</xdr:row>
      <xdr:rowOff>47627</xdr:rowOff>
    </xdr:from>
    <xdr:to>
      <xdr:col>43</xdr:col>
      <xdr:colOff>17253</xdr:colOff>
      <xdr:row>31</xdr:row>
      <xdr:rowOff>146470</xdr:rowOff>
    </xdr:to>
    <xdr:sp macro="" textlink="">
      <xdr:nvSpPr>
        <xdr:cNvPr id="555" name="Rectangle 12"/>
        <xdr:cNvSpPr>
          <a:spLocks noChangeArrowheads="1"/>
        </xdr:cNvSpPr>
      </xdr:nvSpPr>
      <xdr:spPr bwMode="auto">
        <a:xfrm rot="5400000">
          <a:off x="20233167" y="5760560"/>
          <a:ext cx="689393" cy="83928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</xdr:col>
      <xdr:colOff>226219</xdr:colOff>
      <xdr:row>8</xdr:row>
      <xdr:rowOff>89297</xdr:rowOff>
    </xdr:from>
    <xdr:to>
      <xdr:col>4</xdr:col>
      <xdr:colOff>271938</xdr:colOff>
      <xdr:row>9</xdr:row>
      <xdr:rowOff>55679</xdr:rowOff>
    </xdr:to>
    <xdr:sp macro="" textlink="">
      <xdr:nvSpPr>
        <xdr:cNvPr id="557" name="Silindir 556"/>
        <xdr:cNvSpPr/>
      </xdr:nvSpPr>
      <xdr:spPr>
        <a:xfrm>
          <a:off x="2268141" y="1684735"/>
          <a:ext cx="45719" cy="156882"/>
        </a:xfrm>
        <a:prstGeom prst="can">
          <a:avLst/>
        </a:prstGeom>
        <a:solidFill>
          <a:schemeClr val="tx2">
            <a:lumMod val="40000"/>
            <a:lumOff val="60000"/>
          </a:schemeClr>
        </a:solidFill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4</xdr:col>
      <xdr:colOff>65484</xdr:colOff>
      <xdr:row>8</xdr:row>
      <xdr:rowOff>166687</xdr:rowOff>
    </xdr:from>
    <xdr:to>
      <xdr:col>4</xdr:col>
      <xdr:colOff>221966</xdr:colOff>
      <xdr:row>8</xdr:row>
      <xdr:rowOff>166687</xdr:rowOff>
    </xdr:to>
    <xdr:cxnSp macro="">
      <xdr:nvCxnSpPr>
        <xdr:cNvPr id="558" name="Düz Bağlayıcı 557"/>
        <xdr:cNvCxnSpPr/>
      </xdr:nvCxnSpPr>
      <xdr:spPr>
        <a:xfrm>
          <a:off x="2107406" y="1762125"/>
          <a:ext cx="156482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4</xdr:col>
      <xdr:colOff>47625</xdr:colOff>
      <xdr:row>8</xdr:row>
      <xdr:rowOff>89296</xdr:rowOff>
    </xdr:from>
    <xdr:to>
      <xdr:col>4</xdr:col>
      <xdr:colOff>78108</xdr:colOff>
      <xdr:row>9</xdr:row>
      <xdr:rowOff>51209</xdr:rowOff>
    </xdr:to>
    <xdr:pic>
      <xdr:nvPicPr>
        <xdr:cNvPr id="559" name="Resim 558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2028582" y="1745699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4</xdr:col>
      <xdr:colOff>23813</xdr:colOff>
      <xdr:row>8</xdr:row>
      <xdr:rowOff>89296</xdr:rowOff>
    </xdr:from>
    <xdr:to>
      <xdr:col>4</xdr:col>
      <xdr:colOff>54296</xdr:colOff>
      <xdr:row>9</xdr:row>
      <xdr:rowOff>51209</xdr:rowOff>
    </xdr:to>
    <xdr:pic>
      <xdr:nvPicPr>
        <xdr:cNvPr id="560" name="Resim 55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2004770" y="1745699"/>
          <a:ext cx="152413" cy="30483"/>
        </a:xfrm>
        <a:prstGeom prst="rect">
          <a:avLst/>
        </a:prstGeom>
      </xdr:spPr>
    </xdr:pic>
    <xdr:clientData/>
  </xdr:twoCellAnchor>
  <xdr:twoCellAnchor>
    <xdr:from>
      <xdr:col>3</xdr:col>
      <xdr:colOff>422672</xdr:colOff>
      <xdr:row>8</xdr:row>
      <xdr:rowOff>107156</xdr:rowOff>
    </xdr:from>
    <xdr:to>
      <xdr:col>4</xdr:col>
      <xdr:colOff>27664</xdr:colOff>
      <xdr:row>9</xdr:row>
      <xdr:rowOff>17293</xdr:rowOff>
    </xdr:to>
    <xdr:sp macro="" textlink="">
      <xdr:nvSpPr>
        <xdr:cNvPr id="561" name="Akış Çizelgesi: Bağlayıcı 560"/>
        <xdr:cNvSpPr/>
      </xdr:nvSpPr>
      <xdr:spPr>
        <a:xfrm>
          <a:off x="1940719" y="1702594"/>
          <a:ext cx="128867" cy="100637"/>
        </a:xfrm>
        <a:prstGeom prst="flowChartConnector">
          <a:avLst/>
        </a:prstGeom>
        <a:solidFill>
          <a:schemeClr val="bg1">
            <a:lumMod val="95000"/>
          </a:schemeClr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250031</xdr:colOff>
      <xdr:row>8</xdr:row>
      <xdr:rowOff>71438</xdr:rowOff>
    </xdr:from>
    <xdr:to>
      <xdr:col>4</xdr:col>
      <xdr:colOff>13097</xdr:colOff>
      <xdr:row>9</xdr:row>
      <xdr:rowOff>32777</xdr:rowOff>
    </xdr:to>
    <xdr:sp macro="" textlink="">
      <xdr:nvSpPr>
        <xdr:cNvPr id="562" name="Metin kutusu 561"/>
        <xdr:cNvSpPr txBox="1"/>
      </xdr:nvSpPr>
      <xdr:spPr>
        <a:xfrm>
          <a:off x="1464469" y="1666876"/>
          <a:ext cx="590550" cy="151839"/>
        </a:xfrm>
        <a:prstGeom prst="rect">
          <a:avLst/>
        </a:prstGeom>
        <a:noFill/>
        <a:ln w="12700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tr-TR" sz="600" b="1">
              <a:latin typeface="Arial" panose="020B0604020202020204" pitchFamily="34" charset="0"/>
              <a:cs typeface="Arial" panose="020B0604020202020204" pitchFamily="34" charset="0"/>
            </a:rPr>
            <a:t>VANTUZ</a:t>
          </a:r>
        </a:p>
      </xdr:txBody>
    </xdr:sp>
    <xdr:clientData/>
  </xdr:twoCellAnchor>
  <xdr:twoCellAnchor>
    <xdr:from>
      <xdr:col>6</xdr:col>
      <xdr:colOff>339328</xdr:colOff>
      <xdr:row>8</xdr:row>
      <xdr:rowOff>41673</xdr:rowOff>
    </xdr:from>
    <xdr:to>
      <xdr:col>7</xdr:col>
      <xdr:colOff>36909</xdr:colOff>
      <xdr:row>9</xdr:row>
      <xdr:rowOff>32148</xdr:rowOff>
    </xdr:to>
    <xdr:sp macro="" textlink="">
      <xdr:nvSpPr>
        <xdr:cNvPr id="564" name="Metin kutusu 563"/>
        <xdr:cNvSpPr txBox="1"/>
      </xdr:nvSpPr>
      <xdr:spPr>
        <a:xfrm>
          <a:off x="3595687" y="1637111"/>
          <a:ext cx="304800" cy="180975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1 </a:t>
          </a:r>
        </a:p>
      </xdr:txBody>
    </xdr:sp>
    <xdr:clientData/>
  </xdr:twoCellAnchor>
  <xdr:twoCellAnchor>
    <xdr:from>
      <xdr:col>4</xdr:col>
      <xdr:colOff>327422</xdr:colOff>
      <xdr:row>8</xdr:row>
      <xdr:rowOff>17859</xdr:rowOff>
    </xdr:from>
    <xdr:to>
      <xdr:col>5</xdr:col>
      <xdr:colOff>536972</xdr:colOff>
      <xdr:row>9</xdr:row>
      <xdr:rowOff>179784</xdr:rowOff>
    </xdr:to>
    <xdr:sp macro="" textlink="">
      <xdr:nvSpPr>
        <xdr:cNvPr id="565" name="Metin kutusu 564"/>
        <xdr:cNvSpPr txBox="1"/>
      </xdr:nvSpPr>
      <xdr:spPr>
        <a:xfrm>
          <a:off x="2369344" y="1613297"/>
          <a:ext cx="816769" cy="3524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150/2" Priz kolye (iç çap)</a:t>
          </a:r>
        </a:p>
      </xdr:txBody>
    </xdr:sp>
    <xdr:clientData/>
  </xdr:twoCellAnchor>
  <xdr:twoCellAnchor>
    <xdr:from>
      <xdr:col>6</xdr:col>
      <xdr:colOff>321469</xdr:colOff>
      <xdr:row>20</xdr:row>
      <xdr:rowOff>154781</xdr:rowOff>
    </xdr:from>
    <xdr:to>
      <xdr:col>7</xdr:col>
      <xdr:colOff>19050</xdr:colOff>
      <xdr:row>21</xdr:row>
      <xdr:rowOff>145256</xdr:rowOff>
    </xdr:to>
    <xdr:sp macro="" textlink="">
      <xdr:nvSpPr>
        <xdr:cNvPr id="537" name="Metin kutusu 536"/>
        <xdr:cNvSpPr txBox="1"/>
      </xdr:nvSpPr>
      <xdr:spPr>
        <a:xfrm>
          <a:off x="3577828" y="4048125"/>
          <a:ext cx="304800" cy="180975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5 </a:t>
          </a:r>
        </a:p>
      </xdr:txBody>
    </xdr:sp>
    <xdr:clientData/>
  </xdr:twoCellAnchor>
  <xdr:twoCellAnchor>
    <xdr:from>
      <xdr:col>4</xdr:col>
      <xdr:colOff>261938</xdr:colOff>
      <xdr:row>38</xdr:row>
      <xdr:rowOff>11906</xdr:rowOff>
    </xdr:from>
    <xdr:to>
      <xdr:col>4</xdr:col>
      <xdr:colOff>307657</xdr:colOff>
      <xdr:row>38</xdr:row>
      <xdr:rowOff>57625</xdr:rowOff>
    </xdr:to>
    <xdr:sp macro="" textlink="">
      <xdr:nvSpPr>
        <xdr:cNvPr id="538" name="Akış Çizelgesi: Bağlayıcı 537"/>
        <xdr:cNvSpPr/>
      </xdr:nvSpPr>
      <xdr:spPr>
        <a:xfrm>
          <a:off x="2303860" y="7798594"/>
          <a:ext cx="45719" cy="45719"/>
        </a:xfrm>
        <a:prstGeom prst="flowChartConnector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4</xdr:col>
      <xdr:colOff>244078</xdr:colOff>
      <xdr:row>36</xdr:row>
      <xdr:rowOff>142875</xdr:rowOff>
    </xdr:from>
    <xdr:to>
      <xdr:col>4</xdr:col>
      <xdr:colOff>313928</xdr:colOff>
      <xdr:row>37</xdr:row>
      <xdr:rowOff>107950</xdr:rowOff>
    </xdr:to>
    <xdr:sp macro="" textlink="">
      <xdr:nvSpPr>
        <xdr:cNvPr id="539" name="Akış Çizelgesi: Harmanla 538"/>
        <xdr:cNvSpPr/>
      </xdr:nvSpPr>
      <xdr:spPr>
        <a:xfrm>
          <a:off x="2286000" y="7548563"/>
          <a:ext cx="69850" cy="155575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4</xdr:col>
      <xdr:colOff>220266</xdr:colOff>
      <xdr:row>16</xdr:row>
      <xdr:rowOff>130969</xdr:rowOff>
    </xdr:from>
    <xdr:to>
      <xdr:col>4</xdr:col>
      <xdr:colOff>290116</xdr:colOff>
      <xdr:row>17</xdr:row>
      <xdr:rowOff>96044</xdr:rowOff>
    </xdr:to>
    <xdr:sp macro="" textlink="">
      <xdr:nvSpPr>
        <xdr:cNvPr id="541" name="Akış Çizelgesi: Harmanla 540"/>
        <xdr:cNvSpPr/>
      </xdr:nvSpPr>
      <xdr:spPr>
        <a:xfrm>
          <a:off x="2262188" y="3250407"/>
          <a:ext cx="69850" cy="155575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4</xdr:col>
      <xdr:colOff>232172</xdr:colOff>
      <xdr:row>16</xdr:row>
      <xdr:rowOff>107157</xdr:rowOff>
    </xdr:from>
    <xdr:to>
      <xdr:col>5</xdr:col>
      <xdr:colOff>404811</xdr:colOff>
      <xdr:row>17</xdr:row>
      <xdr:rowOff>107157</xdr:rowOff>
    </xdr:to>
    <xdr:sp macro="" textlink="">
      <xdr:nvSpPr>
        <xdr:cNvPr id="543" name="Metin kutusu 542"/>
        <xdr:cNvSpPr txBox="1"/>
      </xdr:nvSpPr>
      <xdr:spPr>
        <a:xfrm>
          <a:off x="2274094" y="3226595"/>
          <a:ext cx="779858" cy="190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150 mm</a:t>
          </a:r>
          <a:r>
            <a:rPr lang="tr-TR" sz="600" baseline="0"/>
            <a:t> Vana</a:t>
          </a:r>
          <a:endParaRPr lang="tr-TR" sz="600"/>
        </a:p>
      </xdr:txBody>
    </xdr:sp>
    <xdr:clientData/>
  </xdr:twoCellAnchor>
  <xdr:twoCellAnchor>
    <xdr:from>
      <xdr:col>5</xdr:col>
      <xdr:colOff>178594</xdr:colOff>
      <xdr:row>16</xdr:row>
      <xdr:rowOff>107157</xdr:rowOff>
    </xdr:from>
    <xdr:to>
      <xdr:col>6</xdr:col>
      <xdr:colOff>257175</xdr:colOff>
      <xdr:row>17</xdr:row>
      <xdr:rowOff>104777</xdr:rowOff>
    </xdr:to>
    <xdr:sp macro="" textlink="">
      <xdr:nvSpPr>
        <xdr:cNvPr id="544" name="Metin kutusu 543"/>
        <xdr:cNvSpPr txBox="1"/>
      </xdr:nvSpPr>
      <xdr:spPr>
        <a:xfrm>
          <a:off x="2827735" y="3226595"/>
          <a:ext cx="685799" cy="18812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 b="1"/>
            <a:t>KESİCİ VANA</a:t>
          </a:r>
        </a:p>
      </xdr:txBody>
    </xdr:sp>
    <xdr:clientData/>
  </xdr:twoCellAnchor>
  <xdr:twoCellAnchor>
    <xdr:from>
      <xdr:col>6</xdr:col>
      <xdr:colOff>321469</xdr:colOff>
      <xdr:row>27</xdr:row>
      <xdr:rowOff>59531</xdr:rowOff>
    </xdr:from>
    <xdr:to>
      <xdr:col>7</xdr:col>
      <xdr:colOff>19050</xdr:colOff>
      <xdr:row>28</xdr:row>
      <xdr:rowOff>38100</xdr:rowOff>
    </xdr:to>
    <xdr:sp macro="" textlink="">
      <xdr:nvSpPr>
        <xdr:cNvPr id="545" name="Metin kutusu 544"/>
        <xdr:cNvSpPr txBox="1"/>
      </xdr:nvSpPr>
      <xdr:spPr>
        <a:xfrm>
          <a:off x="3577828" y="5679281"/>
          <a:ext cx="304800" cy="180975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8 </a:t>
          </a:r>
        </a:p>
      </xdr:txBody>
    </xdr:sp>
    <xdr:clientData/>
  </xdr:twoCellAnchor>
  <xdr:twoCellAnchor>
    <xdr:from>
      <xdr:col>6</xdr:col>
      <xdr:colOff>339328</xdr:colOff>
      <xdr:row>41</xdr:row>
      <xdr:rowOff>71437</xdr:rowOff>
    </xdr:from>
    <xdr:to>
      <xdr:col>7</xdr:col>
      <xdr:colOff>36909</xdr:colOff>
      <xdr:row>42</xdr:row>
      <xdr:rowOff>50006</xdr:rowOff>
    </xdr:to>
    <xdr:sp macro="" textlink="">
      <xdr:nvSpPr>
        <xdr:cNvPr id="546" name="Metin kutusu 545"/>
        <xdr:cNvSpPr txBox="1"/>
      </xdr:nvSpPr>
      <xdr:spPr>
        <a:xfrm>
          <a:off x="3595687" y="8453437"/>
          <a:ext cx="304800" cy="180975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16 </a:t>
          </a:r>
        </a:p>
      </xdr:txBody>
    </xdr:sp>
    <xdr:clientData/>
  </xdr:twoCellAnchor>
  <xdr:twoCellAnchor>
    <xdr:from>
      <xdr:col>6</xdr:col>
      <xdr:colOff>321469</xdr:colOff>
      <xdr:row>45</xdr:row>
      <xdr:rowOff>178594</xdr:rowOff>
    </xdr:from>
    <xdr:to>
      <xdr:col>7</xdr:col>
      <xdr:colOff>19050</xdr:colOff>
      <xdr:row>46</xdr:row>
      <xdr:rowOff>157162</xdr:rowOff>
    </xdr:to>
    <xdr:sp macro="" textlink="">
      <xdr:nvSpPr>
        <xdr:cNvPr id="548" name="Metin kutusu 547"/>
        <xdr:cNvSpPr txBox="1"/>
      </xdr:nvSpPr>
      <xdr:spPr>
        <a:xfrm>
          <a:off x="3577828" y="9435703"/>
          <a:ext cx="304800" cy="180975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22 </a:t>
          </a:r>
        </a:p>
      </xdr:txBody>
    </xdr:sp>
    <xdr:clientData/>
  </xdr:twoCellAnchor>
  <xdr:twoCellAnchor>
    <xdr:from>
      <xdr:col>1</xdr:col>
      <xdr:colOff>375047</xdr:colOff>
      <xdr:row>34</xdr:row>
      <xdr:rowOff>5954</xdr:rowOff>
    </xdr:from>
    <xdr:to>
      <xdr:col>2</xdr:col>
      <xdr:colOff>186928</xdr:colOff>
      <xdr:row>41</xdr:row>
      <xdr:rowOff>67865</xdr:rowOff>
    </xdr:to>
    <xdr:sp macro="" textlink="">
      <xdr:nvSpPr>
        <xdr:cNvPr id="556" name="Metin kutusu 555"/>
        <xdr:cNvSpPr txBox="1"/>
      </xdr:nvSpPr>
      <xdr:spPr>
        <a:xfrm rot="16200000">
          <a:off x="470298" y="7518797"/>
          <a:ext cx="1443036" cy="4191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ct val="150000"/>
            </a:lnSpc>
          </a:pPr>
          <a:r>
            <a:rPr lang="tr-TR" sz="600" b="1"/>
            <a:t>SULAMA VANA     </a:t>
          </a:r>
        </a:p>
        <a:p>
          <a:pPr algn="ctr">
            <a:lnSpc>
              <a:spcPct val="150000"/>
            </a:lnSpc>
          </a:pPr>
          <a:r>
            <a:rPr lang="tr-TR" sz="600" b="0"/>
            <a:t>(8-22 nolu noktalar arasında  3</a:t>
          </a:r>
          <a:r>
            <a:rPr lang="tr-TR" sz="600" b="0" baseline="0"/>
            <a:t> ad)</a:t>
          </a:r>
          <a:endParaRPr lang="tr-TR" sz="600" b="0"/>
        </a:p>
      </xdr:txBody>
    </xdr:sp>
    <xdr:clientData/>
  </xdr:twoCellAnchor>
  <xdr:twoCellAnchor>
    <xdr:from>
      <xdr:col>1</xdr:col>
      <xdr:colOff>434579</xdr:colOff>
      <xdr:row>34</xdr:row>
      <xdr:rowOff>184548</xdr:rowOff>
    </xdr:from>
    <xdr:to>
      <xdr:col>1</xdr:col>
      <xdr:colOff>571501</xdr:colOff>
      <xdr:row>40</xdr:row>
      <xdr:rowOff>136922</xdr:rowOff>
    </xdr:to>
    <xdr:sp macro="" textlink="">
      <xdr:nvSpPr>
        <xdr:cNvPr id="563" name="Yuvarlatılmış Dikdörtgen 562"/>
        <xdr:cNvSpPr/>
      </xdr:nvSpPr>
      <xdr:spPr>
        <a:xfrm rot="16200000">
          <a:off x="544712" y="7682509"/>
          <a:ext cx="1131093" cy="136922"/>
        </a:xfrm>
        <a:prstGeom prst="roundRect">
          <a:avLst/>
        </a:prstGeom>
        <a:noFill/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8</xdr:col>
      <xdr:colOff>166687</xdr:colOff>
      <xdr:row>27</xdr:row>
      <xdr:rowOff>178593</xdr:rowOff>
    </xdr:from>
    <xdr:to>
      <xdr:col>8</xdr:col>
      <xdr:colOff>212406</xdr:colOff>
      <xdr:row>46</xdr:row>
      <xdr:rowOff>101202</xdr:rowOff>
    </xdr:to>
    <xdr:sp macro="" textlink="">
      <xdr:nvSpPr>
        <xdr:cNvPr id="567" name="Sol Ayraç 566"/>
        <xdr:cNvSpPr/>
      </xdr:nvSpPr>
      <xdr:spPr>
        <a:xfrm rot="10800000">
          <a:off x="4518421" y="5798343"/>
          <a:ext cx="45719" cy="3762375"/>
        </a:xfrm>
        <a:prstGeom prst="leftBrace">
          <a:avLst>
            <a:gd name="adj1" fmla="val 8333"/>
            <a:gd name="adj2" fmla="val 49876"/>
          </a:avLst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r>
            <a:rPr lang="tr-TR" sz="1100"/>
            <a:t> </a:t>
          </a:r>
        </a:p>
      </xdr:txBody>
    </xdr:sp>
    <xdr:clientData/>
  </xdr:twoCellAnchor>
  <xdr:twoCellAnchor>
    <xdr:from>
      <xdr:col>8</xdr:col>
      <xdr:colOff>494109</xdr:colOff>
      <xdr:row>34</xdr:row>
      <xdr:rowOff>113110</xdr:rowOff>
    </xdr:from>
    <xdr:to>
      <xdr:col>9</xdr:col>
      <xdr:colOff>59530</xdr:colOff>
      <xdr:row>41</xdr:row>
      <xdr:rowOff>29766</xdr:rowOff>
    </xdr:to>
    <xdr:sp macro="" textlink="">
      <xdr:nvSpPr>
        <xdr:cNvPr id="569" name="Metin kutusu 568"/>
        <xdr:cNvSpPr txBox="1"/>
      </xdr:nvSpPr>
      <xdr:spPr>
        <a:xfrm>
          <a:off x="4845843" y="7113985"/>
          <a:ext cx="172640" cy="1297781"/>
        </a:xfrm>
        <a:prstGeom prst="rect">
          <a:avLst/>
        </a:prstGeom>
        <a:noFill/>
        <a:ln w="12700" cmpd="sng">
          <a:solidFill>
            <a:schemeClr val="dk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vert270" wrap="square" rtlCol="0" anchor="ctr"/>
        <a:lstStyle/>
        <a:p>
          <a:pPr algn="ctr"/>
          <a:r>
            <a:rPr lang="tr-TR" sz="600"/>
            <a:t>Ø 140 HDPE Boru 10 atü (492 m)</a:t>
          </a:r>
        </a:p>
      </xdr:txBody>
    </xdr:sp>
    <xdr:clientData/>
  </xdr:twoCellAnchor>
  <xdr:twoCellAnchor>
    <xdr:from>
      <xdr:col>8</xdr:col>
      <xdr:colOff>166686</xdr:colOff>
      <xdr:row>4</xdr:row>
      <xdr:rowOff>178593</xdr:rowOff>
    </xdr:from>
    <xdr:to>
      <xdr:col>8</xdr:col>
      <xdr:colOff>212405</xdr:colOff>
      <xdr:row>27</xdr:row>
      <xdr:rowOff>154780</xdr:rowOff>
    </xdr:to>
    <xdr:sp macro="" textlink="">
      <xdr:nvSpPr>
        <xdr:cNvPr id="571" name="Sol Ayraç 570"/>
        <xdr:cNvSpPr/>
      </xdr:nvSpPr>
      <xdr:spPr>
        <a:xfrm rot="10800000">
          <a:off x="4518420" y="976312"/>
          <a:ext cx="45719" cy="4798218"/>
        </a:xfrm>
        <a:prstGeom prst="leftBrace">
          <a:avLst>
            <a:gd name="adj1" fmla="val 8333"/>
            <a:gd name="adj2" fmla="val 49876"/>
          </a:avLst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r>
            <a:rPr lang="tr-TR" sz="1100"/>
            <a:t> </a:t>
          </a:r>
        </a:p>
      </xdr:txBody>
    </xdr:sp>
    <xdr:clientData/>
  </xdr:twoCellAnchor>
  <xdr:twoCellAnchor>
    <xdr:from>
      <xdr:col>6</xdr:col>
      <xdr:colOff>327422</xdr:colOff>
      <xdr:row>3</xdr:row>
      <xdr:rowOff>184547</xdr:rowOff>
    </xdr:from>
    <xdr:to>
      <xdr:col>7</xdr:col>
      <xdr:colOff>25003</xdr:colOff>
      <xdr:row>4</xdr:row>
      <xdr:rowOff>163116</xdr:rowOff>
    </xdr:to>
    <xdr:sp macro="" textlink="">
      <xdr:nvSpPr>
        <xdr:cNvPr id="572" name="Metin kutusu 571"/>
        <xdr:cNvSpPr txBox="1"/>
      </xdr:nvSpPr>
      <xdr:spPr>
        <a:xfrm>
          <a:off x="3583781" y="779860"/>
          <a:ext cx="304800" cy="180975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0 </a:t>
          </a:r>
        </a:p>
      </xdr:txBody>
    </xdr:sp>
    <xdr:clientData/>
  </xdr:twoCellAnchor>
  <xdr:twoCellAnchor>
    <xdr:from>
      <xdr:col>40</xdr:col>
      <xdr:colOff>428625</xdr:colOff>
      <xdr:row>28</xdr:row>
      <xdr:rowOff>85726</xdr:rowOff>
    </xdr:from>
    <xdr:to>
      <xdr:col>41</xdr:col>
      <xdr:colOff>74403</xdr:colOff>
      <xdr:row>31</xdr:row>
      <xdr:rowOff>184569</xdr:rowOff>
    </xdr:to>
    <xdr:sp macro="" textlink="">
      <xdr:nvSpPr>
        <xdr:cNvPr id="573" name="Rectangle 12"/>
        <xdr:cNvSpPr>
          <a:spLocks noChangeArrowheads="1"/>
        </xdr:cNvSpPr>
      </xdr:nvSpPr>
      <xdr:spPr bwMode="auto">
        <a:xfrm rot="5400000">
          <a:off x="19128267" y="5789134"/>
          <a:ext cx="689393" cy="102978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66</xdr:col>
      <xdr:colOff>82153</xdr:colOff>
      <xdr:row>16</xdr:row>
      <xdr:rowOff>142878</xdr:rowOff>
    </xdr:from>
    <xdr:to>
      <xdr:col>66</xdr:col>
      <xdr:colOff>359189</xdr:colOff>
      <xdr:row>23</xdr:row>
      <xdr:rowOff>123825</xdr:rowOff>
    </xdr:to>
    <xdr:sp macro="" textlink="">
      <xdr:nvSpPr>
        <xdr:cNvPr id="484" name="Metin 95"/>
        <xdr:cNvSpPr txBox="1">
          <a:spLocks noChangeArrowheads="1"/>
        </xdr:cNvSpPr>
      </xdr:nvSpPr>
      <xdr:spPr bwMode="auto">
        <a:xfrm rot="5400000">
          <a:off x="31486485" y="3771496"/>
          <a:ext cx="1323972" cy="277036"/>
        </a:xfrm>
        <a:prstGeom prst="rect">
          <a:avLst/>
        </a:prstGeom>
        <a:solidFill>
          <a:schemeClr val="bg1"/>
        </a:solidFill>
        <a:ln>
          <a:noFill/>
        </a:ln>
        <a:extLst/>
      </xdr:spPr>
      <xdr:txBody>
        <a:bodyPr vertOverflow="clip" vert="vert" wrap="square" lIns="27432" tIns="22860" rIns="27432" bIns="0" anchor="ctr" anchorCtr="1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ÇELİK BORU</a:t>
          </a:r>
        </a:p>
      </xdr:txBody>
    </xdr:sp>
    <xdr:clientData/>
  </xdr:twoCellAnchor>
  <xdr:twoCellAnchor>
    <xdr:from>
      <xdr:col>47</xdr:col>
      <xdr:colOff>200025</xdr:colOff>
      <xdr:row>9</xdr:row>
      <xdr:rowOff>19050</xdr:rowOff>
    </xdr:from>
    <xdr:to>
      <xdr:col>48</xdr:col>
      <xdr:colOff>74839</xdr:colOff>
      <xdr:row>9</xdr:row>
      <xdr:rowOff>171450</xdr:rowOff>
    </xdr:to>
    <xdr:sp macro="" textlink="">
      <xdr:nvSpPr>
        <xdr:cNvPr id="399" name="Dikdörtgen 398"/>
        <xdr:cNvSpPr/>
      </xdr:nvSpPr>
      <xdr:spPr>
        <a:xfrm>
          <a:off x="11039475" y="1790700"/>
          <a:ext cx="217714" cy="152400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47</xdr:col>
      <xdr:colOff>180975</xdr:colOff>
      <xdr:row>6</xdr:row>
      <xdr:rowOff>57150</xdr:rowOff>
    </xdr:from>
    <xdr:to>
      <xdr:col>48</xdr:col>
      <xdr:colOff>55789</xdr:colOff>
      <xdr:row>7</xdr:row>
      <xdr:rowOff>9525</xdr:rowOff>
    </xdr:to>
    <xdr:sp macro="" textlink="">
      <xdr:nvSpPr>
        <xdr:cNvPr id="401" name="Dikdörtgen 400"/>
        <xdr:cNvSpPr/>
      </xdr:nvSpPr>
      <xdr:spPr>
        <a:xfrm>
          <a:off x="11020425" y="1247775"/>
          <a:ext cx="217714" cy="152400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447677</xdr:colOff>
      <xdr:row>2</xdr:row>
      <xdr:rowOff>148319</xdr:rowOff>
    </xdr:from>
    <xdr:to>
      <xdr:col>3</xdr:col>
      <xdr:colOff>87088</xdr:colOff>
      <xdr:row>3</xdr:row>
      <xdr:rowOff>50349</xdr:rowOff>
    </xdr:to>
    <xdr:sp macro="" textlink="">
      <xdr:nvSpPr>
        <xdr:cNvPr id="557" name="Akış Çizelgesi: Harmanla 556"/>
        <xdr:cNvSpPr/>
      </xdr:nvSpPr>
      <xdr:spPr>
        <a:xfrm rot="5400000">
          <a:off x="783092" y="508229"/>
          <a:ext cx="102055" cy="163286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8</xdr:col>
      <xdr:colOff>50131</xdr:colOff>
      <xdr:row>24</xdr:row>
      <xdr:rowOff>10027</xdr:rowOff>
    </xdr:from>
    <xdr:to>
      <xdr:col>8</xdr:col>
      <xdr:colOff>254542</xdr:colOff>
      <xdr:row>25</xdr:row>
      <xdr:rowOff>502</xdr:rowOff>
    </xdr:to>
    <xdr:sp macro="" textlink="">
      <xdr:nvSpPr>
        <xdr:cNvPr id="623" name="Metin kutusu 622"/>
        <xdr:cNvSpPr txBox="1"/>
      </xdr:nvSpPr>
      <xdr:spPr>
        <a:xfrm>
          <a:off x="4246144" y="4852738"/>
          <a:ext cx="204411" cy="180975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6</a:t>
          </a:r>
        </a:p>
      </xdr:txBody>
    </xdr:sp>
    <xdr:clientData/>
  </xdr:twoCellAnchor>
  <xdr:twoCellAnchor>
    <xdr:from>
      <xdr:col>2</xdr:col>
      <xdr:colOff>214313</xdr:colOff>
      <xdr:row>42</xdr:row>
      <xdr:rowOff>61912</xdr:rowOff>
    </xdr:from>
    <xdr:to>
      <xdr:col>2</xdr:col>
      <xdr:colOff>300038</xdr:colOff>
      <xdr:row>42</xdr:row>
      <xdr:rowOff>119062</xdr:rowOff>
    </xdr:to>
    <xdr:sp macro="" textlink="">
      <xdr:nvSpPr>
        <xdr:cNvPr id="7" name="Dikdörtgen 6"/>
        <xdr:cNvSpPr/>
      </xdr:nvSpPr>
      <xdr:spPr>
        <a:xfrm>
          <a:off x="519113" y="8405812"/>
          <a:ext cx="85725" cy="57150"/>
        </a:xfrm>
        <a:prstGeom prst="rect">
          <a:avLst/>
        </a:prstGeom>
        <a:ln>
          <a:solidFill>
            <a:schemeClr val="tx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10</xdr:col>
      <xdr:colOff>57151</xdr:colOff>
      <xdr:row>24</xdr:row>
      <xdr:rowOff>76198</xdr:rowOff>
    </xdr:from>
    <xdr:to>
      <xdr:col>10</xdr:col>
      <xdr:colOff>109539</xdr:colOff>
      <xdr:row>24</xdr:row>
      <xdr:rowOff>180973</xdr:rowOff>
    </xdr:to>
    <xdr:sp macro="" textlink="">
      <xdr:nvSpPr>
        <xdr:cNvPr id="8" name="Dikdörtgen 7"/>
        <xdr:cNvSpPr/>
      </xdr:nvSpPr>
      <xdr:spPr>
        <a:xfrm>
          <a:off x="2714626" y="4914898"/>
          <a:ext cx="52388" cy="104775"/>
        </a:xfrm>
        <a:prstGeom prst="rect">
          <a:avLst/>
        </a:prstGeom>
        <a:ln>
          <a:solidFill>
            <a:schemeClr val="tx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10</xdr:col>
      <xdr:colOff>133350</xdr:colOff>
      <xdr:row>24</xdr:row>
      <xdr:rowOff>76201</xdr:rowOff>
    </xdr:from>
    <xdr:to>
      <xdr:col>10</xdr:col>
      <xdr:colOff>185738</xdr:colOff>
      <xdr:row>24</xdr:row>
      <xdr:rowOff>180976</xdr:rowOff>
    </xdr:to>
    <xdr:sp macro="" textlink="">
      <xdr:nvSpPr>
        <xdr:cNvPr id="9" name="Dikdörtgen 8"/>
        <xdr:cNvSpPr/>
      </xdr:nvSpPr>
      <xdr:spPr>
        <a:xfrm>
          <a:off x="2790825" y="4914901"/>
          <a:ext cx="52388" cy="104775"/>
        </a:xfrm>
        <a:prstGeom prst="rect">
          <a:avLst/>
        </a:prstGeom>
        <a:ln>
          <a:solidFill>
            <a:schemeClr val="tx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10</xdr:col>
      <xdr:colOff>214313</xdr:colOff>
      <xdr:row>24</xdr:row>
      <xdr:rowOff>76200</xdr:rowOff>
    </xdr:from>
    <xdr:to>
      <xdr:col>10</xdr:col>
      <xdr:colOff>266701</xdr:colOff>
      <xdr:row>24</xdr:row>
      <xdr:rowOff>180975</xdr:rowOff>
    </xdr:to>
    <xdr:sp macro="" textlink="">
      <xdr:nvSpPr>
        <xdr:cNvPr id="10" name="Dikdörtgen 9"/>
        <xdr:cNvSpPr/>
      </xdr:nvSpPr>
      <xdr:spPr>
        <a:xfrm>
          <a:off x="2871788" y="4914900"/>
          <a:ext cx="52388" cy="104775"/>
        </a:xfrm>
        <a:prstGeom prst="rect">
          <a:avLst/>
        </a:prstGeom>
        <a:ln>
          <a:solidFill>
            <a:schemeClr val="tx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257174</xdr:colOff>
      <xdr:row>15</xdr:row>
      <xdr:rowOff>123824</xdr:rowOff>
    </xdr:from>
    <xdr:to>
      <xdr:col>3</xdr:col>
      <xdr:colOff>267981</xdr:colOff>
      <xdr:row>25</xdr:row>
      <xdr:rowOff>187458</xdr:rowOff>
    </xdr:to>
    <xdr:cxnSp macro="">
      <xdr:nvCxnSpPr>
        <xdr:cNvPr id="11" name="Düz Bağlayıcı 10"/>
        <xdr:cNvCxnSpPr/>
      </xdr:nvCxnSpPr>
      <xdr:spPr>
        <a:xfrm>
          <a:off x="1085849" y="3228974"/>
          <a:ext cx="10807" cy="1987684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36</xdr:col>
      <xdr:colOff>0</xdr:colOff>
      <xdr:row>10</xdr:row>
      <xdr:rowOff>0</xdr:rowOff>
    </xdr:from>
    <xdr:to>
      <xdr:col>36</xdr:col>
      <xdr:colOff>76200</xdr:colOff>
      <xdr:row>11</xdr:row>
      <xdr:rowOff>9525</xdr:rowOff>
    </xdr:to>
    <xdr:sp macro="" textlink="">
      <xdr:nvSpPr>
        <xdr:cNvPr id="116" name="Text Box 1176"/>
        <xdr:cNvSpPr txBox="1">
          <a:spLocks noChangeArrowheads="1"/>
        </xdr:cNvSpPr>
      </xdr:nvSpPr>
      <xdr:spPr bwMode="auto">
        <a:xfrm>
          <a:off x="25727025" y="19621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36</xdr:col>
      <xdr:colOff>0</xdr:colOff>
      <xdr:row>181</xdr:row>
      <xdr:rowOff>0</xdr:rowOff>
    </xdr:from>
    <xdr:to>
      <xdr:col>36</xdr:col>
      <xdr:colOff>76200</xdr:colOff>
      <xdr:row>182</xdr:row>
      <xdr:rowOff>12246</xdr:rowOff>
    </xdr:to>
    <xdr:sp macro="" textlink="">
      <xdr:nvSpPr>
        <xdr:cNvPr id="210" name="Text Box 98"/>
        <xdr:cNvSpPr txBox="1">
          <a:spLocks noChangeArrowheads="1"/>
        </xdr:cNvSpPr>
      </xdr:nvSpPr>
      <xdr:spPr bwMode="auto">
        <a:xfrm>
          <a:off x="39281100" y="30099000"/>
          <a:ext cx="76200" cy="2000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36</xdr:col>
      <xdr:colOff>0</xdr:colOff>
      <xdr:row>180</xdr:row>
      <xdr:rowOff>0</xdr:rowOff>
    </xdr:from>
    <xdr:ext cx="76200" cy="200025"/>
    <xdr:sp macro="" textlink="">
      <xdr:nvSpPr>
        <xdr:cNvPr id="211" name="Text Box 98"/>
        <xdr:cNvSpPr txBox="1">
          <a:spLocks noChangeArrowheads="1"/>
        </xdr:cNvSpPr>
      </xdr:nvSpPr>
      <xdr:spPr bwMode="auto">
        <a:xfrm>
          <a:off x="39281100" y="299085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>
    <xdr:from>
      <xdr:col>2</xdr:col>
      <xdr:colOff>0</xdr:colOff>
      <xdr:row>2</xdr:row>
      <xdr:rowOff>199348</xdr:rowOff>
    </xdr:from>
    <xdr:to>
      <xdr:col>2</xdr:col>
      <xdr:colOff>447677</xdr:colOff>
      <xdr:row>3</xdr:row>
      <xdr:rowOff>682</xdr:rowOff>
    </xdr:to>
    <xdr:cxnSp macro="">
      <xdr:nvCxnSpPr>
        <xdr:cNvPr id="212" name="Düz Bağlayıcı 211"/>
        <xdr:cNvCxnSpPr>
          <a:endCxn id="557" idx="2"/>
        </xdr:cNvCxnSpPr>
      </xdr:nvCxnSpPr>
      <xdr:spPr>
        <a:xfrm flipV="1">
          <a:off x="304800" y="589873"/>
          <a:ext cx="447677" cy="1359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104774</xdr:colOff>
      <xdr:row>2</xdr:row>
      <xdr:rowOff>129586</xdr:rowOff>
    </xdr:from>
    <xdr:to>
      <xdr:col>3</xdr:col>
      <xdr:colOff>104774</xdr:colOff>
      <xdr:row>3</xdr:row>
      <xdr:rowOff>81961</xdr:rowOff>
    </xdr:to>
    <xdr:cxnSp macro="">
      <xdr:nvCxnSpPr>
        <xdr:cNvPr id="213" name="Düz Bağlayıcı 212"/>
        <xdr:cNvCxnSpPr/>
      </xdr:nvCxnSpPr>
      <xdr:spPr>
        <a:xfrm>
          <a:off x="933449" y="520111"/>
          <a:ext cx="0" cy="15240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102733</xdr:colOff>
      <xdr:row>3</xdr:row>
      <xdr:rowOff>2721</xdr:rowOff>
    </xdr:from>
    <xdr:to>
      <xdr:col>3</xdr:col>
      <xdr:colOff>399369</xdr:colOff>
      <xdr:row>3</xdr:row>
      <xdr:rowOff>2721</xdr:rowOff>
    </xdr:to>
    <xdr:cxnSp macro="">
      <xdr:nvCxnSpPr>
        <xdr:cNvPr id="214" name="Düz Bağlayıcı 213"/>
        <xdr:cNvCxnSpPr/>
      </xdr:nvCxnSpPr>
      <xdr:spPr>
        <a:xfrm>
          <a:off x="931408" y="593271"/>
          <a:ext cx="296636" cy="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424542</xdr:colOff>
      <xdr:row>2</xdr:row>
      <xdr:rowOff>129949</xdr:rowOff>
    </xdr:from>
    <xdr:to>
      <xdr:col>2</xdr:col>
      <xdr:colOff>424542</xdr:colOff>
      <xdr:row>3</xdr:row>
      <xdr:rowOff>82324</xdr:rowOff>
    </xdr:to>
    <xdr:cxnSp macro="">
      <xdr:nvCxnSpPr>
        <xdr:cNvPr id="215" name="Düz Bağlayıcı 214"/>
        <xdr:cNvCxnSpPr/>
      </xdr:nvCxnSpPr>
      <xdr:spPr>
        <a:xfrm>
          <a:off x="729342" y="520474"/>
          <a:ext cx="0" cy="15240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403453</xdr:colOff>
      <xdr:row>2</xdr:row>
      <xdr:rowOff>130428</xdr:rowOff>
    </xdr:from>
    <xdr:to>
      <xdr:col>3</xdr:col>
      <xdr:colOff>403453</xdr:colOff>
      <xdr:row>3</xdr:row>
      <xdr:rowOff>82803</xdr:rowOff>
    </xdr:to>
    <xdr:cxnSp macro="">
      <xdr:nvCxnSpPr>
        <xdr:cNvPr id="216" name="Düz Bağlayıcı 215"/>
        <xdr:cNvCxnSpPr/>
      </xdr:nvCxnSpPr>
      <xdr:spPr>
        <a:xfrm>
          <a:off x="1232128" y="520953"/>
          <a:ext cx="0" cy="15240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252413</xdr:colOff>
      <xdr:row>3</xdr:row>
      <xdr:rowOff>11565</xdr:rowOff>
    </xdr:from>
    <xdr:to>
      <xdr:col>3</xdr:col>
      <xdr:colOff>252413</xdr:colOff>
      <xdr:row>3</xdr:row>
      <xdr:rowOff>147638</xdr:rowOff>
    </xdr:to>
    <xdr:cxnSp macro="">
      <xdr:nvCxnSpPr>
        <xdr:cNvPr id="217" name="Düz Bağlayıcı 216"/>
        <xdr:cNvCxnSpPr/>
      </xdr:nvCxnSpPr>
      <xdr:spPr>
        <a:xfrm>
          <a:off x="1081088" y="602115"/>
          <a:ext cx="0" cy="136073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170769</xdr:colOff>
      <xdr:row>3</xdr:row>
      <xdr:rowOff>149878</xdr:rowOff>
    </xdr:from>
    <xdr:to>
      <xdr:col>3</xdr:col>
      <xdr:colOff>327251</xdr:colOff>
      <xdr:row>3</xdr:row>
      <xdr:rowOff>149878</xdr:rowOff>
    </xdr:to>
    <xdr:cxnSp macro="">
      <xdr:nvCxnSpPr>
        <xdr:cNvPr id="218" name="Düz Bağlayıcı 217"/>
        <xdr:cNvCxnSpPr/>
      </xdr:nvCxnSpPr>
      <xdr:spPr>
        <a:xfrm>
          <a:off x="999444" y="740428"/>
          <a:ext cx="156482" cy="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194422</xdr:colOff>
      <xdr:row>3</xdr:row>
      <xdr:rowOff>171731</xdr:rowOff>
    </xdr:from>
    <xdr:to>
      <xdr:col>3</xdr:col>
      <xdr:colOff>300878</xdr:colOff>
      <xdr:row>4</xdr:row>
      <xdr:rowOff>126907</xdr:rowOff>
    </xdr:to>
    <xdr:sp macro="" textlink="">
      <xdr:nvSpPr>
        <xdr:cNvPr id="219" name="Akış Çizelgesi: Harmanla 218"/>
        <xdr:cNvSpPr/>
      </xdr:nvSpPr>
      <xdr:spPr>
        <a:xfrm>
          <a:off x="1023097" y="762281"/>
          <a:ext cx="106456" cy="155201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3</xdr:col>
      <xdr:colOff>248331</xdr:colOff>
      <xdr:row>4</xdr:row>
      <xdr:rowOff>173491</xdr:rowOff>
    </xdr:from>
    <xdr:to>
      <xdr:col>3</xdr:col>
      <xdr:colOff>259138</xdr:colOff>
      <xdr:row>14</xdr:row>
      <xdr:rowOff>46625</xdr:rowOff>
    </xdr:to>
    <xdr:cxnSp macro="">
      <xdr:nvCxnSpPr>
        <xdr:cNvPr id="220" name="Düz Bağlayıcı 219"/>
        <xdr:cNvCxnSpPr/>
      </xdr:nvCxnSpPr>
      <xdr:spPr>
        <a:xfrm>
          <a:off x="1077006" y="964066"/>
          <a:ext cx="10807" cy="1997209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232805</xdr:colOff>
      <xdr:row>13</xdr:row>
      <xdr:rowOff>140298</xdr:rowOff>
    </xdr:from>
    <xdr:to>
      <xdr:col>3</xdr:col>
      <xdr:colOff>278524</xdr:colOff>
      <xdr:row>13</xdr:row>
      <xdr:rowOff>186017</xdr:rowOff>
    </xdr:to>
    <xdr:sp macro="" textlink="">
      <xdr:nvSpPr>
        <xdr:cNvPr id="221" name="Akış Çizelgesi: Bağlayıcı 220"/>
        <xdr:cNvSpPr/>
      </xdr:nvSpPr>
      <xdr:spPr>
        <a:xfrm>
          <a:off x="1061480" y="2864448"/>
          <a:ext cx="45719" cy="45719"/>
        </a:xfrm>
        <a:prstGeom prst="flowChartConnector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238405</xdr:colOff>
      <xdr:row>20</xdr:row>
      <xdr:rowOff>18490</xdr:rowOff>
    </xdr:from>
    <xdr:to>
      <xdr:col>3</xdr:col>
      <xdr:colOff>284124</xdr:colOff>
      <xdr:row>20</xdr:row>
      <xdr:rowOff>175372</xdr:rowOff>
    </xdr:to>
    <xdr:sp macro="" textlink="">
      <xdr:nvSpPr>
        <xdr:cNvPr id="222" name="Silindir 221"/>
        <xdr:cNvSpPr/>
      </xdr:nvSpPr>
      <xdr:spPr>
        <a:xfrm>
          <a:off x="1067080" y="4085665"/>
          <a:ext cx="45719" cy="156882"/>
        </a:xfrm>
        <a:prstGeom prst="can">
          <a:avLst/>
        </a:prstGeom>
        <a:solidFill>
          <a:schemeClr val="tx2">
            <a:lumMod val="40000"/>
            <a:lumOff val="60000"/>
          </a:schemeClr>
        </a:solidFill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250452</xdr:colOff>
      <xdr:row>14</xdr:row>
      <xdr:rowOff>86846</xdr:rowOff>
    </xdr:from>
    <xdr:to>
      <xdr:col>3</xdr:col>
      <xdr:colOff>252413</xdr:colOff>
      <xdr:row>15</xdr:row>
      <xdr:rowOff>100013</xdr:rowOff>
    </xdr:to>
    <xdr:cxnSp macro="">
      <xdr:nvCxnSpPr>
        <xdr:cNvPr id="223" name="Düz Bağlayıcı 222"/>
        <xdr:cNvCxnSpPr/>
      </xdr:nvCxnSpPr>
      <xdr:spPr>
        <a:xfrm>
          <a:off x="1079127" y="3001496"/>
          <a:ext cx="1961" cy="203667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0</xdr:colOff>
      <xdr:row>13</xdr:row>
      <xdr:rowOff>0</xdr:rowOff>
    </xdr:from>
    <xdr:to>
      <xdr:col>2</xdr:col>
      <xdr:colOff>0</xdr:colOff>
      <xdr:row>13</xdr:row>
      <xdr:rowOff>0</xdr:rowOff>
    </xdr:to>
    <xdr:cxnSp macro="">
      <xdr:nvCxnSpPr>
        <xdr:cNvPr id="224" name="Düz Bağlayıcı 223"/>
        <xdr:cNvCxnSpPr/>
      </xdr:nvCxnSpPr>
      <xdr:spPr>
        <a:xfrm>
          <a:off x="304800" y="2724150"/>
          <a:ext cx="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0</xdr:colOff>
      <xdr:row>20</xdr:row>
      <xdr:rowOff>9525</xdr:rowOff>
    </xdr:from>
    <xdr:to>
      <xdr:col>3</xdr:col>
      <xdr:colOff>66675</xdr:colOff>
      <xdr:row>20</xdr:row>
      <xdr:rowOff>161364</xdr:rowOff>
    </xdr:to>
    <xdr:sp macro="" textlink="">
      <xdr:nvSpPr>
        <xdr:cNvPr id="231" name="Metin kutusu 230"/>
        <xdr:cNvSpPr txBox="1"/>
      </xdr:nvSpPr>
      <xdr:spPr>
        <a:xfrm>
          <a:off x="304800" y="4076700"/>
          <a:ext cx="590550" cy="151839"/>
        </a:xfrm>
        <a:prstGeom prst="rect">
          <a:avLst/>
        </a:prstGeom>
        <a:noFill/>
        <a:ln w="12700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tr-TR" sz="600" b="1">
              <a:latin typeface="Arial" panose="020B0604020202020204" pitchFamily="34" charset="0"/>
              <a:cs typeface="Arial" panose="020B0604020202020204" pitchFamily="34" charset="0"/>
            </a:rPr>
            <a:t>VANTUZ</a:t>
          </a:r>
        </a:p>
      </xdr:txBody>
    </xdr:sp>
    <xdr:clientData/>
  </xdr:twoCellAnchor>
  <xdr:twoCellAnchor>
    <xdr:from>
      <xdr:col>3</xdr:col>
      <xdr:colOff>438150</xdr:colOff>
      <xdr:row>2</xdr:row>
      <xdr:rowOff>147641</xdr:rowOff>
    </xdr:from>
    <xdr:to>
      <xdr:col>3</xdr:col>
      <xdr:colOff>601436</xdr:colOff>
      <xdr:row>3</xdr:row>
      <xdr:rowOff>59196</xdr:rowOff>
    </xdr:to>
    <xdr:sp macro="" textlink="">
      <xdr:nvSpPr>
        <xdr:cNvPr id="233" name="Akış Çizelgesi: Harmanla 232"/>
        <xdr:cNvSpPr/>
      </xdr:nvSpPr>
      <xdr:spPr>
        <a:xfrm rot="5400000">
          <a:off x="1292678" y="512313"/>
          <a:ext cx="111580" cy="163286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2</xdr:col>
      <xdr:colOff>368339</xdr:colOff>
      <xdr:row>1</xdr:row>
      <xdr:rowOff>127522</xdr:rowOff>
    </xdr:from>
    <xdr:to>
      <xdr:col>3</xdr:col>
      <xdr:colOff>598868</xdr:colOff>
      <xdr:row>4</xdr:row>
      <xdr:rowOff>125318</xdr:rowOff>
    </xdr:to>
    <xdr:sp macro="" textlink="">
      <xdr:nvSpPr>
        <xdr:cNvPr id="234" name="Oval Belirtme Çizgisi 233"/>
        <xdr:cNvSpPr/>
      </xdr:nvSpPr>
      <xdr:spPr>
        <a:xfrm rot="15941134">
          <a:off x="751405" y="239756"/>
          <a:ext cx="597871" cy="754404"/>
        </a:xfrm>
        <a:prstGeom prst="wedgeEllipseCallout">
          <a:avLst>
            <a:gd name="adj1" fmla="val 7070"/>
            <a:gd name="adj2" fmla="val 78925"/>
          </a:avLst>
        </a:prstGeom>
        <a:solidFill>
          <a:schemeClr val="accent2">
            <a:lumMod val="40000"/>
            <a:lumOff val="60000"/>
            <a:alpha val="50000"/>
          </a:schemeClr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592592</xdr:colOff>
      <xdr:row>1</xdr:row>
      <xdr:rowOff>192541</xdr:rowOff>
    </xdr:from>
    <xdr:to>
      <xdr:col>5</xdr:col>
      <xdr:colOff>561976</xdr:colOff>
      <xdr:row>3</xdr:row>
      <xdr:rowOff>57150</xdr:rowOff>
    </xdr:to>
    <xdr:sp macro="" textlink="">
      <xdr:nvSpPr>
        <xdr:cNvPr id="235" name="Metin kutusu 234"/>
        <xdr:cNvSpPr txBox="1"/>
      </xdr:nvSpPr>
      <xdr:spPr>
        <a:xfrm>
          <a:off x="1726067" y="383041"/>
          <a:ext cx="1188584" cy="264659"/>
        </a:xfrm>
        <a:prstGeom prst="rect">
          <a:avLst/>
        </a:prstGeom>
        <a:solidFill>
          <a:schemeClr val="accent2">
            <a:lumMod val="40000"/>
            <a:lumOff val="60000"/>
          </a:schemeClr>
        </a:solidFill>
        <a:ln w="952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900"/>
            <a:t>Metrajı A/2 hattında</a:t>
          </a:r>
        </a:p>
      </xdr:txBody>
    </xdr:sp>
    <xdr:clientData/>
  </xdr:twoCellAnchor>
  <xdr:twoCellAnchor>
    <xdr:from>
      <xdr:col>2</xdr:col>
      <xdr:colOff>461963</xdr:colOff>
      <xdr:row>1</xdr:row>
      <xdr:rowOff>190499</xdr:rowOff>
    </xdr:from>
    <xdr:to>
      <xdr:col>3</xdr:col>
      <xdr:colOff>595313</xdr:colOff>
      <xdr:row>2</xdr:row>
      <xdr:rowOff>85724</xdr:rowOff>
    </xdr:to>
    <xdr:sp macro="" textlink="">
      <xdr:nvSpPr>
        <xdr:cNvPr id="236" name="Metin kutusu 235"/>
        <xdr:cNvSpPr txBox="1"/>
      </xdr:nvSpPr>
      <xdr:spPr>
        <a:xfrm>
          <a:off x="766763" y="380999"/>
          <a:ext cx="657225" cy="952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600">
              <a:latin typeface="Arial" panose="020B0604020202020204" pitchFamily="34" charset="0"/>
              <a:cs typeface="Arial" panose="020B0604020202020204" pitchFamily="34" charset="0"/>
            </a:rPr>
            <a:t>Kesici Vana</a:t>
          </a:r>
        </a:p>
      </xdr:txBody>
    </xdr:sp>
    <xdr:clientData/>
  </xdr:twoCellAnchor>
  <xdr:twoCellAnchor>
    <xdr:from>
      <xdr:col>3</xdr:col>
      <xdr:colOff>190500</xdr:colOff>
      <xdr:row>3</xdr:row>
      <xdr:rowOff>123824</xdr:rowOff>
    </xdr:from>
    <xdr:to>
      <xdr:col>4</xdr:col>
      <xdr:colOff>77881</xdr:colOff>
      <xdr:row>4</xdr:row>
      <xdr:rowOff>114299</xdr:rowOff>
    </xdr:to>
    <xdr:sp macro="" textlink="">
      <xdr:nvSpPr>
        <xdr:cNvPr id="237" name="Metin kutusu 236"/>
        <xdr:cNvSpPr txBox="1"/>
      </xdr:nvSpPr>
      <xdr:spPr>
        <a:xfrm>
          <a:off x="1019175" y="714374"/>
          <a:ext cx="496981" cy="190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600">
              <a:latin typeface="Arial" panose="020B0604020202020204" pitchFamily="34" charset="0"/>
              <a:cs typeface="Arial" panose="020B0604020202020204" pitchFamily="34" charset="0"/>
            </a:rPr>
            <a:t>VANA</a:t>
          </a:r>
        </a:p>
      </xdr:txBody>
    </xdr:sp>
    <xdr:clientData/>
  </xdr:twoCellAnchor>
  <xdr:twoCellAnchor>
    <xdr:from>
      <xdr:col>3</xdr:col>
      <xdr:colOff>218996</xdr:colOff>
      <xdr:row>5</xdr:row>
      <xdr:rowOff>23772</xdr:rowOff>
    </xdr:from>
    <xdr:to>
      <xdr:col>3</xdr:col>
      <xdr:colOff>264715</xdr:colOff>
      <xdr:row>5</xdr:row>
      <xdr:rowOff>69491</xdr:rowOff>
    </xdr:to>
    <xdr:sp macro="" textlink="">
      <xdr:nvSpPr>
        <xdr:cNvPr id="238" name="Akış Çizelgesi: Bağlayıcı 237"/>
        <xdr:cNvSpPr/>
      </xdr:nvSpPr>
      <xdr:spPr>
        <a:xfrm>
          <a:off x="1047671" y="1014372"/>
          <a:ext cx="45719" cy="45719"/>
        </a:xfrm>
        <a:prstGeom prst="flowChartConnector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280987</xdr:colOff>
      <xdr:row>4</xdr:row>
      <xdr:rowOff>125185</xdr:rowOff>
    </xdr:from>
    <xdr:to>
      <xdr:col>4</xdr:col>
      <xdr:colOff>433388</xdr:colOff>
      <xdr:row>6</xdr:row>
      <xdr:rowOff>36863</xdr:rowOff>
    </xdr:to>
    <xdr:sp macro="" textlink="">
      <xdr:nvSpPr>
        <xdr:cNvPr id="239" name="Metin kutusu 238"/>
        <xdr:cNvSpPr txBox="1"/>
      </xdr:nvSpPr>
      <xdr:spPr>
        <a:xfrm>
          <a:off x="1109662" y="915760"/>
          <a:ext cx="762001" cy="3117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200 mm</a:t>
          </a:r>
          <a:r>
            <a:rPr lang="tr-TR" sz="600" baseline="0"/>
            <a:t> Flanş Adaptörü (iç çap)</a:t>
          </a:r>
          <a:endParaRPr lang="tr-TR" sz="600"/>
        </a:p>
      </xdr:txBody>
    </xdr:sp>
    <xdr:clientData/>
  </xdr:twoCellAnchor>
  <xdr:twoCellAnchor>
    <xdr:from>
      <xdr:col>3</xdr:col>
      <xdr:colOff>90487</xdr:colOff>
      <xdr:row>14</xdr:row>
      <xdr:rowOff>176213</xdr:rowOff>
    </xdr:from>
    <xdr:to>
      <xdr:col>3</xdr:col>
      <xdr:colOff>246969</xdr:colOff>
      <xdr:row>14</xdr:row>
      <xdr:rowOff>176213</xdr:rowOff>
    </xdr:to>
    <xdr:cxnSp macro="">
      <xdr:nvCxnSpPr>
        <xdr:cNvPr id="240" name="Düz Bağlayıcı 239"/>
        <xdr:cNvCxnSpPr/>
      </xdr:nvCxnSpPr>
      <xdr:spPr>
        <a:xfrm>
          <a:off x="919162" y="3090863"/>
          <a:ext cx="156482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214313</xdr:colOff>
      <xdr:row>14</xdr:row>
      <xdr:rowOff>147637</xdr:rowOff>
    </xdr:from>
    <xdr:to>
      <xdr:col>3</xdr:col>
      <xdr:colOff>47625</xdr:colOff>
      <xdr:row>15</xdr:row>
      <xdr:rowOff>85725</xdr:rowOff>
    </xdr:to>
    <xdr:sp macro="" textlink="">
      <xdr:nvSpPr>
        <xdr:cNvPr id="241" name="Yukarı Bükülü Ok 240"/>
        <xdr:cNvSpPr/>
      </xdr:nvSpPr>
      <xdr:spPr>
        <a:xfrm rot="10800000">
          <a:off x="519113" y="3062287"/>
          <a:ext cx="357187" cy="128588"/>
        </a:xfrm>
        <a:prstGeom prst="bentUpArrow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209550</xdr:colOff>
      <xdr:row>15</xdr:row>
      <xdr:rowOff>57150</xdr:rowOff>
    </xdr:from>
    <xdr:to>
      <xdr:col>2</xdr:col>
      <xdr:colOff>279400</xdr:colOff>
      <xdr:row>16</xdr:row>
      <xdr:rowOff>22225</xdr:rowOff>
    </xdr:to>
    <xdr:sp macro="" textlink="">
      <xdr:nvSpPr>
        <xdr:cNvPr id="242" name="Akış Çizelgesi: Harmanla 241"/>
        <xdr:cNvSpPr/>
      </xdr:nvSpPr>
      <xdr:spPr>
        <a:xfrm>
          <a:off x="514350" y="3162300"/>
          <a:ext cx="69850" cy="155575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2</xdr:col>
      <xdr:colOff>200025</xdr:colOff>
      <xdr:row>16</xdr:row>
      <xdr:rowOff>52387</xdr:rowOff>
    </xdr:from>
    <xdr:to>
      <xdr:col>2</xdr:col>
      <xdr:colOff>285750</xdr:colOff>
      <xdr:row>16</xdr:row>
      <xdr:rowOff>109537</xdr:rowOff>
    </xdr:to>
    <xdr:sp macro="" textlink="">
      <xdr:nvSpPr>
        <xdr:cNvPr id="243" name="Dikdörtgen 242"/>
        <xdr:cNvSpPr/>
      </xdr:nvSpPr>
      <xdr:spPr>
        <a:xfrm>
          <a:off x="504825" y="3348037"/>
          <a:ext cx="85725" cy="57150"/>
        </a:xfrm>
        <a:prstGeom prst="rect">
          <a:avLst/>
        </a:prstGeom>
        <a:ln>
          <a:solidFill>
            <a:schemeClr val="tx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200025</xdr:colOff>
      <xdr:row>16</xdr:row>
      <xdr:rowOff>133350</xdr:rowOff>
    </xdr:from>
    <xdr:to>
      <xdr:col>2</xdr:col>
      <xdr:colOff>285750</xdr:colOff>
      <xdr:row>17</xdr:row>
      <xdr:rowOff>0</xdr:rowOff>
    </xdr:to>
    <xdr:sp macro="" textlink="">
      <xdr:nvSpPr>
        <xdr:cNvPr id="244" name="Dikdörtgen 243"/>
        <xdr:cNvSpPr/>
      </xdr:nvSpPr>
      <xdr:spPr>
        <a:xfrm>
          <a:off x="504825" y="3429000"/>
          <a:ext cx="85725" cy="57150"/>
        </a:xfrm>
        <a:prstGeom prst="rect">
          <a:avLst/>
        </a:prstGeom>
        <a:ln>
          <a:solidFill>
            <a:schemeClr val="tx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200025</xdr:colOff>
      <xdr:row>17</xdr:row>
      <xdr:rowOff>23813</xdr:rowOff>
    </xdr:from>
    <xdr:to>
      <xdr:col>2</xdr:col>
      <xdr:colOff>285750</xdr:colOff>
      <xdr:row>17</xdr:row>
      <xdr:rowOff>80963</xdr:rowOff>
    </xdr:to>
    <xdr:sp macro="" textlink="">
      <xdr:nvSpPr>
        <xdr:cNvPr id="245" name="Dikdörtgen 244"/>
        <xdr:cNvSpPr/>
      </xdr:nvSpPr>
      <xdr:spPr>
        <a:xfrm>
          <a:off x="504825" y="3509963"/>
          <a:ext cx="85725" cy="57150"/>
        </a:xfrm>
        <a:prstGeom prst="rect">
          <a:avLst/>
        </a:prstGeom>
        <a:ln>
          <a:solidFill>
            <a:schemeClr val="tx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242888</xdr:colOff>
      <xdr:row>16</xdr:row>
      <xdr:rowOff>28575</xdr:rowOff>
    </xdr:from>
    <xdr:to>
      <xdr:col>2</xdr:col>
      <xdr:colOff>242888</xdr:colOff>
      <xdr:row>17</xdr:row>
      <xdr:rowOff>80963</xdr:rowOff>
    </xdr:to>
    <xdr:cxnSp macro="">
      <xdr:nvCxnSpPr>
        <xdr:cNvPr id="246" name="Düz Bağlayıcı 245"/>
        <xdr:cNvCxnSpPr>
          <a:endCxn id="245" idx="2"/>
        </xdr:cNvCxnSpPr>
      </xdr:nvCxnSpPr>
      <xdr:spPr>
        <a:xfrm>
          <a:off x="547688" y="3324225"/>
          <a:ext cx="0" cy="242888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228600</xdr:colOff>
      <xdr:row>15</xdr:row>
      <xdr:rowOff>171450</xdr:rowOff>
    </xdr:from>
    <xdr:to>
      <xdr:col>3</xdr:col>
      <xdr:colOff>274319</xdr:colOff>
      <xdr:row>16</xdr:row>
      <xdr:rowOff>26669</xdr:rowOff>
    </xdr:to>
    <xdr:sp macro="" textlink="">
      <xdr:nvSpPr>
        <xdr:cNvPr id="247" name="Akış Çizelgesi: Bağlayıcı 246"/>
        <xdr:cNvSpPr/>
      </xdr:nvSpPr>
      <xdr:spPr>
        <a:xfrm>
          <a:off x="1057275" y="3276600"/>
          <a:ext cx="45719" cy="45719"/>
        </a:xfrm>
        <a:prstGeom prst="flowChartConnector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80963</xdr:colOff>
      <xdr:row>20</xdr:row>
      <xdr:rowOff>95250</xdr:rowOff>
    </xdr:from>
    <xdr:to>
      <xdr:col>3</xdr:col>
      <xdr:colOff>237445</xdr:colOff>
      <xdr:row>20</xdr:row>
      <xdr:rowOff>95250</xdr:rowOff>
    </xdr:to>
    <xdr:cxnSp macro="">
      <xdr:nvCxnSpPr>
        <xdr:cNvPr id="248" name="Düz Bağlayıcı 247"/>
        <xdr:cNvCxnSpPr/>
      </xdr:nvCxnSpPr>
      <xdr:spPr>
        <a:xfrm>
          <a:off x="909638" y="4162425"/>
          <a:ext cx="156482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</xdr:col>
      <xdr:colOff>5954</xdr:colOff>
      <xdr:row>12</xdr:row>
      <xdr:rowOff>54770</xdr:rowOff>
    </xdr:from>
    <xdr:to>
      <xdr:col>2</xdr:col>
      <xdr:colOff>120254</xdr:colOff>
      <xdr:row>19</xdr:row>
      <xdr:rowOff>157163</xdr:rowOff>
    </xdr:to>
    <xdr:sp macro="" textlink="">
      <xdr:nvSpPr>
        <xdr:cNvPr id="249" name="Metin kutusu 248"/>
        <xdr:cNvSpPr txBox="1"/>
      </xdr:nvSpPr>
      <xdr:spPr>
        <a:xfrm rot="16200000">
          <a:off x="-202405" y="3101579"/>
          <a:ext cx="1445418" cy="4191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ct val="150000"/>
            </a:lnSpc>
          </a:pPr>
          <a:r>
            <a:rPr lang="tr-TR" sz="600" b="1"/>
            <a:t>SULAMA VANA (A/2-3 Hattında)    </a:t>
          </a:r>
        </a:p>
        <a:p>
          <a:pPr algn="ctr">
            <a:lnSpc>
              <a:spcPct val="150000"/>
            </a:lnSpc>
          </a:pPr>
          <a:r>
            <a:rPr lang="tr-TR" sz="600" b="0"/>
            <a:t>(0-10 nolu noktalar arasında  2</a:t>
          </a:r>
          <a:r>
            <a:rPr lang="tr-TR" sz="600" b="0" baseline="0"/>
            <a:t> ad)</a:t>
          </a:r>
          <a:endParaRPr lang="tr-TR" sz="600" b="0"/>
        </a:p>
      </xdr:txBody>
    </xdr:sp>
    <xdr:clientData/>
  </xdr:twoCellAnchor>
  <xdr:twoCellAnchor>
    <xdr:from>
      <xdr:col>3</xdr:col>
      <xdr:colOff>242888</xdr:colOff>
      <xdr:row>12</xdr:row>
      <xdr:rowOff>104775</xdr:rowOff>
    </xdr:from>
    <xdr:to>
      <xdr:col>4</xdr:col>
      <xdr:colOff>395289</xdr:colOff>
      <xdr:row>14</xdr:row>
      <xdr:rowOff>16453</xdr:rowOff>
    </xdr:to>
    <xdr:sp macro="" textlink="">
      <xdr:nvSpPr>
        <xdr:cNvPr id="250" name="Metin kutusu 249"/>
        <xdr:cNvSpPr txBox="1"/>
      </xdr:nvSpPr>
      <xdr:spPr>
        <a:xfrm>
          <a:off x="1071563" y="2638425"/>
          <a:ext cx="762001" cy="29267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200 mm</a:t>
          </a:r>
          <a:r>
            <a:rPr lang="tr-TR" sz="600" baseline="0"/>
            <a:t> Flanş Adaptörü (iç çap)</a:t>
          </a:r>
          <a:endParaRPr lang="tr-TR" sz="600"/>
        </a:p>
      </xdr:txBody>
    </xdr:sp>
    <xdr:clientData/>
  </xdr:twoCellAnchor>
  <xdr:twoCellAnchor>
    <xdr:from>
      <xdr:col>3</xdr:col>
      <xdr:colOff>242886</xdr:colOff>
      <xdr:row>25</xdr:row>
      <xdr:rowOff>76199</xdr:rowOff>
    </xdr:from>
    <xdr:to>
      <xdr:col>3</xdr:col>
      <xdr:colOff>288605</xdr:colOff>
      <xdr:row>25</xdr:row>
      <xdr:rowOff>121918</xdr:rowOff>
    </xdr:to>
    <xdr:sp macro="" textlink="">
      <xdr:nvSpPr>
        <xdr:cNvPr id="251" name="Akış Çizelgesi: Bağlayıcı 250"/>
        <xdr:cNvSpPr/>
      </xdr:nvSpPr>
      <xdr:spPr>
        <a:xfrm>
          <a:off x="1071561" y="5105399"/>
          <a:ext cx="45719" cy="45719"/>
        </a:xfrm>
        <a:prstGeom prst="flowChartConnector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261938</xdr:colOff>
      <xdr:row>26</xdr:row>
      <xdr:rowOff>47625</xdr:rowOff>
    </xdr:from>
    <xdr:to>
      <xdr:col>3</xdr:col>
      <xdr:colOff>263899</xdr:colOff>
      <xdr:row>27</xdr:row>
      <xdr:rowOff>60792</xdr:rowOff>
    </xdr:to>
    <xdr:cxnSp macro="">
      <xdr:nvCxnSpPr>
        <xdr:cNvPr id="252" name="Düz Bağlayıcı 251"/>
        <xdr:cNvCxnSpPr/>
      </xdr:nvCxnSpPr>
      <xdr:spPr>
        <a:xfrm>
          <a:off x="1090613" y="5267325"/>
          <a:ext cx="1961" cy="203667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261938</xdr:colOff>
      <xdr:row>26</xdr:row>
      <xdr:rowOff>147638</xdr:rowOff>
    </xdr:from>
    <xdr:to>
      <xdr:col>3</xdr:col>
      <xdr:colOff>418420</xdr:colOff>
      <xdr:row>26</xdr:row>
      <xdr:rowOff>147638</xdr:rowOff>
    </xdr:to>
    <xdr:cxnSp macro="">
      <xdr:nvCxnSpPr>
        <xdr:cNvPr id="253" name="Düz Bağlayıcı 252"/>
        <xdr:cNvCxnSpPr/>
      </xdr:nvCxnSpPr>
      <xdr:spPr>
        <a:xfrm>
          <a:off x="1090613" y="5367338"/>
          <a:ext cx="156482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447675</xdr:colOff>
      <xdr:row>26</xdr:row>
      <xdr:rowOff>100014</xdr:rowOff>
    </xdr:from>
    <xdr:to>
      <xdr:col>4</xdr:col>
      <xdr:colOff>1361</xdr:colOff>
      <xdr:row>27</xdr:row>
      <xdr:rowOff>11569</xdr:rowOff>
    </xdr:to>
    <xdr:sp macro="" textlink="">
      <xdr:nvSpPr>
        <xdr:cNvPr id="254" name="Akış Çizelgesi: Harmanla 253"/>
        <xdr:cNvSpPr/>
      </xdr:nvSpPr>
      <xdr:spPr>
        <a:xfrm rot="5400000">
          <a:off x="1306965" y="5289099"/>
          <a:ext cx="102055" cy="163286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4</xdr:col>
      <xdr:colOff>28575</xdr:colOff>
      <xdr:row>26</xdr:row>
      <xdr:rowOff>156482</xdr:rowOff>
    </xdr:from>
    <xdr:to>
      <xdr:col>5</xdr:col>
      <xdr:colOff>381000</xdr:colOff>
      <xdr:row>26</xdr:row>
      <xdr:rowOff>157163</xdr:rowOff>
    </xdr:to>
    <xdr:cxnSp macro="">
      <xdr:nvCxnSpPr>
        <xdr:cNvPr id="255" name="Düz Bağlayıcı 254"/>
        <xdr:cNvCxnSpPr/>
      </xdr:nvCxnSpPr>
      <xdr:spPr>
        <a:xfrm flipV="1">
          <a:off x="1777093" y="5354411"/>
          <a:ext cx="964746" cy="681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66675</xdr:colOff>
      <xdr:row>26</xdr:row>
      <xdr:rowOff>133350</xdr:rowOff>
    </xdr:from>
    <xdr:to>
      <xdr:col>4</xdr:col>
      <xdr:colOff>112394</xdr:colOff>
      <xdr:row>26</xdr:row>
      <xdr:rowOff>179069</xdr:rowOff>
    </xdr:to>
    <xdr:sp macro="" textlink="">
      <xdr:nvSpPr>
        <xdr:cNvPr id="256" name="Akış Çizelgesi: Bağlayıcı 255"/>
        <xdr:cNvSpPr/>
      </xdr:nvSpPr>
      <xdr:spPr>
        <a:xfrm>
          <a:off x="1504950" y="5353050"/>
          <a:ext cx="45719" cy="45719"/>
        </a:xfrm>
        <a:prstGeom prst="flowChartConnector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5</xdr:col>
      <xdr:colOff>283029</xdr:colOff>
      <xdr:row>26</xdr:row>
      <xdr:rowOff>133350</xdr:rowOff>
    </xdr:from>
    <xdr:to>
      <xdr:col>5</xdr:col>
      <xdr:colOff>328748</xdr:colOff>
      <xdr:row>26</xdr:row>
      <xdr:rowOff>179069</xdr:rowOff>
    </xdr:to>
    <xdr:sp macro="" textlink="">
      <xdr:nvSpPr>
        <xdr:cNvPr id="257" name="Akış Çizelgesi: Bağlayıcı 256"/>
        <xdr:cNvSpPr/>
      </xdr:nvSpPr>
      <xdr:spPr>
        <a:xfrm>
          <a:off x="2643868" y="5331279"/>
          <a:ext cx="45719" cy="45719"/>
        </a:xfrm>
        <a:prstGeom prst="flowChartConnector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9</xdr:col>
      <xdr:colOff>266700</xdr:colOff>
      <xdr:row>26</xdr:row>
      <xdr:rowOff>166687</xdr:rowOff>
    </xdr:from>
    <xdr:to>
      <xdr:col>9</xdr:col>
      <xdr:colOff>504825</xdr:colOff>
      <xdr:row>26</xdr:row>
      <xdr:rowOff>166688</xdr:rowOff>
    </xdr:to>
    <xdr:cxnSp macro="">
      <xdr:nvCxnSpPr>
        <xdr:cNvPr id="258" name="Düz Bağlayıcı 257"/>
        <xdr:cNvCxnSpPr/>
      </xdr:nvCxnSpPr>
      <xdr:spPr>
        <a:xfrm>
          <a:off x="2314575" y="5386387"/>
          <a:ext cx="238125" cy="1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385762</xdr:colOff>
      <xdr:row>26</xdr:row>
      <xdr:rowOff>14287</xdr:rowOff>
    </xdr:from>
    <xdr:to>
      <xdr:col>9</xdr:col>
      <xdr:colOff>385762</xdr:colOff>
      <xdr:row>26</xdr:row>
      <xdr:rowOff>157162</xdr:rowOff>
    </xdr:to>
    <xdr:cxnSp macro="">
      <xdr:nvCxnSpPr>
        <xdr:cNvPr id="259" name="Düz Bağlayıcı 258"/>
        <xdr:cNvCxnSpPr/>
      </xdr:nvCxnSpPr>
      <xdr:spPr>
        <a:xfrm>
          <a:off x="2433637" y="5233987"/>
          <a:ext cx="0" cy="142875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371476</xdr:colOff>
      <xdr:row>24</xdr:row>
      <xdr:rowOff>80962</xdr:rowOff>
    </xdr:from>
    <xdr:to>
      <xdr:col>9</xdr:col>
      <xdr:colOff>504825</xdr:colOff>
      <xdr:row>25</xdr:row>
      <xdr:rowOff>157161</xdr:rowOff>
    </xdr:to>
    <xdr:sp macro="" textlink="">
      <xdr:nvSpPr>
        <xdr:cNvPr id="260" name="Yukarı Bükülü Ok 259"/>
        <xdr:cNvSpPr/>
      </xdr:nvSpPr>
      <xdr:spPr>
        <a:xfrm rot="16200000" flipV="1">
          <a:off x="2352676" y="4986337"/>
          <a:ext cx="266699" cy="133349"/>
        </a:xfrm>
        <a:prstGeom prst="bentUpArrow">
          <a:avLst>
            <a:gd name="adj1" fmla="val 25000"/>
            <a:gd name="adj2" fmla="val 25000"/>
            <a:gd name="adj3" fmla="val 36111"/>
          </a:avLst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9</xdr:col>
      <xdr:colOff>457201</xdr:colOff>
      <xdr:row>24</xdr:row>
      <xdr:rowOff>76203</xdr:rowOff>
    </xdr:from>
    <xdr:to>
      <xdr:col>10</xdr:col>
      <xdr:colOff>10887</xdr:colOff>
      <xdr:row>24</xdr:row>
      <xdr:rowOff>178258</xdr:rowOff>
    </xdr:to>
    <xdr:sp macro="" textlink="">
      <xdr:nvSpPr>
        <xdr:cNvPr id="261" name="Akış Çizelgesi: Harmanla 260"/>
        <xdr:cNvSpPr/>
      </xdr:nvSpPr>
      <xdr:spPr>
        <a:xfrm rot="5400000">
          <a:off x="2535691" y="4884288"/>
          <a:ext cx="102055" cy="163286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10</xdr:col>
      <xdr:colOff>33338</xdr:colOff>
      <xdr:row>24</xdr:row>
      <xdr:rowOff>128589</xdr:rowOff>
    </xdr:from>
    <xdr:to>
      <xdr:col>10</xdr:col>
      <xdr:colOff>271463</xdr:colOff>
      <xdr:row>24</xdr:row>
      <xdr:rowOff>128590</xdr:rowOff>
    </xdr:to>
    <xdr:cxnSp macro="">
      <xdr:nvCxnSpPr>
        <xdr:cNvPr id="262" name="Düz Bağlayıcı 261"/>
        <xdr:cNvCxnSpPr/>
      </xdr:nvCxnSpPr>
      <xdr:spPr>
        <a:xfrm>
          <a:off x="2690813" y="4967289"/>
          <a:ext cx="238125" cy="1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542925</xdr:colOff>
      <xdr:row>27</xdr:row>
      <xdr:rowOff>160421</xdr:rowOff>
    </xdr:from>
    <xdr:to>
      <xdr:col>13</xdr:col>
      <xdr:colOff>135356</xdr:colOff>
      <xdr:row>27</xdr:row>
      <xdr:rowOff>166688</xdr:rowOff>
    </xdr:to>
    <xdr:cxnSp macro="">
      <xdr:nvCxnSpPr>
        <xdr:cNvPr id="263" name="Düz Bağlayıcı 262"/>
        <xdr:cNvCxnSpPr/>
      </xdr:nvCxnSpPr>
      <xdr:spPr>
        <a:xfrm flipV="1">
          <a:off x="5314084" y="5373194"/>
          <a:ext cx="1644636" cy="6267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269080</xdr:colOff>
      <xdr:row>27</xdr:row>
      <xdr:rowOff>123828</xdr:rowOff>
    </xdr:from>
    <xdr:to>
      <xdr:col>16</xdr:col>
      <xdr:colOff>433387</xdr:colOff>
      <xdr:row>28</xdr:row>
      <xdr:rowOff>26195</xdr:rowOff>
    </xdr:to>
    <xdr:sp macro="" textlink="">
      <xdr:nvSpPr>
        <xdr:cNvPr id="264" name="Yamuk 263"/>
        <xdr:cNvSpPr/>
      </xdr:nvSpPr>
      <xdr:spPr>
        <a:xfrm rot="5400000">
          <a:off x="8625168" y="5321255"/>
          <a:ext cx="92867" cy="164307"/>
        </a:xfrm>
        <a:prstGeom prst="trapezoid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16</xdr:col>
      <xdr:colOff>447675</xdr:colOff>
      <xdr:row>27</xdr:row>
      <xdr:rowOff>176213</xdr:rowOff>
    </xdr:from>
    <xdr:to>
      <xdr:col>18</xdr:col>
      <xdr:colOff>33338</xdr:colOff>
      <xdr:row>27</xdr:row>
      <xdr:rowOff>176213</xdr:rowOff>
    </xdr:to>
    <xdr:cxnSp macro="">
      <xdr:nvCxnSpPr>
        <xdr:cNvPr id="265" name="Düz Bağlayıcı 264"/>
        <xdr:cNvCxnSpPr/>
      </xdr:nvCxnSpPr>
      <xdr:spPr>
        <a:xfrm>
          <a:off x="8768043" y="5409360"/>
          <a:ext cx="779089" cy="0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76200</xdr:colOff>
      <xdr:row>27</xdr:row>
      <xdr:rowOff>171450</xdr:rowOff>
    </xdr:from>
    <xdr:to>
      <xdr:col>18</xdr:col>
      <xdr:colOff>314325</xdr:colOff>
      <xdr:row>27</xdr:row>
      <xdr:rowOff>171451</xdr:rowOff>
    </xdr:to>
    <xdr:cxnSp macro="">
      <xdr:nvCxnSpPr>
        <xdr:cNvPr id="267" name="Düz Bağlayıcı 266"/>
        <xdr:cNvCxnSpPr/>
      </xdr:nvCxnSpPr>
      <xdr:spPr>
        <a:xfrm>
          <a:off x="4438650" y="5391150"/>
          <a:ext cx="238125" cy="1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180975</xdr:colOff>
      <xdr:row>27</xdr:row>
      <xdr:rowOff>23812</xdr:rowOff>
    </xdr:from>
    <xdr:to>
      <xdr:col>18</xdr:col>
      <xdr:colOff>180975</xdr:colOff>
      <xdr:row>27</xdr:row>
      <xdr:rowOff>166687</xdr:rowOff>
    </xdr:to>
    <xdr:cxnSp macro="">
      <xdr:nvCxnSpPr>
        <xdr:cNvPr id="268" name="Düz Bağlayıcı 267"/>
        <xdr:cNvCxnSpPr/>
      </xdr:nvCxnSpPr>
      <xdr:spPr>
        <a:xfrm>
          <a:off x="4543425" y="5243512"/>
          <a:ext cx="0" cy="142875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157162</xdr:colOff>
      <xdr:row>25</xdr:row>
      <xdr:rowOff>104775</xdr:rowOff>
    </xdr:from>
    <xdr:to>
      <xdr:col>18</xdr:col>
      <xdr:colOff>290511</xdr:colOff>
      <xdr:row>26</xdr:row>
      <xdr:rowOff>180974</xdr:rowOff>
    </xdr:to>
    <xdr:sp macro="" textlink="">
      <xdr:nvSpPr>
        <xdr:cNvPr id="269" name="Yukarı Bükülü Ok 268"/>
        <xdr:cNvSpPr/>
      </xdr:nvSpPr>
      <xdr:spPr>
        <a:xfrm rot="16200000" flipV="1">
          <a:off x="4452937" y="5010150"/>
          <a:ext cx="266699" cy="133349"/>
        </a:xfrm>
        <a:prstGeom prst="bentUpArrow">
          <a:avLst>
            <a:gd name="adj1" fmla="val 25000"/>
            <a:gd name="adj2" fmla="val 25000"/>
            <a:gd name="adj3" fmla="val 36111"/>
          </a:avLst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18</xdr:col>
      <xdr:colOff>238127</xdr:colOff>
      <xdr:row>25</xdr:row>
      <xdr:rowOff>90490</xdr:rowOff>
    </xdr:from>
    <xdr:to>
      <xdr:col>18</xdr:col>
      <xdr:colOff>401413</xdr:colOff>
      <xdr:row>26</xdr:row>
      <xdr:rowOff>2045</xdr:rowOff>
    </xdr:to>
    <xdr:sp macro="" textlink="">
      <xdr:nvSpPr>
        <xdr:cNvPr id="270" name="Akış Çizelgesi: Harmanla 269"/>
        <xdr:cNvSpPr/>
      </xdr:nvSpPr>
      <xdr:spPr>
        <a:xfrm rot="5400000">
          <a:off x="4631192" y="4898575"/>
          <a:ext cx="102055" cy="163286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18</xdr:col>
      <xdr:colOff>452437</xdr:colOff>
      <xdr:row>25</xdr:row>
      <xdr:rowOff>90487</xdr:rowOff>
    </xdr:from>
    <xdr:to>
      <xdr:col>18</xdr:col>
      <xdr:colOff>504825</xdr:colOff>
      <xdr:row>26</xdr:row>
      <xdr:rowOff>4762</xdr:rowOff>
    </xdr:to>
    <xdr:sp macro="" textlink="">
      <xdr:nvSpPr>
        <xdr:cNvPr id="271" name="Dikdörtgen 270"/>
        <xdr:cNvSpPr/>
      </xdr:nvSpPr>
      <xdr:spPr>
        <a:xfrm>
          <a:off x="4814887" y="4929187"/>
          <a:ext cx="52388" cy="104775"/>
        </a:xfrm>
        <a:prstGeom prst="rect">
          <a:avLst/>
        </a:prstGeom>
        <a:ln>
          <a:solidFill>
            <a:schemeClr val="tx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18</xdr:col>
      <xdr:colOff>523875</xdr:colOff>
      <xdr:row>25</xdr:row>
      <xdr:rowOff>90487</xdr:rowOff>
    </xdr:from>
    <xdr:to>
      <xdr:col>18</xdr:col>
      <xdr:colOff>576263</xdr:colOff>
      <xdr:row>26</xdr:row>
      <xdr:rowOff>4762</xdr:rowOff>
    </xdr:to>
    <xdr:sp macro="" textlink="">
      <xdr:nvSpPr>
        <xdr:cNvPr id="272" name="Dikdörtgen 271"/>
        <xdr:cNvSpPr/>
      </xdr:nvSpPr>
      <xdr:spPr>
        <a:xfrm>
          <a:off x="4886325" y="4929187"/>
          <a:ext cx="52388" cy="104775"/>
        </a:xfrm>
        <a:prstGeom prst="rect">
          <a:avLst/>
        </a:prstGeom>
        <a:ln>
          <a:solidFill>
            <a:schemeClr val="tx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18</xdr:col>
      <xdr:colOff>604837</xdr:colOff>
      <xdr:row>25</xdr:row>
      <xdr:rowOff>90488</xdr:rowOff>
    </xdr:from>
    <xdr:to>
      <xdr:col>19</xdr:col>
      <xdr:colOff>47625</xdr:colOff>
      <xdr:row>26</xdr:row>
      <xdr:rowOff>4763</xdr:rowOff>
    </xdr:to>
    <xdr:sp macro="" textlink="">
      <xdr:nvSpPr>
        <xdr:cNvPr id="273" name="Dikdörtgen 272"/>
        <xdr:cNvSpPr/>
      </xdr:nvSpPr>
      <xdr:spPr>
        <a:xfrm>
          <a:off x="4967287" y="4929188"/>
          <a:ext cx="52388" cy="104775"/>
        </a:xfrm>
        <a:prstGeom prst="rect">
          <a:avLst/>
        </a:prstGeom>
        <a:ln>
          <a:solidFill>
            <a:schemeClr val="tx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18</xdr:col>
      <xdr:colOff>423862</xdr:colOff>
      <xdr:row>25</xdr:row>
      <xdr:rowOff>142875</xdr:rowOff>
    </xdr:from>
    <xdr:to>
      <xdr:col>19</xdr:col>
      <xdr:colOff>52387</xdr:colOff>
      <xdr:row>25</xdr:row>
      <xdr:rowOff>142876</xdr:rowOff>
    </xdr:to>
    <xdr:cxnSp macro="">
      <xdr:nvCxnSpPr>
        <xdr:cNvPr id="274" name="Düz Bağlayıcı 273"/>
        <xdr:cNvCxnSpPr/>
      </xdr:nvCxnSpPr>
      <xdr:spPr>
        <a:xfrm>
          <a:off x="4786312" y="4981575"/>
          <a:ext cx="238125" cy="1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347663</xdr:colOff>
      <xdr:row>27</xdr:row>
      <xdr:rowOff>171450</xdr:rowOff>
    </xdr:from>
    <xdr:to>
      <xdr:col>21</xdr:col>
      <xdr:colOff>157163</xdr:colOff>
      <xdr:row>27</xdr:row>
      <xdr:rowOff>171450</xdr:rowOff>
    </xdr:to>
    <xdr:cxnSp macro="">
      <xdr:nvCxnSpPr>
        <xdr:cNvPr id="275" name="Düz Bağlayıcı 274"/>
        <xdr:cNvCxnSpPr/>
      </xdr:nvCxnSpPr>
      <xdr:spPr>
        <a:xfrm>
          <a:off x="4710113" y="5391150"/>
          <a:ext cx="1609725" cy="0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190500</xdr:colOff>
      <xdr:row>27</xdr:row>
      <xdr:rowOff>133351</xdr:rowOff>
    </xdr:from>
    <xdr:to>
      <xdr:col>21</xdr:col>
      <xdr:colOff>353786</xdr:colOff>
      <xdr:row>28</xdr:row>
      <xdr:rowOff>44906</xdr:rowOff>
    </xdr:to>
    <xdr:sp macro="" textlink="">
      <xdr:nvSpPr>
        <xdr:cNvPr id="276" name="Akış Çizelgesi: Harmanla 275"/>
        <xdr:cNvSpPr/>
      </xdr:nvSpPr>
      <xdr:spPr>
        <a:xfrm rot="5400000">
          <a:off x="6383790" y="5322436"/>
          <a:ext cx="102055" cy="163286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21</xdr:col>
      <xdr:colOff>390525</xdr:colOff>
      <xdr:row>27</xdr:row>
      <xdr:rowOff>180975</xdr:rowOff>
    </xdr:from>
    <xdr:to>
      <xdr:col>21</xdr:col>
      <xdr:colOff>581025</xdr:colOff>
      <xdr:row>27</xdr:row>
      <xdr:rowOff>180975</xdr:rowOff>
    </xdr:to>
    <xdr:cxnSp macro="">
      <xdr:nvCxnSpPr>
        <xdr:cNvPr id="277" name="Düz Bağlayıcı 276"/>
        <xdr:cNvCxnSpPr/>
      </xdr:nvCxnSpPr>
      <xdr:spPr>
        <a:xfrm>
          <a:off x="6553200" y="5400675"/>
          <a:ext cx="123825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447675</xdr:colOff>
      <xdr:row>27</xdr:row>
      <xdr:rowOff>142876</xdr:rowOff>
    </xdr:from>
    <xdr:to>
      <xdr:col>20</xdr:col>
      <xdr:colOff>16529</xdr:colOff>
      <xdr:row>28</xdr:row>
      <xdr:rowOff>19051</xdr:rowOff>
    </xdr:to>
    <xdr:sp macro="" textlink="">
      <xdr:nvSpPr>
        <xdr:cNvPr id="278" name="Silindir 277"/>
        <xdr:cNvSpPr/>
      </xdr:nvSpPr>
      <xdr:spPr>
        <a:xfrm rot="5400000">
          <a:off x="5475614" y="5306687"/>
          <a:ext cx="66675" cy="178454"/>
        </a:xfrm>
        <a:prstGeom prst="can">
          <a:avLst/>
        </a:prstGeom>
        <a:solidFill>
          <a:schemeClr val="tx2">
            <a:lumMod val="40000"/>
            <a:lumOff val="60000"/>
          </a:schemeClr>
        </a:solidFill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19</xdr:col>
      <xdr:colOff>533400</xdr:colOff>
      <xdr:row>26</xdr:row>
      <xdr:rowOff>147638</xdr:rowOff>
    </xdr:from>
    <xdr:to>
      <xdr:col>19</xdr:col>
      <xdr:colOff>533400</xdr:colOff>
      <xdr:row>27</xdr:row>
      <xdr:rowOff>147637</xdr:rowOff>
    </xdr:to>
    <xdr:cxnSp macro="">
      <xdr:nvCxnSpPr>
        <xdr:cNvPr id="279" name="Düz Bağlayıcı 278"/>
        <xdr:cNvCxnSpPr/>
      </xdr:nvCxnSpPr>
      <xdr:spPr>
        <a:xfrm>
          <a:off x="5505450" y="5176838"/>
          <a:ext cx="0" cy="190499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457200</xdr:colOff>
      <xdr:row>26</xdr:row>
      <xdr:rowOff>142875</xdr:rowOff>
    </xdr:from>
    <xdr:to>
      <xdr:col>20</xdr:col>
      <xdr:colOff>4082</xdr:colOff>
      <xdr:row>26</xdr:row>
      <xdr:rowOff>142875</xdr:rowOff>
    </xdr:to>
    <xdr:cxnSp macro="">
      <xdr:nvCxnSpPr>
        <xdr:cNvPr id="280" name="Düz Bağlayıcı 279"/>
        <xdr:cNvCxnSpPr/>
      </xdr:nvCxnSpPr>
      <xdr:spPr>
        <a:xfrm>
          <a:off x="5429250" y="5172075"/>
          <a:ext cx="156482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452438</xdr:colOff>
      <xdr:row>26</xdr:row>
      <xdr:rowOff>114300</xdr:rowOff>
    </xdr:from>
    <xdr:to>
      <xdr:col>19</xdr:col>
      <xdr:colOff>608920</xdr:colOff>
      <xdr:row>26</xdr:row>
      <xdr:rowOff>114300</xdr:rowOff>
    </xdr:to>
    <xdr:cxnSp macro="">
      <xdr:nvCxnSpPr>
        <xdr:cNvPr id="281" name="Düz Bağlayıcı 280"/>
        <xdr:cNvCxnSpPr/>
      </xdr:nvCxnSpPr>
      <xdr:spPr>
        <a:xfrm>
          <a:off x="5424488" y="5143500"/>
          <a:ext cx="156482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490538</xdr:colOff>
      <xdr:row>25</xdr:row>
      <xdr:rowOff>152401</xdr:rowOff>
    </xdr:from>
    <xdr:to>
      <xdr:col>19</xdr:col>
      <xdr:colOff>582985</xdr:colOff>
      <xdr:row>26</xdr:row>
      <xdr:rowOff>99171</xdr:rowOff>
    </xdr:to>
    <xdr:sp macro="" textlink="">
      <xdr:nvSpPr>
        <xdr:cNvPr id="282" name="Akış Çizelgesi: Bağlayıcı 281"/>
        <xdr:cNvSpPr/>
      </xdr:nvSpPr>
      <xdr:spPr>
        <a:xfrm rot="5400000">
          <a:off x="5440177" y="5013512"/>
          <a:ext cx="137270" cy="92447"/>
        </a:xfrm>
        <a:prstGeom prst="flowChartConnector">
          <a:avLst/>
        </a:prstGeom>
        <a:solidFill>
          <a:schemeClr val="bg1">
            <a:lumMod val="95000"/>
          </a:schemeClr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21</xdr:col>
      <xdr:colOff>66675</xdr:colOff>
      <xdr:row>27</xdr:row>
      <xdr:rowOff>142875</xdr:rowOff>
    </xdr:from>
    <xdr:to>
      <xdr:col>21</xdr:col>
      <xdr:colOff>112394</xdr:colOff>
      <xdr:row>27</xdr:row>
      <xdr:rowOff>188594</xdr:rowOff>
    </xdr:to>
    <xdr:sp macro="" textlink="">
      <xdr:nvSpPr>
        <xdr:cNvPr id="283" name="Akış Çizelgesi: Bağlayıcı 282"/>
        <xdr:cNvSpPr/>
      </xdr:nvSpPr>
      <xdr:spPr>
        <a:xfrm>
          <a:off x="6229350" y="5362575"/>
          <a:ext cx="45719" cy="45719"/>
        </a:xfrm>
        <a:prstGeom prst="flowChartConnector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 editAs="oneCell">
    <xdr:from>
      <xdr:col>3</xdr:col>
      <xdr:colOff>176212</xdr:colOff>
      <xdr:row>4</xdr:row>
      <xdr:rowOff>142874</xdr:rowOff>
    </xdr:from>
    <xdr:to>
      <xdr:col>3</xdr:col>
      <xdr:colOff>328625</xdr:colOff>
      <xdr:row>4</xdr:row>
      <xdr:rowOff>173357</xdr:rowOff>
    </xdr:to>
    <xdr:pic>
      <xdr:nvPicPr>
        <xdr:cNvPr id="284" name="Resim 28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04887" y="933449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3</xdr:col>
      <xdr:colOff>180975</xdr:colOff>
      <xdr:row>14</xdr:row>
      <xdr:rowOff>28575</xdr:rowOff>
    </xdr:from>
    <xdr:to>
      <xdr:col>3</xdr:col>
      <xdr:colOff>333388</xdr:colOff>
      <xdr:row>14</xdr:row>
      <xdr:rowOff>59058</xdr:rowOff>
    </xdr:to>
    <xdr:pic>
      <xdr:nvPicPr>
        <xdr:cNvPr id="285" name="Resim 28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09650" y="2943225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3</xdr:col>
      <xdr:colOff>180975</xdr:colOff>
      <xdr:row>14</xdr:row>
      <xdr:rowOff>61912</xdr:rowOff>
    </xdr:from>
    <xdr:to>
      <xdr:col>3</xdr:col>
      <xdr:colOff>333388</xdr:colOff>
      <xdr:row>14</xdr:row>
      <xdr:rowOff>92395</xdr:rowOff>
    </xdr:to>
    <xdr:pic>
      <xdr:nvPicPr>
        <xdr:cNvPr id="286" name="Resim 28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09650" y="2976562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3</xdr:col>
      <xdr:colOff>185737</xdr:colOff>
      <xdr:row>15</xdr:row>
      <xdr:rowOff>85725</xdr:rowOff>
    </xdr:from>
    <xdr:to>
      <xdr:col>3</xdr:col>
      <xdr:colOff>338150</xdr:colOff>
      <xdr:row>15</xdr:row>
      <xdr:rowOff>116208</xdr:rowOff>
    </xdr:to>
    <xdr:pic>
      <xdr:nvPicPr>
        <xdr:cNvPr id="287" name="Resim 28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14412" y="3190875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3</xdr:col>
      <xdr:colOff>185738</xdr:colOff>
      <xdr:row>15</xdr:row>
      <xdr:rowOff>114300</xdr:rowOff>
    </xdr:from>
    <xdr:to>
      <xdr:col>3</xdr:col>
      <xdr:colOff>338151</xdr:colOff>
      <xdr:row>15</xdr:row>
      <xdr:rowOff>144783</xdr:rowOff>
    </xdr:to>
    <xdr:pic>
      <xdr:nvPicPr>
        <xdr:cNvPr id="288" name="Resim 28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14413" y="3219450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3</xdr:col>
      <xdr:colOff>80015</xdr:colOff>
      <xdr:row>14</xdr:row>
      <xdr:rowOff>100960</xdr:rowOff>
    </xdr:from>
    <xdr:to>
      <xdr:col>3</xdr:col>
      <xdr:colOff>110498</xdr:colOff>
      <xdr:row>15</xdr:row>
      <xdr:rowOff>53348</xdr:rowOff>
    </xdr:to>
    <xdr:pic>
      <xdr:nvPicPr>
        <xdr:cNvPr id="289" name="Resim 288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847725" y="3076575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3</xdr:col>
      <xdr:colOff>52388</xdr:colOff>
      <xdr:row>14</xdr:row>
      <xdr:rowOff>100012</xdr:rowOff>
    </xdr:from>
    <xdr:to>
      <xdr:col>3</xdr:col>
      <xdr:colOff>82871</xdr:colOff>
      <xdr:row>15</xdr:row>
      <xdr:rowOff>52400</xdr:rowOff>
    </xdr:to>
    <xdr:pic>
      <xdr:nvPicPr>
        <xdr:cNvPr id="290" name="Resim 28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820098" y="3075627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3</xdr:col>
      <xdr:colOff>61912</xdr:colOff>
      <xdr:row>20</xdr:row>
      <xdr:rowOff>19050</xdr:rowOff>
    </xdr:from>
    <xdr:to>
      <xdr:col>3</xdr:col>
      <xdr:colOff>92395</xdr:colOff>
      <xdr:row>20</xdr:row>
      <xdr:rowOff>171463</xdr:rowOff>
    </xdr:to>
    <xdr:pic>
      <xdr:nvPicPr>
        <xdr:cNvPr id="291" name="Resim 290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829622" y="4147190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3</xdr:col>
      <xdr:colOff>38100</xdr:colOff>
      <xdr:row>20</xdr:row>
      <xdr:rowOff>19050</xdr:rowOff>
    </xdr:from>
    <xdr:to>
      <xdr:col>3</xdr:col>
      <xdr:colOff>68583</xdr:colOff>
      <xdr:row>20</xdr:row>
      <xdr:rowOff>171463</xdr:rowOff>
    </xdr:to>
    <xdr:pic>
      <xdr:nvPicPr>
        <xdr:cNvPr id="292" name="Resim 29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805810" y="4147190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18</xdr:col>
      <xdr:colOff>57150</xdr:colOff>
      <xdr:row>27</xdr:row>
      <xdr:rowOff>109537</xdr:rowOff>
    </xdr:from>
    <xdr:to>
      <xdr:col>18</xdr:col>
      <xdr:colOff>87633</xdr:colOff>
      <xdr:row>28</xdr:row>
      <xdr:rowOff>61925</xdr:rowOff>
    </xdr:to>
    <xdr:pic>
      <xdr:nvPicPr>
        <xdr:cNvPr id="293" name="Resim 29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4358635" y="5390202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18</xdr:col>
      <xdr:colOff>28575</xdr:colOff>
      <xdr:row>27</xdr:row>
      <xdr:rowOff>109537</xdr:rowOff>
    </xdr:from>
    <xdr:to>
      <xdr:col>18</xdr:col>
      <xdr:colOff>59058</xdr:colOff>
      <xdr:row>28</xdr:row>
      <xdr:rowOff>61925</xdr:rowOff>
    </xdr:to>
    <xdr:pic>
      <xdr:nvPicPr>
        <xdr:cNvPr id="294" name="Resim 29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4330060" y="5390202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3</xdr:col>
      <xdr:colOff>409575</xdr:colOff>
      <xdr:row>26</xdr:row>
      <xdr:rowOff>71437</xdr:rowOff>
    </xdr:from>
    <xdr:to>
      <xdr:col>3</xdr:col>
      <xdr:colOff>440058</xdr:colOff>
      <xdr:row>27</xdr:row>
      <xdr:rowOff>33350</xdr:rowOff>
    </xdr:to>
    <xdr:pic>
      <xdr:nvPicPr>
        <xdr:cNvPr id="295" name="Resim 29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1177285" y="5352102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4</xdr:col>
      <xdr:colOff>14287</xdr:colOff>
      <xdr:row>26</xdr:row>
      <xdr:rowOff>76200</xdr:rowOff>
    </xdr:from>
    <xdr:to>
      <xdr:col>4</xdr:col>
      <xdr:colOff>44770</xdr:colOff>
      <xdr:row>27</xdr:row>
      <xdr:rowOff>38113</xdr:rowOff>
    </xdr:to>
    <xdr:pic>
      <xdr:nvPicPr>
        <xdr:cNvPr id="296" name="Resim 29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1391597" y="5356865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5</xdr:col>
      <xdr:colOff>366033</xdr:colOff>
      <xdr:row>26</xdr:row>
      <xdr:rowOff>83683</xdr:rowOff>
    </xdr:from>
    <xdr:to>
      <xdr:col>5</xdr:col>
      <xdr:colOff>396516</xdr:colOff>
      <xdr:row>27</xdr:row>
      <xdr:rowOff>45596</xdr:rowOff>
    </xdr:to>
    <xdr:pic>
      <xdr:nvPicPr>
        <xdr:cNvPr id="297" name="Resim 29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2665907" y="5342577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9</xdr:col>
      <xdr:colOff>238125</xdr:colOff>
      <xdr:row>26</xdr:row>
      <xdr:rowOff>90488</xdr:rowOff>
    </xdr:from>
    <xdr:to>
      <xdr:col>9</xdr:col>
      <xdr:colOff>268608</xdr:colOff>
      <xdr:row>27</xdr:row>
      <xdr:rowOff>52401</xdr:rowOff>
    </xdr:to>
    <xdr:pic>
      <xdr:nvPicPr>
        <xdr:cNvPr id="298" name="Resim 29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2225035" y="5371153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9</xdr:col>
      <xdr:colOff>523875</xdr:colOff>
      <xdr:row>26</xdr:row>
      <xdr:rowOff>95250</xdr:rowOff>
    </xdr:from>
    <xdr:to>
      <xdr:col>9</xdr:col>
      <xdr:colOff>554358</xdr:colOff>
      <xdr:row>27</xdr:row>
      <xdr:rowOff>57163</xdr:rowOff>
    </xdr:to>
    <xdr:pic>
      <xdr:nvPicPr>
        <xdr:cNvPr id="299" name="Resim 298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2510785" y="5375915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9</xdr:col>
      <xdr:colOff>495300</xdr:colOff>
      <xdr:row>26</xdr:row>
      <xdr:rowOff>95250</xdr:rowOff>
    </xdr:from>
    <xdr:to>
      <xdr:col>9</xdr:col>
      <xdr:colOff>525783</xdr:colOff>
      <xdr:row>27</xdr:row>
      <xdr:rowOff>57163</xdr:rowOff>
    </xdr:to>
    <xdr:pic>
      <xdr:nvPicPr>
        <xdr:cNvPr id="300" name="Resim 29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2482210" y="5375915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18</xdr:col>
      <xdr:colOff>338138</xdr:colOff>
      <xdr:row>27</xdr:row>
      <xdr:rowOff>109537</xdr:rowOff>
    </xdr:from>
    <xdr:to>
      <xdr:col>18</xdr:col>
      <xdr:colOff>368621</xdr:colOff>
      <xdr:row>28</xdr:row>
      <xdr:rowOff>61925</xdr:rowOff>
    </xdr:to>
    <xdr:pic>
      <xdr:nvPicPr>
        <xdr:cNvPr id="301" name="Resim 300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4639623" y="5390202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18</xdr:col>
      <xdr:colOff>309562</xdr:colOff>
      <xdr:row>27</xdr:row>
      <xdr:rowOff>109538</xdr:rowOff>
    </xdr:from>
    <xdr:to>
      <xdr:col>18</xdr:col>
      <xdr:colOff>340045</xdr:colOff>
      <xdr:row>28</xdr:row>
      <xdr:rowOff>61926</xdr:rowOff>
    </xdr:to>
    <xdr:pic>
      <xdr:nvPicPr>
        <xdr:cNvPr id="302" name="Resim 30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4611047" y="5390203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21</xdr:col>
      <xdr:colOff>371475</xdr:colOff>
      <xdr:row>27</xdr:row>
      <xdr:rowOff>114300</xdr:rowOff>
    </xdr:from>
    <xdr:to>
      <xdr:col>21</xdr:col>
      <xdr:colOff>401958</xdr:colOff>
      <xdr:row>28</xdr:row>
      <xdr:rowOff>66688</xdr:rowOff>
    </xdr:to>
    <xdr:pic>
      <xdr:nvPicPr>
        <xdr:cNvPr id="303" name="Resim 30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6473185" y="5394965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21</xdr:col>
      <xdr:colOff>152400</xdr:colOff>
      <xdr:row>27</xdr:row>
      <xdr:rowOff>109538</xdr:rowOff>
    </xdr:from>
    <xdr:to>
      <xdr:col>21</xdr:col>
      <xdr:colOff>182883</xdr:colOff>
      <xdr:row>28</xdr:row>
      <xdr:rowOff>61926</xdr:rowOff>
    </xdr:to>
    <xdr:pic>
      <xdr:nvPicPr>
        <xdr:cNvPr id="304" name="Resim 30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6254110" y="5390203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2</xdr:col>
      <xdr:colOff>166688</xdr:colOff>
      <xdr:row>16</xdr:row>
      <xdr:rowOff>38100</xdr:rowOff>
    </xdr:from>
    <xdr:to>
      <xdr:col>2</xdr:col>
      <xdr:colOff>319101</xdr:colOff>
      <xdr:row>16</xdr:row>
      <xdr:rowOff>68583</xdr:rowOff>
    </xdr:to>
    <xdr:pic>
      <xdr:nvPicPr>
        <xdr:cNvPr id="305" name="Resim 30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1488" y="3333750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3</xdr:col>
      <xdr:colOff>200025</xdr:colOff>
      <xdr:row>27</xdr:row>
      <xdr:rowOff>33338</xdr:rowOff>
    </xdr:from>
    <xdr:to>
      <xdr:col>3</xdr:col>
      <xdr:colOff>352438</xdr:colOff>
      <xdr:row>27</xdr:row>
      <xdr:rowOff>63821</xdr:rowOff>
    </xdr:to>
    <xdr:pic>
      <xdr:nvPicPr>
        <xdr:cNvPr id="306" name="Resim 30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28700" y="5443538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3</xdr:col>
      <xdr:colOff>195263</xdr:colOff>
      <xdr:row>26</xdr:row>
      <xdr:rowOff>28575</xdr:rowOff>
    </xdr:from>
    <xdr:to>
      <xdr:col>3</xdr:col>
      <xdr:colOff>347676</xdr:colOff>
      <xdr:row>26</xdr:row>
      <xdr:rowOff>59058</xdr:rowOff>
    </xdr:to>
    <xdr:pic>
      <xdr:nvPicPr>
        <xdr:cNvPr id="307" name="Resim 30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23938" y="5248275"/>
          <a:ext cx="152413" cy="30483"/>
        </a:xfrm>
        <a:prstGeom prst="rect">
          <a:avLst/>
        </a:prstGeom>
      </xdr:spPr>
    </xdr:pic>
    <xdr:clientData/>
  </xdr:twoCellAnchor>
  <xdr:oneCellAnchor>
    <xdr:from>
      <xdr:col>3</xdr:col>
      <xdr:colOff>195263</xdr:colOff>
      <xdr:row>25</xdr:row>
      <xdr:rowOff>185738</xdr:rowOff>
    </xdr:from>
    <xdr:ext cx="152413" cy="30483"/>
    <xdr:pic>
      <xdr:nvPicPr>
        <xdr:cNvPr id="308" name="Resim 30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23938" y="5214938"/>
          <a:ext cx="152413" cy="30483"/>
        </a:xfrm>
        <a:prstGeom prst="rect">
          <a:avLst/>
        </a:prstGeom>
      </xdr:spPr>
    </xdr:pic>
    <xdr:clientData/>
  </xdr:oneCellAnchor>
  <xdr:oneCellAnchor>
    <xdr:from>
      <xdr:col>9</xdr:col>
      <xdr:colOff>314326</xdr:colOff>
      <xdr:row>26</xdr:row>
      <xdr:rowOff>0</xdr:rowOff>
    </xdr:from>
    <xdr:ext cx="152413" cy="30483"/>
    <xdr:pic>
      <xdr:nvPicPr>
        <xdr:cNvPr id="309" name="Resim 308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62201" y="5219700"/>
          <a:ext cx="152413" cy="30483"/>
        </a:xfrm>
        <a:prstGeom prst="rect">
          <a:avLst/>
        </a:prstGeom>
      </xdr:spPr>
    </xdr:pic>
    <xdr:clientData/>
  </xdr:oneCellAnchor>
  <xdr:oneCellAnchor>
    <xdr:from>
      <xdr:col>9</xdr:col>
      <xdr:colOff>314326</xdr:colOff>
      <xdr:row>25</xdr:row>
      <xdr:rowOff>157162</xdr:rowOff>
    </xdr:from>
    <xdr:ext cx="152413" cy="30483"/>
    <xdr:pic>
      <xdr:nvPicPr>
        <xdr:cNvPr id="310" name="Resim 30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62201" y="5186362"/>
          <a:ext cx="152413" cy="30483"/>
        </a:xfrm>
        <a:prstGeom prst="rect">
          <a:avLst/>
        </a:prstGeom>
      </xdr:spPr>
    </xdr:pic>
    <xdr:clientData/>
  </xdr:oneCellAnchor>
  <xdr:oneCellAnchor>
    <xdr:from>
      <xdr:col>18</xdr:col>
      <xdr:colOff>104775</xdr:colOff>
      <xdr:row>27</xdr:row>
      <xdr:rowOff>4763</xdr:rowOff>
    </xdr:from>
    <xdr:ext cx="152413" cy="30483"/>
    <xdr:pic>
      <xdr:nvPicPr>
        <xdr:cNvPr id="311" name="Resim 310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467225" y="5224463"/>
          <a:ext cx="152413" cy="30483"/>
        </a:xfrm>
        <a:prstGeom prst="rect">
          <a:avLst/>
        </a:prstGeom>
      </xdr:spPr>
    </xdr:pic>
    <xdr:clientData/>
  </xdr:oneCellAnchor>
  <xdr:oneCellAnchor>
    <xdr:from>
      <xdr:col>18</xdr:col>
      <xdr:colOff>104775</xdr:colOff>
      <xdr:row>26</xdr:row>
      <xdr:rowOff>166688</xdr:rowOff>
    </xdr:from>
    <xdr:ext cx="152413" cy="30483"/>
    <xdr:pic>
      <xdr:nvPicPr>
        <xdr:cNvPr id="312" name="Resim 31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467225" y="5195888"/>
          <a:ext cx="152413" cy="30483"/>
        </a:xfrm>
        <a:prstGeom prst="rect">
          <a:avLst/>
        </a:prstGeom>
      </xdr:spPr>
    </xdr:pic>
    <xdr:clientData/>
  </xdr:oneCellAnchor>
  <xdr:twoCellAnchor editAs="oneCell">
    <xdr:from>
      <xdr:col>10</xdr:col>
      <xdr:colOff>23812</xdr:colOff>
      <xdr:row>24</xdr:row>
      <xdr:rowOff>57150</xdr:rowOff>
    </xdr:from>
    <xdr:to>
      <xdr:col>10</xdr:col>
      <xdr:colOff>54295</xdr:colOff>
      <xdr:row>25</xdr:row>
      <xdr:rowOff>19063</xdr:rowOff>
    </xdr:to>
    <xdr:pic>
      <xdr:nvPicPr>
        <xdr:cNvPr id="313" name="Resim 31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2620322" y="4956815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18</xdr:col>
      <xdr:colOff>419100</xdr:colOff>
      <xdr:row>25</xdr:row>
      <xdr:rowOff>66675</xdr:rowOff>
    </xdr:from>
    <xdr:to>
      <xdr:col>18</xdr:col>
      <xdr:colOff>449583</xdr:colOff>
      <xdr:row>26</xdr:row>
      <xdr:rowOff>28588</xdr:rowOff>
    </xdr:to>
    <xdr:pic>
      <xdr:nvPicPr>
        <xdr:cNvPr id="314" name="Resim 31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4720585" y="4966340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3</xdr:col>
      <xdr:colOff>200972</xdr:colOff>
      <xdr:row>27</xdr:row>
      <xdr:rowOff>65727</xdr:rowOff>
    </xdr:from>
    <xdr:to>
      <xdr:col>3</xdr:col>
      <xdr:colOff>353385</xdr:colOff>
      <xdr:row>27</xdr:row>
      <xdr:rowOff>96210</xdr:rowOff>
    </xdr:to>
    <xdr:pic>
      <xdr:nvPicPr>
        <xdr:cNvPr id="315" name="Resim 31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29647" y="5475927"/>
          <a:ext cx="152413" cy="30483"/>
        </a:xfrm>
        <a:prstGeom prst="rect">
          <a:avLst/>
        </a:prstGeom>
      </xdr:spPr>
    </xdr:pic>
    <xdr:clientData/>
  </xdr:twoCellAnchor>
  <xdr:twoCellAnchor>
    <xdr:from>
      <xdr:col>3</xdr:col>
      <xdr:colOff>233362</xdr:colOff>
      <xdr:row>27</xdr:row>
      <xdr:rowOff>114300</xdr:rowOff>
    </xdr:from>
    <xdr:to>
      <xdr:col>3</xdr:col>
      <xdr:colOff>303212</xdr:colOff>
      <xdr:row>28</xdr:row>
      <xdr:rowOff>79375</xdr:rowOff>
    </xdr:to>
    <xdr:sp macro="" textlink="">
      <xdr:nvSpPr>
        <xdr:cNvPr id="316" name="Akış Çizelgesi: Harmanla 315"/>
        <xdr:cNvSpPr/>
      </xdr:nvSpPr>
      <xdr:spPr>
        <a:xfrm>
          <a:off x="1062037" y="5524500"/>
          <a:ext cx="69850" cy="155575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 editAs="oneCell">
    <xdr:from>
      <xdr:col>3</xdr:col>
      <xdr:colOff>195262</xdr:colOff>
      <xdr:row>28</xdr:row>
      <xdr:rowOff>100013</xdr:rowOff>
    </xdr:from>
    <xdr:to>
      <xdr:col>3</xdr:col>
      <xdr:colOff>347675</xdr:colOff>
      <xdr:row>28</xdr:row>
      <xdr:rowOff>130496</xdr:rowOff>
    </xdr:to>
    <xdr:pic>
      <xdr:nvPicPr>
        <xdr:cNvPr id="317" name="Resim 31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23937" y="5700713"/>
          <a:ext cx="152413" cy="30483"/>
        </a:xfrm>
        <a:prstGeom prst="rect">
          <a:avLst/>
        </a:prstGeom>
      </xdr:spPr>
    </xdr:pic>
    <xdr:clientData/>
  </xdr:twoCellAnchor>
  <xdr:twoCellAnchor>
    <xdr:from>
      <xdr:col>3</xdr:col>
      <xdr:colOff>228600</xdr:colOff>
      <xdr:row>28</xdr:row>
      <xdr:rowOff>133350</xdr:rowOff>
    </xdr:from>
    <xdr:to>
      <xdr:col>3</xdr:col>
      <xdr:colOff>309566</xdr:colOff>
      <xdr:row>29</xdr:row>
      <xdr:rowOff>93787</xdr:rowOff>
    </xdr:to>
    <xdr:sp macro="" textlink="">
      <xdr:nvSpPr>
        <xdr:cNvPr id="318" name="Yamuk 317"/>
        <xdr:cNvSpPr/>
      </xdr:nvSpPr>
      <xdr:spPr>
        <a:xfrm rot="10800000">
          <a:off x="1057275" y="5734050"/>
          <a:ext cx="80966" cy="160462"/>
        </a:xfrm>
        <a:prstGeom prst="trapezoid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 editAs="oneCell">
    <xdr:from>
      <xdr:col>3</xdr:col>
      <xdr:colOff>195263</xdr:colOff>
      <xdr:row>29</xdr:row>
      <xdr:rowOff>95250</xdr:rowOff>
    </xdr:from>
    <xdr:to>
      <xdr:col>3</xdr:col>
      <xdr:colOff>347676</xdr:colOff>
      <xdr:row>29</xdr:row>
      <xdr:rowOff>125733</xdr:rowOff>
    </xdr:to>
    <xdr:pic>
      <xdr:nvPicPr>
        <xdr:cNvPr id="319" name="Resim 318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23938" y="5895975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3</xdr:col>
      <xdr:colOff>195263</xdr:colOff>
      <xdr:row>29</xdr:row>
      <xdr:rowOff>128587</xdr:rowOff>
    </xdr:from>
    <xdr:to>
      <xdr:col>3</xdr:col>
      <xdr:colOff>347676</xdr:colOff>
      <xdr:row>29</xdr:row>
      <xdr:rowOff>159070</xdr:rowOff>
    </xdr:to>
    <xdr:pic>
      <xdr:nvPicPr>
        <xdr:cNvPr id="320" name="Resim 31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23938" y="5929312"/>
          <a:ext cx="152413" cy="30483"/>
        </a:xfrm>
        <a:prstGeom prst="rect">
          <a:avLst/>
        </a:prstGeom>
      </xdr:spPr>
    </xdr:pic>
    <xdr:clientData/>
  </xdr:twoCellAnchor>
  <xdr:twoCellAnchor>
    <xdr:from>
      <xdr:col>3</xdr:col>
      <xdr:colOff>266700</xdr:colOff>
      <xdr:row>29</xdr:row>
      <xdr:rowOff>147638</xdr:rowOff>
    </xdr:from>
    <xdr:to>
      <xdr:col>3</xdr:col>
      <xdr:colOff>271463</xdr:colOff>
      <xdr:row>39</xdr:row>
      <xdr:rowOff>42863</xdr:rowOff>
    </xdr:to>
    <xdr:cxnSp macro="">
      <xdr:nvCxnSpPr>
        <xdr:cNvPr id="321" name="Düz Bağlayıcı 320"/>
        <xdr:cNvCxnSpPr/>
      </xdr:nvCxnSpPr>
      <xdr:spPr>
        <a:xfrm>
          <a:off x="1095375" y="5948363"/>
          <a:ext cx="4763" cy="129540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242887</xdr:colOff>
      <xdr:row>30</xdr:row>
      <xdr:rowOff>9525</xdr:rowOff>
    </xdr:from>
    <xdr:to>
      <xdr:col>3</xdr:col>
      <xdr:colOff>288606</xdr:colOff>
      <xdr:row>30</xdr:row>
      <xdr:rowOff>55244</xdr:rowOff>
    </xdr:to>
    <xdr:sp macro="" textlink="">
      <xdr:nvSpPr>
        <xdr:cNvPr id="322" name="Akış Çizelgesi: Bağlayıcı 321"/>
        <xdr:cNvSpPr/>
      </xdr:nvSpPr>
      <xdr:spPr>
        <a:xfrm>
          <a:off x="1071562" y="6010275"/>
          <a:ext cx="45719" cy="45719"/>
        </a:xfrm>
        <a:prstGeom prst="flowChartConnector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247650</xdr:colOff>
      <xdr:row>38</xdr:row>
      <xdr:rowOff>133350</xdr:rowOff>
    </xdr:from>
    <xdr:to>
      <xdr:col>3</xdr:col>
      <xdr:colOff>293369</xdr:colOff>
      <xdr:row>38</xdr:row>
      <xdr:rowOff>179069</xdr:rowOff>
    </xdr:to>
    <xdr:sp macro="" textlink="">
      <xdr:nvSpPr>
        <xdr:cNvPr id="323" name="Akış Çizelgesi: Bağlayıcı 322"/>
        <xdr:cNvSpPr/>
      </xdr:nvSpPr>
      <xdr:spPr>
        <a:xfrm>
          <a:off x="1076325" y="7134225"/>
          <a:ext cx="45719" cy="45719"/>
        </a:xfrm>
        <a:prstGeom prst="flowChartConnector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 editAs="oneCell">
    <xdr:from>
      <xdr:col>3</xdr:col>
      <xdr:colOff>200025</xdr:colOff>
      <xdr:row>39</xdr:row>
      <xdr:rowOff>28575</xdr:rowOff>
    </xdr:from>
    <xdr:to>
      <xdr:col>3</xdr:col>
      <xdr:colOff>352438</xdr:colOff>
      <xdr:row>39</xdr:row>
      <xdr:rowOff>59058</xdr:rowOff>
    </xdr:to>
    <xdr:pic>
      <xdr:nvPicPr>
        <xdr:cNvPr id="324" name="Resim 32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28700" y="7229475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3</xdr:col>
      <xdr:colOff>200025</xdr:colOff>
      <xdr:row>39</xdr:row>
      <xdr:rowOff>61913</xdr:rowOff>
    </xdr:from>
    <xdr:to>
      <xdr:col>3</xdr:col>
      <xdr:colOff>352438</xdr:colOff>
      <xdr:row>39</xdr:row>
      <xdr:rowOff>92396</xdr:rowOff>
    </xdr:to>
    <xdr:pic>
      <xdr:nvPicPr>
        <xdr:cNvPr id="325" name="Resim 32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28700" y="7262813"/>
          <a:ext cx="152413" cy="30483"/>
        </a:xfrm>
        <a:prstGeom prst="rect">
          <a:avLst/>
        </a:prstGeom>
      </xdr:spPr>
    </xdr:pic>
    <xdr:clientData/>
  </xdr:twoCellAnchor>
  <xdr:twoCellAnchor>
    <xdr:from>
      <xdr:col>3</xdr:col>
      <xdr:colOff>266700</xdr:colOff>
      <xdr:row>39</xdr:row>
      <xdr:rowOff>85725</xdr:rowOff>
    </xdr:from>
    <xdr:to>
      <xdr:col>3</xdr:col>
      <xdr:colOff>268661</xdr:colOff>
      <xdr:row>40</xdr:row>
      <xdr:rowOff>98892</xdr:rowOff>
    </xdr:to>
    <xdr:cxnSp macro="">
      <xdr:nvCxnSpPr>
        <xdr:cNvPr id="326" name="Düz Bağlayıcı 325"/>
        <xdr:cNvCxnSpPr/>
      </xdr:nvCxnSpPr>
      <xdr:spPr>
        <a:xfrm>
          <a:off x="1095375" y="7286625"/>
          <a:ext cx="1961" cy="213192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204787</xdr:colOff>
      <xdr:row>40</xdr:row>
      <xdr:rowOff>95250</xdr:rowOff>
    </xdr:from>
    <xdr:to>
      <xdr:col>3</xdr:col>
      <xdr:colOff>357200</xdr:colOff>
      <xdr:row>40</xdr:row>
      <xdr:rowOff>125733</xdr:rowOff>
    </xdr:to>
    <xdr:pic>
      <xdr:nvPicPr>
        <xdr:cNvPr id="327" name="Resim 32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33462" y="7496175"/>
          <a:ext cx="152413" cy="30483"/>
        </a:xfrm>
        <a:prstGeom prst="rect">
          <a:avLst/>
        </a:prstGeom>
      </xdr:spPr>
    </xdr:pic>
    <xdr:clientData/>
  </xdr:twoCellAnchor>
  <xdr:twoCellAnchor>
    <xdr:from>
      <xdr:col>3</xdr:col>
      <xdr:colOff>104775</xdr:colOff>
      <xdr:row>39</xdr:row>
      <xdr:rowOff>185737</xdr:rowOff>
    </xdr:from>
    <xdr:to>
      <xdr:col>3</xdr:col>
      <xdr:colOff>261257</xdr:colOff>
      <xdr:row>39</xdr:row>
      <xdr:rowOff>185737</xdr:rowOff>
    </xdr:to>
    <xdr:cxnSp macro="">
      <xdr:nvCxnSpPr>
        <xdr:cNvPr id="328" name="Düz Bağlayıcı 327"/>
        <xdr:cNvCxnSpPr/>
      </xdr:nvCxnSpPr>
      <xdr:spPr>
        <a:xfrm>
          <a:off x="933450" y="7386637"/>
          <a:ext cx="156482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oneCellAnchor>
    <xdr:from>
      <xdr:col>3</xdr:col>
      <xdr:colOff>90488</xdr:colOff>
      <xdr:row>39</xdr:row>
      <xdr:rowOff>123825</xdr:rowOff>
    </xdr:from>
    <xdr:ext cx="30483" cy="152413"/>
    <xdr:pic>
      <xdr:nvPicPr>
        <xdr:cNvPr id="329" name="Resim 328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858198" y="7385690"/>
          <a:ext cx="152413" cy="30483"/>
        </a:xfrm>
        <a:prstGeom prst="rect">
          <a:avLst/>
        </a:prstGeom>
      </xdr:spPr>
    </xdr:pic>
    <xdr:clientData/>
  </xdr:oneCellAnchor>
  <xdr:oneCellAnchor>
    <xdr:from>
      <xdr:col>3</xdr:col>
      <xdr:colOff>66675</xdr:colOff>
      <xdr:row>39</xdr:row>
      <xdr:rowOff>123825</xdr:rowOff>
    </xdr:from>
    <xdr:ext cx="30483" cy="152413"/>
    <xdr:pic>
      <xdr:nvPicPr>
        <xdr:cNvPr id="330" name="Resim 32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834385" y="7385690"/>
          <a:ext cx="152413" cy="30483"/>
        </a:xfrm>
        <a:prstGeom prst="rect">
          <a:avLst/>
        </a:prstGeom>
      </xdr:spPr>
    </xdr:pic>
    <xdr:clientData/>
  </xdr:oneCellAnchor>
  <xdr:twoCellAnchor>
    <xdr:from>
      <xdr:col>2</xdr:col>
      <xdr:colOff>228600</xdr:colOff>
      <xdr:row>39</xdr:row>
      <xdr:rowOff>171450</xdr:rowOff>
    </xdr:from>
    <xdr:to>
      <xdr:col>3</xdr:col>
      <xdr:colOff>61912</xdr:colOff>
      <xdr:row>40</xdr:row>
      <xdr:rowOff>100013</xdr:rowOff>
    </xdr:to>
    <xdr:sp macro="" textlink="">
      <xdr:nvSpPr>
        <xdr:cNvPr id="331" name="Yukarı Bükülü Ok 330"/>
        <xdr:cNvSpPr/>
      </xdr:nvSpPr>
      <xdr:spPr>
        <a:xfrm rot="10800000">
          <a:off x="533400" y="7924800"/>
          <a:ext cx="357187" cy="128588"/>
        </a:xfrm>
        <a:prstGeom prst="bentUpArrow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223837</xdr:colOff>
      <xdr:row>40</xdr:row>
      <xdr:rowOff>66674</xdr:rowOff>
    </xdr:from>
    <xdr:to>
      <xdr:col>2</xdr:col>
      <xdr:colOff>293687</xdr:colOff>
      <xdr:row>41</xdr:row>
      <xdr:rowOff>41274</xdr:rowOff>
    </xdr:to>
    <xdr:sp macro="" textlink="">
      <xdr:nvSpPr>
        <xdr:cNvPr id="332" name="Akış Çizelgesi: Harmanla 331"/>
        <xdr:cNvSpPr/>
      </xdr:nvSpPr>
      <xdr:spPr>
        <a:xfrm>
          <a:off x="528637" y="8020049"/>
          <a:ext cx="69850" cy="165100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oneCellAnchor>
    <xdr:from>
      <xdr:col>2</xdr:col>
      <xdr:colOff>185738</xdr:colOff>
      <xdr:row>41</xdr:row>
      <xdr:rowOff>57150</xdr:rowOff>
    </xdr:from>
    <xdr:ext cx="152413" cy="30483"/>
    <xdr:pic>
      <xdr:nvPicPr>
        <xdr:cNvPr id="333" name="Resim 33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90538" y="8201025"/>
          <a:ext cx="152413" cy="30483"/>
        </a:xfrm>
        <a:prstGeom prst="rect">
          <a:avLst/>
        </a:prstGeom>
      </xdr:spPr>
    </xdr:pic>
    <xdr:clientData/>
  </xdr:oneCellAnchor>
  <xdr:twoCellAnchor>
    <xdr:from>
      <xdr:col>2</xdr:col>
      <xdr:colOff>214313</xdr:colOff>
      <xdr:row>41</xdr:row>
      <xdr:rowOff>95252</xdr:rowOff>
    </xdr:from>
    <xdr:to>
      <xdr:col>2</xdr:col>
      <xdr:colOff>300038</xdr:colOff>
      <xdr:row>41</xdr:row>
      <xdr:rowOff>152402</xdr:rowOff>
    </xdr:to>
    <xdr:sp macro="" textlink="">
      <xdr:nvSpPr>
        <xdr:cNvPr id="334" name="Dikdörtgen 333"/>
        <xdr:cNvSpPr/>
      </xdr:nvSpPr>
      <xdr:spPr>
        <a:xfrm>
          <a:off x="519113" y="8239127"/>
          <a:ext cx="85725" cy="57150"/>
        </a:xfrm>
        <a:prstGeom prst="rect">
          <a:avLst/>
        </a:prstGeom>
        <a:ln>
          <a:solidFill>
            <a:schemeClr val="tx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214312</xdr:colOff>
      <xdr:row>41</xdr:row>
      <xdr:rowOff>171452</xdr:rowOff>
    </xdr:from>
    <xdr:to>
      <xdr:col>2</xdr:col>
      <xdr:colOff>300037</xdr:colOff>
      <xdr:row>42</xdr:row>
      <xdr:rowOff>38102</xdr:rowOff>
    </xdr:to>
    <xdr:sp macro="" textlink="">
      <xdr:nvSpPr>
        <xdr:cNvPr id="335" name="Dikdörtgen 334"/>
        <xdr:cNvSpPr/>
      </xdr:nvSpPr>
      <xdr:spPr>
        <a:xfrm>
          <a:off x="519112" y="8315327"/>
          <a:ext cx="85725" cy="66675"/>
        </a:xfrm>
        <a:prstGeom prst="rect">
          <a:avLst/>
        </a:prstGeom>
        <a:ln>
          <a:solidFill>
            <a:schemeClr val="tx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257175</xdr:colOff>
      <xdr:row>41</xdr:row>
      <xdr:rowOff>76199</xdr:rowOff>
    </xdr:from>
    <xdr:to>
      <xdr:col>2</xdr:col>
      <xdr:colOff>257175</xdr:colOff>
      <xdr:row>42</xdr:row>
      <xdr:rowOff>128587</xdr:rowOff>
    </xdr:to>
    <xdr:cxnSp macro="">
      <xdr:nvCxnSpPr>
        <xdr:cNvPr id="336" name="Düz Bağlayıcı 335"/>
        <xdr:cNvCxnSpPr/>
      </xdr:nvCxnSpPr>
      <xdr:spPr>
        <a:xfrm>
          <a:off x="561975" y="8220074"/>
          <a:ext cx="0" cy="252413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271463</xdr:colOff>
      <xdr:row>41</xdr:row>
      <xdr:rowOff>157162</xdr:rowOff>
    </xdr:from>
    <xdr:to>
      <xdr:col>3</xdr:col>
      <xdr:colOff>276226</xdr:colOff>
      <xdr:row>50</xdr:row>
      <xdr:rowOff>147637</xdr:rowOff>
    </xdr:to>
    <xdr:cxnSp macro="">
      <xdr:nvCxnSpPr>
        <xdr:cNvPr id="337" name="Düz Bağlayıcı 336"/>
        <xdr:cNvCxnSpPr/>
      </xdr:nvCxnSpPr>
      <xdr:spPr>
        <a:xfrm>
          <a:off x="1100138" y="7558087"/>
          <a:ext cx="4763" cy="1952625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oneCellAnchor>
    <xdr:from>
      <xdr:col>3</xdr:col>
      <xdr:colOff>200026</xdr:colOff>
      <xdr:row>41</xdr:row>
      <xdr:rowOff>142876</xdr:rowOff>
    </xdr:from>
    <xdr:ext cx="152413" cy="30483"/>
    <xdr:pic>
      <xdr:nvPicPr>
        <xdr:cNvPr id="338" name="Resim 33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28701" y="8286751"/>
          <a:ext cx="152413" cy="30483"/>
        </a:xfrm>
        <a:prstGeom prst="rect">
          <a:avLst/>
        </a:prstGeom>
      </xdr:spPr>
    </xdr:pic>
    <xdr:clientData/>
  </xdr:oneCellAnchor>
  <xdr:twoCellAnchor>
    <xdr:from>
      <xdr:col>3</xdr:col>
      <xdr:colOff>252413</xdr:colOff>
      <xdr:row>42</xdr:row>
      <xdr:rowOff>0</xdr:rowOff>
    </xdr:from>
    <xdr:to>
      <xdr:col>3</xdr:col>
      <xdr:colOff>298132</xdr:colOff>
      <xdr:row>42</xdr:row>
      <xdr:rowOff>45719</xdr:rowOff>
    </xdr:to>
    <xdr:sp macro="" textlink="">
      <xdr:nvSpPr>
        <xdr:cNvPr id="339" name="Akış Çizelgesi: Bağlayıcı 338"/>
        <xdr:cNvSpPr/>
      </xdr:nvSpPr>
      <xdr:spPr>
        <a:xfrm>
          <a:off x="1081088" y="7591425"/>
          <a:ext cx="45719" cy="45719"/>
        </a:xfrm>
        <a:prstGeom prst="flowChartConnector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252413</xdr:colOff>
      <xdr:row>50</xdr:row>
      <xdr:rowOff>38099</xdr:rowOff>
    </xdr:from>
    <xdr:to>
      <xdr:col>3</xdr:col>
      <xdr:colOff>298132</xdr:colOff>
      <xdr:row>50</xdr:row>
      <xdr:rowOff>83818</xdr:rowOff>
    </xdr:to>
    <xdr:sp macro="" textlink="">
      <xdr:nvSpPr>
        <xdr:cNvPr id="340" name="Akış Çizelgesi: Bağlayıcı 339"/>
        <xdr:cNvSpPr/>
      </xdr:nvSpPr>
      <xdr:spPr>
        <a:xfrm>
          <a:off x="1081088" y="9401174"/>
          <a:ext cx="45719" cy="45719"/>
        </a:xfrm>
        <a:prstGeom prst="flowChartConnector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oneCellAnchor>
    <xdr:from>
      <xdr:col>3</xdr:col>
      <xdr:colOff>204788</xdr:colOff>
      <xdr:row>50</xdr:row>
      <xdr:rowOff>147637</xdr:rowOff>
    </xdr:from>
    <xdr:ext cx="152413" cy="30483"/>
    <xdr:pic>
      <xdr:nvPicPr>
        <xdr:cNvPr id="341" name="Resim 340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33463" y="9510712"/>
          <a:ext cx="152413" cy="30483"/>
        </a:xfrm>
        <a:prstGeom prst="rect">
          <a:avLst/>
        </a:prstGeom>
      </xdr:spPr>
    </xdr:pic>
    <xdr:clientData/>
  </xdr:oneCellAnchor>
  <xdr:twoCellAnchor>
    <xdr:from>
      <xdr:col>3</xdr:col>
      <xdr:colOff>242888</xdr:colOff>
      <xdr:row>51</xdr:row>
      <xdr:rowOff>4763</xdr:rowOff>
    </xdr:from>
    <xdr:to>
      <xdr:col>3</xdr:col>
      <xdr:colOff>312738</xdr:colOff>
      <xdr:row>51</xdr:row>
      <xdr:rowOff>160338</xdr:rowOff>
    </xdr:to>
    <xdr:sp macro="" textlink="">
      <xdr:nvSpPr>
        <xdr:cNvPr id="342" name="Akış Çizelgesi: Harmanla 341"/>
        <xdr:cNvSpPr/>
      </xdr:nvSpPr>
      <xdr:spPr>
        <a:xfrm>
          <a:off x="1071563" y="9567863"/>
          <a:ext cx="69850" cy="155575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oneCellAnchor>
    <xdr:from>
      <xdr:col>3</xdr:col>
      <xdr:colOff>209550</xdr:colOff>
      <xdr:row>51</xdr:row>
      <xdr:rowOff>180975</xdr:rowOff>
    </xdr:from>
    <xdr:ext cx="152413" cy="30483"/>
    <xdr:pic>
      <xdr:nvPicPr>
        <xdr:cNvPr id="343" name="Resim 34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38225" y="9744075"/>
          <a:ext cx="152413" cy="30483"/>
        </a:xfrm>
        <a:prstGeom prst="rect">
          <a:avLst/>
        </a:prstGeom>
      </xdr:spPr>
    </xdr:pic>
    <xdr:clientData/>
  </xdr:oneCellAnchor>
  <xdr:twoCellAnchor>
    <xdr:from>
      <xdr:col>3</xdr:col>
      <xdr:colOff>280987</xdr:colOff>
      <xdr:row>52</xdr:row>
      <xdr:rowOff>9525</xdr:rowOff>
    </xdr:from>
    <xdr:to>
      <xdr:col>3</xdr:col>
      <xdr:colOff>280988</xdr:colOff>
      <xdr:row>52</xdr:row>
      <xdr:rowOff>176213</xdr:rowOff>
    </xdr:to>
    <xdr:cxnSp macro="">
      <xdr:nvCxnSpPr>
        <xdr:cNvPr id="344" name="Düz Bağlayıcı 343"/>
        <xdr:cNvCxnSpPr/>
      </xdr:nvCxnSpPr>
      <xdr:spPr>
        <a:xfrm>
          <a:off x="1414462" y="10401300"/>
          <a:ext cx="1" cy="166688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252413</xdr:colOff>
      <xdr:row>47</xdr:row>
      <xdr:rowOff>80962</xdr:rowOff>
    </xdr:from>
    <xdr:to>
      <xdr:col>3</xdr:col>
      <xdr:colOff>298132</xdr:colOff>
      <xdr:row>48</xdr:row>
      <xdr:rowOff>47344</xdr:rowOff>
    </xdr:to>
    <xdr:sp macro="" textlink="">
      <xdr:nvSpPr>
        <xdr:cNvPr id="345" name="Silindir 344"/>
        <xdr:cNvSpPr/>
      </xdr:nvSpPr>
      <xdr:spPr>
        <a:xfrm>
          <a:off x="1081088" y="8443912"/>
          <a:ext cx="45719" cy="166407"/>
        </a:xfrm>
        <a:prstGeom prst="can">
          <a:avLst/>
        </a:prstGeom>
        <a:solidFill>
          <a:schemeClr val="tx2">
            <a:lumMod val="40000"/>
            <a:lumOff val="60000"/>
          </a:schemeClr>
        </a:solidFill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95250</xdr:colOff>
      <xdr:row>47</xdr:row>
      <xdr:rowOff>152400</xdr:rowOff>
    </xdr:from>
    <xdr:to>
      <xdr:col>3</xdr:col>
      <xdr:colOff>251732</xdr:colOff>
      <xdr:row>47</xdr:row>
      <xdr:rowOff>152400</xdr:rowOff>
    </xdr:to>
    <xdr:cxnSp macro="">
      <xdr:nvCxnSpPr>
        <xdr:cNvPr id="346" name="Düz Bağlayıcı 345"/>
        <xdr:cNvCxnSpPr/>
      </xdr:nvCxnSpPr>
      <xdr:spPr>
        <a:xfrm>
          <a:off x="923925" y="8515350"/>
          <a:ext cx="156482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oneCellAnchor>
    <xdr:from>
      <xdr:col>3</xdr:col>
      <xdr:colOff>76200</xdr:colOff>
      <xdr:row>47</xdr:row>
      <xdr:rowOff>85725</xdr:rowOff>
    </xdr:from>
    <xdr:ext cx="30483" cy="152413"/>
    <xdr:pic>
      <xdr:nvPicPr>
        <xdr:cNvPr id="347" name="Resim 34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843910" y="8509640"/>
          <a:ext cx="152413" cy="30483"/>
        </a:xfrm>
        <a:prstGeom prst="rect">
          <a:avLst/>
        </a:prstGeom>
      </xdr:spPr>
    </xdr:pic>
    <xdr:clientData/>
  </xdr:oneCellAnchor>
  <xdr:oneCellAnchor>
    <xdr:from>
      <xdr:col>3</xdr:col>
      <xdr:colOff>52387</xdr:colOff>
      <xdr:row>47</xdr:row>
      <xdr:rowOff>85725</xdr:rowOff>
    </xdr:from>
    <xdr:ext cx="30483" cy="152413"/>
    <xdr:pic>
      <xdr:nvPicPr>
        <xdr:cNvPr id="348" name="Resim 34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820097" y="8509640"/>
          <a:ext cx="152413" cy="30483"/>
        </a:xfrm>
        <a:prstGeom prst="rect">
          <a:avLst/>
        </a:prstGeom>
      </xdr:spPr>
    </xdr:pic>
    <xdr:clientData/>
  </xdr:oneCellAnchor>
  <xdr:twoCellAnchor>
    <xdr:from>
      <xdr:col>3</xdr:col>
      <xdr:colOff>257175</xdr:colOff>
      <xdr:row>15</xdr:row>
      <xdr:rowOff>161925</xdr:rowOff>
    </xdr:from>
    <xdr:to>
      <xdr:col>4</xdr:col>
      <xdr:colOff>409576</xdr:colOff>
      <xdr:row>17</xdr:row>
      <xdr:rowOff>73603</xdr:rowOff>
    </xdr:to>
    <xdr:sp macro="" textlink="">
      <xdr:nvSpPr>
        <xdr:cNvPr id="349" name="Metin kutusu 348"/>
        <xdr:cNvSpPr txBox="1"/>
      </xdr:nvSpPr>
      <xdr:spPr>
        <a:xfrm>
          <a:off x="1085850" y="3267075"/>
          <a:ext cx="762001" cy="29267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200 mm</a:t>
          </a:r>
          <a:r>
            <a:rPr lang="tr-TR" sz="600" baseline="0"/>
            <a:t> Flanş Adaptörü (iç çap)</a:t>
          </a:r>
          <a:endParaRPr lang="tr-TR" sz="600"/>
        </a:p>
      </xdr:txBody>
    </xdr:sp>
    <xdr:clientData/>
  </xdr:twoCellAnchor>
  <xdr:twoCellAnchor>
    <xdr:from>
      <xdr:col>2</xdr:col>
      <xdr:colOff>428625</xdr:colOff>
      <xdr:row>20</xdr:row>
      <xdr:rowOff>38100</xdr:rowOff>
    </xdr:from>
    <xdr:to>
      <xdr:col>3</xdr:col>
      <xdr:colOff>33617</xdr:colOff>
      <xdr:row>20</xdr:row>
      <xdr:rowOff>138737</xdr:rowOff>
    </xdr:to>
    <xdr:sp macro="" textlink="">
      <xdr:nvSpPr>
        <xdr:cNvPr id="350" name="Akış Çizelgesi: Bağlayıcı 349"/>
        <xdr:cNvSpPr/>
      </xdr:nvSpPr>
      <xdr:spPr>
        <a:xfrm>
          <a:off x="733425" y="4105275"/>
          <a:ext cx="128867" cy="100637"/>
        </a:xfrm>
        <a:prstGeom prst="flowChartConnector">
          <a:avLst/>
        </a:prstGeom>
        <a:solidFill>
          <a:schemeClr val="bg1">
            <a:lumMod val="95000"/>
          </a:schemeClr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295275</xdr:colOff>
      <xdr:row>19</xdr:row>
      <xdr:rowOff>161925</xdr:rowOff>
    </xdr:from>
    <xdr:to>
      <xdr:col>4</xdr:col>
      <xdr:colOff>504825</xdr:colOff>
      <xdr:row>21</xdr:row>
      <xdr:rowOff>133350</xdr:rowOff>
    </xdr:to>
    <xdr:sp macro="" textlink="">
      <xdr:nvSpPr>
        <xdr:cNvPr id="351" name="Metin kutusu 350"/>
        <xdr:cNvSpPr txBox="1"/>
      </xdr:nvSpPr>
      <xdr:spPr>
        <a:xfrm>
          <a:off x="1123950" y="4038600"/>
          <a:ext cx="819150" cy="3524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200/2" Priz kolye (iç çap)</a:t>
          </a:r>
        </a:p>
      </xdr:txBody>
    </xdr:sp>
    <xdr:clientData/>
  </xdr:twoCellAnchor>
  <xdr:twoCellAnchor>
    <xdr:from>
      <xdr:col>3</xdr:col>
      <xdr:colOff>214312</xdr:colOff>
      <xdr:row>14</xdr:row>
      <xdr:rowOff>77391</xdr:rowOff>
    </xdr:from>
    <xdr:to>
      <xdr:col>4</xdr:col>
      <xdr:colOff>500855</xdr:colOff>
      <xdr:row>15</xdr:row>
      <xdr:rowOff>67866</xdr:rowOff>
    </xdr:to>
    <xdr:sp macro="" textlink="">
      <xdr:nvSpPr>
        <xdr:cNvPr id="352" name="Metin kutusu 351"/>
        <xdr:cNvSpPr txBox="1"/>
      </xdr:nvSpPr>
      <xdr:spPr>
        <a:xfrm>
          <a:off x="1042987" y="2992041"/>
          <a:ext cx="896143" cy="1809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200/100 PT (iç çap) </a:t>
          </a:r>
        </a:p>
      </xdr:txBody>
    </xdr:sp>
    <xdr:clientData/>
  </xdr:twoCellAnchor>
  <xdr:twoCellAnchor>
    <xdr:from>
      <xdr:col>2</xdr:col>
      <xdr:colOff>202406</xdr:colOff>
      <xdr:row>15</xdr:row>
      <xdr:rowOff>17859</xdr:rowOff>
    </xdr:from>
    <xdr:to>
      <xdr:col>3</xdr:col>
      <xdr:colOff>208359</xdr:colOff>
      <xdr:row>16</xdr:row>
      <xdr:rowOff>142876</xdr:rowOff>
    </xdr:to>
    <xdr:sp macro="" textlink="">
      <xdr:nvSpPr>
        <xdr:cNvPr id="353" name="Metin kutusu 352"/>
        <xdr:cNvSpPr txBox="1"/>
      </xdr:nvSpPr>
      <xdr:spPr>
        <a:xfrm>
          <a:off x="507206" y="3123009"/>
          <a:ext cx="529828" cy="3155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100 mm</a:t>
          </a:r>
          <a:r>
            <a:rPr lang="tr-TR" sz="600" baseline="0"/>
            <a:t> Vana</a:t>
          </a:r>
          <a:endParaRPr lang="tr-TR" sz="600"/>
        </a:p>
      </xdr:txBody>
    </xdr:sp>
    <xdr:clientData/>
  </xdr:twoCellAnchor>
  <xdr:twoCellAnchor>
    <xdr:from>
      <xdr:col>2</xdr:col>
      <xdr:colOff>0</xdr:colOff>
      <xdr:row>17</xdr:row>
      <xdr:rowOff>53578</xdr:rowOff>
    </xdr:from>
    <xdr:to>
      <xdr:col>3</xdr:col>
      <xdr:colOff>180975</xdr:colOff>
      <xdr:row>18</xdr:row>
      <xdr:rowOff>20241</xdr:rowOff>
    </xdr:to>
    <xdr:sp macro="" textlink="">
      <xdr:nvSpPr>
        <xdr:cNvPr id="354" name="Metin kutusu 353"/>
        <xdr:cNvSpPr txBox="1"/>
      </xdr:nvSpPr>
      <xdr:spPr>
        <a:xfrm>
          <a:off x="304800" y="3539728"/>
          <a:ext cx="704850" cy="1571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600"/>
            <a:t>6 çıkışlı kollektör</a:t>
          </a:r>
        </a:p>
      </xdr:txBody>
    </xdr:sp>
    <xdr:clientData/>
  </xdr:twoCellAnchor>
  <xdr:twoCellAnchor>
    <xdr:from>
      <xdr:col>2</xdr:col>
      <xdr:colOff>0</xdr:colOff>
      <xdr:row>24</xdr:row>
      <xdr:rowOff>0</xdr:rowOff>
    </xdr:from>
    <xdr:to>
      <xdr:col>3</xdr:col>
      <xdr:colOff>235745</xdr:colOff>
      <xdr:row>25</xdr:row>
      <xdr:rowOff>102178</xdr:rowOff>
    </xdr:to>
    <xdr:sp macro="" textlink="">
      <xdr:nvSpPr>
        <xdr:cNvPr id="355" name="Metin kutusu 354"/>
        <xdr:cNvSpPr txBox="1"/>
      </xdr:nvSpPr>
      <xdr:spPr>
        <a:xfrm>
          <a:off x="304800" y="4838700"/>
          <a:ext cx="759620" cy="29267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200 mm</a:t>
          </a:r>
          <a:r>
            <a:rPr lang="tr-TR" sz="600" baseline="0"/>
            <a:t> Flanş Adaptörü (iç çap)</a:t>
          </a:r>
          <a:endParaRPr lang="tr-TR" sz="600"/>
        </a:p>
      </xdr:txBody>
    </xdr:sp>
    <xdr:clientData/>
  </xdr:twoCellAnchor>
  <xdr:twoCellAnchor>
    <xdr:from>
      <xdr:col>2</xdr:col>
      <xdr:colOff>0</xdr:colOff>
      <xdr:row>26</xdr:row>
      <xdr:rowOff>41672</xdr:rowOff>
    </xdr:from>
    <xdr:to>
      <xdr:col>3</xdr:col>
      <xdr:colOff>363141</xdr:colOff>
      <xdr:row>27</xdr:row>
      <xdr:rowOff>32147</xdr:rowOff>
    </xdr:to>
    <xdr:sp macro="" textlink="">
      <xdr:nvSpPr>
        <xdr:cNvPr id="356" name="Metin kutusu 355"/>
        <xdr:cNvSpPr txBox="1"/>
      </xdr:nvSpPr>
      <xdr:spPr>
        <a:xfrm>
          <a:off x="304800" y="5261372"/>
          <a:ext cx="887016" cy="1809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tr-TR" sz="600"/>
            <a:t>Ø 200/150 PT (iç çap) </a:t>
          </a:r>
        </a:p>
      </xdr:txBody>
    </xdr:sp>
    <xdr:clientData/>
  </xdr:twoCellAnchor>
  <xdr:twoCellAnchor>
    <xdr:from>
      <xdr:col>3</xdr:col>
      <xdr:colOff>297657</xdr:colOff>
      <xdr:row>25</xdr:row>
      <xdr:rowOff>5954</xdr:rowOff>
    </xdr:from>
    <xdr:to>
      <xdr:col>4</xdr:col>
      <xdr:colOff>220266</xdr:colOff>
      <xdr:row>26</xdr:row>
      <xdr:rowOff>130971</xdr:rowOff>
    </xdr:to>
    <xdr:sp macro="" textlink="">
      <xdr:nvSpPr>
        <xdr:cNvPr id="357" name="Metin kutusu 356"/>
        <xdr:cNvSpPr txBox="1"/>
      </xdr:nvSpPr>
      <xdr:spPr>
        <a:xfrm>
          <a:off x="1126332" y="5035154"/>
          <a:ext cx="532209" cy="3155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150 mm</a:t>
          </a:r>
          <a:r>
            <a:rPr lang="tr-TR" sz="600" baseline="0"/>
            <a:t> Vana</a:t>
          </a:r>
          <a:endParaRPr lang="tr-TR" sz="600"/>
        </a:p>
      </xdr:txBody>
    </xdr:sp>
    <xdr:clientData/>
  </xdr:twoCellAnchor>
  <xdr:twoCellAnchor>
    <xdr:from>
      <xdr:col>4</xdr:col>
      <xdr:colOff>59531</xdr:colOff>
      <xdr:row>27</xdr:row>
      <xdr:rowOff>11907</xdr:rowOff>
    </xdr:from>
    <xdr:to>
      <xdr:col>5</xdr:col>
      <xdr:colOff>272143</xdr:colOff>
      <xdr:row>28</xdr:row>
      <xdr:rowOff>114085</xdr:rowOff>
    </xdr:to>
    <xdr:sp macro="" textlink="">
      <xdr:nvSpPr>
        <xdr:cNvPr id="358" name="Metin kutusu 357"/>
        <xdr:cNvSpPr txBox="1"/>
      </xdr:nvSpPr>
      <xdr:spPr>
        <a:xfrm>
          <a:off x="1808049" y="5400336"/>
          <a:ext cx="824933" cy="29267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150 mm</a:t>
          </a:r>
          <a:r>
            <a:rPr lang="tr-TR" sz="600" baseline="0"/>
            <a:t> Flanş Adaptörü (iç çap)</a:t>
          </a:r>
          <a:endParaRPr lang="tr-TR" sz="600"/>
        </a:p>
      </xdr:txBody>
    </xdr:sp>
    <xdr:clientData/>
  </xdr:twoCellAnchor>
  <xdr:twoCellAnchor>
    <xdr:from>
      <xdr:col>5</xdr:col>
      <xdr:colOff>180474</xdr:colOff>
      <xdr:row>26</xdr:row>
      <xdr:rowOff>184908</xdr:rowOff>
    </xdr:from>
    <xdr:to>
      <xdr:col>5</xdr:col>
      <xdr:colOff>290081</xdr:colOff>
      <xdr:row>27</xdr:row>
      <xdr:rowOff>80210</xdr:rowOff>
    </xdr:to>
    <xdr:cxnSp macro="">
      <xdr:nvCxnSpPr>
        <xdr:cNvPr id="359" name="Düz Ok Bağlayıcısı 358"/>
        <xdr:cNvCxnSpPr/>
      </xdr:nvCxnSpPr>
      <xdr:spPr>
        <a:xfrm flipV="1">
          <a:off x="2541671" y="5408619"/>
          <a:ext cx="109607" cy="85802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105699</xdr:colOff>
      <xdr:row>26</xdr:row>
      <xdr:rowOff>172374</xdr:rowOff>
    </xdr:from>
    <xdr:to>
      <xdr:col>4</xdr:col>
      <xdr:colOff>178593</xdr:colOff>
      <xdr:row>27</xdr:row>
      <xdr:rowOff>35719</xdr:rowOff>
    </xdr:to>
    <xdr:cxnSp macro="">
      <xdr:nvCxnSpPr>
        <xdr:cNvPr id="360" name="Düz Ok Bağlayıcısı 359"/>
        <xdr:cNvCxnSpPr>
          <a:endCxn id="256" idx="5"/>
        </xdr:cNvCxnSpPr>
      </xdr:nvCxnSpPr>
      <xdr:spPr>
        <a:xfrm flipH="1" flipV="1">
          <a:off x="1543974" y="5392074"/>
          <a:ext cx="72894" cy="53845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41671</xdr:colOff>
      <xdr:row>27</xdr:row>
      <xdr:rowOff>41672</xdr:rowOff>
    </xdr:from>
    <xdr:to>
      <xdr:col>9</xdr:col>
      <xdr:colOff>566487</xdr:colOff>
      <xdr:row>28</xdr:row>
      <xdr:rowOff>140368</xdr:rowOff>
    </xdr:to>
    <xdr:sp macro="" textlink="">
      <xdr:nvSpPr>
        <xdr:cNvPr id="361" name="Metin kutusu 360"/>
        <xdr:cNvSpPr txBox="1"/>
      </xdr:nvSpPr>
      <xdr:spPr>
        <a:xfrm>
          <a:off x="4849289" y="5455883"/>
          <a:ext cx="524816" cy="28919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tr-TR" sz="600"/>
            <a:t>Ø 150/100 PT (iç çap) </a:t>
          </a:r>
        </a:p>
      </xdr:txBody>
    </xdr:sp>
    <xdr:clientData/>
  </xdr:twoCellAnchor>
  <xdr:twoCellAnchor>
    <xdr:from>
      <xdr:col>8</xdr:col>
      <xdr:colOff>576513</xdr:colOff>
      <xdr:row>23</xdr:row>
      <xdr:rowOff>104649</xdr:rowOff>
    </xdr:from>
    <xdr:to>
      <xdr:col>10</xdr:col>
      <xdr:colOff>107470</xdr:colOff>
      <xdr:row>24</xdr:row>
      <xdr:rowOff>65170</xdr:rowOff>
    </xdr:to>
    <xdr:sp macro="" textlink="">
      <xdr:nvSpPr>
        <xdr:cNvPr id="362" name="Metin kutusu 361"/>
        <xdr:cNvSpPr txBox="1"/>
      </xdr:nvSpPr>
      <xdr:spPr>
        <a:xfrm>
          <a:off x="4772526" y="4746833"/>
          <a:ext cx="754168" cy="16104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100 mm</a:t>
          </a:r>
          <a:r>
            <a:rPr lang="tr-TR" sz="600" baseline="0"/>
            <a:t> Vana</a:t>
          </a:r>
          <a:endParaRPr lang="tr-TR" sz="600"/>
        </a:p>
      </xdr:txBody>
    </xdr:sp>
    <xdr:clientData/>
  </xdr:twoCellAnchor>
  <xdr:twoCellAnchor>
    <xdr:from>
      <xdr:col>10</xdr:col>
      <xdr:colOff>65485</xdr:colOff>
      <xdr:row>24</xdr:row>
      <xdr:rowOff>53578</xdr:rowOff>
    </xdr:from>
    <xdr:to>
      <xdr:col>16</xdr:col>
      <xdr:colOff>282178</xdr:colOff>
      <xdr:row>25</xdr:row>
      <xdr:rowOff>20241</xdr:rowOff>
    </xdr:to>
    <xdr:sp macro="" textlink="">
      <xdr:nvSpPr>
        <xdr:cNvPr id="363" name="Metin kutusu 362"/>
        <xdr:cNvSpPr txBox="1"/>
      </xdr:nvSpPr>
      <xdr:spPr>
        <a:xfrm>
          <a:off x="2722960" y="4692253"/>
          <a:ext cx="702468" cy="1666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600"/>
            <a:t>6 çıkışlı kollektör</a:t>
          </a:r>
        </a:p>
      </xdr:txBody>
    </xdr:sp>
    <xdr:clientData/>
  </xdr:twoCellAnchor>
  <xdr:twoCellAnchor>
    <xdr:from>
      <xdr:col>10</xdr:col>
      <xdr:colOff>28235</xdr:colOff>
      <xdr:row>24</xdr:row>
      <xdr:rowOff>170448</xdr:rowOff>
    </xdr:from>
    <xdr:to>
      <xdr:col>11</xdr:col>
      <xdr:colOff>436145</xdr:colOff>
      <xdr:row>26</xdr:row>
      <xdr:rowOff>95250</xdr:rowOff>
    </xdr:to>
    <xdr:sp macro="" textlink="">
      <xdr:nvSpPr>
        <xdr:cNvPr id="364" name="Metin kutusu 363"/>
        <xdr:cNvSpPr txBox="1"/>
      </xdr:nvSpPr>
      <xdr:spPr>
        <a:xfrm>
          <a:off x="5447459" y="5013159"/>
          <a:ext cx="894186" cy="30580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150 mm</a:t>
          </a:r>
          <a:r>
            <a:rPr lang="tr-TR" sz="600" baseline="0"/>
            <a:t> Flanş Adaptörü (iç çap)</a:t>
          </a:r>
          <a:endParaRPr lang="tr-TR" sz="600"/>
        </a:p>
      </xdr:txBody>
    </xdr:sp>
    <xdr:clientData/>
  </xdr:twoCellAnchor>
  <xdr:twoCellAnchor>
    <xdr:from>
      <xdr:col>17</xdr:col>
      <xdr:colOff>553641</xdr:colOff>
      <xdr:row>24</xdr:row>
      <xdr:rowOff>11907</xdr:rowOff>
    </xdr:from>
    <xdr:to>
      <xdr:col>18</xdr:col>
      <xdr:colOff>476250</xdr:colOff>
      <xdr:row>25</xdr:row>
      <xdr:rowOff>136924</xdr:rowOff>
    </xdr:to>
    <xdr:sp macro="" textlink="">
      <xdr:nvSpPr>
        <xdr:cNvPr id="365" name="Metin kutusu 364"/>
        <xdr:cNvSpPr txBox="1"/>
      </xdr:nvSpPr>
      <xdr:spPr>
        <a:xfrm>
          <a:off x="4306491" y="4650582"/>
          <a:ext cx="532209" cy="32504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100 mm</a:t>
          </a:r>
          <a:r>
            <a:rPr lang="tr-TR" sz="600" baseline="0"/>
            <a:t> Vana</a:t>
          </a:r>
          <a:endParaRPr lang="tr-TR" sz="600"/>
        </a:p>
      </xdr:txBody>
    </xdr:sp>
    <xdr:clientData/>
  </xdr:twoCellAnchor>
  <xdr:twoCellAnchor>
    <xdr:from>
      <xdr:col>18</xdr:col>
      <xdr:colOff>398859</xdr:colOff>
      <xdr:row>24</xdr:row>
      <xdr:rowOff>77391</xdr:rowOff>
    </xdr:from>
    <xdr:to>
      <xdr:col>19</xdr:col>
      <xdr:colOff>496490</xdr:colOff>
      <xdr:row>25</xdr:row>
      <xdr:rowOff>44054</xdr:rowOff>
    </xdr:to>
    <xdr:sp macro="" textlink="">
      <xdr:nvSpPr>
        <xdr:cNvPr id="366" name="Metin kutusu 365"/>
        <xdr:cNvSpPr txBox="1"/>
      </xdr:nvSpPr>
      <xdr:spPr>
        <a:xfrm>
          <a:off x="4761309" y="4716066"/>
          <a:ext cx="707231" cy="1666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600"/>
            <a:t>6 çıkışlı kollektör</a:t>
          </a:r>
        </a:p>
      </xdr:txBody>
    </xdr:sp>
    <xdr:clientData/>
  </xdr:twoCellAnchor>
  <xdr:twoCellAnchor>
    <xdr:from>
      <xdr:col>15</xdr:col>
      <xdr:colOff>436145</xdr:colOff>
      <xdr:row>28</xdr:row>
      <xdr:rowOff>60472</xdr:rowOff>
    </xdr:from>
    <xdr:to>
      <xdr:col>17</xdr:col>
      <xdr:colOff>112374</xdr:colOff>
      <xdr:row>29</xdr:row>
      <xdr:rowOff>30078</xdr:rowOff>
    </xdr:to>
    <xdr:sp macro="" textlink="">
      <xdr:nvSpPr>
        <xdr:cNvPr id="367" name="Metin kutusu 366"/>
        <xdr:cNvSpPr txBox="1"/>
      </xdr:nvSpPr>
      <xdr:spPr>
        <a:xfrm>
          <a:off x="8286750" y="5474683"/>
          <a:ext cx="774111" cy="16010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150/125 FFR</a:t>
          </a:r>
        </a:p>
      </xdr:txBody>
    </xdr:sp>
    <xdr:clientData/>
  </xdr:twoCellAnchor>
  <xdr:twoCellAnchor>
    <xdr:from>
      <xdr:col>16</xdr:col>
      <xdr:colOff>494109</xdr:colOff>
      <xdr:row>26</xdr:row>
      <xdr:rowOff>25065</xdr:rowOff>
    </xdr:from>
    <xdr:to>
      <xdr:col>18</xdr:col>
      <xdr:colOff>39292</xdr:colOff>
      <xdr:row>27</xdr:row>
      <xdr:rowOff>120315</xdr:rowOff>
    </xdr:to>
    <xdr:sp macro="" textlink="">
      <xdr:nvSpPr>
        <xdr:cNvPr id="368" name="Metin kutusu 367"/>
        <xdr:cNvSpPr txBox="1"/>
      </xdr:nvSpPr>
      <xdr:spPr>
        <a:xfrm>
          <a:off x="8814477" y="5067712"/>
          <a:ext cx="738609" cy="2857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125 mm</a:t>
          </a:r>
          <a:r>
            <a:rPr lang="tr-TR" sz="600" baseline="0"/>
            <a:t> Flanş Adaptörü (iç çap)</a:t>
          </a:r>
          <a:endParaRPr lang="tr-TR" sz="600"/>
        </a:p>
      </xdr:txBody>
    </xdr:sp>
    <xdr:clientData/>
  </xdr:twoCellAnchor>
  <xdr:twoCellAnchor>
    <xdr:from>
      <xdr:col>18</xdr:col>
      <xdr:colOff>255985</xdr:colOff>
      <xdr:row>26</xdr:row>
      <xdr:rowOff>29766</xdr:rowOff>
    </xdr:from>
    <xdr:to>
      <xdr:col>19</xdr:col>
      <xdr:colOff>408386</xdr:colOff>
      <xdr:row>27</xdr:row>
      <xdr:rowOff>131944</xdr:rowOff>
    </xdr:to>
    <xdr:sp macro="" textlink="">
      <xdr:nvSpPr>
        <xdr:cNvPr id="369" name="Metin kutusu 368"/>
        <xdr:cNvSpPr txBox="1"/>
      </xdr:nvSpPr>
      <xdr:spPr>
        <a:xfrm>
          <a:off x="4618435" y="5058966"/>
          <a:ext cx="762001" cy="29267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125 mm</a:t>
          </a:r>
          <a:r>
            <a:rPr lang="tr-TR" sz="600" baseline="0"/>
            <a:t> Flanş Adaptörü (iç çap)</a:t>
          </a:r>
          <a:endParaRPr lang="tr-TR" sz="600"/>
        </a:p>
      </xdr:txBody>
    </xdr:sp>
    <xdr:clientData/>
  </xdr:twoCellAnchor>
  <xdr:twoCellAnchor>
    <xdr:from>
      <xdr:col>17</xdr:col>
      <xdr:colOff>392907</xdr:colOff>
      <xdr:row>28</xdr:row>
      <xdr:rowOff>59531</xdr:rowOff>
    </xdr:from>
    <xdr:to>
      <xdr:col>19</xdr:col>
      <xdr:colOff>65485</xdr:colOff>
      <xdr:row>29</xdr:row>
      <xdr:rowOff>50006</xdr:rowOff>
    </xdr:to>
    <xdr:sp macro="" textlink="">
      <xdr:nvSpPr>
        <xdr:cNvPr id="370" name="Metin kutusu 369"/>
        <xdr:cNvSpPr txBox="1"/>
      </xdr:nvSpPr>
      <xdr:spPr>
        <a:xfrm>
          <a:off x="4145757" y="5469731"/>
          <a:ext cx="891778" cy="1809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tr-TR" sz="600"/>
            <a:t>Ø 125/100 PT (iç çap) </a:t>
          </a:r>
        </a:p>
      </xdr:txBody>
    </xdr:sp>
    <xdr:clientData/>
  </xdr:twoCellAnchor>
  <xdr:twoCellAnchor>
    <xdr:from>
      <xdr:col>19</xdr:col>
      <xdr:colOff>273844</xdr:colOff>
      <xdr:row>25</xdr:row>
      <xdr:rowOff>11906</xdr:rowOff>
    </xdr:from>
    <xdr:to>
      <xdr:col>20</xdr:col>
      <xdr:colOff>257175</xdr:colOff>
      <xdr:row>25</xdr:row>
      <xdr:rowOff>163745</xdr:rowOff>
    </xdr:to>
    <xdr:sp macro="" textlink="">
      <xdr:nvSpPr>
        <xdr:cNvPr id="371" name="Metin kutusu 370"/>
        <xdr:cNvSpPr txBox="1"/>
      </xdr:nvSpPr>
      <xdr:spPr>
        <a:xfrm>
          <a:off x="5245894" y="4850606"/>
          <a:ext cx="592931" cy="151839"/>
        </a:xfrm>
        <a:prstGeom prst="rect">
          <a:avLst/>
        </a:prstGeom>
        <a:noFill/>
        <a:ln w="12700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tr-TR" sz="600" b="1">
              <a:latin typeface="Arial" panose="020B0604020202020204" pitchFamily="34" charset="0"/>
              <a:cs typeface="Arial" panose="020B0604020202020204" pitchFamily="34" charset="0"/>
            </a:rPr>
            <a:t>VANTUZ</a:t>
          </a:r>
        </a:p>
      </xdr:txBody>
    </xdr:sp>
    <xdr:clientData/>
  </xdr:twoCellAnchor>
  <xdr:twoCellAnchor>
    <xdr:from>
      <xdr:col>19</xdr:col>
      <xdr:colOff>119062</xdr:colOff>
      <xdr:row>28</xdr:row>
      <xdr:rowOff>11906</xdr:rowOff>
    </xdr:from>
    <xdr:to>
      <xdr:col>20</xdr:col>
      <xdr:colOff>328612</xdr:colOff>
      <xdr:row>29</xdr:row>
      <xdr:rowOff>173831</xdr:rowOff>
    </xdr:to>
    <xdr:sp macro="" textlink="">
      <xdr:nvSpPr>
        <xdr:cNvPr id="372" name="Metin kutusu 371"/>
        <xdr:cNvSpPr txBox="1"/>
      </xdr:nvSpPr>
      <xdr:spPr>
        <a:xfrm>
          <a:off x="5091112" y="5422106"/>
          <a:ext cx="819150" cy="3524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125/2" Priz kolye (iç çap)</a:t>
          </a:r>
        </a:p>
      </xdr:txBody>
    </xdr:sp>
    <xdr:clientData/>
  </xdr:twoCellAnchor>
  <xdr:twoCellAnchor>
    <xdr:from>
      <xdr:col>20</xdr:col>
      <xdr:colOff>23813</xdr:colOff>
      <xdr:row>26</xdr:row>
      <xdr:rowOff>29766</xdr:rowOff>
    </xdr:from>
    <xdr:to>
      <xdr:col>21</xdr:col>
      <xdr:colOff>176215</xdr:colOff>
      <xdr:row>27</xdr:row>
      <xdr:rowOff>131944</xdr:rowOff>
    </xdr:to>
    <xdr:sp macro="" textlink="">
      <xdr:nvSpPr>
        <xdr:cNvPr id="373" name="Metin kutusu 372"/>
        <xdr:cNvSpPr txBox="1"/>
      </xdr:nvSpPr>
      <xdr:spPr>
        <a:xfrm>
          <a:off x="5605463" y="5058966"/>
          <a:ext cx="733427" cy="29267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125 mm</a:t>
          </a:r>
          <a:r>
            <a:rPr lang="tr-TR" sz="600" baseline="0"/>
            <a:t> Flanş Adaptörü (iç çap)</a:t>
          </a:r>
          <a:endParaRPr lang="tr-TR" sz="600"/>
        </a:p>
      </xdr:txBody>
    </xdr:sp>
    <xdr:clientData/>
  </xdr:twoCellAnchor>
  <xdr:twoCellAnchor>
    <xdr:from>
      <xdr:col>21</xdr:col>
      <xdr:colOff>1</xdr:colOff>
      <xdr:row>28</xdr:row>
      <xdr:rowOff>53578</xdr:rowOff>
    </xdr:from>
    <xdr:to>
      <xdr:col>21</xdr:col>
      <xdr:colOff>529829</xdr:colOff>
      <xdr:row>29</xdr:row>
      <xdr:rowOff>178595</xdr:rowOff>
    </xdr:to>
    <xdr:sp macro="" textlink="">
      <xdr:nvSpPr>
        <xdr:cNvPr id="374" name="Metin kutusu 373"/>
        <xdr:cNvSpPr txBox="1"/>
      </xdr:nvSpPr>
      <xdr:spPr>
        <a:xfrm>
          <a:off x="6162676" y="5463778"/>
          <a:ext cx="510778" cy="3155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125 mm</a:t>
          </a:r>
          <a:r>
            <a:rPr lang="tr-TR" sz="600" baseline="0"/>
            <a:t> Vana</a:t>
          </a:r>
          <a:endParaRPr lang="tr-TR" sz="600"/>
        </a:p>
      </xdr:txBody>
    </xdr:sp>
    <xdr:clientData/>
  </xdr:twoCellAnchor>
  <xdr:twoCellAnchor>
    <xdr:from>
      <xdr:col>21</xdr:col>
      <xdr:colOff>11459</xdr:colOff>
      <xdr:row>29</xdr:row>
      <xdr:rowOff>118123</xdr:rowOff>
    </xdr:from>
    <xdr:to>
      <xdr:col>21</xdr:col>
      <xdr:colOff>511342</xdr:colOff>
      <xdr:row>31</xdr:row>
      <xdr:rowOff>55145</xdr:rowOff>
    </xdr:to>
    <xdr:sp macro="" textlink="">
      <xdr:nvSpPr>
        <xdr:cNvPr id="375" name="Metin kutusu 374"/>
        <xdr:cNvSpPr txBox="1"/>
      </xdr:nvSpPr>
      <xdr:spPr>
        <a:xfrm>
          <a:off x="11291064" y="5722834"/>
          <a:ext cx="499883" cy="3380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 b="1"/>
            <a:t>TAHLİYE VANA</a:t>
          </a:r>
        </a:p>
      </xdr:txBody>
    </xdr:sp>
    <xdr:clientData/>
  </xdr:twoCellAnchor>
  <xdr:twoCellAnchor>
    <xdr:from>
      <xdr:col>21</xdr:col>
      <xdr:colOff>83344</xdr:colOff>
      <xdr:row>26</xdr:row>
      <xdr:rowOff>11906</xdr:rowOff>
    </xdr:from>
    <xdr:to>
      <xdr:col>22</xdr:col>
      <xdr:colOff>0</xdr:colOff>
      <xdr:row>27</xdr:row>
      <xdr:rowOff>178594</xdr:rowOff>
    </xdr:to>
    <xdr:sp macro="" textlink="">
      <xdr:nvSpPr>
        <xdr:cNvPr id="376" name="Metin kutusu 375"/>
        <xdr:cNvSpPr txBox="1"/>
      </xdr:nvSpPr>
      <xdr:spPr>
        <a:xfrm>
          <a:off x="6246019" y="5041106"/>
          <a:ext cx="431006" cy="3571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500"/>
            <a:t>Ø 125 mm</a:t>
          </a:r>
          <a:r>
            <a:rPr lang="tr-TR" sz="500" baseline="0"/>
            <a:t> Çelik</a:t>
          </a:r>
          <a:r>
            <a:rPr lang="tr-TR" sz="600" baseline="0"/>
            <a:t> Boru</a:t>
          </a:r>
          <a:endParaRPr lang="tr-TR" sz="600"/>
        </a:p>
      </xdr:txBody>
    </xdr:sp>
    <xdr:clientData/>
  </xdr:twoCellAnchor>
  <xdr:twoCellAnchor>
    <xdr:from>
      <xdr:col>2</xdr:col>
      <xdr:colOff>136922</xdr:colOff>
      <xdr:row>27</xdr:row>
      <xdr:rowOff>142875</xdr:rowOff>
    </xdr:from>
    <xdr:to>
      <xdr:col>3</xdr:col>
      <xdr:colOff>142875</xdr:colOff>
      <xdr:row>29</xdr:row>
      <xdr:rowOff>77392</xdr:rowOff>
    </xdr:to>
    <xdr:sp macro="" textlink="">
      <xdr:nvSpPr>
        <xdr:cNvPr id="377" name="Metin kutusu 376"/>
        <xdr:cNvSpPr txBox="1"/>
      </xdr:nvSpPr>
      <xdr:spPr>
        <a:xfrm>
          <a:off x="441722" y="5553075"/>
          <a:ext cx="529828" cy="32504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200 mm</a:t>
          </a:r>
          <a:r>
            <a:rPr lang="tr-TR" sz="600" baseline="0"/>
            <a:t> Vana</a:t>
          </a:r>
          <a:endParaRPr lang="tr-TR" sz="600"/>
        </a:p>
      </xdr:txBody>
    </xdr:sp>
    <xdr:clientData/>
  </xdr:twoCellAnchor>
  <xdr:twoCellAnchor>
    <xdr:from>
      <xdr:col>2</xdr:col>
      <xdr:colOff>107156</xdr:colOff>
      <xdr:row>27</xdr:row>
      <xdr:rowOff>53578</xdr:rowOff>
    </xdr:from>
    <xdr:to>
      <xdr:col>3</xdr:col>
      <xdr:colOff>207169</xdr:colOff>
      <xdr:row>28</xdr:row>
      <xdr:rowOff>29766</xdr:rowOff>
    </xdr:to>
    <xdr:sp macro="" textlink="">
      <xdr:nvSpPr>
        <xdr:cNvPr id="378" name="Metin kutusu 377"/>
        <xdr:cNvSpPr txBox="1"/>
      </xdr:nvSpPr>
      <xdr:spPr>
        <a:xfrm>
          <a:off x="411956" y="5463778"/>
          <a:ext cx="623888" cy="1666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 b="1"/>
            <a:t>KESİCİ VANA</a:t>
          </a:r>
        </a:p>
      </xdr:txBody>
    </xdr:sp>
    <xdr:clientData/>
  </xdr:twoCellAnchor>
  <xdr:twoCellAnchor>
    <xdr:from>
      <xdr:col>3</xdr:col>
      <xdr:colOff>279797</xdr:colOff>
      <xdr:row>28</xdr:row>
      <xdr:rowOff>95250</xdr:rowOff>
    </xdr:from>
    <xdr:to>
      <xdr:col>4</xdr:col>
      <xdr:colOff>591742</xdr:colOff>
      <xdr:row>29</xdr:row>
      <xdr:rowOff>41673</xdr:rowOff>
    </xdr:to>
    <xdr:sp macro="" textlink="">
      <xdr:nvSpPr>
        <xdr:cNvPr id="379" name="Metin kutusu 378"/>
        <xdr:cNvSpPr txBox="1"/>
      </xdr:nvSpPr>
      <xdr:spPr>
        <a:xfrm>
          <a:off x="1108472" y="5695950"/>
          <a:ext cx="921545" cy="14644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200/150 FFR (iç çap) </a:t>
          </a:r>
        </a:p>
      </xdr:txBody>
    </xdr:sp>
    <xdr:clientData/>
  </xdr:twoCellAnchor>
  <xdr:twoCellAnchor>
    <xdr:from>
      <xdr:col>3</xdr:col>
      <xdr:colOff>245269</xdr:colOff>
      <xdr:row>29</xdr:row>
      <xdr:rowOff>58340</xdr:rowOff>
    </xdr:from>
    <xdr:to>
      <xdr:col>4</xdr:col>
      <xdr:colOff>397670</xdr:colOff>
      <xdr:row>30</xdr:row>
      <xdr:rowOff>160518</xdr:rowOff>
    </xdr:to>
    <xdr:sp macro="" textlink="">
      <xdr:nvSpPr>
        <xdr:cNvPr id="380" name="Metin kutusu 379"/>
        <xdr:cNvSpPr txBox="1"/>
      </xdr:nvSpPr>
      <xdr:spPr>
        <a:xfrm>
          <a:off x="1073944" y="5859065"/>
          <a:ext cx="762001" cy="30220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150 mm</a:t>
          </a:r>
          <a:r>
            <a:rPr lang="tr-TR" sz="600" baseline="0"/>
            <a:t> Flanş Adaptörü (iç çap)</a:t>
          </a:r>
          <a:endParaRPr lang="tr-TR" sz="600"/>
        </a:p>
      </xdr:txBody>
    </xdr:sp>
    <xdr:clientData/>
  </xdr:twoCellAnchor>
  <xdr:twoCellAnchor>
    <xdr:from>
      <xdr:col>3</xdr:col>
      <xdr:colOff>321469</xdr:colOff>
      <xdr:row>37</xdr:row>
      <xdr:rowOff>129778</xdr:rowOff>
    </xdr:from>
    <xdr:to>
      <xdr:col>4</xdr:col>
      <xdr:colOff>473870</xdr:colOff>
      <xdr:row>39</xdr:row>
      <xdr:rowOff>52388</xdr:rowOff>
    </xdr:to>
    <xdr:sp macro="" textlink="">
      <xdr:nvSpPr>
        <xdr:cNvPr id="381" name="Metin kutusu 380"/>
        <xdr:cNvSpPr txBox="1"/>
      </xdr:nvSpPr>
      <xdr:spPr>
        <a:xfrm>
          <a:off x="1150144" y="7502128"/>
          <a:ext cx="762001" cy="3036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150 mm</a:t>
          </a:r>
          <a:r>
            <a:rPr lang="tr-TR" sz="600" baseline="0"/>
            <a:t> Flanş Adaptörü (iç çap)</a:t>
          </a:r>
          <a:endParaRPr lang="tr-TR" sz="600"/>
        </a:p>
      </xdr:txBody>
    </xdr:sp>
    <xdr:clientData/>
  </xdr:twoCellAnchor>
  <xdr:twoCellAnchor>
    <xdr:from>
      <xdr:col>3</xdr:col>
      <xdr:colOff>204788</xdr:colOff>
      <xdr:row>39</xdr:row>
      <xdr:rowOff>84534</xdr:rowOff>
    </xdr:from>
    <xdr:to>
      <xdr:col>4</xdr:col>
      <xdr:colOff>491331</xdr:colOff>
      <xdr:row>40</xdr:row>
      <xdr:rowOff>65484</xdr:rowOff>
    </xdr:to>
    <xdr:sp macro="" textlink="">
      <xdr:nvSpPr>
        <xdr:cNvPr id="382" name="Metin kutusu 381"/>
        <xdr:cNvSpPr txBox="1"/>
      </xdr:nvSpPr>
      <xdr:spPr>
        <a:xfrm>
          <a:off x="1033463" y="7837884"/>
          <a:ext cx="896143" cy="1809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150/100 PT (iç çap) </a:t>
          </a:r>
        </a:p>
      </xdr:txBody>
    </xdr:sp>
    <xdr:clientData/>
  </xdr:twoCellAnchor>
  <xdr:twoCellAnchor>
    <xdr:from>
      <xdr:col>2</xdr:col>
      <xdr:colOff>228601</xdr:colOff>
      <xdr:row>40</xdr:row>
      <xdr:rowOff>30956</xdr:rowOff>
    </xdr:from>
    <xdr:to>
      <xdr:col>3</xdr:col>
      <xdr:colOff>252414</xdr:colOff>
      <xdr:row>41</xdr:row>
      <xdr:rowOff>185737</xdr:rowOff>
    </xdr:to>
    <xdr:sp macro="" textlink="">
      <xdr:nvSpPr>
        <xdr:cNvPr id="383" name="Metin kutusu 382"/>
        <xdr:cNvSpPr txBox="1"/>
      </xdr:nvSpPr>
      <xdr:spPr>
        <a:xfrm>
          <a:off x="838201" y="7984331"/>
          <a:ext cx="547688" cy="34528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100 mm</a:t>
          </a:r>
          <a:r>
            <a:rPr lang="tr-TR" sz="600" baseline="0"/>
            <a:t> Vana</a:t>
          </a:r>
          <a:endParaRPr lang="tr-TR" sz="600"/>
        </a:p>
      </xdr:txBody>
    </xdr:sp>
    <xdr:clientData/>
  </xdr:twoCellAnchor>
  <xdr:twoCellAnchor>
    <xdr:from>
      <xdr:col>2</xdr:col>
      <xdr:colOff>66674</xdr:colOff>
      <xdr:row>42</xdr:row>
      <xdr:rowOff>109537</xdr:rowOff>
    </xdr:from>
    <xdr:to>
      <xdr:col>3</xdr:col>
      <xdr:colOff>261937</xdr:colOff>
      <xdr:row>43</xdr:row>
      <xdr:rowOff>104775</xdr:rowOff>
    </xdr:to>
    <xdr:sp macro="" textlink="">
      <xdr:nvSpPr>
        <xdr:cNvPr id="384" name="Metin kutusu 383"/>
        <xdr:cNvSpPr txBox="1"/>
      </xdr:nvSpPr>
      <xdr:spPr>
        <a:xfrm>
          <a:off x="676274" y="8453437"/>
          <a:ext cx="719138" cy="1952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600"/>
            <a:t>6 çıkışlı kollektör</a:t>
          </a:r>
        </a:p>
      </xdr:txBody>
    </xdr:sp>
    <xdr:clientData/>
  </xdr:twoCellAnchor>
  <xdr:twoCellAnchor>
    <xdr:from>
      <xdr:col>3</xdr:col>
      <xdr:colOff>244078</xdr:colOff>
      <xdr:row>41</xdr:row>
      <xdr:rowOff>184546</xdr:rowOff>
    </xdr:from>
    <xdr:to>
      <xdr:col>4</xdr:col>
      <xdr:colOff>396479</xdr:colOff>
      <xdr:row>43</xdr:row>
      <xdr:rowOff>96224</xdr:rowOff>
    </xdr:to>
    <xdr:sp macro="" textlink="">
      <xdr:nvSpPr>
        <xdr:cNvPr id="385" name="Metin kutusu 384"/>
        <xdr:cNvSpPr txBox="1"/>
      </xdr:nvSpPr>
      <xdr:spPr>
        <a:xfrm>
          <a:off x="1072753" y="7585471"/>
          <a:ext cx="762001" cy="29267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150 mm</a:t>
          </a:r>
          <a:r>
            <a:rPr lang="tr-TR" sz="600" baseline="0"/>
            <a:t> Flanş Adaptörü (iç çap)</a:t>
          </a:r>
          <a:endParaRPr lang="tr-TR" sz="600"/>
        </a:p>
      </xdr:txBody>
    </xdr:sp>
    <xdr:clientData/>
  </xdr:twoCellAnchor>
  <xdr:twoCellAnchor>
    <xdr:from>
      <xdr:col>2</xdr:col>
      <xdr:colOff>446484</xdr:colOff>
      <xdr:row>47</xdr:row>
      <xdr:rowOff>113109</xdr:rowOff>
    </xdr:from>
    <xdr:to>
      <xdr:col>3</xdr:col>
      <xdr:colOff>51476</xdr:colOff>
      <xdr:row>48</xdr:row>
      <xdr:rowOff>23246</xdr:rowOff>
    </xdr:to>
    <xdr:sp macro="" textlink="">
      <xdr:nvSpPr>
        <xdr:cNvPr id="386" name="Akış Çizelgesi: Bağlayıcı 385"/>
        <xdr:cNvSpPr/>
      </xdr:nvSpPr>
      <xdr:spPr>
        <a:xfrm>
          <a:off x="751284" y="8476059"/>
          <a:ext cx="128867" cy="110162"/>
        </a:xfrm>
        <a:prstGeom prst="flowChartConnector">
          <a:avLst/>
        </a:prstGeom>
        <a:solidFill>
          <a:schemeClr val="bg1">
            <a:lumMod val="95000"/>
          </a:schemeClr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0</xdr:colOff>
      <xdr:row>47</xdr:row>
      <xdr:rowOff>101203</xdr:rowOff>
    </xdr:from>
    <xdr:to>
      <xdr:col>3</xdr:col>
      <xdr:colOff>66675</xdr:colOff>
      <xdr:row>48</xdr:row>
      <xdr:rowOff>62542</xdr:rowOff>
    </xdr:to>
    <xdr:sp macro="" textlink="">
      <xdr:nvSpPr>
        <xdr:cNvPr id="387" name="Metin kutusu 386"/>
        <xdr:cNvSpPr txBox="1"/>
      </xdr:nvSpPr>
      <xdr:spPr>
        <a:xfrm>
          <a:off x="304800" y="8464153"/>
          <a:ext cx="590550" cy="161364"/>
        </a:xfrm>
        <a:prstGeom prst="rect">
          <a:avLst/>
        </a:prstGeom>
        <a:noFill/>
        <a:ln w="12700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tr-TR" sz="600" b="1">
              <a:latin typeface="Arial" panose="020B0604020202020204" pitchFamily="34" charset="0"/>
              <a:cs typeface="Arial" panose="020B0604020202020204" pitchFamily="34" charset="0"/>
            </a:rPr>
            <a:t>VANTUZ</a:t>
          </a:r>
        </a:p>
      </xdr:txBody>
    </xdr:sp>
    <xdr:clientData/>
  </xdr:twoCellAnchor>
  <xdr:twoCellAnchor>
    <xdr:from>
      <xdr:col>3</xdr:col>
      <xdr:colOff>333374</xdr:colOff>
      <xdr:row>47</xdr:row>
      <xdr:rowOff>59531</xdr:rowOff>
    </xdr:from>
    <xdr:to>
      <xdr:col>4</xdr:col>
      <xdr:colOff>453627</xdr:colOff>
      <xdr:row>49</xdr:row>
      <xdr:rowOff>0</xdr:rowOff>
    </xdr:to>
    <xdr:sp macro="" textlink="">
      <xdr:nvSpPr>
        <xdr:cNvPr id="388" name="Metin kutusu 387"/>
        <xdr:cNvSpPr txBox="1"/>
      </xdr:nvSpPr>
      <xdr:spPr>
        <a:xfrm>
          <a:off x="1162049" y="8403431"/>
          <a:ext cx="729853" cy="36909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150/2" Priz kolye (iç çap)</a:t>
          </a:r>
        </a:p>
      </xdr:txBody>
    </xdr:sp>
    <xdr:clientData/>
  </xdr:twoCellAnchor>
  <xdr:twoCellAnchor>
    <xdr:from>
      <xdr:col>3</xdr:col>
      <xdr:colOff>279797</xdr:colOff>
      <xdr:row>49</xdr:row>
      <xdr:rowOff>0</xdr:rowOff>
    </xdr:from>
    <xdr:to>
      <xdr:col>4</xdr:col>
      <xdr:colOff>432198</xdr:colOff>
      <xdr:row>50</xdr:row>
      <xdr:rowOff>102177</xdr:rowOff>
    </xdr:to>
    <xdr:sp macro="" textlink="">
      <xdr:nvSpPr>
        <xdr:cNvPr id="389" name="Metin kutusu 388"/>
        <xdr:cNvSpPr txBox="1"/>
      </xdr:nvSpPr>
      <xdr:spPr>
        <a:xfrm>
          <a:off x="1108472" y="9029699"/>
          <a:ext cx="762001" cy="4355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150 mm</a:t>
          </a:r>
          <a:r>
            <a:rPr lang="tr-TR" sz="600" baseline="0"/>
            <a:t> Flanş Adaptörü (iç çap)</a:t>
          </a:r>
          <a:endParaRPr lang="tr-TR" sz="600"/>
        </a:p>
      </xdr:txBody>
    </xdr:sp>
    <xdr:clientData/>
  </xdr:twoCellAnchor>
  <xdr:twoCellAnchor>
    <xdr:from>
      <xdr:col>3</xdr:col>
      <xdr:colOff>357188</xdr:colOff>
      <xdr:row>50</xdr:row>
      <xdr:rowOff>154782</xdr:rowOff>
    </xdr:from>
    <xdr:to>
      <xdr:col>4</xdr:col>
      <xdr:colOff>279797</xdr:colOff>
      <xdr:row>52</xdr:row>
      <xdr:rowOff>89299</xdr:rowOff>
    </xdr:to>
    <xdr:sp macro="" textlink="">
      <xdr:nvSpPr>
        <xdr:cNvPr id="390" name="Metin kutusu 389"/>
        <xdr:cNvSpPr txBox="1"/>
      </xdr:nvSpPr>
      <xdr:spPr>
        <a:xfrm>
          <a:off x="1185863" y="9517857"/>
          <a:ext cx="532209" cy="32504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150 mm</a:t>
          </a:r>
          <a:r>
            <a:rPr lang="tr-TR" sz="600" baseline="0"/>
            <a:t> Vana</a:t>
          </a:r>
          <a:endParaRPr lang="tr-TR" sz="600"/>
        </a:p>
      </xdr:txBody>
    </xdr:sp>
    <xdr:clientData/>
  </xdr:twoCellAnchor>
  <xdr:twoCellAnchor>
    <xdr:from>
      <xdr:col>4</xdr:col>
      <xdr:colOff>184547</xdr:colOff>
      <xdr:row>50</xdr:row>
      <xdr:rowOff>180975</xdr:rowOff>
    </xdr:from>
    <xdr:to>
      <xdr:col>5</xdr:col>
      <xdr:colOff>381000</xdr:colOff>
      <xdr:row>51</xdr:row>
      <xdr:rowOff>164307</xdr:rowOff>
    </xdr:to>
    <xdr:sp macro="" textlink="">
      <xdr:nvSpPr>
        <xdr:cNvPr id="391" name="Metin kutusu 390"/>
        <xdr:cNvSpPr txBox="1"/>
      </xdr:nvSpPr>
      <xdr:spPr>
        <a:xfrm>
          <a:off x="1927622" y="10182225"/>
          <a:ext cx="806053" cy="1738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 b="1"/>
            <a:t>TAHLİYE VANA</a:t>
          </a:r>
        </a:p>
      </xdr:txBody>
    </xdr:sp>
    <xdr:clientData/>
  </xdr:twoCellAnchor>
  <xdr:twoCellAnchor>
    <xdr:from>
      <xdr:col>3</xdr:col>
      <xdr:colOff>350045</xdr:colOff>
      <xdr:row>52</xdr:row>
      <xdr:rowOff>7145</xdr:rowOff>
    </xdr:from>
    <xdr:to>
      <xdr:col>9</xdr:col>
      <xdr:colOff>9525</xdr:colOff>
      <xdr:row>52</xdr:row>
      <xdr:rowOff>171451</xdr:rowOff>
    </xdr:to>
    <xdr:sp macro="" textlink="">
      <xdr:nvSpPr>
        <xdr:cNvPr id="392" name="Metin kutusu 391"/>
        <xdr:cNvSpPr txBox="1"/>
      </xdr:nvSpPr>
      <xdr:spPr>
        <a:xfrm>
          <a:off x="1483520" y="10398920"/>
          <a:ext cx="878680" cy="16430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600"/>
            <a:t>Ø 150 mm</a:t>
          </a:r>
          <a:r>
            <a:rPr lang="tr-TR" sz="600" baseline="0"/>
            <a:t> Çelik Boru</a:t>
          </a:r>
          <a:endParaRPr lang="tr-TR" sz="600"/>
        </a:p>
      </xdr:txBody>
    </xdr:sp>
    <xdr:clientData/>
  </xdr:twoCellAnchor>
  <xdr:twoCellAnchor>
    <xdr:from>
      <xdr:col>9</xdr:col>
      <xdr:colOff>15040</xdr:colOff>
      <xdr:row>21</xdr:row>
      <xdr:rowOff>44179</xdr:rowOff>
    </xdr:from>
    <xdr:to>
      <xdr:col>11</xdr:col>
      <xdr:colOff>245646</xdr:colOff>
      <xdr:row>23</xdr:row>
      <xdr:rowOff>82279</xdr:rowOff>
    </xdr:to>
    <xdr:sp macro="" textlink="">
      <xdr:nvSpPr>
        <xdr:cNvPr id="393" name="Metin kutusu 392"/>
        <xdr:cNvSpPr txBox="1"/>
      </xdr:nvSpPr>
      <xdr:spPr>
        <a:xfrm>
          <a:off x="4822658" y="4305363"/>
          <a:ext cx="1328488" cy="4191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ct val="150000"/>
            </a:lnSpc>
          </a:pPr>
          <a:r>
            <a:rPr lang="tr-TR" sz="600" b="1"/>
            <a:t>SULAMA VANA (A/2-3-1 Hattında)   </a:t>
          </a:r>
        </a:p>
        <a:p>
          <a:pPr algn="ctr">
            <a:lnSpc>
              <a:spcPct val="150000"/>
            </a:lnSpc>
          </a:pPr>
          <a:r>
            <a:rPr lang="tr-TR" sz="600" b="0"/>
            <a:t>(0-12 nolu noktalar arasında  2</a:t>
          </a:r>
          <a:r>
            <a:rPr lang="tr-TR" sz="600" b="0" baseline="0"/>
            <a:t> ad)</a:t>
          </a:r>
          <a:endParaRPr lang="tr-TR" sz="600" b="0"/>
        </a:p>
      </xdr:txBody>
    </xdr:sp>
    <xdr:clientData/>
  </xdr:twoCellAnchor>
  <xdr:twoCellAnchor>
    <xdr:from>
      <xdr:col>9</xdr:col>
      <xdr:colOff>63603</xdr:colOff>
      <xdr:row>21</xdr:row>
      <xdr:rowOff>100263</xdr:rowOff>
    </xdr:from>
    <xdr:to>
      <xdr:col>11</xdr:col>
      <xdr:colOff>155408</xdr:colOff>
      <xdr:row>22</xdr:row>
      <xdr:rowOff>40105</xdr:rowOff>
    </xdr:to>
    <xdr:sp macro="" textlink="">
      <xdr:nvSpPr>
        <xdr:cNvPr id="394" name="Yuvarlatılmış Dikdörtgen 393"/>
        <xdr:cNvSpPr/>
      </xdr:nvSpPr>
      <xdr:spPr>
        <a:xfrm>
          <a:off x="4871221" y="4361447"/>
          <a:ext cx="1189687" cy="130342"/>
        </a:xfrm>
        <a:prstGeom prst="roundRect">
          <a:avLst/>
        </a:prstGeom>
        <a:noFill/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18</xdr:col>
      <xdr:colOff>11906</xdr:colOff>
      <xdr:row>22</xdr:row>
      <xdr:rowOff>53579</xdr:rowOff>
    </xdr:from>
    <xdr:to>
      <xdr:col>19</xdr:col>
      <xdr:colOff>535780</xdr:colOff>
      <xdr:row>23</xdr:row>
      <xdr:rowOff>1</xdr:rowOff>
    </xdr:to>
    <xdr:sp macro="" textlink="">
      <xdr:nvSpPr>
        <xdr:cNvPr id="395" name="Yuvarlatılmış Dikdörtgen 394"/>
        <xdr:cNvSpPr/>
      </xdr:nvSpPr>
      <xdr:spPr>
        <a:xfrm>
          <a:off x="4374356" y="4311254"/>
          <a:ext cx="1133474" cy="136922"/>
        </a:xfrm>
        <a:prstGeom prst="roundRect">
          <a:avLst/>
        </a:prstGeom>
        <a:noFill/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17</xdr:col>
      <xdr:colOff>476250</xdr:colOff>
      <xdr:row>21</xdr:row>
      <xdr:rowOff>172640</xdr:rowOff>
    </xdr:from>
    <xdr:to>
      <xdr:col>20</xdr:col>
      <xdr:colOff>97630</xdr:colOff>
      <xdr:row>24</xdr:row>
      <xdr:rowOff>20240</xdr:rowOff>
    </xdr:to>
    <xdr:sp macro="" textlink="">
      <xdr:nvSpPr>
        <xdr:cNvPr id="396" name="Metin kutusu 395"/>
        <xdr:cNvSpPr txBox="1"/>
      </xdr:nvSpPr>
      <xdr:spPr>
        <a:xfrm>
          <a:off x="4229100" y="4239815"/>
          <a:ext cx="1450180" cy="4191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ct val="150000"/>
            </a:lnSpc>
          </a:pPr>
          <a:r>
            <a:rPr lang="tr-TR" sz="600" b="1"/>
            <a:t>SULAMA VANA (A/2-3-1 Hattında)   </a:t>
          </a:r>
        </a:p>
        <a:p>
          <a:pPr algn="ctr">
            <a:lnSpc>
              <a:spcPct val="150000"/>
            </a:lnSpc>
          </a:pPr>
          <a:r>
            <a:rPr lang="tr-TR" sz="600" b="0"/>
            <a:t>(12-25 nolu noktalar arasında  2</a:t>
          </a:r>
          <a:r>
            <a:rPr lang="tr-TR" sz="600" b="0" baseline="0"/>
            <a:t> ad)</a:t>
          </a:r>
          <a:endParaRPr lang="tr-TR" sz="600" b="0"/>
        </a:p>
      </xdr:txBody>
    </xdr:sp>
    <xdr:clientData/>
  </xdr:twoCellAnchor>
  <xdr:twoCellAnchor>
    <xdr:from>
      <xdr:col>1</xdr:col>
      <xdr:colOff>60128</xdr:colOff>
      <xdr:row>13</xdr:row>
      <xdr:rowOff>44649</xdr:rowOff>
    </xdr:from>
    <xdr:to>
      <xdr:col>1</xdr:col>
      <xdr:colOff>197050</xdr:colOff>
      <xdr:row>19</xdr:row>
      <xdr:rowOff>23217</xdr:rowOff>
    </xdr:to>
    <xdr:sp macro="" textlink="">
      <xdr:nvSpPr>
        <xdr:cNvPr id="397" name="Yuvarlatılmış Dikdörtgen 396"/>
        <xdr:cNvSpPr/>
      </xdr:nvSpPr>
      <xdr:spPr>
        <a:xfrm rot="16200000">
          <a:off x="-132158" y="3265885"/>
          <a:ext cx="1131093" cy="136922"/>
        </a:xfrm>
        <a:prstGeom prst="roundRect">
          <a:avLst/>
        </a:prstGeom>
        <a:noFill/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</xdr:col>
      <xdr:colOff>144664</xdr:colOff>
      <xdr:row>38</xdr:row>
      <xdr:rowOff>83939</xdr:rowOff>
    </xdr:from>
    <xdr:to>
      <xdr:col>1</xdr:col>
      <xdr:colOff>281586</xdr:colOff>
      <xdr:row>44</xdr:row>
      <xdr:rowOff>5357</xdr:rowOff>
    </xdr:to>
    <xdr:sp macro="" textlink="">
      <xdr:nvSpPr>
        <xdr:cNvPr id="398" name="Yuvarlatılmış Dikdörtgen 397"/>
        <xdr:cNvSpPr/>
      </xdr:nvSpPr>
      <xdr:spPr>
        <a:xfrm rot="16200000">
          <a:off x="-47622" y="8143875"/>
          <a:ext cx="1131093" cy="136922"/>
        </a:xfrm>
        <a:prstGeom prst="roundRect">
          <a:avLst/>
        </a:prstGeom>
        <a:noFill/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</xdr:col>
      <xdr:colOff>86917</xdr:colOff>
      <xdr:row>37</xdr:row>
      <xdr:rowOff>85725</xdr:rowOff>
    </xdr:from>
    <xdr:to>
      <xdr:col>2</xdr:col>
      <xdr:colOff>210742</xdr:colOff>
      <xdr:row>44</xdr:row>
      <xdr:rowOff>130968</xdr:rowOff>
    </xdr:to>
    <xdr:sp macro="" textlink="">
      <xdr:nvSpPr>
        <xdr:cNvPr id="399" name="Metin kutusu 398"/>
        <xdr:cNvSpPr txBox="1"/>
      </xdr:nvSpPr>
      <xdr:spPr>
        <a:xfrm rot="16200000">
          <a:off x="-116679" y="7966471"/>
          <a:ext cx="1445418" cy="4286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ct val="150000"/>
            </a:lnSpc>
          </a:pPr>
          <a:r>
            <a:rPr lang="tr-TR" sz="600" b="1"/>
            <a:t>SULAMA VANA (A/2-3 Hattında)    </a:t>
          </a:r>
        </a:p>
        <a:p>
          <a:pPr algn="ctr">
            <a:lnSpc>
              <a:spcPct val="150000"/>
            </a:lnSpc>
          </a:pPr>
          <a:r>
            <a:rPr lang="tr-TR" sz="600" b="0"/>
            <a:t>(10-32nolu noktalar arasında  4</a:t>
          </a:r>
          <a:r>
            <a:rPr lang="tr-TR" sz="600" b="0" baseline="0"/>
            <a:t> ad)</a:t>
          </a:r>
          <a:endParaRPr lang="tr-TR" sz="600" b="0"/>
        </a:p>
      </xdr:txBody>
    </xdr:sp>
    <xdr:clientData/>
  </xdr:twoCellAnchor>
  <xdr:twoCellAnchor>
    <xdr:from>
      <xdr:col>2</xdr:col>
      <xdr:colOff>514351</xdr:colOff>
      <xdr:row>8</xdr:row>
      <xdr:rowOff>171450</xdr:rowOff>
    </xdr:from>
    <xdr:to>
      <xdr:col>3</xdr:col>
      <xdr:colOff>288132</xdr:colOff>
      <xdr:row>13</xdr:row>
      <xdr:rowOff>186928</xdr:rowOff>
    </xdr:to>
    <xdr:sp macro="" textlink="">
      <xdr:nvSpPr>
        <xdr:cNvPr id="400" name="Metin kutusu 399"/>
        <xdr:cNvSpPr txBox="1"/>
      </xdr:nvSpPr>
      <xdr:spPr>
        <a:xfrm>
          <a:off x="1123951" y="1924050"/>
          <a:ext cx="297656" cy="96797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vert270" wrap="square" rtlCol="0" anchor="ctr"/>
        <a:lstStyle/>
        <a:p>
          <a:pPr algn="ctr"/>
          <a:r>
            <a:rPr lang="tr-TR" sz="1100" b="1"/>
            <a:t>A/2-3 HATTI</a:t>
          </a:r>
        </a:p>
      </xdr:txBody>
    </xdr:sp>
    <xdr:clientData/>
  </xdr:twoCellAnchor>
  <xdr:twoCellAnchor>
    <xdr:from>
      <xdr:col>3</xdr:col>
      <xdr:colOff>29767</xdr:colOff>
      <xdr:row>31</xdr:row>
      <xdr:rowOff>76200</xdr:rowOff>
    </xdr:from>
    <xdr:to>
      <xdr:col>3</xdr:col>
      <xdr:colOff>327423</xdr:colOff>
      <xdr:row>35</xdr:row>
      <xdr:rowOff>117871</xdr:rowOff>
    </xdr:to>
    <xdr:sp macro="" textlink="">
      <xdr:nvSpPr>
        <xdr:cNvPr id="401" name="Metin kutusu 400"/>
        <xdr:cNvSpPr txBox="1"/>
      </xdr:nvSpPr>
      <xdr:spPr>
        <a:xfrm>
          <a:off x="858442" y="6267450"/>
          <a:ext cx="297656" cy="82272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vert270" wrap="square" rtlCol="0" anchor="ctr"/>
        <a:lstStyle/>
        <a:p>
          <a:pPr algn="ctr"/>
          <a:r>
            <a:rPr lang="tr-TR" sz="1100" b="1">
              <a:solidFill>
                <a:schemeClr val="dk1"/>
              </a:solidFill>
            </a:rPr>
            <a:t>A/2-3 HATTI</a:t>
          </a:r>
        </a:p>
      </xdr:txBody>
    </xdr:sp>
    <xdr:clientData/>
  </xdr:twoCellAnchor>
  <xdr:twoCellAnchor>
    <xdr:from>
      <xdr:col>12</xdr:col>
      <xdr:colOff>279319</xdr:colOff>
      <xdr:row>26</xdr:row>
      <xdr:rowOff>71015</xdr:rowOff>
    </xdr:from>
    <xdr:to>
      <xdr:col>15</xdr:col>
      <xdr:colOff>175755</xdr:colOff>
      <xdr:row>27</xdr:row>
      <xdr:rowOff>102973</xdr:rowOff>
    </xdr:to>
    <xdr:sp macro="" textlink="">
      <xdr:nvSpPr>
        <xdr:cNvPr id="402" name="Metin kutusu 401"/>
        <xdr:cNvSpPr txBox="1"/>
      </xdr:nvSpPr>
      <xdr:spPr>
        <a:xfrm>
          <a:off x="6649863" y="5113662"/>
          <a:ext cx="1358804" cy="22245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1100" b="1"/>
            <a:t>A/2-3-1 HATTI</a:t>
          </a:r>
        </a:p>
      </xdr:txBody>
    </xdr:sp>
    <xdr:clientData/>
  </xdr:twoCellAnchor>
  <xdr:twoCellAnchor>
    <xdr:from>
      <xdr:col>2</xdr:col>
      <xdr:colOff>279797</xdr:colOff>
      <xdr:row>3</xdr:row>
      <xdr:rowOff>53578</xdr:rowOff>
    </xdr:from>
    <xdr:to>
      <xdr:col>2</xdr:col>
      <xdr:colOff>479822</xdr:colOff>
      <xdr:row>4</xdr:row>
      <xdr:rowOff>44053</xdr:rowOff>
    </xdr:to>
    <xdr:sp macro="" textlink="">
      <xdr:nvSpPr>
        <xdr:cNvPr id="403" name="Metin kutusu 402"/>
        <xdr:cNvSpPr txBox="1"/>
      </xdr:nvSpPr>
      <xdr:spPr>
        <a:xfrm>
          <a:off x="584597" y="644128"/>
          <a:ext cx="200025" cy="190500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0</a:t>
          </a:r>
        </a:p>
      </xdr:txBody>
    </xdr:sp>
    <xdr:clientData/>
  </xdr:twoCellAnchor>
  <xdr:twoCellAnchor>
    <xdr:from>
      <xdr:col>2</xdr:col>
      <xdr:colOff>113110</xdr:colOff>
      <xdr:row>21</xdr:row>
      <xdr:rowOff>0</xdr:rowOff>
    </xdr:from>
    <xdr:to>
      <xdr:col>2</xdr:col>
      <xdr:colOff>417910</xdr:colOff>
      <xdr:row>21</xdr:row>
      <xdr:rowOff>180975</xdr:rowOff>
    </xdr:to>
    <xdr:sp macro="" textlink="">
      <xdr:nvSpPr>
        <xdr:cNvPr id="404" name="Metin kutusu 403"/>
        <xdr:cNvSpPr txBox="1"/>
      </xdr:nvSpPr>
      <xdr:spPr>
        <a:xfrm>
          <a:off x="417910" y="4257675"/>
          <a:ext cx="304800" cy="180975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5 </a:t>
          </a:r>
        </a:p>
      </xdr:txBody>
    </xdr:sp>
    <xdr:clientData/>
  </xdr:twoCellAnchor>
  <xdr:twoCellAnchor>
    <xdr:from>
      <xdr:col>2</xdr:col>
      <xdr:colOff>125015</xdr:colOff>
      <xdr:row>25</xdr:row>
      <xdr:rowOff>72629</xdr:rowOff>
    </xdr:from>
    <xdr:to>
      <xdr:col>2</xdr:col>
      <xdr:colOff>429815</xdr:colOff>
      <xdr:row>26</xdr:row>
      <xdr:rowOff>63104</xdr:rowOff>
    </xdr:to>
    <xdr:sp macro="" textlink="">
      <xdr:nvSpPr>
        <xdr:cNvPr id="405" name="Metin kutusu 404"/>
        <xdr:cNvSpPr txBox="1"/>
      </xdr:nvSpPr>
      <xdr:spPr>
        <a:xfrm>
          <a:off x="429815" y="5101829"/>
          <a:ext cx="304800" cy="180975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10 </a:t>
          </a:r>
        </a:p>
      </xdr:txBody>
    </xdr:sp>
    <xdr:clientData/>
  </xdr:twoCellAnchor>
  <xdr:twoCellAnchor>
    <xdr:from>
      <xdr:col>2</xdr:col>
      <xdr:colOff>103584</xdr:colOff>
      <xdr:row>46</xdr:row>
      <xdr:rowOff>141685</xdr:rowOff>
    </xdr:from>
    <xdr:to>
      <xdr:col>2</xdr:col>
      <xdr:colOff>408384</xdr:colOff>
      <xdr:row>47</xdr:row>
      <xdr:rowOff>84535</xdr:rowOff>
    </xdr:to>
    <xdr:sp macro="" textlink="">
      <xdr:nvSpPr>
        <xdr:cNvPr id="406" name="Metin kutusu 405"/>
        <xdr:cNvSpPr txBox="1"/>
      </xdr:nvSpPr>
      <xdr:spPr>
        <a:xfrm>
          <a:off x="713184" y="9323785"/>
          <a:ext cx="304800" cy="190500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30 </a:t>
          </a:r>
        </a:p>
      </xdr:txBody>
    </xdr:sp>
    <xdr:clientData/>
  </xdr:twoCellAnchor>
  <xdr:twoCellAnchor>
    <xdr:from>
      <xdr:col>2</xdr:col>
      <xdr:colOff>71438</xdr:colOff>
      <xdr:row>50</xdr:row>
      <xdr:rowOff>5954</xdr:rowOff>
    </xdr:from>
    <xdr:to>
      <xdr:col>2</xdr:col>
      <xdr:colOff>376238</xdr:colOff>
      <xdr:row>50</xdr:row>
      <xdr:rowOff>186929</xdr:rowOff>
    </xdr:to>
    <xdr:sp macro="" textlink="">
      <xdr:nvSpPr>
        <xdr:cNvPr id="407" name="Metin kutusu 406"/>
        <xdr:cNvSpPr txBox="1"/>
      </xdr:nvSpPr>
      <xdr:spPr>
        <a:xfrm>
          <a:off x="376238" y="9569054"/>
          <a:ext cx="304800" cy="180975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32 </a:t>
          </a:r>
        </a:p>
      </xdr:txBody>
    </xdr:sp>
    <xdr:clientData/>
  </xdr:twoCellAnchor>
  <xdr:twoCellAnchor>
    <xdr:from>
      <xdr:col>3</xdr:col>
      <xdr:colOff>470297</xdr:colOff>
      <xdr:row>24</xdr:row>
      <xdr:rowOff>11906</xdr:rowOff>
    </xdr:from>
    <xdr:to>
      <xdr:col>4</xdr:col>
      <xdr:colOff>63103</xdr:colOff>
      <xdr:row>25</xdr:row>
      <xdr:rowOff>2381</xdr:rowOff>
    </xdr:to>
    <xdr:sp macro="" textlink="">
      <xdr:nvSpPr>
        <xdr:cNvPr id="408" name="Metin kutusu 407"/>
        <xdr:cNvSpPr txBox="1"/>
      </xdr:nvSpPr>
      <xdr:spPr>
        <a:xfrm>
          <a:off x="1298972" y="4850606"/>
          <a:ext cx="202406" cy="180975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0</a:t>
          </a:r>
        </a:p>
      </xdr:txBody>
    </xdr:sp>
    <xdr:clientData/>
  </xdr:twoCellAnchor>
  <xdr:twoCellAnchor>
    <xdr:from>
      <xdr:col>16</xdr:col>
      <xdr:colOff>160108</xdr:colOff>
      <xdr:row>25</xdr:row>
      <xdr:rowOff>15039</xdr:rowOff>
    </xdr:from>
    <xdr:to>
      <xdr:col>16</xdr:col>
      <xdr:colOff>471236</xdr:colOff>
      <xdr:row>26</xdr:row>
      <xdr:rowOff>5514</xdr:rowOff>
    </xdr:to>
    <xdr:sp macro="" textlink="">
      <xdr:nvSpPr>
        <xdr:cNvPr id="409" name="Metin kutusu 408"/>
        <xdr:cNvSpPr txBox="1"/>
      </xdr:nvSpPr>
      <xdr:spPr>
        <a:xfrm>
          <a:off x="8496990" y="4857750"/>
          <a:ext cx="311128" cy="180975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12</a:t>
          </a:r>
        </a:p>
      </xdr:txBody>
    </xdr:sp>
    <xdr:clientData/>
  </xdr:twoCellAnchor>
  <xdr:twoCellAnchor>
    <xdr:from>
      <xdr:col>20</xdr:col>
      <xdr:colOff>89297</xdr:colOff>
      <xdr:row>25</xdr:row>
      <xdr:rowOff>11907</xdr:rowOff>
    </xdr:from>
    <xdr:to>
      <xdr:col>20</xdr:col>
      <xdr:colOff>401052</xdr:colOff>
      <xdr:row>26</xdr:row>
      <xdr:rowOff>2382</xdr:rowOff>
    </xdr:to>
    <xdr:sp macro="" textlink="">
      <xdr:nvSpPr>
        <xdr:cNvPr id="410" name="Metin kutusu 409"/>
        <xdr:cNvSpPr txBox="1"/>
      </xdr:nvSpPr>
      <xdr:spPr>
        <a:xfrm>
          <a:off x="10842521" y="4854618"/>
          <a:ext cx="311755" cy="180975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20</a:t>
          </a:r>
        </a:p>
      </xdr:txBody>
    </xdr:sp>
    <xdr:clientData/>
  </xdr:twoCellAnchor>
  <xdr:twoCellAnchor>
    <xdr:from>
      <xdr:col>21</xdr:col>
      <xdr:colOff>166688</xdr:colOff>
      <xdr:row>25</xdr:row>
      <xdr:rowOff>11907</xdr:rowOff>
    </xdr:from>
    <xdr:to>
      <xdr:col>21</xdr:col>
      <xdr:colOff>471488</xdr:colOff>
      <xdr:row>26</xdr:row>
      <xdr:rowOff>2382</xdr:rowOff>
    </xdr:to>
    <xdr:sp macro="" textlink="">
      <xdr:nvSpPr>
        <xdr:cNvPr id="411" name="Metin kutusu 410"/>
        <xdr:cNvSpPr txBox="1"/>
      </xdr:nvSpPr>
      <xdr:spPr>
        <a:xfrm>
          <a:off x="6329363" y="4850607"/>
          <a:ext cx="304800" cy="180975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25 </a:t>
          </a:r>
        </a:p>
      </xdr:txBody>
    </xdr:sp>
    <xdr:clientData/>
  </xdr:twoCellAnchor>
  <xdr:twoCellAnchor>
    <xdr:from>
      <xdr:col>0</xdr:col>
      <xdr:colOff>208359</xdr:colOff>
      <xdr:row>3</xdr:row>
      <xdr:rowOff>5953</xdr:rowOff>
    </xdr:from>
    <xdr:to>
      <xdr:col>0</xdr:col>
      <xdr:colOff>303609</xdr:colOff>
      <xdr:row>26</xdr:row>
      <xdr:rowOff>166688</xdr:rowOff>
    </xdr:to>
    <xdr:sp macro="" textlink="">
      <xdr:nvSpPr>
        <xdr:cNvPr id="412" name="Sol Ayraç 411"/>
        <xdr:cNvSpPr/>
      </xdr:nvSpPr>
      <xdr:spPr>
        <a:xfrm>
          <a:off x="208359" y="596503"/>
          <a:ext cx="95250" cy="4789885"/>
        </a:xfrm>
        <a:prstGeom prst="leftBrac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r>
            <a:rPr lang="tr-TR" sz="1100"/>
            <a:t> </a:t>
          </a:r>
        </a:p>
      </xdr:txBody>
    </xdr:sp>
    <xdr:clientData/>
  </xdr:twoCellAnchor>
  <xdr:twoCellAnchor>
    <xdr:from>
      <xdr:col>0</xdr:col>
      <xdr:colOff>15876</xdr:colOff>
      <xdr:row>11</xdr:row>
      <xdr:rowOff>168673</xdr:rowOff>
    </xdr:from>
    <xdr:to>
      <xdr:col>0</xdr:col>
      <xdr:colOff>188516</xdr:colOff>
      <xdr:row>18</xdr:row>
      <xdr:rowOff>132954</xdr:rowOff>
    </xdr:to>
    <xdr:sp macro="" textlink="">
      <xdr:nvSpPr>
        <xdr:cNvPr id="413" name="Metin kutusu 412"/>
        <xdr:cNvSpPr txBox="1"/>
      </xdr:nvSpPr>
      <xdr:spPr>
        <a:xfrm>
          <a:off x="15876" y="2511823"/>
          <a:ext cx="172640" cy="1297781"/>
        </a:xfrm>
        <a:prstGeom prst="rect">
          <a:avLst/>
        </a:prstGeom>
        <a:noFill/>
        <a:ln w="12700" cmpd="sng">
          <a:solidFill>
            <a:schemeClr val="dk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vert270" wrap="square" rtlCol="0" anchor="ctr"/>
        <a:lstStyle/>
        <a:p>
          <a:pPr algn="ctr"/>
          <a:r>
            <a:rPr lang="tr-TR" sz="600"/>
            <a:t>Ø 225 HDPE Boru 10 atü (324 m)</a:t>
          </a:r>
        </a:p>
      </xdr:txBody>
    </xdr:sp>
    <xdr:clientData/>
  </xdr:twoCellAnchor>
  <xdr:twoCellAnchor>
    <xdr:from>
      <xdr:col>0</xdr:col>
      <xdr:colOff>1985</xdr:colOff>
      <xdr:row>37</xdr:row>
      <xdr:rowOff>257402</xdr:rowOff>
    </xdr:from>
    <xdr:to>
      <xdr:col>0</xdr:col>
      <xdr:colOff>174625</xdr:colOff>
      <xdr:row>44</xdr:row>
      <xdr:rowOff>119631</xdr:rowOff>
    </xdr:to>
    <xdr:sp macro="" textlink="">
      <xdr:nvSpPr>
        <xdr:cNvPr id="415" name="Metin kutusu 414"/>
        <xdr:cNvSpPr txBox="1"/>
      </xdr:nvSpPr>
      <xdr:spPr>
        <a:xfrm>
          <a:off x="1985" y="7001102"/>
          <a:ext cx="172640" cy="1290979"/>
        </a:xfrm>
        <a:prstGeom prst="rect">
          <a:avLst/>
        </a:prstGeom>
        <a:noFill/>
        <a:ln w="9525" cmpd="sng">
          <a:solidFill>
            <a:schemeClr val="dk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vert270" wrap="square" rtlCol="0" anchor="ctr"/>
        <a:lstStyle/>
        <a:p>
          <a:pPr algn="ctr"/>
          <a:r>
            <a:rPr lang="tr-TR" sz="600"/>
            <a:t>Ø 160 HDPE Boru 10 atü (648 m)</a:t>
          </a:r>
        </a:p>
      </xdr:txBody>
    </xdr:sp>
    <xdr:clientData/>
  </xdr:twoCellAnchor>
  <xdr:twoCellAnchor>
    <xdr:from>
      <xdr:col>3</xdr:col>
      <xdr:colOff>491576</xdr:colOff>
      <xdr:row>23</xdr:row>
      <xdr:rowOff>5012</xdr:rowOff>
    </xdr:from>
    <xdr:to>
      <xdr:col>5</xdr:col>
      <xdr:colOff>386018</xdr:colOff>
      <xdr:row>23</xdr:row>
      <xdr:rowOff>50731</xdr:rowOff>
    </xdr:to>
    <xdr:sp macro="" textlink="">
      <xdr:nvSpPr>
        <xdr:cNvPr id="416" name="Sağ Ayraç 415"/>
        <xdr:cNvSpPr/>
      </xdr:nvSpPr>
      <xdr:spPr>
        <a:xfrm rot="16200000">
          <a:off x="2165529" y="4111230"/>
          <a:ext cx="45719" cy="1117652"/>
        </a:xfrm>
        <a:prstGeom prst="rightBrac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16</xdr:col>
      <xdr:colOff>263905</xdr:colOff>
      <xdr:row>31</xdr:row>
      <xdr:rowOff>78423</xdr:rowOff>
    </xdr:from>
    <xdr:to>
      <xdr:col>21</xdr:col>
      <xdr:colOff>474816</xdr:colOff>
      <xdr:row>31</xdr:row>
      <xdr:rowOff>124142</xdr:rowOff>
    </xdr:to>
    <xdr:sp macro="" textlink="">
      <xdr:nvSpPr>
        <xdr:cNvPr id="417" name="Sağ Ayraç 416"/>
        <xdr:cNvSpPr/>
      </xdr:nvSpPr>
      <xdr:spPr>
        <a:xfrm rot="5400000">
          <a:off x="10154744" y="4530229"/>
          <a:ext cx="45719" cy="3153634"/>
        </a:xfrm>
        <a:prstGeom prst="rightBrac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476251</xdr:colOff>
      <xdr:row>21</xdr:row>
      <xdr:rowOff>36703</xdr:rowOff>
    </xdr:from>
    <xdr:to>
      <xdr:col>5</xdr:col>
      <xdr:colOff>370975</xdr:colOff>
      <xdr:row>22</xdr:row>
      <xdr:rowOff>140368</xdr:rowOff>
    </xdr:to>
    <xdr:sp macro="" textlink="">
      <xdr:nvSpPr>
        <xdr:cNvPr id="418" name="Metin kutusu 417"/>
        <xdr:cNvSpPr txBox="1"/>
      </xdr:nvSpPr>
      <xdr:spPr>
        <a:xfrm>
          <a:off x="1614238" y="4297887"/>
          <a:ext cx="1117934" cy="294165"/>
        </a:xfrm>
        <a:prstGeom prst="rect">
          <a:avLst/>
        </a:prstGeom>
        <a:noFill/>
        <a:ln w="12700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 b="1"/>
            <a:t>Ø 160 mm</a:t>
          </a:r>
          <a:r>
            <a:rPr lang="tr-TR" sz="600" b="1" baseline="0"/>
            <a:t> HDPE Boru 10 atü (48 m)</a:t>
          </a:r>
          <a:endParaRPr lang="tr-TR" sz="600" b="1"/>
        </a:p>
      </xdr:txBody>
    </xdr:sp>
    <xdr:clientData/>
  </xdr:twoCellAnchor>
  <xdr:twoCellAnchor>
    <xdr:from>
      <xdr:col>17</xdr:col>
      <xdr:colOff>406853</xdr:colOff>
      <xdr:row>32</xdr:row>
      <xdr:rowOff>16328</xdr:rowOff>
    </xdr:from>
    <xdr:to>
      <xdr:col>20</xdr:col>
      <xdr:colOff>114801</xdr:colOff>
      <xdr:row>33</xdr:row>
      <xdr:rowOff>7019</xdr:rowOff>
    </xdr:to>
    <xdr:sp macro="" textlink="">
      <xdr:nvSpPr>
        <xdr:cNvPr id="419" name="Metin kutusu 418"/>
        <xdr:cNvSpPr txBox="1"/>
      </xdr:nvSpPr>
      <xdr:spPr>
        <a:xfrm>
          <a:off x="9331778" y="6207578"/>
          <a:ext cx="1508173" cy="181191"/>
        </a:xfrm>
        <a:prstGeom prst="rect">
          <a:avLst/>
        </a:prstGeom>
        <a:noFill/>
        <a:ln w="12700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 b="1"/>
            <a:t>Ø 140 mm</a:t>
          </a:r>
          <a:r>
            <a:rPr lang="tr-TR" sz="600" b="1" baseline="0"/>
            <a:t> HDPE Boru 10 atü (312 m)</a:t>
          </a:r>
          <a:endParaRPr lang="tr-TR" sz="600" b="1"/>
        </a:p>
      </xdr:txBody>
    </xdr:sp>
    <xdr:clientData/>
  </xdr:twoCellAnchor>
  <xdr:twoCellAnchor>
    <xdr:from>
      <xdr:col>27</xdr:col>
      <xdr:colOff>600075</xdr:colOff>
      <xdr:row>19</xdr:row>
      <xdr:rowOff>104775</xdr:rowOff>
    </xdr:from>
    <xdr:to>
      <xdr:col>28</xdr:col>
      <xdr:colOff>295275</xdr:colOff>
      <xdr:row>19</xdr:row>
      <xdr:rowOff>104775</xdr:rowOff>
    </xdr:to>
    <xdr:sp macro="" textlink="">
      <xdr:nvSpPr>
        <xdr:cNvPr id="496" name="Line 1"/>
        <xdr:cNvSpPr>
          <a:spLocks noChangeShapeType="1"/>
        </xdr:cNvSpPr>
      </xdr:nvSpPr>
      <xdr:spPr bwMode="auto">
        <a:xfrm>
          <a:off x="8477250" y="3981450"/>
          <a:ext cx="2952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352425</xdr:colOff>
      <xdr:row>19</xdr:row>
      <xdr:rowOff>104775</xdr:rowOff>
    </xdr:from>
    <xdr:to>
      <xdr:col>31</xdr:col>
      <xdr:colOff>9525</xdr:colOff>
      <xdr:row>19</xdr:row>
      <xdr:rowOff>104775</xdr:rowOff>
    </xdr:to>
    <xdr:sp macro="" textlink="">
      <xdr:nvSpPr>
        <xdr:cNvPr id="497" name="Line 2"/>
        <xdr:cNvSpPr>
          <a:spLocks noChangeShapeType="1"/>
        </xdr:cNvSpPr>
      </xdr:nvSpPr>
      <xdr:spPr bwMode="auto">
        <a:xfrm flipH="1">
          <a:off x="10106025" y="3981450"/>
          <a:ext cx="1428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14</xdr:row>
      <xdr:rowOff>114300</xdr:rowOff>
    </xdr:from>
    <xdr:to>
      <xdr:col>30</xdr:col>
      <xdr:colOff>0</xdr:colOff>
      <xdr:row>19</xdr:row>
      <xdr:rowOff>0</xdr:rowOff>
    </xdr:to>
    <xdr:sp macro="" textlink="">
      <xdr:nvSpPr>
        <xdr:cNvPr id="498" name="AutoShape 3"/>
        <xdr:cNvSpPr>
          <a:spLocks noChangeArrowheads="1"/>
        </xdr:cNvSpPr>
      </xdr:nvSpPr>
      <xdr:spPr bwMode="auto">
        <a:xfrm>
          <a:off x="9001125" y="3028950"/>
          <a:ext cx="752475" cy="847725"/>
        </a:xfrm>
        <a:custGeom>
          <a:avLst/>
          <a:gdLst>
            <a:gd name="T0" fmla="*/ 328613 w 21600"/>
            <a:gd name="T1" fmla="*/ 0 h 21600"/>
            <a:gd name="T2" fmla="*/ 96241 w 21600"/>
            <a:gd name="T3" fmla="*/ 101820 h 21600"/>
            <a:gd name="T4" fmla="*/ 0 w 21600"/>
            <a:gd name="T5" fmla="*/ 347663 h 21600"/>
            <a:gd name="T6" fmla="*/ 96241 w 21600"/>
            <a:gd name="T7" fmla="*/ 593505 h 21600"/>
            <a:gd name="T8" fmla="*/ 328613 w 21600"/>
            <a:gd name="T9" fmla="*/ 695325 h 21600"/>
            <a:gd name="T10" fmla="*/ 560984 w 21600"/>
            <a:gd name="T11" fmla="*/ 593505 h 21600"/>
            <a:gd name="T12" fmla="*/ 657225 w 21600"/>
            <a:gd name="T13" fmla="*/ 347663 h 21600"/>
            <a:gd name="T14" fmla="*/ 560984 w 21600"/>
            <a:gd name="T15" fmla="*/ 101820 h 21600"/>
            <a:gd name="T16" fmla="*/ 0 60000 65536"/>
            <a:gd name="T17" fmla="*/ 0 60000 65536"/>
            <a:gd name="T18" fmla="*/ 0 60000 65536"/>
            <a:gd name="T19" fmla="*/ 0 60000 65536"/>
            <a:gd name="T20" fmla="*/ 0 60000 65536"/>
            <a:gd name="T21" fmla="*/ 0 60000 65536"/>
            <a:gd name="T22" fmla="*/ 0 60000 65536"/>
            <a:gd name="T23" fmla="*/ 0 60000 65536"/>
            <a:gd name="T24" fmla="*/ 3163 w 21600"/>
            <a:gd name="T25" fmla="*/ 3163 h 21600"/>
            <a:gd name="T26" fmla="*/ 18437 w 21600"/>
            <a:gd name="T27" fmla="*/ 18437 h 21600"/>
          </a:gdLst>
          <a:ahLst/>
          <a:cxnLst>
            <a:cxn ang="T16">
              <a:pos x="T0" y="T1"/>
            </a:cxn>
            <a:cxn ang="T17">
              <a:pos x="T2" y="T3"/>
            </a:cxn>
            <a:cxn ang="T18">
              <a:pos x="T4" y="T5"/>
            </a:cxn>
            <a:cxn ang="T19">
              <a:pos x="T6" y="T7"/>
            </a:cxn>
            <a:cxn ang="T20">
              <a:pos x="T8" y="T9"/>
            </a:cxn>
            <a:cxn ang="T21">
              <a:pos x="T10" y="T11"/>
            </a:cxn>
            <a:cxn ang="T22">
              <a:pos x="T12" y="T13"/>
            </a:cxn>
            <a:cxn ang="T23">
              <a:pos x="T14" y="T15"/>
            </a:cxn>
          </a:cxnLst>
          <a:rect l="T24" t="T25" r="T26" b="T27"/>
          <a:pathLst>
            <a:path w="21600" h="21600">
              <a:moveTo>
                <a:pt x="0" y="10800"/>
              </a:moveTo>
              <a:cubicBezTo>
                <a:pt x="0" y="4835"/>
                <a:pt x="4835" y="0"/>
                <a:pt x="10800" y="0"/>
              </a:cubicBezTo>
              <a:cubicBezTo>
                <a:pt x="16765" y="0"/>
                <a:pt x="21600" y="4835"/>
                <a:pt x="21600" y="10800"/>
              </a:cubicBezTo>
              <a:cubicBezTo>
                <a:pt x="21600" y="16765"/>
                <a:pt x="16765" y="21600"/>
                <a:pt x="10800" y="21600"/>
              </a:cubicBezTo>
              <a:cubicBezTo>
                <a:pt x="4835" y="21600"/>
                <a:pt x="0" y="16765"/>
                <a:pt x="0" y="10800"/>
              </a:cubicBezTo>
              <a:close/>
              <a:moveTo>
                <a:pt x="2925" y="10800"/>
              </a:moveTo>
              <a:cubicBezTo>
                <a:pt x="2925" y="15149"/>
                <a:pt x="6451" y="18675"/>
                <a:pt x="10800" y="18675"/>
              </a:cubicBezTo>
              <a:cubicBezTo>
                <a:pt x="15149" y="18675"/>
                <a:pt x="18675" y="15149"/>
                <a:pt x="18675" y="10800"/>
              </a:cubicBezTo>
              <a:cubicBezTo>
                <a:pt x="18675" y="6451"/>
                <a:pt x="15149" y="2925"/>
                <a:pt x="10800" y="2925"/>
              </a:cubicBezTo>
              <a:cubicBezTo>
                <a:pt x="6451" y="2925"/>
                <a:pt x="2925" y="6451"/>
                <a:pt x="2925" y="10800"/>
              </a:cubicBezTo>
              <a:close/>
            </a:path>
          </a:pathLst>
        </a:custGeom>
        <a:solidFill>
          <a:srgbClr val="80808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31</xdr:col>
      <xdr:colOff>409575</xdr:colOff>
      <xdr:row>19</xdr:row>
      <xdr:rowOff>9525</xdr:rowOff>
    </xdr:from>
    <xdr:to>
      <xdr:col>32</xdr:col>
      <xdr:colOff>76200</xdr:colOff>
      <xdr:row>19</xdr:row>
      <xdr:rowOff>9525</xdr:rowOff>
    </xdr:to>
    <xdr:sp macro="" textlink="">
      <xdr:nvSpPr>
        <xdr:cNvPr id="499" name="Line 4"/>
        <xdr:cNvSpPr>
          <a:spLocks noChangeShapeType="1"/>
        </xdr:cNvSpPr>
      </xdr:nvSpPr>
      <xdr:spPr bwMode="auto">
        <a:xfrm>
          <a:off x="10648950" y="3886200"/>
          <a:ext cx="2857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</xdr:row>
      <xdr:rowOff>0</xdr:rowOff>
    </xdr:from>
    <xdr:to>
      <xdr:col>31</xdr:col>
      <xdr:colOff>371475</xdr:colOff>
      <xdr:row>5</xdr:row>
      <xdr:rowOff>0</xdr:rowOff>
    </xdr:to>
    <xdr:sp macro="" textlink="">
      <xdr:nvSpPr>
        <xdr:cNvPr id="500" name="Line 5"/>
        <xdr:cNvSpPr>
          <a:spLocks noChangeShapeType="1"/>
        </xdr:cNvSpPr>
      </xdr:nvSpPr>
      <xdr:spPr bwMode="auto">
        <a:xfrm>
          <a:off x="10239375" y="990600"/>
          <a:ext cx="3714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361950</xdr:colOff>
      <xdr:row>5</xdr:row>
      <xdr:rowOff>0</xdr:rowOff>
    </xdr:from>
    <xdr:to>
      <xdr:col>32</xdr:col>
      <xdr:colOff>95250</xdr:colOff>
      <xdr:row>5</xdr:row>
      <xdr:rowOff>0</xdr:rowOff>
    </xdr:to>
    <xdr:sp macro="" textlink="">
      <xdr:nvSpPr>
        <xdr:cNvPr id="501" name="Line 6"/>
        <xdr:cNvSpPr>
          <a:spLocks noChangeShapeType="1"/>
        </xdr:cNvSpPr>
      </xdr:nvSpPr>
      <xdr:spPr bwMode="auto">
        <a:xfrm>
          <a:off x="10601325" y="990600"/>
          <a:ext cx="3524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466725</xdr:colOff>
      <xdr:row>4</xdr:row>
      <xdr:rowOff>123825</xdr:rowOff>
    </xdr:from>
    <xdr:to>
      <xdr:col>32</xdr:col>
      <xdr:colOff>76200</xdr:colOff>
      <xdr:row>5</xdr:row>
      <xdr:rowOff>38100</xdr:rowOff>
    </xdr:to>
    <xdr:sp macro="" textlink="">
      <xdr:nvSpPr>
        <xdr:cNvPr id="502" name="Line 7"/>
        <xdr:cNvSpPr>
          <a:spLocks noChangeShapeType="1"/>
        </xdr:cNvSpPr>
      </xdr:nvSpPr>
      <xdr:spPr bwMode="auto">
        <a:xfrm flipH="1">
          <a:off x="10706100" y="914400"/>
          <a:ext cx="228600" cy="114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447675</xdr:colOff>
      <xdr:row>18</xdr:row>
      <xdr:rowOff>133350</xdr:rowOff>
    </xdr:from>
    <xdr:to>
      <xdr:col>32</xdr:col>
      <xdr:colOff>28575</xdr:colOff>
      <xdr:row>19</xdr:row>
      <xdr:rowOff>47625</xdr:rowOff>
    </xdr:to>
    <xdr:sp macro="" textlink="">
      <xdr:nvSpPr>
        <xdr:cNvPr id="503" name="Line 8"/>
        <xdr:cNvSpPr>
          <a:spLocks noChangeShapeType="1"/>
        </xdr:cNvSpPr>
      </xdr:nvSpPr>
      <xdr:spPr bwMode="auto">
        <a:xfrm flipH="1">
          <a:off x="10687050" y="3810000"/>
          <a:ext cx="200025" cy="114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85725</xdr:colOff>
      <xdr:row>5</xdr:row>
      <xdr:rowOff>0</xdr:rowOff>
    </xdr:from>
    <xdr:to>
      <xdr:col>28</xdr:col>
      <xdr:colOff>0</xdr:colOff>
      <xdr:row>5</xdr:row>
      <xdr:rowOff>9525</xdr:rowOff>
    </xdr:to>
    <xdr:sp macro="" textlink="">
      <xdr:nvSpPr>
        <xdr:cNvPr id="504" name="Freeform 9"/>
        <xdr:cNvSpPr>
          <a:spLocks/>
        </xdr:cNvSpPr>
      </xdr:nvSpPr>
      <xdr:spPr bwMode="auto">
        <a:xfrm>
          <a:off x="8115300" y="990600"/>
          <a:ext cx="361950" cy="9525"/>
        </a:xfrm>
        <a:custGeom>
          <a:avLst/>
          <a:gdLst>
            <a:gd name="T0" fmla="*/ 0 w 55"/>
            <a:gd name="T1" fmla="*/ 0 h 1"/>
            <a:gd name="T2" fmla="*/ 400050 w 55"/>
            <a:gd name="T3" fmla="*/ 0 h 1"/>
            <a:gd name="T4" fmla="*/ 0 60000 65536"/>
            <a:gd name="T5" fmla="*/ 0 60000 65536"/>
          </a:gdLst>
          <a:ahLst/>
          <a:cxnLst>
            <a:cxn ang="T4">
              <a:pos x="T0" y="T1"/>
            </a:cxn>
            <a:cxn ang="T5">
              <a:pos x="T2" y="T3"/>
            </a:cxn>
          </a:cxnLst>
          <a:rect l="0" t="0" r="r" b="b"/>
          <a:pathLst>
            <a:path w="55" h="1">
              <a:moveTo>
                <a:pt x="0" y="0"/>
              </a:moveTo>
              <a:lnTo>
                <a:pt x="55" y="0"/>
              </a:lnTo>
            </a:path>
          </a:pathLst>
        </a:cu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28</xdr:col>
      <xdr:colOff>0</xdr:colOff>
      <xdr:row>5</xdr:row>
      <xdr:rowOff>9525</xdr:rowOff>
    </xdr:from>
    <xdr:to>
      <xdr:col>28</xdr:col>
      <xdr:colOff>9525</xdr:colOff>
      <xdr:row>18</xdr:row>
      <xdr:rowOff>152400</xdr:rowOff>
    </xdr:to>
    <xdr:sp macro="" textlink="">
      <xdr:nvSpPr>
        <xdr:cNvPr id="505" name="Freeform 10"/>
        <xdr:cNvSpPr>
          <a:spLocks/>
        </xdr:cNvSpPr>
      </xdr:nvSpPr>
      <xdr:spPr bwMode="auto">
        <a:xfrm>
          <a:off x="8477250" y="1000125"/>
          <a:ext cx="9525" cy="2828925"/>
        </a:xfrm>
        <a:custGeom>
          <a:avLst/>
          <a:gdLst>
            <a:gd name="T0" fmla="*/ 0 w 1"/>
            <a:gd name="T1" fmla="*/ 0 h 253"/>
            <a:gd name="T2" fmla="*/ 9525 w 1"/>
            <a:gd name="T3" fmla="*/ 2428875 h 253"/>
            <a:gd name="T4" fmla="*/ 0 60000 65536"/>
            <a:gd name="T5" fmla="*/ 0 60000 65536"/>
          </a:gdLst>
          <a:ahLst/>
          <a:cxnLst>
            <a:cxn ang="T4">
              <a:pos x="T0" y="T1"/>
            </a:cxn>
            <a:cxn ang="T5">
              <a:pos x="T2" y="T3"/>
            </a:cxn>
          </a:cxnLst>
          <a:rect l="0" t="0" r="r" b="b"/>
          <a:pathLst>
            <a:path w="1" h="253">
              <a:moveTo>
                <a:pt x="0" y="0"/>
              </a:moveTo>
              <a:lnTo>
                <a:pt x="1" y="253"/>
              </a:lnTo>
            </a:path>
          </a:pathLst>
        </a:cu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28</xdr:col>
      <xdr:colOff>0</xdr:colOff>
      <xdr:row>19</xdr:row>
      <xdr:rowOff>0</xdr:rowOff>
    </xdr:from>
    <xdr:to>
      <xdr:col>29</xdr:col>
      <xdr:colOff>0</xdr:colOff>
      <xdr:row>19</xdr:row>
      <xdr:rowOff>0</xdr:rowOff>
    </xdr:to>
    <xdr:sp macro="" textlink="">
      <xdr:nvSpPr>
        <xdr:cNvPr id="506" name="Line 11"/>
        <xdr:cNvSpPr>
          <a:spLocks noChangeShapeType="1"/>
        </xdr:cNvSpPr>
      </xdr:nvSpPr>
      <xdr:spPr bwMode="auto">
        <a:xfrm>
          <a:off x="8477250" y="3876675"/>
          <a:ext cx="5238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</xdr:row>
      <xdr:rowOff>0</xdr:rowOff>
    </xdr:from>
    <xdr:to>
      <xdr:col>31</xdr:col>
      <xdr:colOff>9525</xdr:colOff>
      <xdr:row>19</xdr:row>
      <xdr:rowOff>0</xdr:rowOff>
    </xdr:to>
    <xdr:sp macro="" textlink="">
      <xdr:nvSpPr>
        <xdr:cNvPr id="507" name="Line 12"/>
        <xdr:cNvSpPr>
          <a:spLocks noChangeShapeType="1"/>
        </xdr:cNvSpPr>
      </xdr:nvSpPr>
      <xdr:spPr bwMode="auto">
        <a:xfrm flipH="1">
          <a:off x="10239375" y="990600"/>
          <a:ext cx="9525" cy="28860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9525</xdr:colOff>
      <xdr:row>19</xdr:row>
      <xdr:rowOff>0</xdr:rowOff>
    </xdr:from>
    <xdr:to>
      <xdr:col>31</xdr:col>
      <xdr:colOff>0</xdr:colOff>
      <xdr:row>19</xdr:row>
      <xdr:rowOff>0</xdr:rowOff>
    </xdr:to>
    <xdr:sp macro="" textlink="">
      <xdr:nvSpPr>
        <xdr:cNvPr id="508" name="Line 13"/>
        <xdr:cNvSpPr>
          <a:spLocks noChangeShapeType="1"/>
        </xdr:cNvSpPr>
      </xdr:nvSpPr>
      <xdr:spPr bwMode="auto">
        <a:xfrm flipH="1">
          <a:off x="9010650" y="3876675"/>
          <a:ext cx="12287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485775</xdr:colOff>
      <xdr:row>15</xdr:row>
      <xdr:rowOff>66675</xdr:rowOff>
    </xdr:from>
    <xdr:to>
      <xdr:col>29</xdr:col>
      <xdr:colOff>647700</xdr:colOff>
      <xdr:row>16</xdr:row>
      <xdr:rowOff>47625</xdr:rowOff>
    </xdr:to>
    <xdr:sp macro="" textlink="">
      <xdr:nvSpPr>
        <xdr:cNvPr id="509" name="Line 14"/>
        <xdr:cNvSpPr>
          <a:spLocks noChangeShapeType="1"/>
        </xdr:cNvSpPr>
      </xdr:nvSpPr>
      <xdr:spPr bwMode="auto">
        <a:xfrm flipV="1">
          <a:off x="9486900" y="3171825"/>
          <a:ext cx="161925" cy="171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123825</xdr:colOff>
      <xdr:row>17</xdr:row>
      <xdr:rowOff>66675</xdr:rowOff>
    </xdr:from>
    <xdr:to>
      <xdr:col>29</xdr:col>
      <xdr:colOff>266700</xdr:colOff>
      <xdr:row>18</xdr:row>
      <xdr:rowOff>47625</xdr:rowOff>
    </xdr:to>
    <xdr:sp macro="" textlink="">
      <xdr:nvSpPr>
        <xdr:cNvPr id="510" name="Line 15"/>
        <xdr:cNvSpPr>
          <a:spLocks noChangeShapeType="1"/>
        </xdr:cNvSpPr>
      </xdr:nvSpPr>
      <xdr:spPr bwMode="auto">
        <a:xfrm flipH="1">
          <a:off x="9124950" y="3552825"/>
          <a:ext cx="142875" cy="171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304800</xdr:colOff>
      <xdr:row>16</xdr:row>
      <xdr:rowOff>76200</xdr:rowOff>
    </xdr:from>
    <xdr:to>
      <xdr:col>29</xdr:col>
      <xdr:colOff>447675</xdr:colOff>
      <xdr:row>17</xdr:row>
      <xdr:rowOff>76200</xdr:rowOff>
    </xdr:to>
    <xdr:sp macro="" textlink="">
      <xdr:nvSpPr>
        <xdr:cNvPr id="511" name="Text Box 16"/>
        <xdr:cNvSpPr txBox="1">
          <a:spLocks noChangeArrowheads="1"/>
        </xdr:cNvSpPr>
      </xdr:nvSpPr>
      <xdr:spPr bwMode="auto">
        <a:xfrm>
          <a:off x="9305925" y="3371850"/>
          <a:ext cx="142875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Ø</a:t>
          </a:r>
        </a:p>
      </xdr:txBody>
    </xdr:sp>
    <xdr:clientData/>
  </xdr:twoCellAnchor>
  <xdr:twoCellAnchor>
    <xdr:from>
      <xdr:col>28</xdr:col>
      <xdr:colOff>419100</xdr:colOff>
      <xdr:row>16</xdr:row>
      <xdr:rowOff>171450</xdr:rowOff>
    </xdr:from>
    <xdr:to>
      <xdr:col>29</xdr:col>
      <xdr:colOff>9525</xdr:colOff>
      <xdr:row>16</xdr:row>
      <xdr:rowOff>171450</xdr:rowOff>
    </xdr:to>
    <xdr:sp macro="" textlink="">
      <xdr:nvSpPr>
        <xdr:cNvPr id="512" name="Line 17"/>
        <xdr:cNvSpPr>
          <a:spLocks noChangeShapeType="1"/>
        </xdr:cNvSpPr>
      </xdr:nvSpPr>
      <xdr:spPr bwMode="auto">
        <a:xfrm>
          <a:off x="8896350" y="3467100"/>
          <a:ext cx="1143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16</xdr:row>
      <xdr:rowOff>152400</xdr:rowOff>
    </xdr:from>
    <xdr:to>
      <xdr:col>28</xdr:col>
      <xdr:colOff>161925</xdr:colOff>
      <xdr:row>16</xdr:row>
      <xdr:rowOff>152400</xdr:rowOff>
    </xdr:to>
    <xdr:sp macro="" textlink="">
      <xdr:nvSpPr>
        <xdr:cNvPr id="513" name="Line 18"/>
        <xdr:cNvSpPr>
          <a:spLocks noChangeShapeType="1"/>
        </xdr:cNvSpPr>
      </xdr:nvSpPr>
      <xdr:spPr bwMode="auto">
        <a:xfrm flipH="1">
          <a:off x="8477250" y="3448050"/>
          <a:ext cx="1619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400050</xdr:colOff>
      <xdr:row>17</xdr:row>
      <xdr:rowOff>0</xdr:rowOff>
    </xdr:from>
    <xdr:to>
      <xdr:col>30</xdr:col>
      <xdr:colOff>523875</xdr:colOff>
      <xdr:row>17</xdr:row>
      <xdr:rowOff>0</xdr:rowOff>
    </xdr:to>
    <xdr:sp macro="" textlink="">
      <xdr:nvSpPr>
        <xdr:cNvPr id="514" name="Line 19"/>
        <xdr:cNvSpPr>
          <a:spLocks noChangeShapeType="1"/>
        </xdr:cNvSpPr>
      </xdr:nvSpPr>
      <xdr:spPr bwMode="auto">
        <a:xfrm>
          <a:off x="10153650" y="3486150"/>
          <a:ext cx="857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16</xdr:row>
      <xdr:rowOff>180975</xdr:rowOff>
    </xdr:from>
    <xdr:to>
      <xdr:col>30</xdr:col>
      <xdr:colOff>114300</xdr:colOff>
      <xdr:row>17</xdr:row>
      <xdr:rowOff>0</xdr:rowOff>
    </xdr:to>
    <xdr:sp macro="" textlink="">
      <xdr:nvSpPr>
        <xdr:cNvPr id="515" name="Line 20"/>
        <xdr:cNvSpPr>
          <a:spLocks noChangeShapeType="1"/>
        </xdr:cNvSpPr>
      </xdr:nvSpPr>
      <xdr:spPr bwMode="auto">
        <a:xfrm flipH="1" flipV="1">
          <a:off x="9753600" y="3476625"/>
          <a:ext cx="114300" cy="95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19050</xdr:colOff>
      <xdr:row>12</xdr:row>
      <xdr:rowOff>0</xdr:rowOff>
    </xdr:from>
    <xdr:to>
      <xdr:col>31</xdr:col>
      <xdr:colOff>0</xdr:colOff>
      <xdr:row>12</xdr:row>
      <xdr:rowOff>0</xdr:rowOff>
    </xdr:to>
    <xdr:sp macro="" textlink="">
      <xdr:nvSpPr>
        <xdr:cNvPr id="516" name="Line 21"/>
        <xdr:cNvSpPr>
          <a:spLocks noChangeShapeType="1"/>
        </xdr:cNvSpPr>
      </xdr:nvSpPr>
      <xdr:spPr bwMode="auto">
        <a:xfrm>
          <a:off x="8496300" y="2533650"/>
          <a:ext cx="17430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5</xdr:row>
      <xdr:rowOff>0</xdr:rowOff>
    </xdr:from>
    <xdr:to>
      <xdr:col>32</xdr:col>
      <xdr:colOff>0</xdr:colOff>
      <xdr:row>19</xdr:row>
      <xdr:rowOff>28575</xdr:rowOff>
    </xdr:to>
    <xdr:sp macro="" textlink="">
      <xdr:nvSpPr>
        <xdr:cNvPr id="517" name="Line 22"/>
        <xdr:cNvSpPr>
          <a:spLocks noChangeShapeType="1"/>
        </xdr:cNvSpPr>
      </xdr:nvSpPr>
      <xdr:spPr bwMode="auto">
        <a:xfrm>
          <a:off x="10858500" y="990600"/>
          <a:ext cx="0" cy="29146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428625</xdr:colOff>
      <xdr:row>11</xdr:row>
      <xdr:rowOff>152400</xdr:rowOff>
    </xdr:from>
    <xdr:to>
      <xdr:col>32</xdr:col>
      <xdr:colOff>76200</xdr:colOff>
      <xdr:row>11</xdr:row>
      <xdr:rowOff>152400</xdr:rowOff>
    </xdr:to>
    <xdr:sp macro="" textlink="">
      <xdr:nvSpPr>
        <xdr:cNvPr id="518" name="Line 23"/>
        <xdr:cNvSpPr>
          <a:spLocks noChangeShapeType="1"/>
        </xdr:cNvSpPr>
      </xdr:nvSpPr>
      <xdr:spPr bwMode="auto">
        <a:xfrm>
          <a:off x="10668000" y="2495550"/>
          <a:ext cx="266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457200</xdr:colOff>
      <xdr:row>11</xdr:row>
      <xdr:rowOff>85725</xdr:rowOff>
    </xdr:from>
    <xdr:to>
      <xdr:col>32</xdr:col>
      <xdr:colOff>76200</xdr:colOff>
      <xdr:row>12</xdr:row>
      <xdr:rowOff>47625</xdr:rowOff>
    </xdr:to>
    <xdr:sp macro="" textlink="">
      <xdr:nvSpPr>
        <xdr:cNvPr id="519" name="Line 24"/>
        <xdr:cNvSpPr>
          <a:spLocks noChangeShapeType="1"/>
        </xdr:cNvSpPr>
      </xdr:nvSpPr>
      <xdr:spPr bwMode="auto">
        <a:xfrm flipH="1">
          <a:off x="10696575" y="2428875"/>
          <a:ext cx="238125" cy="1524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oneCellAnchor>
    <xdr:from>
      <xdr:col>36</xdr:col>
      <xdr:colOff>0</xdr:colOff>
      <xdr:row>148</xdr:row>
      <xdr:rowOff>0</xdr:rowOff>
    </xdr:from>
    <xdr:ext cx="76200" cy="198226"/>
    <xdr:sp macro="" textlink="">
      <xdr:nvSpPr>
        <xdr:cNvPr id="520" name="Text Box 98"/>
        <xdr:cNvSpPr txBox="1">
          <a:spLocks noChangeArrowheads="1"/>
        </xdr:cNvSpPr>
      </xdr:nvSpPr>
      <xdr:spPr bwMode="auto">
        <a:xfrm>
          <a:off x="13154025" y="23745825"/>
          <a:ext cx="76200" cy="1982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36</xdr:col>
      <xdr:colOff>0</xdr:colOff>
      <xdr:row>147</xdr:row>
      <xdr:rowOff>0</xdr:rowOff>
    </xdr:from>
    <xdr:ext cx="76200" cy="200025"/>
    <xdr:sp macro="" textlink="">
      <xdr:nvSpPr>
        <xdr:cNvPr id="521" name="Text Box 98"/>
        <xdr:cNvSpPr txBox="1">
          <a:spLocks noChangeArrowheads="1"/>
        </xdr:cNvSpPr>
      </xdr:nvSpPr>
      <xdr:spPr bwMode="auto">
        <a:xfrm>
          <a:off x="13154025" y="235553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>
    <xdr:from>
      <xdr:col>9</xdr:col>
      <xdr:colOff>575772</xdr:colOff>
      <xdr:row>26</xdr:row>
      <xdr:rowOff>120533</xdr:rowOff>
    </xdr:from>
    <xdr:to>
      <xdr:col>10</xdr:col>
      <xdr:colOff>132960</xdr:colOff>
      <xdr:row>27</xdr:row>
      <xdr:rowOff>32088</xdr:rowOff>
    </xdr:to>
    <xdr:sp macro="" textlink="">
      <xdr:nvSpPr>
        <xdr:cNvPr id="537" name="Akış Çizelgesi: Harmanla 536"/>
        <xdr:cNvSpPr/>
      </xdr:nvSpPr>
      <xdr:spPr>
        <a:xfrm rot="5400000">
          <a:off x="2656013" y="5307867"/>
          <a:ext cx="102055" cy="166788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 editAs="oneCell">
    <xdr:from>
      <xdr:col>10</xdr:col>
      <xdr:colOff>149879</xdr:colOff>
      <xdr:row>26</xdr:row>
      <xdr:rowOff>101554</xdr:rowOff>
    </xdr:from>
    <xdr:to>
      <xdr:col>10</xdr:col>
      <xdr:colOff>181062</xdr:colOff>
      <xdr:row>27</xdr:row>
      <xdr:rowOff>63467</xdr:rowOff>
    </xdr:to>
    <xdr:pic>
      <xdr:nvPicPr>
        <xdr:cNvPr id="538" name="Resim 53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2746739" y="5381869"/>
          <a:ext cx="152413" cy="31183"/>
        </a:xfrm>
        <a:prstGeom prst="rect">
          <a:avLst/>
        </a:prstGeom>
      </xdr:spPr>
    </xdr:pic>
    <xdr:clientData/>
  </xdr:twoCellAnchor>
  <xdr:twoCellAnchor>
    <xdr:from>
      <xdr:col>10</xdr:col>
      <xdr:colOff>189448</xdr:colOff>
      <xdr:row>26</xdr:row>
      <xdr:rowOff>139372</xdr:rowOff>
    </xdr:from>
    <xdr:to>
      <xdr:col>10</xdr:col>
      <xdr:colOff>236288</xdr:colOff>
      <xdr:row>26</xdr:row>
      <xdr:rowOff>185091</xdr:rowOff>
    </xdr:to>
    <xdr:sp macro="" textlink="">
      <xdr:nvSpPr>
        <xdr:cNvPr id="539" name="Akış Çizelgesi: Bağlayıcı 538"/>
        <xdr:cNvSpPr/>
      </xdr:nvSpPr>
      <xdr:spPr>
        <a:xfrm>
          <a:off x="2846923" y="5359072"/>
          <a:ext cx="46840" cy="45719"/>
        </a:xfrm>
        <a:prstGeom prst="flowChartConnector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9</xdr:col>
      <xdr:colOff>30080</xdr:colOff>
      <xdr:row>28</xdr:row>
      <xdr:rowOff>170446</xdr:rowOff>
    </xdr:from>
    <xdr:to>
      <xdr:col>11</xdr:col>
      <xdr:colOff>228601</xdr:colOff>
      <xdr:row>30</xdr:row>
      <xdr:rowOff>142875</xdr:rowOff>
    </xdr:to>
    <xdr:sp macro="" textlink="">
      <xdr:nvSpPr>
        <xdr:cNvPr id="540" name="Metin kutusu 539"/>
        <xdr:cNvSpPr txBox="1"/>
      </xdr:nvSpPr>
      <xdr:spPr>
        <a:xfrm>
          <a:off x="4821155" y="5771146"/>
          <a:ext cx="1293896" cy="37247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 b="1"/>
            <a:t>KESİCİ VANA (</a:t>
          </a:r>
          <a:r>
            <a:rPr lang="tr-TR" sz="600" b="0"/>
            <a:t>2. sulama vanasından sonra</a:t>
          </a:r>
          <a:r>
            <a:rPr lang="tr-TR" sz="600" b="1"/>
            <a:t>)</a:t>
          </a:r>
        </a:p>
      </xdr:txBody>
    </xdr:sp>
    <xdr:clientData/>
  </xdr:twoCellAnchor>
  <xdr:twoCellAnchor>
    <xdr:from>
      <xdr:col>10</xdr:col>
      <xdr:colOff>13161</xdr:colOff>
      <xdr:row>27</xdr:row>
      <xdr:rowOff>172955</xdr:rowOff>
    </xdr:from>
    <xdr:to>
      <xdr:col>10</xdr:col>
      <xdr:colOff>25065</xdr:colOff>
      <xdr:row>28</xdr:row>
      <xdr:rowOff>150394</xdr:rowOff>
    </xdr:to>
    <xdr:cxnSp macro="">
      <xdr:nvCxnSpPr>
        <xdr:cNvPr id="541" name="Düz Ok Bağlayıcısı 540"/>
        <xdr:cNvCxnSpPr/>
      </xdr:nvCxnSpPr>
      <xdr:spPr>
        <a:xfrm flipH="1" flipV="1">
          <a:off x="5432385" y="5587166"/>
          <a:ext cx="11904" cy="167939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383173</xdr:colOff>
      <xdr:row>27</xdr:row>
      <xdr:rowOff>124946</xdr:rowOff>
    </xdr:from>
    <xdr:to>
      <xdr:col>18</xdr:col>
      <xdr:colOff>547580</xdr:colOff>
      <xdr:row>28</xdr:row>
      <xdr:rowOff>36501</xdr:rowOff>
    </xdr:to>
    <xdr:sp macro="" textlink="">
      <xdr:nvSpPr>
        <xdr:cNvPr id="542" name="Akış Çizelgesi: Harmanla 541"/>
        <xdr:cNvSpPr/>
      </xdr:nvSpPr>
      <xdr:spPr>
        <a:xfrm rot="5400000">
          <a:off x="4776799" y="5313470"/>
          <a:ext cx="102055" cy="164407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 editAs="oneCell">
    <xdr:from>
      <xdr:col>18</xdr:col>
      <xdr:colOff>563097</xdr:colOff>
      <xdr:row>27</xdr:row>
      <xdr:rowOff>106456</xdr:rowOff>
    </xdr:from>
    <xdr:to>
      <xdr:col>18</xdr:col>
      <xdr:colOff>593580</xdr:colOff>
      <xdr:row>28</xdr:row>
      <xdr:rowOff>58844</xdr:rowOff>
    </xdr:to>
    <xdr:pic>
      <xdr:nvPicPr>
        <xdr:cNvPr id="543" name="Resim 54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4864582" y="5387121"/>
          <a:ext cx="152413" cy="30483"/>
        </a:xfrm>
        <a:prstGeom prst="rect">
          <a:avLst/>
        </a:prstGeom>
      </xdr:spPr>
    </xdr:pic>
    <xdr:clientData/>
  </xdr:twoCellAnchor>
  <xdr:twoCellAnchor>
    <xdr:from>
      <xdr:col>19</xdr:col>
      <xdr:colOff>7005</xdr:colOff>
      <xdr:row>27</xdr:row>
      <xdr:rowOff>151630</xdr:rowOff>
    </xdr:from>
    <xdr:to>
      <xdr:col>19</xdr:col>
      <xdr:colOff>52724</xdr:colOff>
      <xdr:row>28</xdr:row>
      <xdr:rowOff>6849</xdr:rowOff>
    </xdr:to>
    <xdr:sp macro="" textlink="">
      <xdr:nvSpPr>
        <xdr:cNvPr id="544" name="Akış Çizelgesi: Bağlayıcı 543"/>
        <xdr:cNvSpPr/>
      </xdr:nvSpPr>
      <xdr:spPr>
        <a:xfrm>
          <a:off x="4979055" y="5371330"/>
          <a:ext cx="45719" cy="45719"/>
        </a:xfrm>
        <a:prstGeom prst="flowChartConnector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18</xdr:col>
      <xdr:colOff>120316</xdr:colOff>
      <xdr:row>29</xdr:row>
      <xdr:rowOff>105570</xdr:rowOff>
    </xdr:from>
    <xdr:to>
      <xdr:col>19</xdr:col>
      <xdr:colOff>451184</xdr:colOff>
      <xdr:row>31</xdr:row>
      <xdr:rowOff>76199</xdr:rowOff>
    </xdr:to>
    <xdr:sp macro="" textlink="">
      <xdr:nvSpPr>
        <xdr:cNvPr id="545" name="Metin kutusu 544"/>
        <xdr:cNvSpPr txBox="1"/>
      </xdr:nvSpPr>
      <xdr:spPr>
        <a:xfrm>
          <a:off x="9626266" y="5706270"/>
          <a:ext cx="940468" cy="37067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 b="1"/>
            <a:t>KESİCİ VANA (</a:t>
          </a:r>
          <a:r>
            <a:rPr lang="tr-TR" sz="600" b="0"/>
            <a:t>3. Sulama</a:t>
          </a:r>
          <a:r>
            <a:rPr lang="tr-TR" sz="600" b="0" baseline="0"/>
            <a:t> vanasından sonra</a:t>
          </a:r>
          <a:r>
            <a:rPr lang="tr-TR" sz="600" b="1" baseline="0"/>
            <a:t>)</a:t>
          </a:r>
          <a:endParaRPr lang="tr-TR" sz="600" b="1"/>
        </a:p>
      </xdr:txBody>
    </xdr:sp>
    <xdr:clientData/>
  </xdr:twoCellAnchor>
  <xdr:twoCellAnchor>
    <xdr:from>
      <xdr:col>18</xdr:col>
      <xdr:colOff>589046</xdr:colOff>
      <xdr:row>28</xdr:row>
      <xdr:rowOff>91492</xdr:rowOff>
    </xdr:from>
    <xdr:to>
      <xdr:col>19</xdr:col>
      <xdr:colOff>45119</xdr:colOff>
      <xdr:row>29</xdr:row>
      <xdr:rowOff>125624</xdr:rowOff>
    </xdr:to>
    <xdr:cxnSp macro="">
      <xdr:nvCxnSpPr>
        <xdr:cNvPr id="546" name="Düz Ok Bağlayıcısı 545"/>
        <xdr:cNvCxnSpPr/>
      </xdr:nvCxnSpPr>
      <xdr:spPr>
        <a:xfrm flipH="1" flipV="1">
          <a:off x="10119059" y="5505703"/>
          <a:ext cx="67678" cy="224632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229428</xdr:colOff>
      <xdr:row>26</xdr:row>
      <xdr:rowOff>95250</xdr:rowOff>
    </xdr:from>
    <xdr:to>
      <xdr:col>10</xdr:col>
      <xdr:colOff>475328</xdr:colOff>
      <xdr:row>26</xdr:row>
      <xdr:rowOff>146067</xdr:rowOff>
    </xdr:to>
    <xdr:cxnSp macro="">
      <xdr:nvCxnSpPr>
        <xdr:cNvPr id="547" name="Düz Ok Bağlayıcısı 546"/>
        <xdr:cNvCxnSpPr>
          <a:stCxn id="364" idx="2"/>
          <a:endCxn id="539" idx="7"/>
        </xdr:cNvCxnSpPr>
      </xdr:nvCxnSpPr>
      <xdr:spPr>
        <a:xfrm flipH="1">
          <a:off x="5648652" y="5318961"/>
          <a:ext cx="245900" cy="50817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17860</xdr:colOff>
      <xdr:row>27</xdr:row>
      <xdr:rowOff>41672</xdr:rowOff>
    </xdr:from>
    <xdr:to>
      <xdr:col>19</xdr:col>
      <xdr:colOff>38928</xdr:colOff>
      <xdr:row>27</xdr:row>
      <xdr:rowOff>140114</xdr:rowOff>
    </xdr:to>
    <xdr:cxnSp macro="">
      <xdr:nvCxnSpPr>
        <xdr:cNvPr id="548" name="Düz Ok Bağlayıcısı 547"/>
        <xdr:cNvCxnSpPr/>
      </xdr:nvCxnSpPr>
      <xdr:spPr>
        <a:xfrm>
          <a:off x="4989910" y="5261372"/>
          <a:ext cx="21068" cy="98442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228600</xdr:colOff>
      <xdr:row>8</xdr:row>
      <xdr:rowOff>23812</xdr:rowOff>
    </xdr:from>
    <xdr:to>
      <xdr:col>3</xdr:col>
      <xdr:colOff>274319</xdr:colOff>
      <xdr:row>8</xdr:row>
      <xdr:rowOff>180694</xdr:rowOff>
    </xdr:to>
    <xdr:sp macro="" textlink="">
      <xdr:nvSpPr>
        <xdr:cNvPr id="560" name="Silindir 559"/>
        <xdr:cNvSpPr/>
      </xdr:nvSpPr>
      <xdr:spPr>
        <a:xfrm>
          <a:off x="1057275" y="1795462"/>
          <a:ext cx="45719" cy="156882"/>
        </a:xfrm>
        <a:prstGeom prst="can">
          <a:avLst/>
        </a:prstGeom>
        <a:solidFill>
          <a:schemeClr val="tx2">
            <a:lumMod val="40000"/>
            <a:lumOff val="60000"/>
          </a:schemeClr>
        </a:solidFill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71438</xdr:colOff>
      <xdr:row>8</xdr:row>
      <xdr:rowOff>104775</xdr:rowOff>
    </xdr:from>
    <xdr:to>
      <xdr:col>3</xdr:col>
      <xdr:colOff>227920</xdr:colOff>
      <xdr:row>8</xdr:row>
      <xdr:rowOff>104775</xdr:rowOff>
    </xdr:to>
    <xdr:cxnSp macro="">
      <xdr:nvCxnSpPr>
        <xdr:cNvPr id="562" name="Düz Bağlayıcı 561"/>
        <xdr:cNvCxnSpPr/>
      </xdr:nvCxnSpPr>
      <xdr:spPr>
        <a:xfrm>
          <a:off x="900113" y="1876425"/>
          <a:ext cx="156482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52388</xdr:colOff>
      <xdr:row>8</xdr:row>
      <xdr:rowOff>33338</xdr:rowOff>
    </xdr:from>
    <xdr:to>
      <xdr:col>3</xdr:col>
      <xdr:colOff>82871</xdr:colOff>
      <xdr:row>8</xdr:row>
      <xdr:rowOff>185751</xdr:rowOff>
    </xdr:to>
    <xdr:pic>
      <xdr:nvPicPr>
        <xdr:cNvPr id="564" name="Resim 56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820098" y="1865953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3</xdr:col>
      <xdr:colOff>23813</xdr:colOff>
      <xdr:row>8</xdr:row>
      <xdr:rowOff>33337</xdr:rowOff>
    </xdr:from>
    <xdr:to>
      <xdr:col>3</xdr:col>
      <xdr:colOff>54296</xdr:colOff>
      <xdr:row>8</xdr:row>
      <xdr:rowOff>185750</xdr:rowOff>
    </xdr:to>
    <xdr:pic>
      <xdr:nvPicPr>
        <xdr:cNvPr id="566" name="Resim 56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791523" y="1865952"/>
          <a:ext cx="152413" cy="30483"/>
        </a:xfrm>
        <a:prstGeom prst="rect">
          <a:avLst/>
        </a:prstGeom>
      </xdr:spPr>
    </xdr:pic>
    <xdr:clientData/>
  </xdr:twoCellAnchor>
  <xdr:twoCellAnchor>
    <xdr:from>
      <xdr:col>2</xdr:col>
      <xdr:colOff>419100</xdr:colOff>
      <xdr:row>8</xdr:row>
      <xdr:rowOff>57150</xdr:rowOff>
    </xdr:from>
    <xdr:to>
      <xdr:col>3</xdr:col>
      <xdr:colOff>24092</xdr:colOff>
      <xdr:row>8</xdr:row>
      <xdr:rowOff>157787</xdr:rowOff>
    </xdr:to>
    <xdr:sp macro="" textlink="">
      <xdr:nvSpPr>
        <xdr:cNvPr id="567" name="Akış Çizelgesi: Bağlayıcı 566"/>
        <xdr:cNvSpPr/>
      </xdr:nvSpPr>
      <xdr:spPr>
        <a:xfrm>
          <a:off x="723900" y="1828800"/>
          <a:ext cx="128867" cy="100637"/>
        </a:xfrm>
        <a:prstGeom prst="flowChartConnector">
          <a:avLst/>
        </a:prstGeom>
        <a:solidFill>
          <a:schemeClr val="bg1">
            <a:lumMod val="95000"/>
          </a:schemeClr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</xdr:col>
      <xdr:colOff>285750</xdr:colOff>
      <xdr:row>8</xdr:row>
      <xdr:rowOff>9525</xdr:rowOff>
    </xdr:from>
    <xdr:to>
      <xdr:col>2</xdr:col>
      <xdr:colOff>504825</xdr:colOff>
      <xdr:row>8</xdr:row>
      <xdr:rowOff>147077</xdr:rowOff>
    </xdr:to>
    <xdr:sp macro="" textlink="">
      <xdr:nvSpPr>
        <xdr:cNvPr id="568" name="Metin kutusu 567"/>
        <xdr:cNvSpPr txBox="1"/>
      </xdr:nvSpPr>
      <xdr:spPr>
        <a:xfrm>
          <a:off x="590550" y="1762125"/>
          <a:ext cx="523875" cy="137552"/>
        </a:xfrm>
        <a:prstGeom prst="rect">
          <a:avLst/>
        </a:prstGeom>
        <a:noFill/>
        <a:ln w="12700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tr-TR" sz="600" b="1">
              <a:latin typeface="Arial" panose="020B0604020202020204" pitchFamily="34" charset="0"/>
              <a:cs typeface="Arial" panose="020B0604020202020204" pitchFamily="34" charset="0"/>
            </a:rPr>
            <a:t>VANTUZ</a:t>
          </a:r>
        </a:p>
      </xdr:txBody>
    </xdr:sp>
    <xdr:clientData/>
  </xdr:twoCellAnchor>
  <xdr:twoCellAnchor>
    <xdr:from>
      <xdr:col>2</xdr:col>
      <xdr:colOff>219075</xdr:colOff>
      <xdr:row>9</xdr:row>
      <xdr:rowOff>19050</xdr:rowOff>
    </xdr:from>
    <xdr:to>
      <xdr:col>3</xdr:col>
      <xdr:colOff>0</xdr:colOff>
      <xdr:row>10</xdr:row>
      <xdr:rowOff>9525</xdr:rowOff>
    </xdr:to>
    <xdr:sp macro="" textlink="">
      <xdr:nvSpPr>
        <xdr:cNvPr id="569" name="Metin kutusu 568"/>
        <xdr:cNvSpPr txBox="1"/>
      </xdr:nvSpPr>
      <xdr:spPr>
        <a:xfrm>
          <a:off x="523875" y="1981200"/>
          <a:ext cx="304800" cy="180975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3 </a:t>
          </a:r>
        </a:p>
      </xdr:txBody>
    </xdr:sp>
    <xdr:clientData/>
  </xdr:twoCellAnchor>
  <xdr:twoCellAnchor>
    <xdr:from>
      <xdr:col>3</xdr:col>
      <xdr:colOff>247650</xdr:colOff>
      <xdr:row>30</xdr:row>
      <xdr:rowOff>100012</xdr:rowOff>
    </xdr:from>
    <xdr:to>
      <xdr:col>3</xdr:col>
      <xdr:colOff>293369</xdr:colOff>
      <xdr:row>31</xdr:row>
      <xdr:rowOff>75919</xdr:rowOff>
    </xdr:to>
    <xdr:sp macro="" textlink="">
      <xdr:nvSpPr>
        <xdr:cNvPr id="570" name="Silindir 569"/>
        <xdr:cNvSpPr/>
      </xdr:nvSpPr>
      <xdr:spPr>
        <a:xfrm>
          <a:off x="1076325" y="6100762"/>
          <a:ext cx="45719" cy="166407"/>
        </a:xfrm>
        <a:prstGeom prst="can">
          <a:avLst/>
        </a:prstGeom>
        <a:solidFill>
          <a:schemeClr val="tx2">
            <a:lumMod val="40000"/>
            <a:lumOff val="60000"/>
          </a:schemeClr>
        </a:solidFill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90488</xdr:colOff>
      <xdr:row>30</xdr:row>
      <xdr:rowOff>185738</xdr:rowOff>
    </xdr:from>
    <xdr:to>
      <xdr:col>3</xdr:col>
      <xdr:colOff>246970</xdr:colOff>
      <xdr:row>30</xdr:row>
      <xdr:rowOff>185738</xdr:rowOff>
    </xdr:to>
    <xdr:cxnSp macro="">
      <xdr:nvCxnSpPr>
        <xdr:cNvPr id="572" name="Düz Bağlayıcı 571"/>
        <xdr:cNvCxnSpPr/>
      </xdr:nvCxnSpPr>
      <xdr:spPr>
        <a:xfrm>
          <a:off x="919163" y="6186488"/>
          <a:ext cx="156482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oneCellAnchor>
    <xdr:from>
      <xdr:col>3</xdr:col>
      <xdr:colOff>66675</xdr:colOff>
      <xdr:row>30</xdr:row>
      <xdr:rowOff>114300</xdr:rowOff>
    </xdr:from>
    <xdr:ext cx="30483" cy="152413"/>
    <xdr:pic>
      <xdr:nvPicPr>
        <xdr:cNvPr id="573" name="Resim 57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834385" y="6176015"/>
          <a:ext cx="152413" cy="30483"/>
        </a:xfrm>
        <a:prstGeom prst="rect">
          <a:avLst/>
        </a:prstGeom>
      </xdr:spPr>
    </xdr:pic>
    <xdr:clientData/>
  </xdr:oneCellAnchor>
  <xdr:oneCellAnchor>
    <xdr:from>
      <xdr:col>3</xdr:col>
      <xdr:colOff>38100</xdr:colOff>
      <xdr:row>30</xdr:row>
      <xdr:rowOff>114300</xdr:rowOff>
    </xdr:from>
    <xdr:ext cx="30483" cy="152413"/>
    <xdr:pic>
      <xdr:nvPicPr>
        <xdr:cNvPr id="574" name="Resim 57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805810" y="6176015"/>
          <a:ext cx="152413" cy="30483"/>
        </a:xfrm>
        <a:prstGeom prst="rect">
          <a:avLst/>
        </a:prstGeom>
      </xdr:spPr>
    </xdr:pic>
    <xdr:clientData/>
  </xdr:oneCellAnchor>
  <xdr:twoCellAnchor>
    <xdr:from>
      <xdr:col>2</xdr:col>
      <xdr:colOff>433387</xdr:colOff>
      <xdr:row>30</xdr:row>
      <xdr:rowOff>142875</xdr:rowOff>
    </xdr:from>
    <xdr:to>
      <xdr:col>3</xdr:col>
      <xdr:colOff>38379</xdr:colOff>
      <xdr:row>31</xdr:row>
      <xdr:rowOff>62537</xdr:rowOff>
    </xdr:to>
    <xdr:sp macro="" textlink="">
      <xdr:nvSpPr>
        <xdr:cNvPr id="575" name="Akış Çizelgesi: Bağlayıcı 574"/>
        <xdr:cNvSpPr/>
      </xdr:nvSpPr>
      <xdr:spPr>
        <a:xfrm>
          <a:off x="738187" y="6143625"/>
          <a:ext cx="128867" cy="110162"/>
        </a:xfrm>
        <a:prstGeom prst="flowChartConnector">
          <a:avLst/>
        </a:prstGeom>
        <a:solidFill>
          <a:schemeClr val="bg1">
            <a:lumMod val="95000"/>
          </a:schemeClr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242888</xdr:colOff>
      <xdr:row>35</xdr:row>
      <xdr:rowOff>128588</xdr:rowOff>
    </xdr:from>
    <xdr:to>
      <xdr:col>3</xdr:col>
      <xdr:colOff>288607</xdr:colOff>
      <xdr:row>36</xdr:row>
      <xdr:rowOff>94970</xdr:rowOff>
    </xdr:to>
    <xdr:sp macro="" textlink="">
      <xdr:nvSpPr>
        <xdr:cNvPr id="571" name="Silindir 570"/>
        <xdr:cNvSpPr/>
      </xdr:nvSpPr>
      <xdr:spPr>
        <a:xfrm>
          <a:off x="1071563" y="7100888"/>
          <a:ext cx="45719" cy="166407"/>
        </a:xfrm>
        <a:prstGeom prst="can">
          <a:avLst/>
        </a:prstGeom>
        <a:solidFill>
          <a:schemeClr val="tx2">
            <a:lumMod val="40000"/>
            <a:lumOff val="60000"/>
          </a:schemeClr>
        </a:solidFill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85725</xdr:colOff>
      <xdr:row>36</xdr:row>
      <xdr:rowOff>14288</xdr:rowOff>
    </xdr:from>
    <xdr:to>
      <xdr:col>3</xdr:col>
      <xdr:colOff>242207</xdr:colOff>
      <xdr:row>36</xdr:row>
      <xdr:rowOff>14288</xdr:rowOff>
    </xdr:to>
    <xdr:cxnSp macro="">
      <xdr:nvCxnSpPr>
        <xdr:cNvPr id="576" name="Düz Bağlayıcı 575"/>
        <xdr:cNvCxnSpPr/>
      </xdr:nvCxnSpPr>
      <xdr:spPr>
        <a:xfrm>
          <a:off x="914400" y="7186613"/>
          <a:ext cx="156482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oneCellAnchor>
    <xdr:from>
      <xdr:col>3</xdr:col>
      <xdr:colOff>66675</xdr:colOff>
      <xdr:row>35</xdr:row>
      <xdr:rowOff>142875</xdr:rowOff>
    </xdr:from>
    <xdr:ext cx="30483" cy="152413"/>
    <xdr:pic>
      <xdr:nvPicPr>
        <xdr:cNvPr id="577" name="Resim 57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834385" y="7176140"/>
          <a:ext cx="152413" cy="30483"/>
        </a:xfrm>
        <a:prstGeom prst="rect">
          <a:avLst/>
        </a:prstGeom>
      </xdr:spPr>
    </xdr:pic>
    <xdr:clientData/>
  </xdr:oneCellAnchor>
  <xdr:oneCellAnchor>
    <xdr:from>
      <xdr:col>3</xdr:col>
      <xdr:colOff>38100</xdr:colOff>
      <xdr:row>35</xdr:row>
      <xdr:rowOff>142875</xdr:rowOff>
    </xdr:from>
    <xdr:ext cx="30483" cy="152413"/>
    <xdr:pic>
      <xdr:nvPicPr>
        <xdr:cNvPr id="578" name="Resim 57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805810" y="7176140"/>
          <a:ext cx="152413" cy="30483"/>
        </a:xfrm>
        <a:prstGeom prst="rect">
          <a:avLst/>
        </a:prstGeom>
      </xdr:spPr>
    </xdr:pic>
    <xdr:clientData/>
  </xdr:oneCellAnchor>
  <xdr:twoCellAnchor>
    <xdr:from>
      <xdr:col>2</xdr:col>
      <xdr:colOff>433387</xdr:colOff>
      <xdr:row>35</xdr:row>
      <xdr:rowOff>161925</xdr:rowOff>
    </xdr:from>
    <xdr:to>
      <xdr:col>3</xdr:col>
      <xdr:colOff>38379</xdr:colOff>
      <xdr:row>36</xdr:row>
      <xdr:rowOff>72062</xdr:rowOff>
    </xdr:to>
    <xdr:sp macro="" textlink="">
      <xdr:nvSpPr>
        <xdr:cNvPr id="580" name="Akış Çizelgesi: Bağlayıcı 579"/>
        <xdr:cNvSpPr/>
      </xdr:nvSpPr>
      <xdr:spPr>
        <a:xfrm>
          <a:off x="738187" y="7134225"/>
          <a:ext cx="128867" cy="110162"/>
        </a:xfrm>
        <a:prstGeom prst="flowChartConnector">
          <a:avLst/>
        </a:prstGeom>
        <a:solidFill>
          <a:schemeClr val="bg1">
            <a:lumMod val="95000"/>
          </a:schemeClr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</xdr:col>
      <xdr:colOff>195263</xdr:colOff>
      <xdr:row>30</xdr:row>
      <xdr:rowOff>95250</xdr:rowOff>
    </xdr:from>
    <xdr:to>
      <xdr:col>2</xdr:col>
      <xdr:colOff>438150</xdr:colOff>
      <xdr:row>31</xdr:row>
      <xdr:rowOff>85165</xdr:rowOff>
    </xdr:to>
    <xdr:sp macro="" textlink="">
      <xdr:nvSpPr>
        <xdr:cNvPr id="582" name="Metin kutusu 581"/>
        <xdr:cNvSpPr txBox="1"/>
      </xdr:nvSpPr>
      <xdr:spPr>
        <a:xfrm>
          <a:off x="500063" y="5905500"/>
          <a:ext cx="547687" cy="180415"/>
        </a:xfrm>
        <a:prstGeom prst="rect">
          <a:avLst/>
        </a:prstGeom>
        <a:noFill/>
        <a:ln w="12700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tr-TR" sz="600" b="1">
              <a:latin typeface="Arial" panose="020B0604020202020204" pitchFamily="34" charset="0"/>
              <a:cs typeface="Arial" panose="020B0604020202020204" pitchFamily="34" charset="0"/>
            </a:rPr>
            <a:t>VANTUZ</a:t>
          </a:r>
        </a:p>
      </xdr:txBody>
    </xdr:sp>
    <xdr:clientData/>
  </xdr:twoCellAnchor>
  <xdr:twoCellAnchor>
    <xdr:from>
      <xdr:col>1</xdr:col>
      <xdr:colOff>285750</xdr:colOff>
      <xdr:row>35</xdr:row>
      <xdr:rowOff>152400</xdr:rowOff>
    </xdr:from>
    <xdr:to>
      <xdr:col>2</xdr:col>
      <xdr:colOff>481012</xdr:colOff>
      <xdr:row>36</xdr:row>
      <xdr:rowOff>104214</xdr:rowOff>
    </xdr:to>
    <xdr:sp macro="" textlink="">
      <xdr:nvSpPr>
        <xdr:cNvPr id="584" name="Metin kutusu 583"/>
        <xdr:cNvSpPr txBox="1"/>
      </xdr:nvSpPr>
      <xdr:spPr>
        <a:xfrm>
          <a:off x="590550" y="7124700"/>
          <a:ext cx="500062" cy="151839"/>
        </a:xfrm>
        <a:prstGeom prst="rect">
          <a:avLst/>
        </a:prstGeom>
        <a:noFill/>
        <a:ln w="12700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tr-TR" sz="600" b="1">
              <a:latin typeface="Arial" panose="020B0604020202020204" pitchFamily="34" charset="0"/>
              <a:cs typeface="Arial" panose="020B0604020202020204" pitchFamily="34" charset="0"/>
            </a:rPr>
            <a:t>VANTUZ</a:t>
          </a:r>
        </a:p>
      </xdr:txBody>
    </xdr:sp>
    <xdr:clientData/>
  </xdr:twoCellAnchor>
  <xdr:twoCellAnchor>
    <xdr:from>
      <xdr:col>3</xdr:col>
      <xdr:colOff>214312</xdr:colOff>
      <xdr:row>35</xdr:row>
      <xdr:rowOff>61913</xdr:rowOff>
    </xdr:from>
    <xdr:to>
      <xdr:col>4</xdr:col>
      <xdr:colOff>334565</xdr:colOff>
      <xdr:row>36</xdr:row>
      <xdr:rowOff>192882</xdr:rowOff>
    </xdr:to>
    <xdr:sp macro="" textlink="">
      <xdr:nvSpPr>
        <xdr:cNvPr id="585" name="Metin kutusu 584"/>
        <xdr:cNvSpPr txBox="1"/>
      </xdr:nvSpPr>
      <xdr:spPr>
        <a:xfrm>
          <a:off x="1042987" y="7034213"/>
          <a:ext cx="729853" cy="33099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150/2" Priz kolye (iç çap)</a:t>
          </a:r>
        </a:p>
      </xdr:txBody>
    </xdr:sp>
    <xdr:clientData/>
  </xdr:twoCellAnchor>
  <xdr:twoCellAnchor>
    <xdr:from>
      <xdr:col>3</xdr:col>
      <xdr:colOff>200025</xdr:colOff>
      <xdr:row>31</xdr:row>
      <xdr:rowOff>9525</xdr:rowOff>
    </xdr:from>
    <xdr:to>
      <xdr:col>4</xdr:col>
      <xdr:colOff>320278</xdr:colOff>
      <xdr:row>32</xdr:row>
      <xdr:rowOff>150019</xdr:rowOff>
    </xdr:to>
    <xdr:sp macro="" textlink="">
      <xdr:nvSpPr>
        <xdr:cNvPr id="586" name="Metin kutusu 585"/>
        <xdr:cNvSpPr txBox="1"/>
      </xdr:nvSpPr>
      <xdr:spPr>
        <a:xfrm>
          <a:off x="1028700" y="6200775"/>
          <a:ext cx="729853" cy="33099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150/2" Priz kolye (iç çap)</a:t>
          </a:r>
        </a:p>
      </xdr:txBody>
    </xdr:sp>
    <xdr:clientData/>
  </xdr:twoCellAnchor>
  <xdr:twoCellAnchor>
    <xdr:from>
      <xdr:col>2</xdr:col>
      <xdr:colOff>76200</xdr:colOff>
      <xdr:row>34</xdr:row>
      <xdr:rowOff>176213</xdr:rowOff>
    </xdr:from>
    <xdr:to>
      <xdr:col>2</xdr:col>
      <xdr:colOff>381000</xdr:colOff>
      <xdr:row>35</xdr:row>
      <xdr:rowOff>157163</xdr:rowOff>
    </xdr:to>
    <xdr:sp macro="" textlink="">
      <xdr:nvSpPr>
        <xdr:cNvPr id="587" name="Metin kutusu 586"/>
        <xdr:cNvSpPr txBox="1"/>
      </xdr:nvSpPr>
      <xdr:spPr>
        <a:xfrm>
          <a:off x="381000" y="6948488"/>
          <a:ext cx="304800" cy="180975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17</a:t>
          </a:r>
        </a:p>
      </xdr:txBody>
    </xdr:sp>
    <xdr:clientData/>
  </xdr:twoCellAnchor>
  <xdr:twoCellAnchor>
    <xdr:from>
      <xdr:col>3</xdr:col>
      <xdr:colOff>228600</xdr:colOff>
      <xdr:row>40</xdr:row>
      <xdr:rowOff>142875</xdr:rowOff>
    </xdr:from>
    <xdr:to>
      <xdr:col>3</xdr:col>
      <xdr:colOff>298450</xdr:colOff>
      <xdr:row>41</xdr:row>
      <xdr:rowOff>117475</xdr:rowOff>
    </xdr:to>
    <xdr:sp macro="" textlink="">
      <xdr:nvSpPr>
        <xdr:cNvPr id="588" name="Akış Çizelgesi: Harmanla 587"/>
        <xdr:cNvSpPr/>
      </xdr:nvSpPr>
      <xdr:spPr>
        <a:xfrm>
          <a:off x="1057275" y="8096250"/>
          <a:ext cx="69850" cy="165100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3</xdr:col>
      <xdr:colOff>247650</xdr:colOff>
      <xdr:row>40</xdr:row>
      <xdr:rowOff>161925</xdr:rowOff>
    </xdr:from>
    <xdr:to>
      <xdr:col>4</xdr:col>
      <xdr:colOff>361950</xdr:colOff>
      <xdr:row>41</xdr:row>
      <xdr:rowOff>133350</xdr:rowOff>
    </xdr:to>
    <xdr:sp macro="" textlink="">
      <xdr:nvSpPr>
        <xdr:cNvPr id="589" name="Metin kutusu 588"/>
        <xdr:cNvSpPr txBox="1"/>
      </xdr:nvSpPr>
      <xdr:spPr>
        <a:xfrm>
          <a:off x="1381125" y="8115300"/>
          <a:ext cx="723900" cy="1619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100 mm</a:t>
          </a:r>
          <a:r>
            <a:rPr lang="tr-TR" sz="600" baseline="0"/>
            <a:t> Vana</a:t>
          </a:r>
          <a:endParaRPr lang="tr-TR" sz="600"/>
        </a:p>
      </xdr:txBody>
    </xdr:sp>
    <xdr:clientData/>
  </xdr:twoCellAnchor>
  <xdr:twoCellAnchor>
    <xdr:from>
      <xdr:col>4</xdr:col>
      <xdr:colOff>233362</xdr:colOff>
      <xdr:row>40</xdr:row>
      <xdr:rowOff>180976</xdr:rowOff>
    </xdr:from>
    <xdr:to>
      <xdr:col>6</xdr:col>
      <xdr:colOff>390526</xdr:colOff>
      <xdr:row>41</xdr:row>
      <xdr:rowOff>151840</xdr:rowOff>
    </xdr:to>
    <xdr:sp macro="" textlink="">
      <xdr:nvSpPr>
        <xdr:cNvPr id="590" name="Metin kutusu 589"/>
        <xdr:cNvSpPr txBox="1"/>
      </xdr:nvSpPr>
      <xdr:spPr>
        <a:xfrm>
          <a:off x="1976437" y="8039101"/>
          <a:ext cx="1376364" cy="161364"/>
        </a:xfrm>
        <a:prstGeom prst="rect">
          <a:avLst/>
        </a:prstGeom>
        <a:noFill/>
        <a:ln w="12700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tr-TR" sz="600" b="1">
              <a:latin typeface="Arial" panose="020B0604020202020204" pitchFamily="34" charset="0"/>
              <a:cs typeface="Arial" panose="020B0604020202020204" pitchFamily="34" charset="0"/>
            </a:rPr>
            <a:t>KESİCİ</a:t>
          </a:r>
          <a:r>
            <a:rPr lang="tr-TR" sz="600" b="1" baseline="0">
              <a:latin typeface="Arial" panose="020B0604020202020204" pitchFamily="34" charset="0"/>
              <a:cs typeface="Arial" panose="020B0604020202020204" pitchFamily="34" charset="0"/>
            </a:rPr>
            <a:t> VANA </a:t>
          </a:r>
          <a:r>
            <a:rPr lang="tr-TR" sz="600" b="0" baseline="0">
              <a:latin typeface="Arial" panose="020B0604020202020204" pitchFamily="34" charset="0"/>
              <a:cs typeface="Arial" panose="020B0604020202020204" pitchFamily="34" charset="0"/>
            </a:rPr>
            <a:t>(3. Vanadan sonra)</a:t>
          </a:r>
          <a:endParaRPr lang="tr-TR" sz="600" b="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3</xdr:col>
      <xdr:colOff>242888</xdr:colOff>
      <xdr:row>44</xdr:row>
      <xdr:rowOff>61913</xdr:rowOff>
    </xdr:from>
    <xdr:to>
      <xdr:col>3</xdr:col>
      <xdr:colOff>288607</xdr:colOff>
      <xdr:row>44</xdr:row>
      <xdr:rowOff>228320</xdr:rowOff>
    </xdr:to>
    <xdr:sp macro="" textlink="">
      <xdr:nvSpPr>
        <xdr:cNvPr id="591" name="Silindir 590"/>
        <xdr:cNvSpPr/>
      </xdr:nvSpPr>
      <xdr:spPr>
        <a:xfrm>
          <a:off x="1376363" y="8834438"/>
          <a:ext cx="45719" cy="166407"/>
        </a:xfrm>
        <a:prstGeom prst="can">
          <a:avLst/>
        </a:prstGeom>
        <a:solidFill>
          <a:schemeClr val="tx2">
            <a:lumMod val="40000"/>
            <a:lumOff val="60000"/>
          </a:schemeClr>
        </a:solidFill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90488</xdr:colOff>
      <xdr:row>44</xdr:row>
      <xdr:rowOff>147637</xdr:rowOff>
    </xdr:from>
    <xdr:to>
      <xdr:col>3</xdr:col>
      <xdr:colOff>246970</xdr:colOff>
      <xdr:row>44</xdr:row>
      <xdr:rowOff>147637</xdr:rowOff>
    </xdr:to>
    <xdr:cxnSp macro="">
      <xdr:nvCxnSpPr>
        <xdr:cNvPr id="593" name="Düz Bağlayıcı 592"/>
        <xdr:cNvCxnSpPr/>
      </xdr:nvCxnSpPr>
      <xdr:spPr>
        <a:xfrm>
          <a:off x="1223963" y="8920162"/>
          <a:ext cx="156482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oneCellAnchor>
    <xdr:from>
      <xdr:col>3</xdr:col>
      <xdr:colOff>76200</xdr:colOff>
      <xdr:row>44</xdr:row>
      <xdr:rowOff>80963</xdr:rowOff>
    </xdr:from>
    <xdr:ext cx="30483" cy="152413"/>
    <xdr:pic>
      <xdr:nvPicPr>
        <xdr:cNvPr id="595" name="Resim 59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1148710" y="8914453"/>
          <a:ext cx="152413" cy="30483"/>
        </a:xfrm>
        <a:prstGeom prst="rect">
          <a:avLst/>
        </a:prstGeom>
      </xdr:spPr>
    </xdr:pic>
    <xdr:clientData/>
  </xdr:oneCellAnchor>
  <xdr:oneCellAnchor>
    <xdr:from>
      <xdr:col>3</xdr:col>
      <xdr:colOff>47625</xdr:colOff>
      <xdr:row>44</xdr:row>
      <xdr:rowOff>80963</xdr:rowOff>
    </xdr:from>
    <xdr:ext cx="30483" cy="152413"/>
    <xdr:pic>
      <xdr:nvPicPr>
        <xdr:cNvPr id="596" name="Resim 59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1120135" y="8914453"/>
          <a:ext cx="152413" cy="30483"/>
        </a:xfrm>
        <a:prstGeom prst="rect">
          <a:avLst/>
        </a:prstGeom>
      </xdr:spPr>
    </xdr:pic>
    <xdr:clientData/>
  </xdr:oneCellAnchor>
  <xdr:twoCellAnchor>
    <xdr:from>
      <xdr:col>2</xdr:col>
      <xdr:colOff>442913</xdr:colOff>
      <xdr:row>44</xdr:row>
      <xdr:rowOff>104775</xdr:rowOff>
    </xdr:from>
    <xdr:to>
      <xdr:col>3</xdr:col>
      <xdr:colOff>47905</xdr:colOff>
      <xdr:row>44</xdr:row>
      <xdr:rowOff>214937</xdr:rowOff>
    </xdr:to>
    <xdr:sp macro="" textlink="">
      <xdr:nvSpPr>
        <xdr:cNvPr id="598" name="Akış Çizelgesi: Bağlayıcı 597"/>
        <xdr:cNvSpPr/>
      </xdr:nvSpPr>
      <xdr:spPr>
        <a:xfrm>
          <a:off x="1052513" y="8877300"/>
          <a:ext cx="128867" cy="110162"/>
        </a:xfrm>
        <a:prstGeom prst="flowChartConnector">
          <a:avLst/>
        </a:prstGeom>
        <a:solidFill>
          <a:schemeClr val="bg1">
            <a:lumMod val="95000"/>
          </a:schemeClr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</xdr:col>
      <xdr:colOff>280987</xdr:colOff>
      <xdr:row>44</xdr:row>
      <xdr:rowOff>76200</xdr:rowOff>
    </xdr:from>
    <xdr:to>
      <xdr:col>2</xdr:col>
      <xdr:colOff>476249</xdr:colOff>
      <xdr:row>44</xdr:row>
      <xdr:rowOff>228039</xdr:rowOff>
    </xdr:to>
    <xdr:sp macro="" textlink="">
      <xdr:nvSpPr>
        <xdr:cNvPr id="600" name="Metin kutusu 599"/>
        <xdr:cNvSpPr txBox="1"/>
      </xdr:nvSpPr>
      <xdr:spPr>
        <a:xfrm>
          <a:off x="585787" y="8848725"/>
          <a:ext cx="500062" cy="151839"/>
        </a:xfrm>
        <a:prstGeom prst="rect">
          <a:avLst/>
        </a:prstGeom>
        <a:noFill/>
        <a:ln w="12700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tr-TR" sz="600" b="1">
              <a:latin typeface="Arial" panose="020B0604020202020204" pitchFamily="34" charset="0"/>
              <a:cs typeface="Arial" panose="020B0604020202020204" pitchFamily="34" charset="0"/>
            </a:rPr>
            <a:t>VANTUZ</a:t>
          </a:r>
        </a:p>
      </xdr:txBody>
    </xdr:sp>
    <xdr:clientData/>
  </xdr:twoCellAnchor>
  <xdr:twoCellAnchor>
    <xdr:from>
      <xdr:col>2</xdr:col>
      <xdr:colOff>85725</xdr:colOff>
      <xdr:row>44</xdr:row>
      <xdr:rowOff>223837</xdr:rowOff>
    </xdr:from>
    <xdr:to>
      <xdr:col>2</xdr:col>
      <xdr:colOff>390525</xdr:colOff>
      <xdr:row>45</xdr:row>
      <xdr:rowOff>176212</xdr:rowOff>
    </xdr:to>
    <xdr:sp macro="" textlink="">
      <xdr:nvSpPr>
        <xdr:cNvPr id="603" name="Metin kutusu 602"/>
        <xdr:cNvSpPr txBox="1"/>
      </xdr:nvSpPr>
      <xdr:spPr>
        <a:xfrm>
          <a:off x="695325" y="8996362"/>
          <a:ext cx="304800" cy="180975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23</a:t>
          </a:r>
        </a:p>
      </xdr:txBody>
    </xdr:sp>
    <xdr:clientData/>
  </xdr:twoCellAnchor>
  <xdr:twoCellAnchor>
    <xdr:from>
      <xdr:col>3</xdr:col>
      <xdr:colOff>266700</xdr:colOff>
      <xdr:row>44</xdr:row>
      <xdr:rowOff>19050</xdr:rowOff>
    </xdr:from>
    <xdr:to>
      <xdr:col>4</xdr:col>
      <xdr:colOff>386953</xdr:colOff>
      <xdr:row>45</xdr:row>
      <xdr:rowOff>121444</xdr:rowOff>
    </xdr:to>
    <xdr:sp macro="" textlink="">
      <xdr:nvSpPr>
        <xdr:cNvPr id="604" name="Metin kutusu 603"/>
        <xdr:cNvSpPr txBox="1"/>
      </xdr:nvSpPr>
      <xdr:spPr>
        <a:xfrm>
          <a:off x="1400175" y="8791575"/>
          <a:ext cx="729853" cy="33099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150/2" Priz kolye (iç çap)</a:t>
          </a:r>
        </a:p>
      </xdr:txBody>
    </xdr:sp>
    <xdr:clientData/>
  </xdr:twoCellAnchor>
  <xdr:twoCellAnchor>
    <xdr:from>
      <xdr:col>0</xdr:col>
      <xdr:colOff>204788</xdr:colOff>
      <xdr:row>29</xdr:row>
      <xdr:rowOff>0</xdr:rowOff>
    </xdr:from>
    <xdr:to>
      <xdr:col>1</xdr:col>
      <xdr:colOff>76200</xdr:colOff>
      <xdr:row>51</xdr:row>
      <xdr:rowOff>19050</xdr:rowOff>
    </xdr:to>
    <xdr:sp macro="" textlink="">
      <xdr:nvSpPr>
        <xdr:cNvPr id="605" name="Sol Ayraç 604"/>
        <xdr:cNvSpPr/>
      </xdr:nvSpPr>
      <xdr:spPr>
        <a:xfrm>
          <a:off x="204788" y="5772150"/>
          <a:ext cx="176212" cy="4476750"/>
        </a:xfrm>
        <a:prstGeom prst="leftBrac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r>
            <a:rPr lang="tr-TR" sz="1100"/>
            <a:t> </a:t>
          </a:r>
        </a:p>
      </xdr:txBody>
    </xdr:sp>
    <xdr:clientData/>
  </xdr:twoCellAnchor>
  <xdr:twoCellAnchor editAs="oneCell">
    <xdr:from>
      <xdr:col>5</xdr:col>
      <xdr:colOff>401411</xdr:colOff>
      <xdr:row>26</xdr:row>
      <xdr:rowOff>83434</xdr:rowOff>
    </xdr:from>
    <xdr:to>
      <xdr:col>5</xdr:col>
      <xdr:colOff>431894</xdr:colOff>
      <xdr:row>27</xdr:row>
      <xdr:rowOff>45347</xdr:rowOff>
    </xdr:to>
    <xdr:pic>
      <xdr:nvPicPr>
        <xdr:cNvPr id="592" name="Resim 59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2701643" y="5368110"/>
          <a:ext cx="152413" cy="30483"/>
        </a:xfrm>
        <a:prstGeom prst="rect">
          <a:avLst/>
        </a:prstGeom>
      </xdr:spPr>
    </xdr:pic>
    <xdr:clientData/>
  </xdr:twoCellAnchor>
  <xdr:twoCellAnchor>
    <xdr:from>
      <xdr:col>5</xdr:col>
      <xdr:colOff>421106</xdr:colOff>
      <xdr:row>26</xdr:row>
      <xdr:rowOff>160421</xdr:rowOff>
    </xdr:from>
    <xdr:to>
      <xdr:col>7</xdr:col>
      <xdr:colOff>161925</xdr:colOff>
      <xdr:row>26</xdr:row>
      <xdr:rowOff>161102</xdr:rowOff>
    </xdr:to>
    <xdr:cxnSp macro="">
      <xdr:nvCxnSpPr>
        <xdr:cNvPr id="597" name="Düz Bağlayıcı 596"/>
        <xdr:cNvCxnSpPr/>
      </xdr:nvCxnSpPr>
      <xdr:spPr>
        <a:xfrm flipV="1">
          <a:off x="2782303" y="5384132"/>
          <a:ext cx="964030" cy="681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</xdr:col>
      <xdr:colOff>165435</xdr:colOff>
      <xdr:row>26</xdr:row>
      <xdr:rowOff>90236</xdr:rowOff>
    </xdr:from>
    <xdr:to>
      <xdr:col>7</xdr:col>
      <xdr:colOff>195918</xdr:colOff>
      <xdr:row>27</xdr:row>
      <xdr:rowOff>52149</xdr:rowOff>
    </xdr:to>
    <xdr:pic>
      <xdr:nvPicPr>
        <xdr:cNvPr id="599" name="Resim 598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3688878" y="5374912"/>
          <a:ext cx="152413" cy="30483"/>
        </a:xfrm>
        <a:prstGeom prst="rect">
          <a:avLst/>
        </a:prstGeom>
      </xdr:spPr>
    </xdr:pic>
    <xdr:clientData/>
  </xdr:twoCellAnchor>
  <xdr:twoCellAnchor>
    <xdr:from>
      <xdr:col>5</xdr:col>
      <xdr:colOff>300789</xdr:colOff>
      <xdr:row>24</xdr:row>
      <xdr:rowOff>10026</xdr:rowOff>
    </xdr:from>
    <xdr:to>
      <xdr:col>5</xdr:col>
      <xdr:colOff>505200</xdr:colOff>
      <xdr:row>25</xdr:row>
      <xdr:rowOff>501</xdr:rowOff>
    </xdr:to>
    <xdr:sp macro="" textlink="">
      <xdr:nvSpPr>
        <xdr:cNvPr id="602" name="Metin kutusu 601"/>
        <xdr:cNvSpPr txBox="1"/>
      </xdr:nvSpPr>
      <xdr:spPr>
        <a:xfrm>
          <a:off x="2661986" y="4852737"/>
          <a:ext cx="204411" cy="180975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2</a:t>
          </a:r>
        </a:p>
      </xdr:txBody>
    </xdr:sp>
    <xdr:clientData/>
  </xdr:twoCellAnchor>
  <xdr:twoCellAnchor>
    <xdr:from>
      <xdr:col>5</xdr:col>
      <xdr:colOff>498127</xdr:colOff>
      <xdr:row>31</xdr:row>
      <xdr:rowOff>96161</xdr:rowOff>
    </xdr:from>
    <xdr:to>
      <xdr:col>7</xdr:col>
      <xdr:colOff>222401</xdr:colOff>
      <xdr:row>31</xdr:row>
      <xdr:rowOff>146294</xdr:rowOff>
    </xdr:to>
    <xdr:sp macro="" textlink="">
      <xdr:nvSpPr>
        <xdr:cNvPr id="607" name="Sağ Ayraç 606"/>
        <xdr:cNvSpPr/>
      </xdr:nvSpPr>
      <xdr:spPr>
        <a:xfrm rot="5400000">
          <a:off x="3287947" y="5645046"/>
          <a:ext cx="50133" cy="936546"/>
        </a:xfrm>
        <a:prstGeom prst="rightBrace">
          <a:avLst>
            <a:gd name="adj1" fmla="val 8333"/>
            <a:gd name="adj2" fmla="val 49582"/>
          </a:avLst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5</xdr:col>
      <xdr:colOff>396952</xdr:colOff>
      <xdr:row>32</xdr:row>
      <xdr:rowOff>64715</xdr:rowOff>
    </xdr:from>
    <xdr:to>
      <xdr:col>7</xdr:col>
      <xdr:colOff>349827</xdr:colOff>
      <xdr:row>33</xdr:row>
      <xdr:rowOff>44161</xdr:rowOff>
    </xdr:to>
    <xdr:sp macro="" textlink="">
      <xdr:nvSpPr>
        <xdr:cNvPr id="609" name="Metin kutusu 608"/>
        <xdr:cNvSpPr txBox="1"/>
      </xdr:nvSpPr>
      <xdr:spPr>
        <a:xfrm>
          <a:off x="2743566" y="6247306"/>
          <a:ext cx="1165147" cy="169946"/>
        </a:xfrm>
        <a:prstGeom prst="rect">
          <a:avLst/>
        </a:prstGeom>
        <a:noFill/>
        <a:ln w="12700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 b="1"/>
            <a:t>Ø 150 mm</a:t>
          </a:r>
          <a:r>
            <a:rPr lang="tr-TR" sz="600" b="1" baseline="0"/>
            <a:t> Çelik Boru (54 m)</a:t>
          </a:r>
          <a:endParaRPr lang="tr-TR" sz="600" b="1"/>
        </a:p>
      </xdr:txBody>
    </xdr:sp>
    <xdr:clientData/>
  </xdr:twoCellAnchor>
  <xdr:twoCellAnchor editAs="oneCell">
    <xdr:from>
      <xdr:col>7</xdr:col>
      <xdr:colOff>195514</xdr:colOff>
      <xdr:row>26</xdr:row>
      <xdr:rowOff>90236</xdr:rowOff>
    </xdr:from>
    <xdr:to>
      <xdr:col>7</xdr:col>
      <xdr:colOff>225997</xdr:colOff>
      <xdr:row>27</xdr:row>
      <xdr:rowOff>52149</xdr:rowOff>
    </xdr:to>
    <xdr:pic>
      <xdr:nvPicPr>
        <xdr:cNvPr id="610" name="Resim 60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3718957" y="5374912"/>
          <a:ext cx="152413" cy="30483"/>
        </a:xfrm>
        <a:prstGeom prst="rect">
          <a:avLst/>
        </a:prstGeom>
      </xdr:spPr>
    </xdr:pic>
    <xdr:clientData/>
  </xdr:twoCellAnchor>
  <xdr:twoCellAnchor>
    <xdr:from>
      <xdr:col>7</xdr:col>
      <xdr:colOff>210552</xdr:colOff>
      <xdr:row>26</xdr:row>
      <xdr:rowOff>161103</xdr:rowOff>
    </xdr:from>
    <xdr:to>
      <xdr:col>9</xdr:col>
      <xdr:colOff>205540</xdr:colOff>
      <xdr:row>26</xdr:row>
      <xdr:rowOff>166444</xdr:rowOff>
    </xdr:to>
    <xdr:cxnSp macro="">
      <xdr:nvCxnSpPr>
        <xdr:cNvPr id="611" name="Düz Bağlayıcı 610"/>
        <xdr:cNvCxnSpPr>
          <a:endCxn id="613" idx="2"/>
        </xdr:cNvCxnSpPr>
      </xdr:nvCxnSpPr>
      <xdr:spPr>
        <a:xfrm>
          <a:off x="3794960" y="5384814"/>
          <a:ext cx="1218198" cy="5341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205540</xdr:colOff>
      <xdr:row>26</xdr:row>
      <xdr:rowOff>90237</xdr:rowOff>
    </xdr:from>
    <xdr:to>
      <xdr:col>9</xdr:col>
      <xdr:colOff>236023</xdr:colOff>
      <xdr:row>27</xdr:row>
      <xdr:rowOff>52150</xdr:rowOff>
    </xdr:to>
    <xdr:pic>
      <xdr:nvPicPr>
        <xdr:cNvPr id="613" name="Resim 61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4952193" y="5374913"/>
          <a:ext cx="152413" cy="30483"/>
        </a:xfrm>
        <a:prstGeom prst="rect">
          <a:avLst/>
        </a:prstGeom>
      </xdr:spPr>
    </xdr:pic>
    <xdr:clientData/>
  </xdr:twoCellAnchor>
  <xdr:twoCellAnchor>
    <xdr:from>
      <xdr:col>8</xdr:col>
      <xdr:colOff>50131</xdr:colOff>
      <xdr:row>26</xdr:row>
      <xdr:rowOff>130342</xdr:rowOff>
    </xdr:from>
    <xdr:to>
      <xdr:col>8</xdr:col>
      <xdr:colOff>230590</xdr:colOff>
      <xdr:row>27</xdr:row>
      <xdr:rowOff>6517</xdr:rowOff>
    </xdr:to>
    <xdr:sp macro="" textlink="">
      <xdr:nvSpPr>
        <xdr:cNvPr id="614" name="Silindir 613"/>
        <xdr:cNvSpPr/>
      </xdr:nvSpPr>
      <xdr:spPr>
        <a:xfrm rot="5400000">
          <a:off x="4303036" y="5297161"/>
          <a:ext cx="66675" cy="180459"/>
        </a:xfrm>
        <a:prstGeom prst="can">
          <a:avLst/>
        </a:prstGeom>
        <a:solidFill>
          <a:schemeClr val="tx2">
            <a:lumMod val="40000"/>
            <a:lumOff val="60000"/>
          </a:schemeClr>
        </a:solidFill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8</xdr:col>
      <xdr:colOff>140368</xdr:colOff>
      <xdr:row>25</xdr:row>
      <xdr:rowOff>135355</xdr:rowOff>
    </xdr:from>
    <xdr:to>
      <xdr:col>8</xdr:col>
      <xdr:colOff>140368</xdr:colOff>
      <xdr:row>26</xdr:row>
      <xdr:rowOff>135354</xdr:rowOff>
    </xdr:to>
    <xdr:cxnSp macro="">
      <xdr:nvCxnSpPr>
        <xdr:cNvPr id="616" name="Düz Bağlayıcı 615"/>
        <xdr:cNvCxnSpPr/>
      </xdr:nvCxnSpPr>
      <xdr:spPr>
        <a:xfrm>
          <a:off x="4336381" y="5168566"/>
          <a:ext cx="0" cy="190499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</xdr:col>
      <xdr:colOff>70184</xdr:colOff>
      <xdr:row>25</xdr:row>
      <xdr:rowOff>125328</xdr:rowOff>
    </xdr:from>
    <xdr:to>
      <xdr:col>8</xdr:col>
      <xdr:colOff>228671</xdr:colOff>
      <xdr:row>25</xdr:row>
      <xdr:rowOff>125328</xdr:rowOff>
    </xdr:to>
    <xdr:cxnSp macro="">
      <xdr:nvCxnSpPr>
        <xdr:cNvPr id="617" name="Düz Bağlayıcı 616"/>
        <xdr:cNvCxnSpPr/>
      </xdr:nvCxnSpPr>
      <xdr:spPr>
        <a:xfrm>
          <a:off x="4266197" y="5158539"/>
          <a:ext cx="158487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</xdr:col>
      <xdr:colOff>70184</xdr:colOff>
      <xdr:row>25</xdr:row>
      <xdr:rowOff>100263</xdr:rowOff>
    </xdr:from>
    <xdr:to>
      <xdr:col>8</xdr:col>
      <xdr:colOff>228671</xdr:colOff>
      <xdr:row>25</xdr:row>
      <xdr:rowOff>100263</xdr:rowOff>
    </xdr:to>
    <xdr:cxnSp macro="">
      <xdr:nvCxnSpPr>
        <xdr:cNvPr id="618" name="Düz Bağlayıcı 617"/>
        <xdr:cNvCxnSpPr/>
      </xdr:nvCxnSpPr>
      <xdr:spPr>
        <a:xfrm>
          <a:off x="4266197" y="5133474"/>
          <a:ext cx="158487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105277</xdr:colOff>
      <xdr:row>24</xdr:row>
      <xdr:rowOff>150396</xdr:rowOff>
    </xdr:from>
    <xdr:to>
      <xdr:col>8</xdr:col>
      <xdr:colOff>197724</xdr:colOff>
      <xdr:row>25</xdr:row>
      <xdr:rowOff>97166</xdr:rowOff>
    </xdr:to>
    <xdr:sp macro="" textlink="">
      <xdr:nvSpPr>
        <xdr:cNvPr id="620" name="Akış Çizelgesi: Bağlayıcı 619"/>
        <xdr:cNvSpPr/>
      </xdr:nvSpPr>
      <xdr:spPr>
        <a:xfrm rot="5400000">
          <a:off x="4278879" y="5015518"/>
          <a:ext cx="137270" cy="92447"/>
        </a:xfrm>
        <a:prstGeom prst="flowChartConnector">
          <a:avLst/>
        </a:prstGeom>
        <a:solidFill>
          <a:schemeClr val="bg1">
            <a:lumMod val="95000"/>
          </a:schemeClr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7</xdr:col>
      <xdr:colOff>270709</xdr:colOff>
      <xdr:row>25</xdr:row>
      <xdr:rowOff>120315</xdr:rowOff>
    </xdr:from>
    <xdr:to>
      <xdr:col>8</xdr:col>
      <xdr:colOff>254040</xdr:colOff>
      <xdr:row>26</xdr:row>
      <xdr:rowOff>81654</xdr:rowOff>
    </xdr:to>
    <xdr:sp macro="" textlink="">
      <xdr:nvSpPr>
        <xdr:cNvPr id="621" name="Metin kutusu 620"/>
        <xdr:cNvSpPr txBox="1"/>
      </xdr:nvSpPr>
      <xdr:spPr>
        <a:xfrm>
          <a:off x="3855117" y="5153526"/>
          <a:ext cx="594936" cy="151839"/>
        </a:xfrm>
        <a:prstGeom prst="rect">
          <a:avLst/>
        </a:prstGeom>
        <a:noFill/>
        <a:ln w="12700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tr-TR" sz="600" b="1">
              <a:latin typeface="Arial" panose="020B0604020202020204" pitchFamily="34" charset="0"/>
              <a:cs typeface="Arial" panose="020B0604020202020204" pitchFamily="34" charset="0"/>
            </a:rPr>
            <a:t>VANTUZ</a:t>
          </a:r>
        </a:p>
      </xdr:txBody>
    </xdr:sp>
    <xdr:clientData/>
  </xdr:twoCellAnchor>
  <xdr:twoCellAnchor>
    <xdr:from>
      <xdr:col>7</xdr:col>
      <xdr:colOff>135356</xdr:colOff>
      <xdr:row>24</xdr:row>
      <xdr:rowOff>5013</xdr:rowOff>
    </xdr:from>
    <xdr:to>
      <xdr:col>7</xdr:col>
      <xdr:colOff>339767</xdr:colOff>
      <xdr:row>24</xdr:row>
      <xdr:rowOff>185988</xdr:rowOff>
    </xdr:to>
    <xdr:sp macro="" textlink="">
      <xdr:nvSpPr>
        <xdr:cNvPr id="622" name="Metin kutusu 621"/>
        <xdr:cNvSpPr txBox="1"/>
      </xdr:nvSpPr>
      <xdr:spPr>
        <a:xfrm>
          <a:off x="3719764" y="4847724"/>
          <a:ext cx="204411" cy="180975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4</a:t>
          </a:r>
        </a:p>
      </xdr:txBody>
    </xdr:sp>
    <xdr:clientData/>
  </xdr:twoCellAnchor>
  <xdr:twoCellAnchor>
    <xdr:from>
      <xdr:col>7</xdr:col>
      <xdr:colOff>546434</xdr:colOff>
      <xdr:row>27</xdr:row>
      <xdr:rowOff>15040</xdr:rowOff>
    </xdr:from>
    <xdr:to>
      <xdr:col>8</xdr:col>
      <xdr:colOff>565484</xdr:colOff>
      <xdr:row>28</xdr:row>
      <xdr:rowOff>145381</xdr:rowOff>
    </xdr:to>
    <xdr:sp macro="" textlink="">
      <xdr:nvSpPr>
        <xdr:cNvPr id="624" name="Metin kutusu 623"/>
        <xdr:cNvSpPr txBox="1"/>
      </xdr:nvSpPr>
      <xdr:spPr>
        <a:xfrm>
          <a:off x="4130842" y="5429251"/>
          <a:ext cx="630655" cy="3208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150/2" Priz kolye (iç çap)</a:t>
          </a:r>
        </a:p>
      </xdr:txBody>
    </xdr:sp>
    <xdr:clientData/>
  </xdr:twoCellAnchor>
  <xdr:twoCellAnchor>
    <xdr:from>
      <xdr:col>7</xdr:col>
      <xdr:colOff>280736</xdr:colOff>
      <xdr:row>26</xdr:row>
      <xdr:rowOff>136037</xdr:rowOff>
    </xdr:from>
    <xdr:to>
      <xdr:col>7</xdr:col>
      <xdr:colOff>326455</xdr:colOff>
      <xdr:row>26</xdr:row>
      <xdr:rowOff>181756</xdr:rowOff>
    </xdr:to>
    <xdr:sp macro="" textlink="">
      <xdr:nvSpPr>
        <xdr:cNvPr id="625" name="Akış Çizelgesi: Bağlayıcı 624"/>
        <xdr:cNvSpPr/>
      </xdr:nvSpPr>
      <xdr:spPr>
        <a:xfrm>
          <a:off x="3865144" y="5359748"/>
          <a:ext cx="45719" cy="45719"/>
        </a:xfrm>
        <a:prstGeom prst="flowChartConnector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7</xdr:col>
      <xdr:colOff>230605</xdr:colOff>
      <xdr:row>27</xdr:row>
      <xdr:rowOff>40106</xdr:rowOff>
    </xdr:from>
    <xdr:to>
      <xdr:col>7</xdr:col>
      <xdr:colOff>295094</xdr:colOff>
      <xdr:row>27</xdr:row>
      <xdr:rowOff>150394</xdr:rowOff>
    </xdr:to>
    <xdr:cxnSp macro="">
      <xdr:nvCxnSpPr>
        <xdr:cNvPr id="627" name="Düz Ok Bağlayıcısı 626"/>
        <xdr:cNvCxnSpPr/>
      </xdr:nvCxnSpPr>
      <xdr:spPr>
        <a:xfrm flipV="1">
          <a:off x="3815013" y="5454317"/>
          <a:ext cx="64489" cy="110288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</xdr:col>
      <xdr:colOff>275723</xdr:colOff>
      <xdr:row>27</xdr:row>
      <xdr:rowOff>140368</xdr:rowOff>
    </xdr:from>
    <xdr:to>
      <xdr:col>7</xdr:col>
      <xdr:colOff>488335</xdr:colOff>
      <xdr:row>29</xdr:row>
      <xdr:rowOff>42020</xdr:rowOff>
    </xdr:to>
    <xdr:sp macro="" textlink="">
      <xdr:nvSpPr>
        <xdr:cNvPr id="628" name="Metin kutusu 627"/>
        <xdr:cNvSpPr txBox="1"/>
      </xdr:nvSpPr>
      <xdr:spPr>
        <a:xfrm>
          <a:off x="3248526" y="5554579"/>
          <a:ext cx="824217" cy="29267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150 mm</a:t>
          </a:r>
          <a:r>
            <a:rPr lang="tr-TR" sz="600" baseline="0"/>
            <a:t> Flanş Adaptörü (iç çap)</a:t>
          </a:r>
          <a:endParaRPr lang="tr-TR" sz="600"/>
        </a:p>
      </xdr:txBody>
    </xdr:sp>
    <xdr:clientData/>
  </xdr:twoCellAnchor>
  <xdr:twoCellAnchor editAs="oneCell">
    <xdr:from>
      <xdr:col>13</xdr:col>
      <xdr:colOff>130342</xdr:colOff>
      <xdr:row>27</xdr:row>
      <xdr:rowOff>85224</xdr:rowOff>
    </xdr:from>
    <xdr:to>
      <xdr:col>13</xdr:col>
      <xdr:colOff>161525</xdr:colOff>
      <xdr:row>28</xdr:row>
      <xdr:rowOff>37612</xdr:rowOff>
    </xdr:to>
    <xdr:pic>
      <xdr:nvPicPr>
        <xdr:cNvPr id="632" name="Resim 63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6927727" y="5378986"/>
          <a:ext cx="152413" cy="31183"/>
        </a:xfrm>
        <a:prstGeom prst="rect">
          <a:avLst/>
        </a:prstGeom>
      </xdr:spPr>
    </xdr:pic>
    <xdr:clientData/>
  </xdr:twoCellAnchor>
  <xdr:twoCellAnchor editAs="oneCell">
    <xdr:from>
      <xdr:col>13</xdr:col>
      <xdr:colOff>160422</xdr:colOff>
      <xdr:row>27</xdr:row>
      <xdr:rowOff>85223</xdr:rowOff>
    </xdr:from>
    <xdr:to>
      <xdr:col>13</xdr:col>
      <xdr:colOff>191605</xdr:colOff>
      <xdr:row>28</xdr:row>
      <xdr:rowOff>37611</xdr:rowOff>
    </xdr:to>
    <xdr:pic>
      <xdr:nvPicPr>
        <xdr:cNvPr id="634" name="Resim 63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6957807" y="5378985"/>
          <a:ext cx="152413" cy="31183"/>
        </a:xfrm>
        <a:prstGeom prst="rect">
          <a:avLst/>
        </a:prstGeom>
      </xdr:spPr>
    </xdr:pic>
    <xdr:clientData/>
  </xdr:twoCellAnchor>
  <xdr:twoCellAnchor>
    <xdr:from>
      <xdr:col>13</xdr:col>
      <xdr:colOff>55145</xdr:colOff>
      <xdr:row>25</xdr:row>
      <xdr:rowOff>10027</xdr:rowOff>
    </xdr:from>
    <xdr:to>
      <xdr:col>13</xdr:col>
      <xdr:colOff>360947</xdr:colOff>
      <xdr:row>26</xdr:row>
      <xdr:rowOff>502</xdr:rowOff>
    </xdr:to>
    <xdr:sp macro="" textlink="">
      <xdr:nvSpPr>
        <xdr:cNvPr id="635" name="Metin kutusu 634"/>
        <xdr:cNvSpPr txBox="1"/>
      </xdr:nvSpPr>
      <xdr:spPr>
        <a:xfrm>
          <a:off x="6446921" y="4852738"/>
          <a:ext cx="305802" cy="180975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10</a:t>
          </a:r>
        </a:p>
      </xdr:txBody>
    </xdr:sp>
    <xdr:clientData/>
  </xdr:twoCellAnchor>
  <xdr:twoCellAnchor>
    <xdr:from>
      <xdr:col>13</xdr:col>
      <xdr:colOff>46623</xdr:colOff>
      <xdr:row>27</xdr:row>
      <xdr:rowOff>130342</xdr:rowOff>
    </xdr:from>
    <xdr:to>
      <xdr:col>13</xdr:col>
      <xdr:colOff>93463</xdr:colOff>
      <xdr:row>27</xdr:row>
      <xdr:rowOff>176061</xdr:rowOff>
    </xdr:to>
    <xdr:sp macro="" textlink="">
      <xdr:nvSpPr>
        <xdr:cNvPr id="636" name="Akış Çizelgesi: Bağlayıcı 635"/>
        <xdr:cNvSpPr/>
      </xdr:nvSpPr>
      <xdr:spPr>
        <a:xfrm>
          <a:off x="6904623" y="5363489"/>
          <a:ext cx="46840" cy="45719"/>
        </a:xfrm>
        <a:prstGeom prst="flowChartConnector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12</xdr:col>
      <xdr:colOff>461211</xdr:colOff>
      <xdr:row>28</xdr:row>
      <xdr:rowOff>5013</xdr:rowOff>
    </xdr:from>
    <xdr:to>
      <xdr:col>13</xdr:col>
      <xdr:colOff>39423</xdr:colOff>
      <xdr:row>28</xdr:row>
      <xdr:rowOff>115301</xdr:rowOff>
    </xdr:to>
    <xdr:cxnSp macro="">
      <xdr:nvCxnSpPr>
        <xdr:cNvPr id="642" name="Düz Ok Bağlayıcısı 641"/>
        <xdr:cNvCxnSpPr/>
      </xdr:nvCxnSpPr>
      <xdr:spPr>
        <a:xfrm flipV="1">
          <a:off x="6852987" y="5419224"/>
          <a:ext cx="64489" cy="110288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30079</xdr:colOff>
      <xdr:row>28</xdr:row>
      <xdr:rowOff>130342</xdr:rowOff>
    </xdr:from>
    <xdr:to>
      <xdr:col>13</xdr:col>
      <xdr:colOff>368019</xdr:colOff>
      <xdr:row>30</xdr:row>
      <xdr:rowOff>31994</xdr:rowOff>
    </xdr:to>
    <xdr:sp macro="" textlink="">
      <xdr:nvSpPr>
        <xdr:cNvPr id="643" name="Metin kutusu 642"/>
        <xdr:cNvSpPr txBox="1"/>
      </xdr:nvSpPr>
      <xdr:spPr>
        <a:xfrm>
          <a:off x="6421855" y="5544553"/>
          <a:ext cx="824217" cy="29267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150 mm</a:t>
          </a:r>
          <a:r>
            <a:rPr lang="tr-TR" sz="600" baseline="0"/>
            <a:t> Flanş Adaptörü (iç çap)</a:t>
          </a:r>
          <a:endParaRPr lang="tr-TR" sz="600"/>
        </a:p>
      </xdr:txBody>
    </xdr:sp>
    <xdr:clientData/>
  </xdr:twoCellAnchor>
  <xdr:twoCellAnchor>
    <xdr:from>
      <xdr:col>7</xdr:col>
      <xdr:colOff>265696</xdr:colOff>
      <xdr:row>31</xdr:row>
      <xdr:rowOff>74600</xdr:rowOff>
    </xdr:from>
    <xdr:to>
      <xdr:col>13</xdr:col>
      <xdr:colOff>175459</xdr:colOff>
      <xdr:row>31</xdr:row>
      <xdr:rowOff>120319</xdr:rowOff>
    </xdr:to>
    <xdr:sp macro="" textlink="">
      <xdr:nvSpPr>
        <xdr:cNvPr id="645" name="Sağ Ayraç 644"/>
        <xdr:cNvSpPr/>
      </xdr:nvSpPr>
      <xdr:spPr>
        <a:xfrm rot="5400000">
          <a:off x="5428948" y="4501519"/>
          <a:ext cx="45719" cy="3203408"/>
        </a:xfrm>
        <a:prstGeom prst="rightBrace">
          <a:avLst>
            <a:gd name="adj1" fmla="val 8333"/>
            <a:gd name="adj2" fmla="val 49582"/>
          </a:avLst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8</xdr:col>
      <xdr:colOff>595197</xdr:colOff>
      <xdr:row>32</xdr:row>
      <xdr:rowOff>46031</xdr:rowOff>
    </xdr:from>
    <xdr:to>
      <xdr:col>11</xdr:col>
      <xdr:colOff>344539</xdr:colOff>
      <xdr:row>33</xdr:row>
      <xdr:rowOff>25979</xdr:rowOff>
    </xdr:to>
    <xdr:sp macro="" textlink="">
      <xdr:nvSpPr>
        <xdr:cNvPr id="646" name="Metin kutusu 645"/>
        <xdr:cNvSpPr txBox="1"/>
      </xdr:nvSpPr>
      <xdr:spPr>
        <a:xfrm>
          <a:off x="4760220" y="6228622"/>
          <a:ext cx="1437864" cy="170448"/>
        </a:xfrm>
        <a:prstGeom prst="rect">
          <a:avLst/>
        </a:prstGeom>
        <a:noFill/>
        <a:ln w="12700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 b="1"/>
            <a:t>Ø 160 mm</a:t>
          </a:r>
          <a:r>
            <a:rPr lang="tr-TR" sz="600" b="1" baseline="0"/>
            <a:t> HDPE Boru 10 atü (216 m)</a:t>
          </a:r>
          <a:endParaRPr lang="tr-TR" sz="600" b="1"/>
        </a:p>
      </xdr:txBody>
    </xdr:sp>
    <xdr:clientData/>
  </xdr:twoCellAnchor>
  <xdr:twoCellAnchor>
    <xdr:from>
      <xdr:col>13</xdr:col>
      <xdr:colOff>175460</xdr:colOff>
      <xdr:row>27</xdr:row>
      <xdr:rowOff>161103</xdr:rowOff>
    </xdr:from>
    <xdr:to>
      <xdr:col>16</xdr:col>
      <xdr:colOff>225591</xdr:colOff>
      <xdr:row>27</xdr:row>
      <xdr:rowOff>166443</xdr:rowOff>
    </xdr:to>
    <xdr:cxnSp macro="">
      <xdr:nvCxnSpPr>
        <xdr:cNvPr id="626" name="Düz Bağlayıcı 625"/>
        <xdr:cNvCxnSpPr/>
      </xdr:nvCxnSpPr>
      <xdr:spPr>
        <a:xfrm>
          <a:off x="7033460" y="5394250"/>
          <a:ext cx="1512499" cy="5340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16</xdr:col>
      <xdr:colOff>225591</xdr:colOff>
      <xdr:row>27</xdr:row>
      <xdr:rowOff>90236</xdr:rowOff>
    </xdr:from>
    <xdr:to>
      <xdr:col>16</xdr:col>
      <xdr:colOff>256774</xdr:colOff>
      <xdr:row>28</xdr:row>
      <xdr:rowOff>42624</xdr:rowOff>
    </xdr:to>
    <xdr:pic>
      <xdr:nvPicPr>
        <xdr:cNvPr id="629" name="Resim 628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8485344" y="5383998"/>
          <a:ext cx="152413" cy="31183"/>
        </a:xfrm>
        <a:prstGeom prst="rect">
          <a:avLst/>
        </a:prstGeom>
      </xdr:spPr>
    </xdr:pic>
    <xdr:clientData/>
  </xdr:twoCellAnchor>
  <xdr:twoCellAnchor>
    <xdr:from>
      <xdr:col>13</xdr:col>
      <xdr:colOff>205538</xdr:colOff>
      <xdr:row>31</xdr:row>
      <xdr:rowOff>79611</xdr:rowOff>
    </xdr:from>
    <xdr:to>
      <xdr:col>16</xdr:col>
      <xdr:colOff>250656</xdr:colOff>
      <xdr:row>31</xdr:row>
      <xdr:rowOff>125330</xdr:rowOff>
    </xdr:to>
    <xdr:sp macro="" textlink="">
      <xdr:nvSpPr>
        <xdr:cNvPr id="631" name="Sağ Ayraç 630"/>
        <xdr:cNvSpPr/>
      </xdr:nvSpPr>
      <xdr:spPr>
        <a:xfrm rot="5400000">
          <a:off x="7812705" y="5356260"/>
          <a:ext cx="45719" cy="1503947"/>
        </a:xfrm>
        <a:prstGeom prst="rightBrace">
          <a:avLst>
            <a:gd name="adj1" fmla="val 8333"/>
            <a:gd name="adj2" fmla="val 49582"/>
          </a:avLst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13</xdr:col>
      <xdr:colOff>300790</xdr:colOff>
      <xdr:row>32</xdr:row>
      <xdr:rowOff>35092</xdr:rowOff>
    </xdr:from>
    <xdr:to>
      <xdr:col>15</xdr:col>
      <xdr:colOff>401054</xdr:colOff>
      <xdr:row>33</xdr:row>
      <xdr:rowOff>5013</xdr:rowOff>
    </xdr:to>
    <xdr:sp macro="" textlink="">
      <xdr:nvSpPr>
        <xdr:cNvPr id="637" name="Metin kutusu 636"/>
        <xdr:cNvSpPr txBox="1"/>
      </xdr:nvSpPr>
      <xdr:spPr>
        <a:xfrm>
          <a:off x="7178843" y="6231355"/>
          <a:ext cx="1072816" cy="160421"/>
        </a:xfrm>
        <a:prstGeom prst="rect">
          <a:avLst/>
        </a:prstGeom>
        <a:noFill/>
        <a:ln w="12700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 b="1"/>
            <a:t>Ø 150 mm</a:t>
          </a:r>
          <a:r>
            <a:rPr lang="tr-TR" sz="600" b="1" baseline="0"/>
            <a:t> Çelik Boru (72 m)</a:t>
          </a:r>
          <a:endParaRPr lang="tr-TR" sz="600" b="1"/>
        </a:p>
      </xdr:txBody>
    </xdr:sp>
    <xdr:clientData/>
  </xdr:twoCellAnchor>
  <xdr:twoCellAnchor editAs="oneCell">
    <xdr:from>
      <xdr:col>16</xdr:col>
      <xdr:colOff>446171</xdr:colOff>
      <xdr:row>27</xdr:row>
      <xdr:rowOff>95250</xdr:rowOff>
    </xdr:from>
    <xdr:to>
      <xdr:col>16</xdr:col>
      <xdr:colOff>477354</xdr:colOff>
      <xdr:row>28</xdr:row>
      <xdr:rowOff>47638</xdr:rowOff>
    </xdr:to>
    <xdr:pic>
      <xdr:nvPicPr>
        <xdr:cNvPr id="638" name="Resim 63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8705924" y="5389012"/>
          <a:ext cx="152413" cy="31183"/>
        </a:xfrm>
        <a:prstGeom prst="rect">
          <a:avLst/>
        </a:prstGeom>
      </xdr:spPr>
    </xdr:pic>
    <xdr:clientData/>
  </xdr:twoCellAnchor>
  <xdr:twoCellAnchor>
    <xdr:from>
      <xdr:col>16</xdr:col>
      <xdr:colOff>516355</xdr:colOff>
      <xdr:row>27</xdr:row>
      <xdr:rowOff>150395</xdr:rowOff>
    </xdr:from>
    <xdr:to>
      <xdr:col>16</xdr:col>
      <xdr:colOff>563195</xdr:colOff>
      <xdr:row>28</xdr:row>
      <xdr:rowOff>5614</xdr:rowOff>
    </xdr:to>
    <xdr:sp macro="" textlink="">
      <xdr:nvSpPr>
        <xdr:cNvPr id="641" name="Akış Çizelgesi: Bağlayıcı 640"/>
        <xdr:cNvSpPr/>
      </xdr:nvSpPr>
      <xdr:spPr>
        <a:xfrm>
          <a:off x="8853237" y="5374106"/>
          <a:ext cx="46840" cy="45719"/>
        </a:xfrm>
        <a:prstGeom prst="flowChartConnector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17</xdr:col>
      <xdr:colOff>531395</xdr:colOff>
      <xdr:row>27</xdr:row>
      <xdr:rowOff>155408</xdr:rowOff>
    </xdr:from>
    <xdr:to>
      <xdr:col>17</xdr:col>
      <xdr:colOff>578235</xdr:colOff>
      <xdr:row>28</xdr:row>
      <xdr:rowOff>10627</xdr:rowOff>
    </xdr:to>
    <xdr:sp macro="" textlink="">
      <xdr:nvSpPr>
        <xdr:cNvPr id="644" name="Akış Çizelgesi: Bağlayıcı 643"/>
        <xdr:cNvSpPr/>
      </xdr:nvSpPr>
      <xdr:spPr>
        <a:xfrm>
          <a:off x="9479882" y="5379119"/>
          <a:ext cx="46840" cy="45719"/>
        </a:xfrm>
        <a:prstGeom prst="flowChartConnector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16</xdr:col>
      <xdr:colOff>596565</xdr:colOff>
      <xdr:row>27</xdr:row>
      <xdr:rowOff>80210</xdr:rowOff>
    </xdr:from>
    <xdr:to>
      <xdr:col>17</xdr:col>
      <xdr:colOff>85224</xdr:colOff>
      <xdr:row>27</xdr:row>
      <xdr:rowOff>150394</xdr:rowOff>
    </xdr:to>
    <xdr:cxnSp macro="">
      <xdr:nvCxnSpPr>
        <xdr:cNvPr id="558" name="Düz Ok Bağlayıcısı 557"/>
        <xdr:cNvCxnSpPr/>
      </xdr:nvCxnSpPr>
      <xdr:spPr>
        <a:xfrm flipH="1">
          <a:off x="8916933" y="5313357"/>
          <a:ext cx="99379" cy="70184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411079</xdr:colOff>
      <xdr:row>27</xdr:row>
      <xdr:rowOff>90236</xdr:rowOff>
    </xdr:from>
    <xdr:to>
      <xdr:col>17</xdr:col>
      <xdr:colOff>538255</xdr:colOff>
      <xdr:row>27</xdr:row>
      <xdr:rowOff>162103</xdr:rowOff>
    </xdr:to>
    <xdr:cxnSp macro="">
      <xdr:nvCxnSpPr>
        <xdr:cNvPr id="561" name="Düz Ok Bağlayıcısı 560"/>
        <xdr:cNvCxnSpPr>
          <a:endCxn id="644" idx="1"/>
        </xdr:cNvCxnSpPr>
      </xdr:nvCxnSpPr>
      <xdr:spPr>
        <a:xfrm>
          <a:off x="9359566" y="5313947"/>
          <a:ext cx="127176" cy="71867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41</xdr:col>
      <xdr:colOff>333375</xdr:colOff>
      <xdr:row>3</xdr:row>
      <xdr:rowOff>114300</xdr:rowOff>
    </xdr:from>
    <xdr:to>
      <xdr:col>42</xdr:col>
      <xdr:colOff>161925</xdr:colOff>
      <xdr:row>5</xdr:row>
      <xdr:rowOff>114300</xdr:rowOff>
    </xdr:to>
    <xdr:sp macro="" textlink="">
      <xdr:nvSpPr>
        <xdr:cNvPr id="630" name="Rectangle 82"/>
        <xdr:cNvSpPr>
          <a:spLocks noChangeArrowheads="1"/>
        </xdr:cNvSpPr>
      </xdr:nvSpPr>
      <xdr:spPr bwMode="auto">
        <a:xfrm>
          <a:off x="14516100" y="704850"/>
          <a:ext cx="361950" cy="40005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oneCellAnchor>
    <xdr:from>
      <xdr:col>36</xdr:col>
      <xdr:colOff>0</xdr:colOff>
      <xdr:row>148</xdr:row>
      <xdr:rowOff>0</xdr:rowOff>
    </xdr:from>
    <xdr:ext cx="76200" cy="198226"/>
    <xdr:sp macro="" textlink="">
      <xdr:nvSpPr>
        <xdr:cNvPr id="633" name="Text Box 98"/>
        <xdr:cNvSpPr txBox="1">
          <a:spLocks noChangeArrowheads="1"/>
        </xdr:cNvSpPr>
      </xdr:nvSpPr>
      <xdr:spPr bwMode="auto">
        <a:xfrm>
          <a:off x="11468100" y="23660100"/>
          <a:ext cx="76200" cy="1982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36</xdr:col>
      <xdr:colOff>0</xdr:colOff>
      <xdr:row>147</xdr:row>
      <xdr:rowOff>0</xdr:rowOff>
    </xdr:from>
    <xdr:ext cx="76200" cy="200025"/>
    <xdr:sp macro="" textlink="">
      <xdr:nvSpPr>
        <xdr:cNvPr id="639" name="Text Box 98"/>
        <xdr:cNvSpPr txBox="1">
          <a:spLocks noChangeArrowheads="1"/>
        </xdr:cNvSpPr>
      </xdr:nvSpPr>
      <xdr:spPr bwMode="auto">
        <a:xfrm>
          <a:off x="11468100" y="234600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>
    <xdr:from>
      <xdr:col>40</xdr:col>
      <xdr:colOff>546466</xdr:colOff>
      <xdr:row>8</xdr:row>
      <xdr:rowOff>155509</xdr:rowOff>
    </xdr:from>
    <xdr:to>
      <xdr:col>41</xdr:col>
      <xdr:colOff>333375</xdr:colOff>
      <xdr:row>12</xdr:row>
      <xdr:rowOff>80961</xdr:rowOff>
    </xdr:to>
    <xdr:sp macro="" textlink="">
      <xdr:nvSpPr>
        <xdr:cNvPr id="640" name="Rectangle 21"/>
        <xdr:cNvSpPr>
          <a:spLocks noChangeArrowheads="1"/>
        </xdr:cNvSpPr>
      </xdr:nvSpPr>
      <xdr:spPr bwMode="auto">
        <a:xfrm rot="16200000">
          <a:off x="13974120" y="1882130"/>
          <a:ext cx="687452" cy="396509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40</xdr:col>
      <xdr:colOff>447480</xdr:colOff>
      <xdr:row>8</xdr:row>
      <xdr:rowOff>46070</xdr:rowOff>
    </xdr:from>
    <xdr:to>
      <xdr:col>41</xdr:col>
      <xdr:colOff>423047</xdr:colOff>
      <xdr:row>8</xdr:row>
      <xdr:rowOff>155690</xdr:rowOff>
    </xdr:to>
    <xdr:sp macro="" textlink="">
      <xdr:nvSpPr>
        <xdr:cNvPr id="647" name="Rectangle 30"/>
        <xdr:cNvSpPr>
          <a:spLocks noChangeArrowheads="1"/>
        </xdr:cNvSpPr>
      </xdr:nvSpPr>
      <xdr:spPr bwMode="auto">
        <a:xfrm>
          <a:off x="14020605" y="1627220"/>
          <a:ext cx="585167" cy="10962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40</xdr:col>
      <xdr:colOff>438150</xdr:colOff>
      <xdr:row>12</xdr:row>
      <xdr:rowOff>47625</xdr:rowOff>
    </xdr:from>
    <xdr:to>
      <xdr:col>41</xdr:col>
      <xdr:colOff>413717</xdr:colOff>
      <xdr:row>12</xdr:row>
      <xdr:rowOff>143832</xdr:rowOff>
    </xdr:to>
    <xdr:sp macro="" textlink="">
      <xdr:nvSpPr>
        <xdr:cNvPr id="648" name="Rectangle 30"/>
        <xdr:cNvSpPr>
          <a:spLocks noChangeArrowheads="1"/>
        </xdr:cNvSpPr>
      </xdr:nvSpPr>
      <xdr:spPr bwMode="auto">
        <a:xfrm>
          <a:off x="14011275" y="2390775"/>
          <a:ext cx="585167" cy="96207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40</xdr:col>
      <xdr:colOff>560535</xdr:colOff>
      <xdr:row>9</xdr:row>
      <xdr:rowOff>134946</xdr:rowOff>
    </xdr:from>
    <xdr:to>
      <xdr:col>41</xdr:col>
      <xdr:colOff>312845</xdr:colOff>
      <xdr:row>11</xdr:row>
      <xdr:rowOff>111926</xdr:rowOff>
    </xdr:to>
    <xdr:sp macro="" textlink="">
      <xdr:nvSpPr>
        <xdr:cNvPr id="649" name="AutoShape 20"/>
        <xdr:cNvSpPr>
          <a:spLocks noChangeArrowheads="1"/>
        </xdr:cNvSpPr>
      </xdr:nvSpPr>
      <xdr:spPr bwMode="auto">
        <a:xfrm>
          <a:off x="14133660" y="1906596"/>
          <a:ext cx="361910" cy="357980"/>
        </a:xfrm>
        <a:prstGeom prst="flowChartSummingJunction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42</xdr:col>
      <xdr:colOff>1394</xdr:colOff>
      <xdr:row>9</xdr:row>
      <xdr:rowOff>142875</xdr:rowOff>
    </xdr:from>
    <xdr:to>
      <xdr:col>42</xdr:col>
      <xdr:colOff>495300</xdr:colOff>
      <xdr:row>10</xdr:row>
      <xdr:rowOff>158621</xdr:rowOff>
    </xdr:to>
    <xdr:sp macro="" textlink="">
      <xdr:nvSpPr>
        <xdr:cNvPr id="650" name="Text Box 90"/>
        <xdr:cNvSpPr txBox="1">
          <a:spLocks noChangeArrowheads="1"/>
        </xdr:cNvSpPr>
      </xdr:nvSpPr>
      <xdr:spPr bwMode="auto">
        <a:xfrm>
          <a:off x="14717519" y="1914525"/>
          <a:ext cx="493906" cy="206246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Vana</a:t>
          </a:r>
        </a:p>
      </xdr:txBody>
    </xdr:sp>
    <xdr:clientData/>
  </xdr:twoCellAnchor>
  <xdr:twoCellAnchor>
    <xdr:from>
      <xdr:col>43</xdr:col>
      <xdr:colOff>542925</xdr:colOff>
      <xdr:row>6</xdr:row>
      <xdr:rowOff>180975</xdr:rowOff>
    </xdr:from>
    <xdr:to>
      <xdr:col>45</xdr:col>
      <xdr:colOff>589757</xdr:colOff>
      <xdr:row>8</xdr:row>
      <xdr:rowOff>46037</xdr:rowOff>
    </xdr:to>
    <xdr:sp macro="" textlink="">
      <xdr:nvSpPr>
        <xdr:cNvPr id="651" name="Text Box 90"/>
        <xdr:cNvSpPr txBox="1">
          <a:spLocks noChangeArrowheads="1"/>
        </xdr:cNvSpPr>
      </xdr:nvSpPr>
      <xdr:spPr bwMode="auto">
        <a:xfrm>
          <a:off x="15868650" y="1371600"/>
          <a:ext cx="1075532" cy="255587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KORUGE  BORU</a:t>
          </a:r>
        </a:p>
      </xdr:txBody>
    </xdr:sp>
    <xdr:clientData/>
  </xdr:twoCellAnchor>
  <xdr:twoCellAnchor>
    <xdr:from>
      <xdr:col>43</xdr:col>
      <xdr:colOff>571500</xdr:colOff>
      <xdr:row>8</xdr:row>
      <xdr:rowOff>28575</xdr:rowOff>
    </xdr:from>
    <xdr:to>
      <xdr:col>44</xdr:col>
      <xdr:colOff>259557</xdr:colOff>
      <xdr:row>9</xdr:row>
      <xdr:rowOff>136921</xdr:rowOff>
    </xdr:to>
    <xdr:cxnSp macro="">
      <xdr:nvCxnSpPr>
        <xdr:cNvPr id="652" name="Düz Ok Bağlayıcısı 651"/>
        <xdr:cNvCxnSpPr/>
      </xdr:nvCxnSpPr>
      <xdr:spPr>
        <a:xfrm flipH="1">
          <a:off x="15897225" y="1609725"/>
          <a:ext cx="297657" cy="298846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38</xdr:col>
      <xdr:colOff>114300</xdr:colOff>
      <xdr:row>4</xdr:row>
      <xdr:rowOff>153955</xdr:rowOff>
    </xdr:from>
    <xdr:to>
      <xdr:col>44</xdr:col>
      <xdr:colOff>84753</xdr:colOff>
      <xdr:row>22</xdr:row>
      <xdr:rowOff>47625</xdr:rowOff>
    </xdr:to>
    <xdr:sp macro="" textlink="">
      <xdr:nvSpPr>
        <xdr:cNvPr id="653" name="Halka 652"/>
        <xdr:cNvSpPr/>
      </xdr:nvSpPr>
      <xdr:spPr>
        <a:xfrm>
          <a:off x="12468225" y="944530"/>
          <a:ext cx="3551853" cy="3360770"/>
        </a:xfrm>
        <a:prstGeom prst="donut">
          <a:avLst>
            <a:gd name="adj" fmla="val 3672"/>
          </a:avLst>
        </a:prstGeom>
      </xdr:spPr>
      <xdr:style>
        <a:lnRef idx="0">
          <a:schemeClr val="dk1"/>
        </a:lnRef>
        <a:fillRef idx="3">
          <a:schemeClr val="dk1"/>
        </a:fillRef>
        <a:effectRef idx="3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40</xdr:col>
      <xdr:colOff>557121</xdr:colOff>
      <xdr:row>15</xdr:row>
      <xdr:rowOff>116815</xdr:rowOff>
    </xdr:from>
    <xdr:to>
      <xdr:col>41</xdr:col>
      <xdr:colOff>343294</xdr:colOff>
      <xdr:row>23</xdr:row>
      <xdr:rowOff>0</xdr:rowOff>
    </xdr:to>
    <xdr:sp macro="" textlink="">
      <xdr:nvSpPr>
        <xdr:cNvPr id="655" name="Rectangle 34"/>
        <xdr:cNvSpPr>
          <a:spLocks noChangeArrowheads="1"/>
        </xdr:cNvSpPr>
      </xdr:nvSpPr>
      <xdr:spPr bwMode="auto">
        <a:xfrm rot="10800000">
          <a:off x="14130246" y="3031465"/>
          <a:ext cx="395773" cy="1445284"/>
        </a:xfrm>
        <a:prstGeom prst="rect">
          <a:avLst/>
        </a:prstGeom>
        <a:solidFill>
          <a:srgbClr val="FFFFFF">
            <a:alpha val="0"/>
          </a:srgbClr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40</xdr:col>
      <xdr:colOff>542924</xdr:colOff>
      <xdr:row>13</xdr:row>
      <xdr:rowOff>28575</xdr:rowOff>
    </xdr:from>
    <xdr:to>
      <xdr:col>41</xdr:col>
      <xdr:colOff>332597</xdr:colOff>
      <xdr:row>15</xdr:row>
      <xdr:rowOff>71890</xdr:rowOff>
    </xdr:to>
    <xdr:sp macro="" textlink="">
      <xdr:nvSpPr>
        <xdr:cNvPr id="656" name="Rectangle 38"/>
        <xdr:cNvSpPr>
          <a:spLocks noChangeArrowheads="1"/>
        </xdr:cNvSpPr>
      </xdr:nvSpPr>
      <xdr:spPr bwMode="auto">
        <a:xfrm rot="5400000">
          <a:off x="14103528" y="2574746"/>
          <a:ext cx="424315" cy="399273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41</xdr:col>
      <xdr:colOff>25003</xdr:colOff>
      <xdr:row>16</xdr:row>
      <xdr:rowOff>80876</xdr:rowOff>
    </xdr:from>
    <xdr:to>
      <xdr:col>41</xdr:col>
      <xdr:colOff>302039</xdr:colOff>
      <xdr:row>21</xdr:row>
      <xdr:rowOff>160340</xdr:rowOff>
    </xdr:to>
    <xdr:sp macro="" textlink="">
      <xdr:nvSpPr>
        <xdr:cNvPr id="657" name="Metin 95"/>
        <xdr:cNvSpPr txBox="1">
          <a:spLocks noChangeArrowheads="1"/>
        </xdr:cNvSpPr>
      </xdr:nvSpPr>
      <xdr:spPr bwMode="auto">
        <a:xfrm rot="5400000">
          <a:off x="13825501" y="3568253"/>
          <a:ext cx="1041489" cy="277036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vert="vert" wrap="square" lIns="27432" tIns="22860" rIns="27432" bIns="0" anchor="ctr" anchorCtr="1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HDPE BORU</a:t>
          </a:r>
        </a:p>
      </xdr:txBody>
    </xdr:sp>
    <xdr:clientData/>
  </xdr:twoCellAnchor>
  <xdr:twoCellAnchor>
    <xdr:from>
      <xdr:col>40</xdr:col>
      <xdr:colOff>438150</xdr:colOff>
      <xdr:row>12</xdr:row>
      <xdr:rowOff>152400</xdr:rowOff>
    </xdr:from>
    <xdr:to>
      <xdr:col>41</xdr:col>
      <xdr:colOff>413717</xdr:colOff>
      <xdr:row>13</xdr:row>
      <xdr:rowOff>67632</xdr:rowOff>
    </xdr:to>
    <xdr:sp macro="" textlink="">
      <xdr:nvSpPr>
        <xdr:cNvPr id="659" name="Rectangle 30"/>
        <xdr:cNvSpPr>
          <a:spLocks noChangeArrowheads="1"/>
        </xdr:cNvSpPr>
      </xdr:nvSpPr>
      <xdr:spPr bwMode="auto">
        <a:xfrm>
          <a:off x="14011275" y="2495550"/>
          <a:ext cx="585167" cy="105732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39</xdr:col>
      <xdr:colOff>71887</xdr:colOff>
      <xdr:row>13</xdr:row>
      <xdr:rowOff>53915</xdr:rowOff>
    </xdr:from>
    <xdr:to>
      <xdr:col>40</xdr:col>
      <xdr:colOff>494996</xdr:colOff>
      <xdr:row>15</xdr:row>
      <xdr:rowOff>148894</xdr:rowOff>
    </xdr:to>
    <xdr:sp macro="" textlink="">
      <xdr:nvSpPr>
        <xdr:cNvPr id="660" name="Metin kutusu 659"/>
        <xdr:cNvSpPr txBox="1"/>
      </xdr:nvSpPr>
      <xdr:spPr>
        <a:xfrm>
          <a:off x="13035412" y="2587565"/>
          <a:ext cx="1032709" cy="47597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1100"/>
            <a:t>HDPE FLANŞ ADAPTÖRÜ</a:t>
          </a:r>
        </a:p>
      </xdr:txBody>
    </xdr:sp>
    <xdr:clientData/>
  </xdr:twoCellAnchor>
  <xdr:twoCellAnchor>
    <xdr:from>
      <xdr:col>42</xdr:col>
      <xdr:colOff>104775</xdr:colOff>
      <xdr:row>3</xdr:row>
      <xdr:rowOff>38100</xdr:rowOff>
    </xdr:from>
    <xdr:to>
      <xdr:col>42</xdr:col>
      <xdr:colOff>200025</xdr:colOff>
      <xdr:row>5</xdr:row>
      <xdr:rowOff>175338</xdr:rowOff>
    </xdr:to>
    <xdr:sp macro="" textlink="">
      <xdr:nvSpPr>
        <xdr:cNvPr id="661" name="Rectangle 79"/>
        <xdr:cNvSpPr>
          <a:spLocks noChangeArrowheads="1"/>
        </xdr:cNvSpPr>
      </xdr:nvSpPr>
      <xdr:spPr bwMode="auto">
        <a:xfrm>
          <a:off x="14820900" y="628650"/>
          <a:ext cx="95250" cy="537288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40</xdr:col>
      <xdr:colOff>543120</xdr:colOff>
      <xdr:row>1</xdr:row>
      <xdr:rowOff>152402</xdr:rowOff>
    </xdr:from>
    <xdr:to>
      <xdr:col>41</xdr:col>
      <xdr:colOff>332793</xdr:colOff>
      <xdr:row>7</xdr:row>
      <xdr:rowOff>133937</xdr:rowOff>
    </xdr:to>
    <xdr:sp macro="" textlink="">
      <xdr:nvSpPr>
        <xdr:cNvPr id="662" name="Rectangle 38"/>
        <xdr:cNvSpPr>
          <a:spLocks noChangeArrowheads="1"/>
        </xdr:cNvSpPr>
      </xdr:nvSpPr>
      <xdr:spPr bwMode="auto">
        <a:xfrm rot="5400000">
          <a:off x="13725039" y="734108"/>
          <a:ext cx="1181685" cy="399273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40</xdr:col>
      <xdr:colOff>447480</xdr:colOff>
      <xdr:row>7</xdr:row>
      <xdr:rowOff>116243</xdr:rowOff>
    </xdr:from>
    <xdr:to>
      <xdr:col>41</xdr:col>
      <xdr:colOff>423047</xdr:colOff>
      <xdr:row>8</xdr:row>
      <xdr:rowOff>18062</xdr:rowOff>
    </xdr:to>
    <xdr:sp macro="" textlink="">
      <xdr:nvSpPr>
        <xdr:cNvPr id="663" name="Rectangle 30"/>
        <xdr:cNvSpPr>
          <a:spLocks noChangeArrowheads="1"/>
        </xdr:cNvSpPr>
      </xdr:nvSpPr>
      <xdr:spPr bwMode="auto">
        <a:xfrm>
          <a:off x="14020605" y="1506893"/>
          <a:ext cx="585167" cy="92319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39</xdr:col>
      <xdr:colOff>76200</xdr:colOff>
      <xdr:row>3</xdr:row>
      <xdr:rowOff>19050</xdr:rowOff>
    </xdr:from>
    <xdr:to>
      <xdr:col>41</xdr:col>
      <xdr:colOff>284957</xdr:colOff>
      <xdr:row>4</xdr:row>
      <xdr:rowOff>74612</xdr:rowOff>
    </xdr:to>
    <xdr:sp macro="" textlink="">
      <xdr:nvSpPr>
        <xdr:cNvPr id="664" name="Text Box 90"/>
        <xdr:cNvSpPr txBox="1">
          <a:spLocks noChangeArrowheads="1"/>
        </xdr:cNvSpPr>
      </xdr:nvSpPr>
      <xdr:spPr bwMode="auto">
        <a:xfrm>
          <a:off x="13039725" y="609600"/>
          <a:ext cx="1427957" cy="255587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SULAMA VANA İÇİN PT</a:t>
          </a:r>
        </a:p>
      </xdr:txBody>
    </xdr:sp>
    <xdr:clientData/>
  </xdr:twoCellAnchor>
  <xdr:twoCellAnchor>
    <xdr:from>
      <xdr:col>40</xdr:col>
      <xdr:colOff>151739</xdr:colOff>
      <xdr:row>1</xdr:row>
      <xdr:rowOff>98600</xdr:rowOff>
    </xdr:from>
    <xdr:to>
      <xdr:col>42</xdr:col>
      <xdr:colOff>505794</xdr:colOff>
      <xdr:row>8</xdr:row>
      <xdr:rowOff>67410</xdr:rowOff>
    </xdr:to>
    <xdr:sp macro="" textlink="">
      <xdr:nvSpPr>
        <xdr:cNvPr id="665" name="Oval Belirtme Çizgisi 664"/>
        <xdr:cNvSpPr/>
      </xdr:nvSpPr>
      <xdr:spPr>
        <a:xfrm rot="15941134">
          <a:off x="13793662" y="220302"/>
          <a:ext cx="1359460" cy="1497055"/>
        </a:xfrm>
        <a:prstGeom prst="wedgeEllipseCallout">
          <a:avLst>
            <a:gd name="adj1" fmla="val 7070"/>
            <a:gd name="adj2" fmla="val 78925"/>
          </a:avLst>
        </a:prstGeom>
        <a:solidFill>
          <a:schemeClr val="accent2">
            <a:lumMod val="40000"/>
            <a:lumOff val="60000"/>
            <a:alpha val="50000"/>
          </a:schemeClr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42</xdr:col>
      <xdr:colOff>428625</xdr:colOff>
      <xdr:row>2</xdr:row>
      <xdr:rowOff>161925</xdr:rowOff>
    </xdr:from>
    <xdr:to>
      <xdr:col>43</xdr:col>
      <xdr:colOff>571500</xdr:colOff>
      <xdr:row>5</xdr:row>
      <xdr:rowOff>85725</xdr:rowOff>
    </xdr:to>
    <xdr:sp macro="" textlink="">
      <xdr:nvSpPr>
        <xdr:cNvPr id="666" name="Metin kutusu 665"/>
        <xdr:cNvSpPr txBox="1"/>
      </xdr:nvSpPr>
      <xdr:spPr>
        <a:xfrm>
          <a:off x="15144750" y="552450"/>
          <a:ext cx="752475" cy="523875"/>
        </a:xfrm>
        <a:prstGeom prst="rect">
          <a:avLst/>
        </a:prstGeom>
        <a:solidFill>
          <a:schemeClr val="accent2">
            <a:lumMod val="40000"/>
            <a:lumOff val="60000"/>
          </a:schemeClr>
        </a:solidFill>
        <a:ln w="952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900"/>
            <a:t>Sulama Vana metrajında</a:t>
          </a:r>
        </a:p>
      </xdr:txBody>
    </xdr:sp>
    <xdr:clientData/>
  </xdr:twoCellAnchor>
  <xdr:twoCellAnchor>
    <xdr:from>
      <xdr:col>51</xdr:col>
      <xdr:colOff>238125</xdr:colOff>
      <xdr:row>2</xdr:row>
      <xdr:rowOff>19050</xdr:rowOff>
    </xdr:from>
    <xdr:to>
      <xdr:col>52</xdr:col>
      <xdr:colOff>219075</xdr:colOff>
      <xdr:row>5</xdr:row>
      <xdr:rowOff>47625</xdr:rowOff>
    </xdr:to>
    <xdr:sp macro="" textlink="">
      <xdr:nvSpPr>
        <xdr:cNvPr id="414" name="Oval 92"/>
        <xdr:cNvSpPr>
          <a:spLocks noChangeArrowheads="1"/>
        </xdr:cNvSpPr>
      </xdr:nvSpPr>
      <xdr:spPr bwMode="auto">
        <a:xfrm>
          <a:off x="25203150" y="409575"/>
          <a:ext cx="571500" cy="628650"/>
        </a:xfrm>
        <a:prstGeom prst="ellipse">
          <a:avLst/>
        </a:prstGeom>
        <a:noFill/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52</xdr:col>
      <xdr:colOff>238125</xdr:colOff>
      <xdr:row>8</xdr:row>
      <xdr:rowOff>152400</xdr:rowOff>
    </xdr:from>
    <xdr:to>
      <xdr:col>55</xdr:col>
      <xdr:colOff>28575</xdr:colOff>
      <xdr:row>8</xdr:row>
      <xdr:rowOff>152400</xdr:rowOff>
    </xdr:to>
    <xdr:sp macro="" textlink="">
      <xdr:nvSpPr>
        <xdr:cNvPr id="420" name="Line 1204"/>
        <xdr:cNvSpPr>
          <a:spLocks noChangeShapeType="1"/>
        </xdr:cNvSpPr>
      </xdr:nvSpPr>
      <xdr:spPr bwMode="auto">
        <a:xfrm>
          <a:off x="25793700" y="1733550"/>
          <a:ext cx="15240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49</xdr:col>
      <xdr:colOff>9525</xdr:colOff>
      <xdr:row>9</xdr:row>
      <xdr:rowOff>0</xdr:rowOff>
    </xdr:from>
    <xdr:to>
      <xdr:col>51</xdr:col>
      <xdr:colOff>381000</xdr:colOff>
      <xdr:row>9</xdr:row>
      <xdr:rowOff>0</xdr:rowOff>
    </xdr:to>
    <xdr:sp macro="" textlink="">
      <xdr:nvSpPr>
        <xdr:cNvPr id="421" name="Line 1205"/>
        <xdr:cNvSpPr>
          <a:spLocks noChangeShapeType="1"/>
        </xdr:cNvSpPr>
      </xdr:nvSpPr>
      <xdr:spPr bwMode="auto">
        <a:xfrm flipH="1">
          <a:off x="23917275" y="1771650"/>
          <a:ext cx="14287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51</xdr:col>
      <xdr:colOff>342900</xdr:colOff>
      <xdr:row>9</xdr:row>
      <xdr:rowOff>9525</xdr:rowOff>
    </xdr:from>
    <xdr:to>
      <xdr:col>51</xdr:col>
      <xdr:colOff>400050</xdr:colOff>
      <xdr:row>9</xdr:row>
      <xdr:rowOff>95250</xdr:rowOff>
    </xdr:to>
    <xdr:sp macro="" textlink="">
      <xdr:nvSpPr>
        <xdr:cNvPr id="422" name="Line 1206"/>
        <xdr:cNvSpPr>
          <a:spLocks noChangeShapeType="1"/>
        </xdr:cNvSpPr>
      </xdr:nvSpPr>
      <xdr:spPr bwMode="auto">
        <a:xfrm flipH="1">
          <a:off x="25307925" y="17811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51</xdr:col>
      <xdr:colOff>342900</xdr:colOff>
      <xdr:row>9</xdr:row>
      <xdr:rowOff>9525</xdr:rowOff>
    </xdr:from>
    <xdr:to>
      <xdr:col>51</xdr:col>
      <xdr:colOff>400050</xdr:colOff>
      <xdr:row>9</xdr:row>
      <xdr:rowOff>95250</xdr:rowOff>
    </xdr:to>
    <xdr:sp macro="" textlink="">
      <xdr:nvSpPr>
        <xdr:cNvPr id="423" name="Line 1207"/>
        <xdr:cNvSpPr>
          <a:spLocks noChangeShapeType="1"/>
        </xdr:cNvSpPr>
      </xdr:nvSpPr>
      <xdr:spPr bwMode="auto">
        <a:xfrm flipH="1">
          <a:off x="25307925" y="17811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51</xdr:col>
      <xdr:colOff>285750</xdr:colOff>
      <xdr:row>9</xdr:row>
      <xdr:rowOff>9525</xdr:rowOff>
    </xdr:from>
    <xdr:to>
      <xdr:col>51</xdr:col>
      <xdr:colOff>342900</xdr:colOff>
      <xdr:row>9</xdr:row>
      <xdr:rowOff>95250</xdr:rowOff>
    </xdr:to>
    <xdr:sp macro="" textlink="">
      <xdr:nvSpPr>
        <xdr:cNvPr id="424" name="Line 1208"/>
        <xdr:cNvSpPr>
          <a:spLocks noChangeShapeType="1"/>
        </xdr:cNvSpPr>
      </xdr:nvSpPr>
      <xdr:spPr bwMode="auto">
        <a:xfrm flipH="1">
          <a:off x="25250775" y="17811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51</xdr:col>
      <xdr:colOff>238125</xdr:colOff>
      <xdr:row>9</xdr:row>
      <xdr:rowOff>9525</xdr:rowOff>
    </xdr:from>
    <xdr:to>
      <xdr:col>51</xdr:col>
      <xdr:colOff>295275</xdr:colOff>
      <xdr:row>9</xdr:row>
      <xdr:rowOff>95250</xdr:rowOff>
    </xdr:to>
    <xdr:sp macro="" textlink="">
      <xdr:nvSpPr>
        <xdr:cNvPr id="425" name="Line 1209"/>
        <xdr:cNvSpPr>
          <a:spLocks noChangeShapeType="1"/>
        </xdr:cNvSpPr>
      </xdr:nvSpPr>
      <xdr:spPr bwMode="auto">
        <a:xfrm flipH="1">
          <a:off x="25203150" y="17811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51</xdr:col>
      <xdr:colOff>171450</xdr:colOff>
      <xdr:row>9</xdr:row>
      <xdr:rowOff>0</xdr:rowOff>
    </xdr:from>
    <xdr:to>
      <xdr:col>51</xdr:col>
      <xdr:colOff>228600</xdr:colOff>
      <xdr:row>9</xdr:row>
      <xdr:rowOff>95250</xdr:rowOff>
    </xdr:to>
    <xdr:sp macro="" textlink="">
      <xdr:nvSpPr>
        <xdr:cNvPr id="426" name="Line 1210"/>
        <xdr:cNvSpPr>
          <a:spLocks noChangeShapeType="1"/>
        </xdr:cNvSpPr>
      </xdr:nvSpPr>
      <xdr:spPr bwMode="auto">
        <a:xfrm>
          <a:off x="25136475" y="17716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51</xdr:col>
      <xdr:colOff>123825</xdr:colOff>
      <xdr:row>9</xdr:row>
      <xdr:rowOff>0</xdr:rowOff>
    </xdr:from>
    <xdr:to>
      <xdr:col>51</xdr:col>
      <xdr:colOff>180975</xdr:colOff>
      <xdr:row>9</xdr:row>
      <xdr:rowOff>95250</xdr:rowOff>
    </xdr:to>
    <xdr:sp macro="" textlink="">
      <xdr:nvSpPr>
        <xdr:cNvPr id="427" name="Line 1211"/>
        <xdr:cNvSpPr>
          <a:spLocks noChangeShapeType="1"/>
        </xdr:cNvSpPr>
      </xdr:nvSpPr>
      <xdr:spPr bwMode="auto">
        <a:xfrm>
          <a:off x="25088850" y="17716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51</xdr:col>
      <xdr:colOff>76200</xdr:colOff>
      <xdr:row>9</xdr:row>
      <xdr:rowOff>9525</xdr:rowOff>
    </xdr:from>
    <xdr:to>
      <xdr:col>51</xdr:col>
      <xdr:colOff>133350</xdr:colOff>
      <xdr:row>9</xdr:row>
      <xdr:rowOff>104775</xdr:rowOff>
    </xdr:to>
    <xdr:sp macro="" textlink="">
      <xdr:nvSpPr>
        <xdr:cNvPr id="428" name="Line 1212"/>
        <xdr:cNvSpPr>
          <a:spLocks noChangeShapeType="1"/>
        </xdr:cNvSpPr>
      </xdr:nvSpPr>
      <xdr:spPr bwMode="auto">
        <a:xfrm>
          <a:off x="25041225" y="17811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50</xdr:col>
      <xdr:colOff>495300</xdr:colOff>
      <xdr:row>9</xdr:row>
      <xdr:rowOff>9525</xdr:rowOff>
    </xdr:from>
    <xdr:to>
      <xdr:col>50</xdr:col>
      <xdr:colOff>466725</xdr:colOff>
      <xdr:row>9</xdr:row>
      <xdr:rowOff>104775</xdr:rowOff>
    </xdr:to>
    <xdr:sp macro="" textlink="">
      <xdr:nvSpPr>
        <xdr:cNvPr id="429" name="Line 1213"/>
        <xdr:cNvSpPr>
          <a:spLocks noChangeShapeType="1"/>
        </xdr:cNvSpPr>
      </xdr:nvSpPr>
      <xdr:spPr bwMode="auto">
        <a:xfrm>
          <a:off x="24955500" y="1781175"/>
          <a:ext cx="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50</xdr:col>
      <xdr:colOff>447675</xdr:colOff>
      <xdr:row>9</xdr:row>
      <xdr:rowOff>9525</xdr:rowOff>
    </xdr:from>
    <xdr:to>
      <xdr:col>50</xdr:col>
      <xdr:colOff>466725</xdr:colOff>
      <xdr:row>9</xdr:row>
      <xdr:rowOff>104775</xdr:rowOff>
    </xdr:to>
    <xdr:sp macro="" textlink="">
      <xdr:nvSpPr>
        <xdr:cNvPr id="430" name="Line 1214"/>
        <xdr:cNvSpPr>
          <a:spLocks noChangeShapeType="1"/>
        </xdr:cNvSpPr>
      </xdr:nvSpPr>
      <xdr:spPr bwMode="auto">
        <a:xfrm>
          <a:off x="24907875" y="1781175"/>
          <a:ext cx="190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50</xdr:col>
      <xdr:colOff>400050</xdr:colOff>
      <xdr:row>9</xdr:row>
      <xdr:rowOff>9525</xdr:rowOff>
    </xdr:from>
    <xdr:to>
      <xdr:col>50</xdr:col>
      <xdr:colOff>457200</xdr:colOff>
      <xdr:row>9</xdr:row>
      <xdr:rowOff>104775</xdr:rowOff>
    </xdr:to>
    <xdr:sp macro="" textlink="">
      <xdr:nvSpPr>
        <xdr:cNvPr id="431" name="Line 1215"/>
        <xdr:cNvSpPr>
          <a:spLocks noChangeShapeType="1"/>
        </xdr:cNvSpPr>
      </xdr:nvSpPr>
      <xdr:spPr bwMode="auto">
        <a:xfrm>
          <a:off x="24860250" y="17811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50</xdr:col>
      <xdr:colOff>209550</xdr:colOff>
      <xdr:row>9</xdr:row>
      <xdr:rowOff>0</xdr:rowOff>
    </xdr:from>
    <xdr:to>
      <xdr:col>50</xdr:col>
      <xdr:colOff>266700</xdr:colOff>
      <xdr:row>9</xdr:row>
      <xdr:rowOff>95250</xdr:rowOff>
    </xdr:to>
    <xdr:sp macro="" textlink="">
      <xdr:nvSpPr>
        <xdr:cNvPr id="432" name="Line 1216"/>
        <xdr:cNvSpPr>
          <a:spLocks noChangeShapeType="1"/>
        </xdr:cNvSpPr>
      </xdr:nvSpPr>
      <xdr:spPr bwMode="auto">
        <a:xfrm>
          <a:off x="24669750" y="17716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51</xdr:col>
      <xdr:colOff>0</xdr:colOff>
      <xdr:row>9</xdr:row>
      <xdr:rowOff>9525</xdr:rowOff>
    </xdr:from>
    <xdr:to>
      <xdr:col>51</xdr:col>
      <xdr:colOff>57150</xdr:colOff>
      <xdr:row>9</xdr:row>
      <xdr:rowOff>95250</xdr:rowOff>
    </xdr:to>
    <xdr:sp macro="" textlink="">
      <xdr:nvSpPr>
        <xdr:cNvPr id="433" name="Line 1217"/>
        <xdr:cNvSpPr>
          <a:spLocks noChangeShapeType="1"/>
        </xdr:cNvSpPr>
      </xdr:nvSpPr>
      <xdr:spPr bwMode="auto">
        <a:xfrm flipH="1">
          <a:off x="24965025" y="17811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50</xdr:col>
      <xdr:colOff>561975</xdr:colOff>
      <xdr:row>9</xdr:row>
      <xdr:rowOff>9525</xdr:rowOff>
    </xdr:from>
    <xdr:to>
      <xdr:col>51</xdr:col>
      <xdr:colOff>9525</xdr:colOff>
      <xdr:row>9</xdr:row>
      <xdr:rowOff>95250</xdr:rowOff>
    </xdr:to>
    <xdr:sp macro="" textlink="">
      <xdr:nvSpPr>
        <xdr:cNvPr id="434" name="Line 1218"/>
        <xdr:cNvSpPr>
          <a:spLocks noChangeShapeType="1"/>
        </xdr:cNvSpPr>
      </xdr:nvSpPr>
      <xdr:spPr bwMode="auto">
        <a:xfrm flipH="1">
          <a:off x="24965025" y="1781175"/>
          <a:ext cx="9525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50</xdr:col>
      <xdr:colOff>542925</xdr:colOff>
      <xdr:row>9</xdr:row>
      <xdr:rowOff>0</xdr:rowOff>
    </xdr:from>
    <xdr:to>
      <xdr:col>50</xdr:col>
      <xdr:colOff>466725</xdr:colOff>
      <xdr:row>9</xdr:row>
      <xdr:rowOff>57150</xdr:rowOff>
    </xdr:to>
    <xdr:sp macro="" textlink="">
      <xdr:nvSpPr>
        <xdr:cNvPr id="435" name="Line 1219"/>
        <xdr:cNvSpPr>
          <a:spLocks noChangeShapeType="1"/>
        </xdr:cNvSpPr>
      </xdr:nvSpPr>
      <xdr:spPr bwMode="auto">
        <a:xfrm flipH="1">
          <a:off x="24965025" y="1771650"/>
          <a:ext cx="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50</xdr:col>
      <xdr:colOff>323850</xdr:colOff>
      <xdr:row>9</xdr:row>
      <xdr:rowOff>19050</xdr:rowOff>
    </xdr:from>
    <xdr:to>
      <xdr:col>50</xdr:col>
      <xdr:colOff>381000</xdr:colOff>
      <xdr:row>9</xdr:row>
      <xdr:rowOff>104775</xdr:rowOff>
    </xdr:to>
    <xdr:sp macro="" textlink="">
      <xdr:nvSpPr>
        <xdr:cNvPr id="436" name="Line 1220"/>
        <xdr:cNvSpPr>
          <a:spLocks noChangeShapeType="1"/>
        </xdr:cNvSpPr>
      </xdr:nvSpPr>
      <xdr:spPr bwMode="auto">
        <a:xfrm flipH="1">
          <a:off x="24784050" y="179070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50</xdr:col>
      <xdr:colOff>266700</xdr:colOff>
      <xdr:row>9</xdr:row>
      <xdr:rowOff>0</xdr:rowOff>
    </xdr:from>
    <xdr:to>
      <xdr:col>50</xdr:col>
      <xdr:colOff>295275</xdr:colOff>
      <xdr:row>9</xdr:row>
      <xdr:rowOff>57150</xdr:rowOff>
    </xdr:to>
    <xdr:sp macro="" textlink="">
      <xdr:nvSpPr>
        <xdr:cNvPr id="437" name="Line 1222"/>
        <xdr:cNvSpPr>
          <a:spLocks noChangeShapeType="1"/>
        </xdr:cNvSpPr>
      </xdr:nvSpPr>
      <xdr:spPr bwMode="auto">
        <a:xfrm flipH="1">
          <a:off x="24726900" y="1771650"/>
          <a:ext cx="28575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50</xdr:col>
      <xdr:colOff>161925</xdr:colOff>
      <xdr:row>9</xdr:row>
      <xdr:rowOff>9525</xdr:rowOff>
    </xdr:from>
    <xdr:to>
      <xdr:col>50</xdr:col>
      <xdr:colOff>219075</xdr:colOff>
      <xdr:row>9</xdr:row>
      <xdr:rowOff>104775</xdr:rowOff>
    </xdr:to>
    <xdr:sp macro="" textlink="">
      <xdr:nvSpPr>
        <xdr:cNvPr id="438" name="Line 1223"/>
        <xdr:cNvSpPr>
          <a:spLocks noChangeShapeType="1"/>
        </xdr:cNvSpPr>
      </xdr:nvSpPr>
      <xdr:spPr bwMode="auto">
        <a:xfrm>
          <a:off x="24622125" y="17811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52</xdr:col>
      <xdr:colOff>238125</xdr:colOff>
      <xdr:row>9</xdr:row>
      <xdr:rowOff>0</xdr:rowOff>
    </xdr:from>
    <xdr:to>
      <xdr:col>52</xdr:col>
      <xdr:colOff>295275</xdr:colOff>
      <xdr:row>9</xdr:row>
      <xdr:rowOff>85725</xdr:rowOff>
    </xdr:to>
    <xdr:sp macro="" textlink="">
      <xdr:nvSpPr>
        <xdr:cNvPr id="439" name="Line 1224"/>
        <xdr:cNvSpPr>
          <a:spLocks noChangeShapeType="1"/>
        </xdr:cNvSpPr>
      </xdr:nvSpPr>
      <xdr:spPr bwMode="auto">
        <a:xfrm flipH="1">
          <a:off x="25793700" y="17716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52</xdr:col>
      <xdr:colOff>276225</xdr:colOff>
      <xdr:row>9</xdr:row>
      <xdr:rowOff>9525</xdr:rowOff>
    </xdr:from>
    <xdr:to>
      <xdr:col>52</xdr:col>
      <xdr:colOff>333375</xdr:colOff>
      <xdr:row>9</xdr:row>
      <xdr:rowOff>95250</xdr:rowOff>
    </xdr:to>
    <xdr:sp macro="" textlink="">
      <xdr:nvSpPr>
        <xdr:cNvPr id="440" name="Line 1225"/>
        <xdr:cNvSpPr>
          <a:spLocks noChangeShapeType="1"/>
        </xdr:cNvSpPr>
      </xdr:nvSpPr>
      <xdr:spPr bwMode="auto">
        <a:xfrm flipH="1">
          <a:off x="25831800" y="17811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52</xdr:col>
      <xdr:colOff>314325</xdr:colOff>
      <xdr:row>9</xdr:row>
      <xdr:rowOff>9525</xdr:rowOff>
    </xdr:from>
    <xdr:to>
      <xdr:col>52</xdr:col>
      <xdr:colOff>371475</xdr:colOff>
      <xdr:row>9</xdr:row>
      <xdr:rowOff>95250</xdr:rowOff>
    </xdr:to>
    <xdr:sp macro="" textlink="">
      <xdr:nvSpPr>
        <xdr:cNvPr id="441" name="Line 1226"/>
        <xdr:cNvSpPr>
          <a:spLocks noChangeShapeType="1"/>
        </xdr:cNvSpPr>
      </xdr:nvSpPr>
      <xdr:spPr bwMode="auto">
        <a:xfrm flipH="1">
          <a:off x="25869900" y="17811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52</xdr:col>
      <xdr:colOff>542925</xdr:colOff>
      <xdr:row>9</xdr:row>
      <xdr:rowOff>9525</xdr:rowOff>
    </xdr:from>
    <xdr:to>
      <xdr:col>52</xdr:col>
      <xdr:colOff>504825</xdr:colOff>
      <xdr:row>9</xdr:row>
      <xdr:rowOff>95250</xdr:rowOff>
    </xdr:to>
    <xdr:sp macro="" textlink="">
      <xdr:nvSpPr>
        <xdr:cNvPr id="442" name="Line 1227"/>
        <xdr:cNvSpPr>
          <a:spLocks noChangeShapeType="1"/>
        </xdr:cNvSpPr>
      </xdr:nvSpPr>
      <xdr:spPr bwMode="auto">
        <a:xfrm flipH="1">
          <a:off x="26098500" y="1781175"/>
          <a:ext cx="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52</xdr:col>
      <xdr:colOff>390525</xdr:colOff>
      <xdr:row>9</xdr:row>
      <xdr:rowOff>9525</xdr:rowOff>
    </xdr:from>
    <xdr:to>
      <xdr:col>52</xdr:col>
      <xdr:colOff>447675</xdr:colOff>
      <xdr:row>9</xdr:row>
      <xdr:rowOff>104775</xdr:rowOff>
    </xdr:to>
    <xdr:sp macro="" textlink="">
      <xdr:nvSpPr>
        <xdr:cNvPr id="443" name="Line 1231"/>
        <xdr:cNvSpPr>
          <a:spLocks noChangeShapeType="1"/>
        </xdr:cNvSpPr>
      </xdr:nvSpPr>
      <xdr:spPr bwMode="auto">
        <a:xfrm>
          <a:off x="25946100" y="17811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52</xdr:col>
      <xdr:colOff>438150</xdr:colOff>
      <xdr:row>9</xdr:row>
      <xdr:rowOff>9525</xdr:rowOff>
    </xdr:from>
    <xdr:to>
      <xdr:col>52</xdr:col>
      <xdr:colOff>495300</xdr:colOff>
      <xdr:row>9</xdr:row>
      <xdr:rowOff>104775</xdr:rowOff>
    </xdr:to>
    <xdr:sp macro="" textlink="">
      <xdr:nvSpPr>
        <xdr:cNvPr id="444" name="Line 1232"/>
        <xdr:cNvSpPr>
          <a:spLocks noChangeShapeType="1"/>
        </xdr:cNvSpPr>
      </xdr:nvSpPr>
      <xdr:spPr bwMode="auto">
        <a:xfrm>
          <a:off x="25993725" y="17811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52</xdr:col>
      <xdr:colOff>476250</xdr:colOff>
      <xdr:row>9</xdr:row>
      <xdr:rowOff>9525</xdr:rowOff>
    </xdr:from>
    <xdr:to>
      <xdr:col>52</xdr:col>
      <xdr:colOff>504825</xdr:colOff>
      <xdr:row>9</xdr:row>
      <xdr:rowOff>104775</xdr:rowOff>
    </xdr:to>
    <xdr:sp macro="" textlink="">
      <xdr:nvSpPr>
        <xdr:cNvPr id="445" name="Line 1233"/>
        <xdr:cNvSpPr>
          <a:spLocks noChangeShapeType="1"/>
        </xdr:cNvSpPr>
      </xdr:nvSpPr>
      <xdr:spPr bwMode="auto">
        <a:xfrm>
          <a:off x="26031825" y="1781175"/>
          <a:ext cx="28575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54</xdr:col>
      <xdr:colOff>38100</xdr:colOff>
      <xdr:row>4</xdr:row>
      <xdr:rowOff>0</xdr:rowOff>
    </xdr:from>
    <xdr:to>
      <xdr:col>54</xdr:col>
      <xdr:colOff>85725</xdr:colOff>
      <xdr:row>4</xdr:row>
      <xdr:rowOff>0</xdr:rowOff>
    </xdr:to>
    <xdr:sp macro="" textlink="">
      <xdr:nvSpPr>
        <xdr:cNvPr id="446" name="Metin 83"/>
        <xdr:cNvSpPr txBox="1">
          <a:spLocks noChangeArrowheads="1"/>
        </xdr:cNvSpPr>
      </xdr:nvSpPr>
      <xdr:spPr bwMode="auto">
        <a:xfrm>
          <a:off x="26812875" y="790575"/>
          <a:ext cx="47625" cy="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52</xdr:col>
      <xdr:colOff>219075</xdr:colOff>
      <xdr:row>11</xdr:row>
      <xdr:rowOff>9525</xdr:rowOff>
    </xdr:from>
    <xdr:to>
      <xdr:col>52</xdr:col>
      <xdr:colOff>504825</xdr:colOff>
      <xdr:row>11</xdr:row>
      <xdr:rowOff>9525</xdr:rowOff>
    </xdr:to>
    <xdr:sp macro="" textlink="">
      <xdr:nvSpPr>
        <xdr:cNvPr id="447" name="Line 1242"/>
        <xdr:cNvSpPr>
          <a:spLocks noChangeShapeType="1"/>
        </xdr:cNvSpPr>
      </xdr:nvSpPr>
      <xdr:spPr bwMode="auto">
        <a:xfrm>
          <a:off x="25774650" y="2162175"/>
          <a:ext cx="2857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53</xdr:col>
      <xdr:colOff>123825</xdr:colOff>
      <xdr:row>10</xdr:row>
      <xdr:rowOff>104775</xdr:rowOff>
    </xdr:from>
    <xdr:to>
      <xdr:col>54</xdr:col>
      <xdr:colOff>476250</xdr:colOff>
      <xdr:row>12</xdr:row>
      <xdr:rowOff>104775</xdr:rowOff>
    </xdr:to>
    <xdr:sp macro="" textlink="">
      <xdr:nvSpPr>
        <xdr:cNvPr id="448" name="Metin 88"/>
        <xdr:cNvSpPr txBox="1">
          <a:spLocks noChangeArrowheads="1"/>
        </xdr:cNvSpPr>
      </xdr:nvSpPr>
      <xdr:spPr bwMode="auto">
        <a:xfrm>
          <a:off x="26289000" y="2066925"/>
          <a:ext cx="962025" cy="38100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/>
        <a:lstStyle/>
        <a:p>
          <a:pPr algn="l" rtl="0">
            <a:defRPr sz="1000"/>
          </a:pPr>
          <a:r>
            <a:rPr lang="tr-TR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Ø 50 mm.çelik boru 1,00 m.</a:t>
          </a:r>
        </a:p>
        <a:p>
          <a:pPr algn="l" rtl="0">
            <a:defRPr sz="1000"/>
          </a:pPr>
          <a:endParaRPr lang="tr-TR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tr-TR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53</xdr:col>
      <xdr:colOff>228600</xdr:colOff>
      <xdr:row>3</xdr:row>
      <xdr:rowOff>38100</xdr:rowOff>
    </xdr:from>
    <xdr:to>
      <xdr:col>55</xdr:col>
      <xdr:colOff>0</xdr:colOff>
      <xdr:row>5</xdr:row>
      <xdr:rowOff>28575</xdr:rowOff>
    </xdr:to>
    <xdr:sp macro="" textlink="">
      <xdr:nvSpPr>
        <xdr:cNvPr id="449" name="Metin 89"/>
        <xdr:cNvSpPr txBox="1">
          <a:spLocks noChangeArrowheads="1"/>
        </xdr:cNvSpPr>
      </xdr:nvSpPr>
      <xdr:spPr bwMode="auto">
        <a:xfrm>
          <a:off x="26393775" y="628650"/>
          <a:ext cx="895350" cy="390525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/>
        <a:lstStyle/>
        <a:p>
          <a:pPr algn="l" rtl="0">
            <a:defRPr sz="1000"/>
          </a:pPr>
          <a:r>
            <a:rPr lang="tr-TR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Ø 50 mm. Vantuz  </a:t>
          </a:r>
        </a:p>
      </xdr:txBody>
    </xdr:sp>
    <xdr:clientData/>
  </xdr:twoCellAnchor>
  <xdr:twoCellAnchor>
    <xdr:from>
      <xdr:col>49</xdr:col>
      <xdr:colOff>323850</xdr:colOff>
      <xdr:row>4</xdr:row>
      <xdr:rowOff>0</xdr:rowOff>
    </xdr:from>
    <xdr:to>
      <xdr:col>49</xdr:col>
      <xdr:colOff>371475</xdr:colOff>
      <xdr:row>4</xdr:row>
      <xdr:rowOff>0</xdr:rowOff>
    </xdr:to>
    <xdr:sp macro="" textlink="">
      <xdr:nvSpPr>
        <xdr:cNvPr id="450" name="Metin 91"/>
        <xdr:cNvSpPr txBox="1">
          <a:spLocks noChangeArrowheads="1"/>
        </xdr:cNvSpPr>
      </xdr:nvSpPr>
      <xdr:spPr bwMode="auto">
        <a:xfrm>
          <a:off x="24231600" y="790575"/>
          <a:ext cx="47625" cy="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51</xdr:col>
      <xdr:colOff>209550</xdr:colOff>
      <xdr:row>5</xdr:row>
      <xdr:rowOff>85725</xdr:rowOff>
    </xdr:from>
    <xdr:to>
      <xdr:col>52</xdr:col>
      <xdr:colOff>228600</xdr:colOff>
      <xdr:row>5</xdr:row>
      <xdr:rowOff>152400</xdr:rowOff>
    </xdr:to>
    <xdr:sp macro="" textlink="">
      <xdr:nvSpPr>
        <xdr:cNvPr id="451" name="Rectangle 1402"/>
        <xdr:cNvSpPr>
          <a:spLocks noChangeArrowheads="1"/>
        </xdr:cNvSpPr>
      </xdr:nvSpPr>
      <xdr:spPr bwMode="auto">
        <a:xfrm>
          <a:off x="25174575" y="1076325"/>
          <a:ext cx="609600" cy="66675"/>
        </a:xfrm>
        <a:prstGeom prst="rect">
          <a:avLst/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51</xdr:col>
      <xdr:colOff>209550</xdr:colOff>
      <xdr:row>4</xdr:row>
      <xdr:rowOff>152400</xdr:rowOff>
    </xdr:from>
    <xdr:to>
      <xdr:col>52</xdr:col>
      <xdr:colOff>228600</xdr:colOff>
      <xdr:row>5</xdr:row>
      <xdr:rowOff>66675</xdr:rowOff>
    </xdr:to>
    <xdr:sp macro="" textlink="">
      <xdr:nvSpPr>
        <xdr:cNvPr id="452" name="Rectangle 1403"/>
        <xdr:cNvSpPr>
          <a:spLocks noChangeArrowheads="1"/>
        </xdr:cNvSpPr>
      </xdr:nvSpPr>
      <xdr:spPr bwMode="auto">
        <a:xfrm>
          <a:off x="25174575" y="942975"/>
          <a:ext cx="609600" cy="114300"/>
        </a:xfrm>
        <a:prstGeom prst="rect">
          <a:avLst/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50</xdr:col>
      <xdr:colOff>19439</xdr:colOff>
      <xdr:row>8</xdr:row>
      <xdr:rowOff>0</xdr:rowOff>
    </xdr:from>
    <xdr:to>
      <xdr:col>53</xdr:col>
      <xdr:colOff>466725</xdr:colOff>
      <xdr:row>9</xdr:row>
      <xdr:rowOff>123825</xdr:rowOff>
    </xdr:to>
    <xdr:sp macro="" textlink="">
      <xdr:nvSpPr>
        <xdr:cNvPr id="453" name="AutoShape 55" descr="Küçük konfeti"/>
        <xdr:cNvSpPr>
          <a:spLocks noChangeArrowheads="1"/>
        </xdr:cNvSpPr>
      </xdr:nvSpPr>
      <xdr:spPr bwMode="auto">
        <a:xfrm>
          <a:off x="24479639" y="1581150"/>
          <a:ext cx="2152261" cy="314325"/>
        </a:xfrm>
        <a:prstGeom prst="cube">
          <a:avLst>
            <a:gd name="adj" fmla="val 25000"/>
          </a:avLst>
        </a:prstGeom>
        <a:pattFill prst="smConfetti">
          <a:fgClr>
            <a:srgbClr val="000000"/>
          </a:fgClr>
          <a:bgClr>
            <a:srgbClr val="FFFFFF"/>
          </a:bgClr>
        </a:patt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51</xdr:col>
      <xdr:colOff>333375</xdr:colOff>
      <xdr:row>5</xdr:row>
      <xdr:rowOff>152400</xdr:rowOff>
    </xdr:from>
    <xdr:to>
      <xdr:col>52</xdr:col>
      <xdr:colOff>114300</xdr:colOff>
      <xdr:row>18</xdr:row>
      <xdr:rowOff>19050</xdr:rowOff>
    </xdr:to>
    <xdr:sp macro="" textlink="">
      <xdr:nvSpPr>
        <xdr:cNvPr id="454" name="Rectangle 1188"/>
        <xdr:cNvSpPr>
          <a:spLocks noChangeArrowheads="1"/>
        </xdr:cNvSpPr>
      </xdr:nvSpPr>
      <xdr:spPr bwMode="auto">
        <a:xfrm>
          <a:off x="25298400" y="1143000"/>
          <a:ext cx="371475" cy="2362200"/>
        </a:xfrm>
        <a:prstGeom prst="rect">
          <a:avLst/>
        </a:prstGeom>
        <a:solidFill>
          <a:srgbClr val="FFFFFF"/>
        </a:solidFill>
        <a:ln w="190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49</xdr:col>
      <xdr:colOff>552450</xdr:colOff>
      <xdr:row>9</xdr:row>
      <xdr:rowOff>0</xdr:rowOff>
    </xdr:from>
    <xdr:to>
      <xdr:col>50</xdr:col>
      <xdr:colOff>0</xdr:colOff>
      <xdr:row>9</xdr:row>
      <xdr:rowOff>95250</xdr:rowOff>
    </xdr:to>
    <xdr:sp macro="" textlink="">
      <xdr:nvSpPr>
        <xdr:cNvPr id="455" name="Line 60"/>
        <xdr:cNvSpPr>
          <a:spLocks noChangeShapeType="1"/>
        </xdr:cNvSpPr>
      </xdr:nvSpPr>
      <xdr:spPr bwMode="auto">
        <a:xfrm>
          <a:off x="24460200" y="1771650"/>
          <a:ext cx="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49</xdr:col>
      <xdr:colOff>476250</xdr:colOff>
      <xdr:row>9</xdr:row>
      <xdr:rowOff>0</xdr:rowOff>
    </xdr:from>
    <xdr:to>
      <xdr:col>49</xdr:col>
      <xdr:colOff>533400</xdr:colOff>
      <xdr:row>9</xdr:row>
      <xdr:rowOff>95250</xdr:rowOff>
    </xdr:to>
    <xdr:sp macro="" textlink="">
      <xdr:nvSpPr>
        <xdr:cNvPr id="456" name="Line 61"/>
        <xdr:cNvSpPr>
          <a:spLocks noChangeShapeType="1"/>
        </xdr:cNvSpPr>
      </xdr:nvSpPr>
      <xdr:spPr bwMode="auto">
        <a:xfrm>
          <a:off x="24384000" y="1771650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49</xdr:col>
      <xdr:colOff>514350</xdr:colOff>
      <xdr:row>9</xdr:row>
      <xdr:rowOff>0</xdr:rowOff>
    </xdr:from>
    <xdr:to>
      <xdr:col>49</xdr:col>
      <xdr:colOff>571500</xdr:colOff>
      <xdr:row>9</xdr:row>
      <xdr:rowOff>95250</xdr:rowOff>
    </xdr:to>
    <xdr:sp macro="" textlink="">
      <xdr:nvSpPr>
        <xdr:cNvPr id="457" name="Line 62"/>
        <xdr:cNvSpPr>
          <a:spLocks noChangeShapeType="1"/>
        </xdr:cNvSpPr>
      </xdr:nvSpPr>
      <xdr:spPr bwMode="auto">
        <a:xfrm>
          <a:off x="24422100" y="1771650"/>
          <a:ext cx="3810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49</xdr:col>
      <xdr:colOff>247650</xdr:colOff>
      <xdr:row>9</xdr:row>
      <xdr:rowOff>9525</xdr:rowOff>
    </xdr:from>
    <xdr:to>
      <xdr:col>49</xdr:col>
      <xdr:colOff>304800</xdr:colOff>
      <xdr:row>9</xdr:row>
      <xdr:rowOff>104775</xdr:rowOff>
    </xdr:to>
    <xdr:sp macro="" textlink="">
      <xdr:nvSpPr>
        <xdr:cNvPr id="458" name="Line 63"/>
        <xdr:cNvSpPr>
          <a:spLocks noChangeShapeType="1"/>
        </xdr:cNvSpPr>
      </xdr:nvSpPr>
      <xdr:spPr bwMode="auto">
        <a:xfrm>
          <a:off x="24155400" y="1781175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49</xdr:col>
      <xdr:colOff>295275</xdr:colOff>
      <xdr:row>9</xdr:row>
      <xdr:rowOff>9525</xdr:rowOff>
    </xdr:from>
    <xdr:to>
      <xdr:col>49</xdr:col>
      <xdr:colOff>352425</xdr:colOff>
      <xdr:row>9</xdr:row>
      <xdr:rowOff>104775</xdr:rowOff>
    </xdr:to>
    <xdr:sp macro="" textlink="">
      <xdr:nvSpPr>
        <xdr:cNvPr id="459" name="Line 64"/>
        <xdr:cNvSpPr>
          <a:spLocks noChangeShapeType="1"/>
        </xdr:cNvSpPr>
      </xdr:nvSpPr>
      <xdr:spPr bwMode="auto">
        <a:xfrm>
          <a:off x="24203025" y="1781175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49</xdr:col>
      <xdr:colOff>200025</xdr:colOff>
      <xdr:row>9</xdr:row>
      <xdr:rowOff>0</xdr:rowOff>
    </xdr:from>
    <xdr:to>
      <xdr:col>49</xdr:col>
      <xdr:colOff>257175</xdr:colOff>
      <xdr:row>9</xdr:row>
      <xdr:rowOff>95250</xdr:rowOff>
    </xdr:to>
    <xdr:sp macro="" textlink="">
      <xdr:nvSpPr>
        <xdr:cNvPr id="460" name="Line 65"/>
        <xdr:cNvSpPr>
          <a:spLocks noChangeShapeType="1"/>
        </xdr:cNvSpPr>
      </xdr:nvSpPr>
      <xdr:spPr bwMode="auto">
        <a:xfrm>
          <a:off x="24107775" y="1771650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49</xdr:col>
      <xdr:colOff>409575</xdr:colOff>
      <xdr:row>9</xdr:row>
      <xdr:rowOff>0</xdr:rowOff>
    </xdr:from>
    <xdr:to>
      <xdr:col>49</xdr:col>
      <xdr:colOff>466725</xdr:colOff>
      <xdr:row>9</xdr:row>
      <xdr:rowOff>85725</xdr:rowOff>
    </xdr:to>
    <xdr:sp macro="" textlink="">
      <xdr:nvSpPr>
        <xdr:cNvPr id="461" name="Line 66"/>
        <xdr:cNvSpPr>
          <a:spLocks noChangeShapeType="1"/>
        </xdr:cNvSpPr>
      </xdr:nvSpPr>
      <xdr:spPr bwMode="auto">
        <a:xfrm flipH="1">
          <a:off x="24317325" y="1771650"/>
          <a:ext cx="5715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49</xdr:col>
      <xdr:colOff>361950</xdr:colOff>
      <xdr:row>9</xdr:row>
      <xdr:rowOff>0</xdr:rowOff>
    </xdr:from>
    <xdr:to>
      <xdr:col>49</xdr:col>
      <xdr:colOff>419100</xdr:colOff>
      <xdr:row>9</xdr:row>
      <xdr:rowOff>85725</xdr:rowOff>
    </xdr:to>
    <xdr:sp macro="" textlink="">
      <xdr:nvSpPr>
        <xdr:cNvPr id="462" name="Line 67"/>
        <xdr:cNvSpPr>
          <a:spLocks noChangeShapeType="1"/>
        </xdr:cNvSpPr>
      </xdr:nvSpPr>
      <xdr:spPr bwMode="auto">
        <a:xfrm flipH="1">
          <a:off x="24269700" y="1771650"/>
          <a:ext cx="5715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49</xdr:col>
      <xdr:colOff>457200</xdr:colOff>
      <xdr:row>9</xdr:row>
      <xdr:rowOff>38100</xdr:rowOff>
    </xdr:from>
    <xdr:to>
      <xdr:col>49</xdr:col>
      <xdr:colOff>485775</xdr:colOff>
      <xdr:row>9</xdr:row>
      <xdr:rowOff>95250</xdr:rowOff>
    </xdr:to>
    <xdr:sp macro="" textlink="">
      <xdr:nvSpPr>
        <xdr:cNvPr id="463" name="Line 69"/>
        <xdr:cNvSpPr>
          <a:spLocks noChangeShapeType="1"/>
        </xdr:cNvSpPr>
      </xdr:nvSpPr>
      <xdr:spPr bwMode="auto">
        <a:xfrm flipH="1">
          <a:off x="24364950" y="1809750"/>
          <a:ext cx="28575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54</xdr:col>
      <xdr:colOff>495300</xdr:colOff>
      <xdr:row>9</xdr:row>
      <xdr:rowOff>9525</xdr:rowOff>
    </xdr:from>
    <xdr:to>
      <xdr:col>54</xdr:col>
      <xdr:colOff>352425</xdr:colOff>
      <xdr:row>9</xdr:row>
      <xdr:rowOff>104775</xdr:rowOff>
    </xdr:to>
    <xdr:sp macro="" textlink="">
      <xdr:nvSpPr>
        <xdr:cNvPr id="464" name="Line 1213"/>
        <xdr:cNvSpPr>
          <a:spLocks noChangeShapeType="1"/>
        </xdr:cNvSpPr>
      </xdr:nvSpPr>
      <xdr:spPr bwMode="auto">
        <a:xfrm>
          <a:off x="27270075" y="1781175"/>
          <a:ext cx="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54</xdr:col>
      <xdr:colOff>447675</xdr:colOff>
      <xdr:row>9</xdr:row>
      <xdr:rowOff>9525</xdr:rowOff>
    </xdr:from>
    <xdr:to>
      <xdr:col>54</xdr:col>
      <xdr:colOff>352425</xdr:colOff>
      <xdr:row>9</xdr:row>
      <xdr:rowOff>104775</xdr:rowOff>
    </xdr:to>
    <xdr:sp macro="" textlink="">
      <xdr:nvSpPr>
        <xdr:cNvPr id="465" name="Line 1214"/>
        <xdr:cNvSpPr>
          <a:spLocks noChangeShapeType="1"/>
        </xdr:cNvSpPr>
      </xdr:nvSpPr>
      <xdr:spPr bwMode="auto">
        <a:xfrm>
          <a:off x="27222450" y="1781175"/>
          <a:ext cx="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54</xdr:col>
      <xdr:colOff>400050</xdr:colOff>
      <xdr:row>9</xdr:row>
      <xdr:rowOff>9525</xdr:rowOff>
    </xdr:from>
    <xdr:to>
      <xdr:col>54</xdr:col>
      <xdr:colOff>352425</xdr:colOff>
      <xdr:row>9</xdr:row>
      <xdr:rowOff>104775</xdr:rowOff>
    </xdr:to>
    <xdr:sp macro="" textlink="">
      <xdr:nvSpPr>
        <xdr:cNvPr id="466" name="Line 1215"/>
        <xdr:cNvSpPr>
          <a:spLocks noChangeShapeType="1"/>
        </xdr:cNvSpPr>
      </xdr:nvSpPr>
      <xdr:spPr bwMode="auto">
        <a:xfrm>
          <a:off x="27174825" y="1781175"/>
          <a:ext cx="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54</xdr:col>
      <xdr:colOff>209550</xdr:colOff>
      <xdr:row>9</xdr:row>
      <xdr:rowOff>0</xdr:rowOff>
    </xdr:from>
    <xdr:to>
      <xdr:col>54</xdr:col>
      <xdr:colOff>266700</xdr:colOff>
      <xdr:row>9</xdr:row>
      <xdr:rowOff>95250</xdr:rowOff>
    </xdr:to>
    <xdr:sp macro="" textlink="">
      <xdr:nvSpPr>
        <xdr:cNvPr id="467" name="Line 1216"/>
        <xdr:cNvSpPr>
          <a:spLocks noChangeShapeType="1"/>
        </xdr:cNvSpPr>
      </xdr:nvSpPr>
      <xdr:spPr bwMode="auto">
        <a:xfrm>
          <a:off x="26984325" y="17716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54</xdr:col>
      <xdr:colOff>561975</xdr:colOff>
      <xdr:row>9</xdr:row>
      <xdr:rowOff>9525</xdr:rowOff>
    </xdr:from>
    <xdr:to>
      <xdr:col>55</xdr:col>
      <xdr:colOff>9525</xdr:colOff>
      <xdr:row>9</xdr:row>
      <xdr:rowOff>95250</xdr:rowOff>
    </xdr:to>
    <xdr:sp macro="" textlink="">
      <xdr:nvSpPr>
        <xdr:cNvPr id="468" name="Line 1218"/>
        <xdr:cNvSpPr>
          <a:spLocks noChangeShapeType="1"/>
        </xdr:cNvSpPr>
      </xdr:nvSpPr>
      <xdr:spPr bwMode="auto">
        <a:xfrm flipH="1">
          <a:off x="27289125" y="1781175"/>
          <a:ext cx="9525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54</xdr:col>
      <xdr:colOff>542925</xdr:colOff>
      <xdr:row>9</xdr:row>
      <xdr:rowOff>0</xdr:rowOff>
    </xdr:from>
    <xdr:to>
      <xdr:col>54</xdr:col>
      <xdr:colOff>352425</xdr:colOff>
      <xdr:row>9</xdr:row>
      <xdr:rowOff>57150</xdr:rowOff>
    </xdr:to>
    <xdr:sp macro="" textlink="">
      <xdr:nvSpPr>
        <xdr:cNvPr id="469" name="Line 1219"/>
        <xdr:cNvSpPr>
          <a:spLocks noChangeShapeType="1"/>
        </xdr:cNvSpPr>
      </xdr:nvSpPr>
      <xdr:spPr bwMode="auto">
        <a:xfrm flipH="1">
          <a:off x="27289125" y="1771650"/>
          <a:ext cx="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54</xdr:col>
      <xdr:colOff>323850</xdr:colOff>
      <xdr:row>9</xdr:row>
      <xdr:rowOff>19050</xdr:rowOff>
    </xdr:from>
    <xdr:to>
      <xdr:col>54</xdr:col>
      <xdr:colOff>352425</xdr:colOff>
      <xdr:row>9</xdr:row>
      <xdr:rowOff>104775</xdr:rowOff>
    </xdr:to>
    <xdr:sp macro="" textlink="">
      <xdr:nvSpPr>
        <xdr:cNvPr id="470" name="Line 1220"/>
        <xdr:cNvSpPr>
          <a:spLocks noChangeShapeType="1"/>
        </xdr:cNvSpPr>
      </xdr:nvSpPr>
      <xdr:spPr bwMode="auto">
        <a:xfrm flipH="1">
          <a:off x="27098625" y="1790700"/>
          <a:ext cx="28575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54</xdr:col>
      <xdr:colOff>266700</xdr:colOff>
      <xdr:row>9</xdr:row>
      <xdr:rowOff>0</xdr:rowOff>
    </xdr:from>
    <xdr:to>
      <xdr:col>54</xdr:col>
      <xdr:colOff>295275</xdr:colOff>
      <xdr:row>9</xdr:row>
      <xdr:rowOff>57150</xdr:rowOff>
    </xdr:to>
    <xdr:sp macro="" textlink="">
      <xdr:nvSpPr>
        <xdr:cNvPr id="471" name="Line 1222"/>
        <xdr:cNvSpPr>
          <a:spLocks noChangeShapeType="1"/>
        </xdr:cNvSpPr>
      </xdr:nvSpPr>
      <xdr:spPr bwMode="auto">
        <a:xfrm flipH="1">
          <a:off x="27041475" y="1771650"/>
          <a:ext cx="28575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54</xdr:col>
      <xdr:colOff>161925</xdr:colOff>
      <xdr:row>9</xdr:row>
      <xdr:rowOff>9525</xdr:rowOff>
    </xdr:from>
    <xdr:to>
      <xdr:col>54</xdr:col>
      <xdr:colOff>219075</xdr:colOff>
      <xdr:row>9</xdr:row>
      <xdr:rowOff>104775</xdr:rowOff>
    </xdr:to>
    <xdr:sp macro="" textlink="">
      <xdr:nvSpPr>
        <xdr:cNvPr id="472" name="Line 1223"/>
        <xdr:cNvSpPr>
          <a:spLocks noChangeShapeType="1"/>
        </xdr:cNvSpPr>
      </xdr:nvSpPr>
      <xdr:spPr bwMode="auto">
        <a:xfrm>
          <a:off x="26936700" y="17811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54</xdr:col>
      <xdr:colOff>9525</xdr:colOff>
      <xdr:row>9</xdr:row>
      <xdr:rowOff>9525</xdr:rowOff>
    </xdr:from>
    <xdr:to>
      <xdr:col>54</xdr:col>
      <xdr:colOff>66675</xdr:colOff>
      <xdr:row>9</xdr:row>
      <xdr:rowOff>95250</xdr:rowOff>
    </xdr:to>
    <xdr:sp macro="" textlink="">
      <xdr:nvSpPr>
        <xdr:cNvPr id="473" name="Line 79"/>
        <xdr:cNvSpPr>
          <a:spLocks noChangeShapeType="1"/>
        </xdr:cNvSpPr>
      </xdr:nvSpPr>
      <xdr:spPr bwMode="auto">
        <a:xfrm flipH="1">
          <a:off x="26784300" y="1781175"/>
          <a:ext cx="5715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54</xdr:col>
      <xdr:colOff>85725</xdr:colOff>
      <xdr:row>9</xdr:row>
      <xdr:rowOff>9525</xdr:rowOff>
    </xdr:from>
    <xdr:to>
      <xdr:col>54</xdr:col>
      <xdr:colOff>142875</xdr:colOff>
      <xdr:row>9</xdr:row>
      <xdr:rowOff>95250</xdr:rowOff>
    </xdr:to>
    <xdr:sp macro="" textlink="">
      <xdr:nvSpPr>
        <xdr:cNvPr id="474" name="Line 80"/>
        <xdr:cNvSpPr>
          <a:spLocks noChangeShapeType="1"/>
        </xdr:cNvSpPr>
      </xdr:nvSpPr>
      <xdr:spPr bwMode="auto">
        <a:xfrm flipH="1">
          <a:off x="26860500" y="1781175"/>
          <a:ext cx="5715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54</xdr:col>
      <xdr:colOff>47625</xdr:colOff>
      <xdr:row>9</xdr:row>
      <xdr:rowOff>9525</xdr:rowOff>
    </xdr:from>
    <xdr:to>
      <xdr:col>54</xdr:col>
      <xdr:colOff>104775</xdr:colOff>
      <xdr:row>9</xdr:row>
      <xdr:rowOff>95250</xdr:rowOff>
    </xdr:to>
    <xdr:sp macro="" textlink="">
      <xdr:nvSpPr>
        <xdr:cNvPr id="475" name="Line 81"/>
        <xdr:cNvSpPr>
          <a:spLocks noChangeShapeType="1"/>
        </xdr:cNvSpPr>
      </xdr:nvSpPr>
      <xdr:spPr bwMode="auto">
        <a:xfrm flipH="1">
          <a:off x="26822400" y="1781175"/>
          <a:ext cx="5715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53</xdr:col>
      <xdr:colOff>552450</xdr:colOff>
      <xdr:row>9</xdr:row>
      <xdr:rowOff>0</xdr:rowOff>
    </xdr:from>
    <xdr:to>
      <xdr:col>54</xdr:col>
      <xdr:colOff>0</xdr:colOff>
      <xdr:row>9</xdr:row>
      <xdr:rowOff>95250</xdr:rowOff>
    </xdr:to>
    <xdr:sp macro="" textlink="">
      <xdr:nvSpPr>
        <xdr:cNvPr id="476" name="Line 82"/>
        <xdr:cNvSpPr>
          <a:spLocks noChangeShapeType="1"/>
        </xdr:cNvSpPr>
      </xdr:nvSpPr>
      <xdr:spPr bwMode="auto">
        <a:xfrm>
          <a:off x="26717625" y="1771650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53</xdr:col>
      <xdr:colOff>476250</xdr:colOff>
      <xdr:row>9</xdr:row>
      <xdr:rowOff>0</xdr:rowOff>
    </xdr:from>
    <xdr:to>
      <xdr:col>53</xdr:col>
      <xdr:colOff>409575</xdr:colOff>
      <xdr:row>9</xdr:row>
      <xdr:rowOff>95250</xdr:rowOff>
    </xdr:to>
    <xdr:sp macro="" textlink="">
      <xdr:nvSpPr>
        <xdr:cNvPr id="477" name="Line 83"/>
        <xdr:cNvSpPr>
          <a:spLocks noChangeShapeType="1"/>
        </xdr:cNvSpPr>
      </xdr:nvSpPr>
      <xdr:spPr bwMode="auto">
        <a:xfrm>
          <a:off x="26641425" y="1771650"/>
          <a:ext cx="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53</xdr:col>
      <xdr:colOff>514350</xdr:colOff>
      <xdr:row>9</xdr:row>
      <xdr:rowOff>0</xdr:rowOff>
    </xdr:from>
    <xdr:to>
      <xdr:col>53</xdr:col>
      <xdr:colOff>409575</xdr:colOff>
      <xdr:row>9</xdr:row>
      <xdr:rowOff>95250</xdr:rowOff>
    </xdr:to>
    <xdr:sp macro="" textlink="">
      <xdr:nvSpPr>
        <xdr:cNvPr id="478" name="Line 84"/>
        <xdr:cNvSpPr>
          <a:spLocks noChangeShapeType="1"/>
        </xdr:cNvSpPr>
      </xdr:nvSpPr>
      <xdr:spPr bwMode="auto">
        <a:xfrm>
          <a:off x="26679525" y="1771650"/>
          <a:ext cx="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53</xdr:col>
      <xdr:colOff>409575</xdr:colOff>
      <xdr:row>9</xdr:row>
      <xdr:rowOff>0</xdr:rowOff>
    </xdr:from>
    <xdr:to>
      <xdr:col>53</xdr:col>
      <xdr:colOff>409575</xdr:colOff>
      <xdr:row>9</xdr:row>
      <xdr:rowOff>85725</xdr:rowOff>
    </xdr:to>
    <xdr:sp macro="" textlink="">
      <xdr:nvSpPr>
        <xdr:cNvPr id="479" name="Line 85"/>
        <xdr:cNvSpPr>
          <a:spLocks noChangeShapeType="1"/>
        </xdr:cNvSpPr>
      </xdr:nvSpPr>
      <xdr:spPr bwMode="auto">
        <a:xfrm flipH="1">
          <a:off x="26574750" y="1771650"/>
          <a:ext cx="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53</xdr:col>
      <xdr:colOff>590550</xdr:colOff>
      <xdr:row>9</xdr:row>
      <xdr:rowOff>0</xdr:rowOff>
    </xdr:from>
    <xdr:to>
      <xdr:col>54</xdr:col>
      <xdr:colOff>19050</xdr:colOff>
      <xdr:row>9</xdr:row>
      <xdr:rowOff>57150</xdr:rowOff>
    </xdr:to>
    <xdr:sp macro="" textlink="">
      <xdr:nvSpPr>
        <xdr:cNvPr id="480" name="Line 86"/>
        <xdr:cNvSpPr>
          <a:spLocks noChangeShapeType="1"/>
        </xdr:cNvSpPr>
      </xdr:nvSpPr>
      <xdr:spPr bwMode="auto">
        <a:xfrm flipH="1">
          <a:off x="26755725" y="1771650"/>
          <a:ext cx="381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53</xdr:col>
      <xdr:colOff>457200</xdr:colOff>
      <xdr:row>9</xdr:row>
      <xdr:rowOff>38100</xdr:rowOff>
    </xdr:from>
    <xdr:to>
      <xdr:col>53</xdr:col>
      <xdr:colOff>409575</xdr:colOff>
      <xdr:row>9</xdr:row>
      <xdr:rowOff>95250</xdr:rowOff>
    </xdr:to>
    <xdr:sp macro="" textlink="">
      <xdr:nvSpPr>
        <xdr:cNvPr id="481" name="Line 87"/>
        <xdr:cNvSpPr>
          <a:spLocks noChangeShapeType="1"/>
        </xdr:cNvSpPr>
      </xdr:nvSpPr>
      <xdr:spPr bwMode="auto">
        <a:xfrm flipH="1">
          <a:off x="26622375" y="1809750"/>
          <a:ext cx="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54</xdr:col>
      <xdr:colOff>161925</xdr:colOff>
      <xdr:row>9</xdr:row>
      <xdr:rowOff>9525</xdr:rowOff>
    </xdr:from>
    <xdr:to>
      <xdr:col>54</xdr:col>
      <xdr:colOff>219075</xdr:colOff>
      <xdr:row>9</xdr:row>
      <xdr:rowOff>104775</xdr:rowOff>
    </xdr:to>
    <xdr:sp macro="" textlink="">
      <xdr:nvSpPr>
        <xdr:cNvPr id="482" name="Line 88"/>
        <xdr:cNvSpPr>
          <a:spLocks noChangeShapeType="1"/>
        </xdr:cNvSpPr>
      </xdr:nvSpPr>
      <xdr:spPr bwMode="auto">
        <a:xfrm>
          <a:off x="26936700" y="1781175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52</xdr:col>
      <xdr:colOff>447675</xdr:colOff>
      <xdr:row>4</xdr:row>
      <xdr:rowOff>0</xdr:rowOff>
    </xdr:from>
    <xdr:to>
      <xdr:col>53</xdr:col>
      <xdr:colOff>104775</xdr:colOff>
      <xdr:row>4</xdr:row>
      <xdr:rowOff>0</xdr:rowOff>
    </xdr:to>
    <xdr:sp macro="" textlink="">
      <xdr:nvSpPr>
        <xdr:cNvPr id="483" name="Line 90"/>
        <xdr:cNvSpPr>
          <a:spLocks noChangeShapeType="1"/>
        </xdr:cNvSpPr>
      </xdr:nvSpPr>
      <xdr:spPr bwMode="auto">
        <a:xfrm>
          <a:off x="26003250" y="790575"/>
          <a:ext cx="2667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51</xdr:col>
      <xdr:colOff>171450</xdr:colOff>
      <xdr:row>1</xdr:row>
      <xdr:rowOff>180975</xdr:rowOff>
    </xdr:from>
    <xdr:to>
      <xdr:col>52</xdr:col>
      <xdr:colOff>295275</xdr:colOff>
      <xdr:row>2</xdr:row>
      <xdr:rowOff>66675</xdr:rowOff>
    </xdr:to>
    <xdr:sp macro="" textlink="">
      <xdr:nvSpPr>
        <xdr:cNvPr id="484" name="Oval 91"/>
        <xdr:cNvSpPr>
          <a:spLocks noChangeArrowheads="1"/>
        </xdr:cNvSpPr>
      </xdr:nvSpPr>
      <xdr:spPr bwMode="auto">
        <a:xfrm>
          <a:off x="25136475" y="371475"/>
          <a:ext cx="714375" cy="85725"/>
        </a:xfrm>
        <a:prstGeom prst="ellipse">
          <a:avLst/>
        </a:prstGeom>
        <a:solidFill>
          <a:srgbClr val="000000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54</xdr:col>
      <xdr:colOff>47625</xdr:colOff>
      <xdr:row>7</xdr:row>
      <xdr:rowOff>152400</xdr:rowOff>
    </xdr:from>
    <xdr:to>
      <xdr:col>54</xdr:col>
      <xdr:colOff>381000</xdr:colOff>
      <xdr:row>8</xdr:row>
      <xdr:rowOff>66675</xdr:rowOff>
    </xdr:to>
    <xdr:sp macro="" textlink="">
      <xdr:nvSpPr>
        <xdr:cNvPr id="485" name="Line 94"/>
        <xdr:cNvSpPr>
          <a:spLocks noChangeShapeType="1"/>
        </xdr:cNvSpPr>
      </xdr:nvSpPr>
      <xdr:spPr bwMode="auto">
        <a:xfrm flipV="1">
          <a:off x="26822400" y="1543050"/>
          <a:ext cx="333375" cy="1047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51</xdr:col>
      <xdr:colOff>28575</xdr:colOff>
      <xdr:row>19</xdr:row>
      <xdr:rowOff>57150</xdr:rowOff>
    </xdr:from>
    <xdr:to>
      <xdr:col>52</xdr:col>
      <xdr:colOff>428625</xdr:colOff>
      <xdr:row>22</xdr:row>
      <xdr:rowOff>76200</xdr:rowOff>
    </xdr:to>
    <xdr:sp macro="" textlink="">
      <xdr:nvSpPr>
        <xdr:cNvPr id="486" name="Akış Çizelgesi: Manyetik Disk 240"/>
        <xdr:cNvSpPr>
          <a:spLocks noChangeArrowheads="1"/>
        </xdr:cNvSpPr>
      </xdr:nvSpPr>
      <xdr:spPr bwMode="auto">
        <a:xfrm rot="5400000">
          <a:off x="25193625" y="3543300"/>
          <a:ext cx="590550" cy="990600"/>
        </a:xfrm>
        <a:prstGeom prst="flowChartMagneticDisk">
          <a:avLst/>
        </a:prstGeom>
        <a:pattFill prst="ltUpDiag">
          <a:fgClr>
            <a:srgbClr val="000000">
              <a:alpha val="21176"/>
            </a:srgbClr>
          </a:fgClr>
          <a:bgClr>
            <a:srgbClr val="FFFFFF">
              <a:alpha val="21176"/>
            </a:srgbClr>
          </a:bgClr>
        </a:patt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51</xdr:col>
      <xdr:colOff>304800</xdr:colOff>
      <xdr:row>18</xdr:row>
      <xdr:rowOff>47625</xdr:rowOff>
    </xdr:from>
    <xdr:to>
      <xdr:col>52</xdr:col>
      <xdr:colOff>133350</xdr:colOff>
      <xdr:row>19</xdr:row>
      <xdr:rowOff>85725</xdr:rowOff>
    </xdr:to>
    <xdr:sp macro="" textlink="">
      <xdr:nvSpPr>
        <xdr:cNvPr id="487" name="Akış Çizelgesi: Manyetik Disk 242"/>
        <xdr:cNvSpPr>
          <a:spLocks noChangeArrowheads="1"/>
        </xdr:cNvSpPr>
      </xdr:nvSpPr>
      <xdr:spPr bwMode="auto">
        <a:xfrm>
          <a:off x="25269825" y="3533775"/>
          <a:ext cx="419100" cy="238125"/>
        </a:xfrm>
        <a:prstGeom prst="flowChartMagneticDisk">
          <a:avLst/>
        </a:prstGeom>
        <a:pattFill prst="ltUpDiag">
          <a:fgClr>
            <a:srgbClr val="000000">
              <a:alpha val="21176"/>
            </a:srgbClr>
          </a:fgClr>
          <a:bgClr>
            <a:srgbClr val="FFFFFF">
              <a:alpha val="21176"/>
            </a:srgbClr>
          </a:bgClr>
        </a:patt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51</xdr:col>
      <xdr:colOff>323850</xdr:colOff>
      <xdr:row>17</xdr:row>
      <xdr:rowOff>123825</xdr:rowOff>
    </xdr:from>
    <xdr:to>
      <xdr:col>52</xdr:col>
      <xdr:colOff>123825</xdr:colOff>
      <xdr:row>17</xdr:row>
      <xdr:rowOff>133350</xdr:rowOff>
    </xdr:to>
    <xdr:cxnSp macro="">
      <xdr:nvCxnSpPr>
        <xdr:cNvPr id="488" name="Düz Bağlayıcı 2"/>
        <xdr:cNvCxnSpPr>
          <a:cxnSpLocks noChangeShapeType="1"/>
        </xdr:cNvCxnSpPr>
      </xdr:nvCxnSpPr>
      <xdr:spPr bwMode="auto">
        <a:xfrm>
          <a:off x="25288875" y="3419475"/>
          <a:ext cx="390525" cy="9525"/>
        </a:xfrm>
        <a:prstGeom prst="line">
          <a:avLst/>
        </a:prstGeom>
        <a:noFill/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51</xdr:col>
      <xdr:colOff>323850</xdr:colOff>
      <xdr:row>17</xdr:row>
      <xdr:rowOff>85725</xdr:rowOff>
    </xdr:from>
    <xdr:to>
      <xdr:col>52</xdr:col>
      <xdr:colOff>114300</xdr:colOff>
      <xdr:row>17</xdr:row>
      <xdr:rowOff>85725</xdr:rowOff>
    </xdr:to>
    <xdr:cxnSp macro="">
      <xdr:nvCxnSpPr>
        <xdr:cNvPr id="489" name="Düz Bağlayıcı 93"/>
        <xdr:cNvCxnSpPr>
          <a:cxnSpLocks noChangeShapeType="1"/>
        </xdr:cNvCxnSpPr>
      </xdr:nvCxnSpPr>
      <xdr:spPr bwMode="auto">
        <a:xfrm>
          <a:off x="25288875" y="3381375"/>
          <a:ext cx="381000" cy="0"/>
        </a:xfrm>
        <a:prstGeom prst="line">
          <a:avLst/>
        </a:prstGeom>
        <a:noFill/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51</xdr:col>
      <xdr:colOff>323850</xdr:colOff>
      <xdr:row>17</xdr:row>
      <xdr:rowOff>47625</xdr:rowOff>
    </xdr:from>
    <xdr:to>
      <xdr:col>52</xdr:col>
      <xdr:colOff>114300</xdr:colOff>
      <xdr:row>17</xdr:row>
      <xdr:rowOff>47625</xdr:rowOff>
    </xdr:to>
    <xdr:cxnSp macro="">
      <xdr:nvCxnSpPr>
        <xdr:cNvPr id="490" name="Düz Bağlayıcı 95"/>
        <xdr:cNvCxnSpPr>
          <a:cxnSpLocks noChangeShapeType="1"/>
        </xdr:cNvCxnSpPr>
      </xdr:nvCxnSpPr>
      <xdr:spPr bwMode="auto">
        <a:xfrm>
          <a:off x="25288875" y="3343275"/>
          <a:ext cx="381000" cy="0"/>
        </a:xfrm>
        <a:prstGeom prst="line">
          <a:avLst/>
        </a:prstGeom>
        <a:noFill/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51</xdr:col>
      <xdr:colOff>323850</xdr:colOff>
      <xdr:row>17</xdr:row>
      <xdr:rowOff>0</xdr:rowOff>
    </xdr:from>
    <xdr:to>
      <xdr:col>52</xdr:col>
      <xdr:colOff>114300</xdr:colOff>
      <xdr:row>17</xdr:row>
      <xdr:rowOff>0</xdr:rowOff>
    </xdr:to>
    <xdr:cxnSp macro="">
      <xdr:nvCxnSpPr>
        <xdr:cNvPr id="491" name="Düz Bağlayıcı 96"/>
        <xdr:cNvCxnSpPr>
          <a:cxnSpLocks noChangeShapeType="1"/>
        </xdr:cNvCxnSpPr>
      </xdr:nvCxnSpPr>
      <xdr:spPr bwMode="auto">
        <a:xfrm>
          <a:off x="25288875" y="3295650"/>
          <a:ext cx="381000" cy="0"/>
        </a:xfrm>
        <a:prstGeom prst="line">
          <a:avLst/>
        </a:prstGeom>
        <a:noFill/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49</xdr:col>
      <xdr:colOff>76200</xdr:colOff>
      <xdr:row>19</xdr:row>
      <xdr:rowOff>171450</xdr:rowOff>
    </xdr:from>
    <xdr:to>
      <xdr:col>54</xdr:col>
      <xdr:colOff>266700</xdr:colOff>
      <xdr:row>22</xdr:row>
      <xdr:rowOff>19050</xdr:rowOff>
    </xdr:to>
    <xdr:sp macro="" textlink="">
      <xdr:nvSpPr>
        <xdr:cNvPr id="492" name="Silindir 182"/>
        <xdr:cNvSpPr>
          <a:spLocks noChangeArrowheads="1"/>
        </xdr:cNvSpPr>
      </xdr:nvSpPr>
      <xdr:spPr bwMode="auto">
        <a:xfrm rot="5400000">
          <a:off x="25303163" y="2538412"/>
          <a:ext cx="419100" cy="3057525"/>
        </a:xfrm>
        <a:prstGeom prst="can">
          <a:avLst>
            <a:gd name="adj" fmla="val 23969"/>
          </a:avLst>
        </a:prstGeom>
        <a:noFill/>
        <a:ln w="22225" algn="ctr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46</xdr:col>
      <xdr:colOff>400050</xdr:colOff>
      <xdr:row>23</xdr:row>
      <xdr:rowOff>152400</xdr:rowOff>
    </xdr:from>
    <xdr:to>
      <xdr:col>51</xdr:col>
      <xdr:colOff>104775</xdr:colOff>
      <xdr:row>25</xdr:row>
      <xdr:rowOff>47625</xdr:rowOff>
    </xdr:to>
    <xdr:sp macro="" textlink="">
      <xdr:nvSpPr>
        <xdr:cNvPr id="493" name="Metin 95"/>
        <xdr:cNvSpPr txBox="1">
          <a:spLocks noChangeArrowheads="1"/>
        </xdr:cNvSpPr>
      </xdr:nvSpPr>
      <xdr:spPr bwMode="auto">
        <a:xfrm>
          <a:off x="23069550" y="4610100"/>
          <a:ext cx="200025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HDPE Boru</a:t>
          </a:r>
        </a:p>
      </xdr:txBody>
    </xdr:sp>
    <xdr:clientData/>
  </xdr:twoCellAnchor>
  <xdr:twoCellAnchor>
    <xdr:from>
      <xdr:col>49</xdr:col>
      <xdr:colOff>581025</xdr:colOff>
      <xdr:row>22</xdr:row>
      <xdr:rowOff>19050</xdr:rowOff>
    </xdr:from>
    <xdr:to>
      <xdr:col>50</xdr:col>
      <xdr:colOff>400050</xdr:colOff>
      <xdr:row>23</xdr:row>
      <xdr:rowOff>142875</xdr:rowOff>
    </xdr:to>
    <xdr:cxnSp macro="">
      <xdr:nvCxnSpPr>
        <xdr:cNvPr id="494" name="Düz Ok Bağlayıcısı 493"/>
        <xdr:cNvCxnSpPr/>
      </xdr:nvCxnSpPr>
      <xdr:spPr>
        <a:xfrm flipH="1">
          <a:off x="24460200" y="4276725"/>
          <a:ext cx="400050" cy="323850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50</xdr:col>
      <xdr:colOff>466725</xdr:colOff>
      <xdr:row>23</xdr:row>
      <xdr:rowOff>171450</xdr:rowOff>
    </xdr:from>
    <xdr:to>
      <xdr:col>53</xdr:col>
      <xdr:colOff>171450</xdr:colOff>
      <xdr:row>25</xdr:row>
      <xdr:rowOff>0</xdr:rowOff>
    </xdr:to>
    <xdr:sp macro="" textlink="">
      <xdr:nvSpPr>
        <xdr:cNvPr id="495" name="Metin 95"/>
        <xdr:cNvSpPr txBox="1">
          <a:spLocks noChangeArrowheads="1"/>
        </xdr:cNvSpPr>
      </xdr:nvSpPr>
      <xdr:spPr bwMode="auto">
        <a:xfrm>
          <a:off x="24926925" y="4629150"/>
          <a:ext cx="140970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Priz Kolye</a:t>
          </a:r>
        </a:p>
      </xdr:txBody>
    </xdr:sp>
    <xdr:clientData/>
  </xdr:twoCellAnchor>
  <xdr:twoCellAnchor>
    <xdr:from>
      <xdr:col>51</xdr:col>
      <xdr:colOff>533400</xdr:colOff>
      <xdr:row>22</xdr:row>
      <xdr:rowOff>76200</xdr:rowOff>
    </xdr:from>
    <xdr:to>
      <xdr:col>52</xdr:col>
      <xdr:colOff>0</xdr:colOff>
      <xdr:row>23</xdr:row>
      <xdr:rowOff>142875</xdr:rowOff>
    </xdr:to>
    <xdr:cxnSp macro="">
      <xdr:nvCxnSpPr>
        <xdr:cNvPr id="522" name="Düz Ok Bağlayıcısı 521"/>
        <xdr:cNvCxnSpPr>
          <a:stCxn id="486" idx="4"/>
        </xdr:cNvCxnSpPr>
      </xdr:nvCxnSpPr>
      <xdr:spPr>
        <a:xfrm>
          <a:off x="25498425" y="4333875"/>
          <a:ext cx="57150" cy="266700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54</xdr:col>
      <xdr:colOff>57150</xdr:colOff>
      <xdr:row>6</xdr:row>
      <xdr:rowOff>104775</xdr:rowOff>
    </xdr:from>
    <xdr:to>
      <xdr:col>55</xdr:col>
      <xdr:colOff>342900</xdr:colOff>
      <xdr:row>8</xdr:row>
      <xdr:rowOff>0</xdr:rowOff>
    </xdr:to>
    <xdr:sp macro="" textlink="">
      <xdr:nvSpPr>
        <xdr:cNvPr id="523" name="Metin 83"/>
        <xdr:cNvSpPr txBox="1">
          <a:spLocks noChangeArrowheads="1"/>
        </xdr:cNvSpPr>
      </xdr:nvSpPr>
      <xdr:spPr bwMode="auto">
        <a:xfrm>
          <a:off x="26831925" y="1295400"/>
          <a:ext cx="80010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Toprak yüzeyi</a:t>
          </a:r>
        </a:p>
      </xdr:txBody>
    </xdr:sp>
    <xdr:clientData/>
  </xdr:twoCellAnchor>
  <xdr:twoCellAnchor>
    <xdr:from>
      <xdr:col>3</xdr:col>
      <xdr:colOff>314325</xdr:colOff>
      <xdr:row>7</xdr:row>
      <xdr:rowOff>180975</xdr:rowOff>
    </xdr:from>
    <xdr:to>
      <xdr:col>4</xdr:col>
      <xdr:colOff>523875</xdr:colOff>
      <xdr:row>9</xdr:row>
      <xdr:rowOff>152400</xdr:rowOff>
    </xdr:to>
    <xdr:sp macro="" textlink="">
      <xdr:nvSpPr>
        <xdr:cNvPr id="524" name="Metin kutusu 523"/>
        <xdr:cNvSpPr txBox="1"/>
      </xdr:nvSpPr>
      <xdr:spPr>
        <a:xfrm>
          <a:off x="1447800" y="1743075"/>
          <a:ext cx="819150" cy="3524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200/2" Priz kolye (iç çap)</a:t>
          </a:r>
        </a:p>
      </xdr:txBody>
    </xdr:sp>
    <xdr:clientData/>
  </xdr:twoCellAnchor>
  <xdr:twoCellAnchor>
    <xdr:from>
      <xdr:col>65</xdr:col>
      <xdr:colOff>288127</xdr:colOff>
      <xdr:row>15</xdr:row>
      <xdr:rowOff>106913</xdr:rowOff>
    </xdr:from>
    <xdr:to>
      <xdr:col>66</xdr:col>
      <xdr:colOff>46683</xdr:colOff>
      <xdr:row>22</xdr:row>
      <xdr:rowOff>126176</xdr:rowOff>
    </xdr:to>
    <xdr:sp macro="" textlink="">
      <xdr:nvSpPr>
        <xdr:cNvPr id="525" name="Rectangle 34"/>
        <xdr:cNvSpPr>
          <a:spLocks noChangeArrowheads="1"/>
        </xdr:cNvSpPr>
      </xdr:nvSpPr>
      <xdr:spPr bwMode="auto">
        <a:xfrm>
          <a:off x="35768752" y="3021563"/>
          <a:ext cx="368156" cy="1362288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63</xdr:col>
      <xdr:colOff>126352</xdr:colOff>
      <xdr:row>1</xdr:row>
      <xdr:rowOff>38877</xdr:rowOff>
    </xdr:from>
    <xdr:to>
      <xdr:col>69</xdr:col>
      <xdr:colOff>374002</xdr:colOff>
      <xdr:row>20</xdr:row>
      <xdr:rowOff>190169</xdr:rowOff>
    </xdr:to>
    <xdr:sp macro="" textlink="">
      <xdr:nvSpPr>
        <xdr:cNvPr id="526" name="Halka 525"/>
        <xdr:cNvSpPr/>
      </xdr:nvSpPr>
      <xdr:spPr>
        <a:xfrm>
          <a:off x="34387777" y="229377"/>
          <a:ext cx="3905250" cy="3837467"/>
        </a:xfrm>
        <a:prstGeom prst="donut">
          <a:avLst>
            <a:gd name="adj" fmla="val 3672"/>
          </a:avLst>
        </a:prstGeom>
      </xdr:spPr>
      <xdr:style>
        <a:lnRef idx="0">
          <a:schemeClr val="dk1"/>
        </a:lnRef>
        <a:fillRef idx="3">
          <a:schemeClr val="dk1"/>
        </a:fillRef>
        <a:effectRef idx="3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66</xdr:col>
      <xdr:colOff>27497</xdr:colOff>
      <xdr:row>10</xdr:row>
      <xdr:rowOff>144494</xdr:rowOff>
    </xdr:from>
    <xdr:to>
      <xdr:col>66</xdr:col>
      <xdr:colOff>427547</xdr:colOff>
      <xdr:row>12</xdr:row>
      <xdr:rowOff>133504</xdr:rowOff>
    </xdr:to>
    <xdr:sp macro="" textlink="">
      <xdr:nvSpPr>
        <xdr:cNvPr id="527" name="Rectangle 38"/>
        <xdr:cNvSpPr>
          <a:spLocks noChangeArrowheads="1"/>
        </xdr:cNvSpPr>
      </xdr:nvSpPr>
      <xdr:spPr bwMode="auto">
        <a:xfrm rot="5400000">
          <a:off x="36132742" y="2091624"/>
          <a:ext cx="370010" cy="4000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65</xdr:col>
      <xdr:colOff>318908</xdr:colOff>
      <xdr:row>9</xdr:row>
      <xdr:rowOff>42502</xdr:rowOff>
    </xdr:from>
    <xdr:to>
      <xdr:col>66</xdr:col>
      <xdr:colOff>31684</xdr:colOff>
      <xdr:row>14</xdr:row>
      <xdr:rowOff>116816</xdr:rowOff>
    </xdr:to>
    <xdr:sp macro="" textlink="">
      <xdr:nvSpPr>
        <xdr:cNvPr id="528" name="Rectangle 21"/>
        <xdr:cNvSpPr>
          <a:spLocks noChangeArrowheads="1"/>
        </xdr:cNvSpPr>
      </xdr:nvSpPr>
      <xdr:spPr bwMode="auto">
        <a:xfrm rot="16200000">
          <a:off x="35447314" y="2166371"/>
          <a:ext cx="1026814" cy="322376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65</xdr:col>
      <xdr:colOff>199845</xdr:colOff>
      <xdr:row>14</xdr:row>
      <xdr:rowOff>96328</xdr:rowOff>
    </xdr:from>
    <xdr:to>
      <xdr:col>66</xdr:col>
      <xdr:colOff>171271</xdr:colOff>
      <xdr:row>15</xdr:row>
      <xdr:rowOff>26233</xdr:rowOff>
    </xdr:to>
    <xdr:sp macro="" textlink="">
      <xdr:nvSpPr>
        <xdr:cNvPr id="529" name="Rectangle 30"/>
        <xdr:cNvSpPr>
          <a:spLocks noChangeArrowheads="1"/>
        </xdr:cNvSpPr>
      </xdr:nvSpPr>
      <xdr:spPr bwMode="auto">
        <a:xfrm>
          <a:off x="35680470" y="2820478"/>
          <a:ext cx="581026" cy="12040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66</xdr:col>
      <xdr:colOff>381180</xdr:colOff>
      <xdr:row>10</xdr:row>
      <xdr:rowOff>88422</xdr:rowOff>
    </xdr:from>
    <xdr:to>
      <xdr:col>66</xdr:col>
      <xdr:colOff>482781</xdr:colOff>
      <xdr:row>13</xdr:row>
      <xdr:rowOff>24921</xdr:rowOff>
    </xdr:to>
    <xdr:sp macro="" textlink="">
      <xdr:nvSpPr>
        <xdr:cNvPr id="530" name="Rectangle 23"/>
        <xdr:cNvSpPr>
          <a:spLocks noChangeArrowheads="1"/>
        </xdr:cNvSpPr>
      </xdr:nvSpPr>
      <xdr:spPr bwMode="auto">
        <a:xfrm>
          <a:off x="36471405" y="2050572"/>
          <a:ext cx="101601" cy="507999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66</xdr:col>
      <xdr:colOff>571216</xdr:colOff>
      <xdr:row>10</xdr:row>
      <xdr:rowOff>120341</xdr:rowOff>
    </xdr:from>
    <xdr:to>
      <xdr:col>67</xdr:col>
      <xdr:colOff>537430</xdr:colOff>
      <xdr:row>12</xdr:row>
      <xdr:rowOff>149600</xdr:rowOff>
    </xdr:to>
    <xdr:sp macro="" textlink="">
      <xdr:nvSpPr>
        <xdr:cNvPr id="531" name="Rectangle 21"/>
        <xdr:cNvSpPr>
          <a:spLocks noChangeArrowheads="1"/>
        </xdr:cNvSpPr>
      </xdr:nvSpPr>
      <xdr:spPr bwMode="auto">
        <a:xfrm rot="10800000">
          <a:off x="36661441" y="2082491"/>
          <a:ext cx="575814" cy="410259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65</xdr:col>
      <xdr:colOff>190861</xdr:colOff>
      <xdr:row>8</xdr:row>
      <xdr:rowOff>143958</xdr:rowOff>
    </xdr:from>
    <xdr:to>
      <xdr:col>66</xdr:col>
      <xdr:colOff>164484</xdr:colOff>
      <xdr:row>9</xdr:row>
      <xdr:rowOff>45777</xdr:rowOff>
    </xdr:to>
    <xdr:sp macro="" textlink="">
      <xdr:nvSpPr>
        <xdr:cNvPr id="532" name="Rectangle 30"/>
        <xdr:cNvSpPr>
          <a:spLocks noChangeArrowheads="1"/>
        </xdr:cNvSpPr>
      </xdr:nvSpPr>
      <xdr:spPr bwMode="auto">
        <a:xfrm>
          <a:off x="35671486" y="1725108"/>
          <a:ext cx="583223" cy="92319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67</xdr:col>
      <xdr:colOff>74043</xdr:colOff>
      <xdr:row>10</xdr:row>
      <xdr:rowOff>131198</xdr:rowOff>
    </xdr:from>
    <xdr:to>
      <xdr:col>67</xdr:col>
      <xdr:colOff>429644</xdr:colOff>
      <xdr:row>12</xdr:row>
      <xdr:rowOff>105798</xdr:rowOff>
    </xdr:to>
    <xdr:sp macro="" textlink="">
      <xdr:nvSpPr>
        <xdr:cNvPr id="533" name="AutoShape 20"/>
        <xdr:cNvSpPr>
          <a:spLocks noChangeArrowheads="1"/>
        </xdr:cNvSpPr>
      </xdr:nvSpPr>
      <xdr:spPr bwMode="auto">
        <a:xfrm>
          <a:off x="36773868" y="2093348"/>
          <a:ext cx="355601" cy="355600"/>
        </a:xfrm>
        <a:prstGeom prst="flowChartSummingJunction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65</xdr:col>
      <xdr:colOff>419962</xdr:colOff>
      <xdr:row>11</xdr:row>
      <xdr:rowOff>39573</xdr:rowOff>
    </xdr:from>
    <xdr:to>
      <xdr:col>66</xdr:col>
      <xdr:colOff>208732</xdr:colOff>
      <xdr:row>12</xdr:row>
      <xdr:rowOff>68880</xdr:rowOff>
    </xdr:to>
    <xdr:sp macro="" textlink="">
      <xdr:nvSpPr>
        <xdr:cNvPr id="534" name="Text Box 83"/>
        <xdr:cNvSpPr txBox="1">
          <a:spLocks noChangeArrowheads="1"/>
        </xdr:cNvSpPr>
      </xdr:nvSpPr>
      <xdr:spPr bwMode="auto">
        <a:xfrm>
          <a:off x="35900587" y="2192223"/>
          <a:ext cx="398370" cy="219807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PT</a:t>
          </a:r>
        </a:p>
      </xdr:txBody>
    </xdr:sp>
    <xdr:clientData/>
  </xdr:twoCellAnchor>
  <xdr:twoCellAnchor>
    <xdr:from>
      <xdr:col>66</xdr:col>
      <xdr:colOff>368957</xdr:colOff>
      <xdr:row>6</xdr:row>
      <xdr:rowOff>146469</xdr:rowOff>
    </xdr:from>
    <xdr:to>
      <xdr:col>68</xdr:col>
      <xdr:colOff>181028</xdr:colOff>
      <xdr:row>9</xdr:row>
      <xdr:rowOff>43027</xdr:rowOff>
    </xdr:to>
    <xdr:sp macro="" textlink="">
      <xdr:nvSpPr>
        <xdr:cNvPr id="535" name="Metin kutusu 534"/>
        <xdr:cNvSpPr txBox="1"/>
      </xdr:nvSpPr>
      <xdr:spPr>
        <a:xfrm>
          <a:off x="36459182" y="1337094"/>
          <a:ext cx="1031271" cy="477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1100"/>
            <a:t>HDPE FLANŞ ADAPTÖRÜ</a:t>
          </a:r>
        </a:p>
      </xdr:txBody>
    </xdr:sp>
    <xdr:clientData/>
  </xdr:twoCellAnchor>
  <xdr:twoCellAnchor>
    <xdr:from>
      <xdr:col>68</xdr:col>
      <xdr:colOff>8986</xdr:colOff>
      <xdr:row>8</xdr:row>
      <xdr:rowOff>116816</xdr:rowOff>
    </xdr:from>
    <xdr:to>
      <xdr:col>68</xdr:col>
      <xdr:colOff>143774</xdr:colOff>
      <xdr:row>10</xdr:row>
      <xdr:rowOff>116816</xdr:rowOff>
    </xdr:to>
    <xdr:cxnSp macro="">
      <xdr:nvCxnSpPr>
        <xdr:cNvPr id="536" name="Düz Ok Bağlayıcısı 535"/>
        <xdr:cNvCxnSpPr/>
      </xdr:nvCxnSpPr>
      <xdr:spPr>
        <a:xfrm>
          <a:off x="37318411" y="1697966"/>
          <a:ext cx="134788" cy="381000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68</xdr:col>
      <xdr:colOff>111596</xdr:colOff>
      <xdr:row>2</xdr:row>
      <xdr:rowOff>90830</xdr:rowOff>
    </xdr:from>
    <xdr:to>
      <xdr:col>69</xdr:col>
      <xdr:colOff>589130</xdr:colOff>
      <xdr:row>3</xdr:row>
      <xdr:rowOff>135279</xdr:rowOff>
    </xdr:to>
    <xdr:sp macro="" textlink="">
      <xdr:nvSpPr>
        <xdr:cNvPr id="549" name="Text Box 90"/>
        <xdr:cNvSpPr txBox="1">
          <a:spLocks noChangeArrowheads="1"/>
        </xdr:cNvSpPr>
      </xdr:nvSpPr>
      <xdr:spPr bwMode="auto">
        <a:xfrm>
          <a:off x="37421021" y="481355"/>
          <a:ext cx="1058559" cy="244474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KORUGE  BORU</a:t>
          </a:r>
        </a:p>
      </xdr:txBody>
    </xdr:sp>
    <xdr:clientData/>
  </xdr:twoCellAnchor>
  <xdr:twoCellAnchor>
    <xdr:from>
      <xdr:col>67</xdr:col>
      <xdr:colOff>508780</xdr:colOff>
      <xdr:row>10</xdr:row>
      <xdr:rowOff>79436</xdr:rowOff>
    </xdr:from>
    <xdr:to>
      <xdr:col>68</xdr:col>
      <xdr:colOff>781</xdr:colOff>
      <xdr:row>13</xdr:row>
      <xdr:rowOff>15935</xdr:rowOff>
    </xdr:to>
    <xdr:sp macro="" textlink="">
      <xdr:nvSpPr>
        <xdr:cNvPr id="550" name="Rectangle 23"/>
        <xdr:cNvSpPr>
          <a:spLocks noChangeArrowheads="1"/>
        </xdr:cNvSpPr>
      </xdr:nvSpPr>
      <xdr:spPr bwMode="auto">
        <a:xfrm>
          <a:off x="37208605" y="2041586"/>
          <a:ext cx="101601" cy="507999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66</xdr:col>
      <xdr:colOff>503208</xdr:colOff>
      <xdr:row>10</xdr:row>
      <xdr:rowOff>89859</xdr:rowOff>
    </xdr:from>
    <xdr:to>
      <xdr:col>66</xdr:col>
      <xdr:colOff>604809</xdr:colOff>
      <xdr:row>13</xdr:row>
      <xdr:rowOff>26358</xdr:rowOff>
    </xdr:to>
    <xdr:sp macro="" textlink="">
      <xdr:nvSpPr>
        <xdr:cNvPr id="551" name="Rectangle 23"/>
        <xdr:cNvSpPr>
          <a:spLocks noChangeArrowheads="1"/>
        </xdr:cNvSpPr>
      </xdr:nvSpPr>
      <xdr:spPr bwMode="auto">
        <a:xfrm>
          <a:off x="36593433" y="2052009"/>
          <a:ext cx="101601" cy="507999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69</xdr:col>
      <xdr:colOff>188707</xdr:colOff>
      <xdr:row>11</xdr:row>
      <xdr:rowOff>33608</xdr:rowOff>
    </xdr:from>
    <xdr:to>
      <xdr:col>70</xdr:col>
      <xdr:colOff>431321</xdr:colOff>
      <xdr:row>12</xdr:row>
      <xdr:rowOff>78057</xdr:rowOff>
    </xdr:to>
    <xdr:sp macro="" textlink="">
      <xdr:nvSpPr>
        <xdr:cNvPr id="552" name="Text Box 90"/>
        <xdr:cNvSpPr txBox="1">
          <a:spLocks noChangeArrowheads="1"/>
        </xdr:cNvSpPr>
      </xdr:nvSpPr>
      <xdr:spPr bwMode="auto">
        <a:xfrm>
          <a:off x="38107732" y="2186258"/>
          <a:ext cx="804589" cy="234949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HDPE BORU</a:t>
          </a:r>
        </a:p>
      </xdr:txBody>
    </xdr:sp>
    <xdr:clientData/>
  </xdr:twoCellAnchor>
  <xdr:twoCellAnchor>
    <xdr:from>
      <xdr:col>65</xdr:col>
      <xdr:colOff>366982</xdr:colOff>
      <xdr:row>1</xdr:row>
      <xdr:rowOff>105315</xdr:rowOff>
    </xdr:from>
    <xdr:to>
      <xdr:col>65</xdr:col>
      <xdr:colOff>566109</xdr:colOff>
      <xdr:row>6</xdr:row>
      <xdr:rowOff>17971</xdr:rowOff>
    </xdr:to>
    <xdr:sp macro="" textlink="">
      <xdr:nvSpPr>
        <xdr:cNvPr id="554" name="Text Box 90"/>
        <xdr:cNvSpPr txBox="1">
          <a:spLocks noChangeArrowheads="1"/>
        </xdr:cNvSpPr>
      </xdr:nvSpPr>
      <xdr:spPr bwMode="auto">
        <a:xfrm rot="5400000">
          <a:off x="35490780" y="652642"/>
          <a:ext cx="912781" cy="199127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HDPE BORU</a:t>
          </a:r>
        </a:p>
      </xdr:txBody>
    </xdr:sp>
    <xdr:clientData/>
  </xdr:twoCellAnchor>
  <xdr:twoCellAnchor>
    <xdr:from>
      <xdr:col>66</xdr:col>
      <xdr:colOff>476250</xdr:colOff>
      <xdr:row>15</xdr:row>
      <xdr:rowOff>26957</xdr:rowOff>
    </xdr:from>
    <xdr:to>
      <xdr:col>67</xdr:col>
      <xdr:colOff>246213</xdr:colOff>
      <xdr:row>16</xdr:row>
      <xdr:rowOff>52357</xdr:rowOff>
    </xdr:to>
    <xdr:sp macro="" textlink="">
      <xdr:nvSpPr>
        <xdr:cNvPr id="555" name="Text Box 90"/>
        <xdr:cNvSpPr txBox="1">
          <a:spLocks noChangeArrowheads="1"/>
        </xdr:cNvSpPr>
      </xdr:nvSpPr>
      <xdr:spPr bwMode="auto">
        <a:xfrm>
          <a:off x="36566475" y="2941607"/>
          <a:ext cx="379563" cy="21590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Vana</a:t>
          </a:r>
        </a:p>
      </xdr:txBody>
    </xdr:sp>
    <xdr:clientData/>
  </xdr:twoCellAnchor>
  <xdr:twoCellAnchor>
    <xdr:from>
      <xdr:col>67</xdr:col>
      <xdr:colOff>71887</xdr:colOff>
      <xdr:row>13</xdr:row>
      <xdr:rowOff>44930</xdr:rowOff>
    </xdr:from>
    <xdr:to>
      <xdr:col>67</xdr:col>
      <xdr:colOff>233632</xdr:colOff>
      <xdr:row>14</xdr:row>
      <xdr:rowOff>143773</xdr:rowOff>
    </xdr:to>
    <xdr:cxnSp macro="">
      <xdr:nvCxnSpPr>
        <xdr:cNvPr id="556" name="Düz Ok Bağlayıcısı 555"/>
        <xdr:cNvCxnSpPr/>
      </xdr:nvCxnSpPr>
      <xdr:spPr>
        <a:xfrm flipV="1">
          <a:off x="36771712" y="2578580"/>
          <a:ext cx="161745" cy="289343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65</xdr:col>
      <xdr:colOff>279102</xdr:colOff>
      <xdr:row>6</xdr:row>
      <xdr:rowOff>99566</xdr:rowOff>
    </xdr:from>
    <xdr:to>
      <xdr:col>66</xdr:col>
      <xdr:colOff>68115</xdr:colOff>
      <xdr:row>8</xdr:row>
      <xdr:rowOff>70604</xdr:rowOff>
    </xdr:to>
    <xdr:sp macro="" textlink="">
      <xdr:nvSpPr>
        <xdr:cNvPr id="563" name="Rectangle 38"/>
        <xdr:cNvSpPr>
          <a:spLocks noChangeArrowheads="1"/>
        </xdr:cNvSpPr>
      </xdr:nvSpPr>
      <xdr:spPr bwMode="auto">
        <a:xfrm rot="5400000">
          <a:off x="35778252" y="1271666"/>
          <a:ext cx="361563" cy="398613"/>
        </a:xfrm>
        <a:prstGeom prst="rect">
          <a:avLst/>
        </a:prstGeom>
        <a:solidFill>
          <a:srgbClr val="FFFFFF">
            <a:alpha val="0"/>
          </a:srgbClr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65</xdr:col>
      <xdr:colOff>191938</xdr:colOff>
      <xdr:row>8</xdr:row>
      <xdr:rowOff>42415</xdr:rowOff>
    </xdr:from>
    <xdr:to>
      <xdr:col>66</xdr:col>
      <xdr:colOff>165561</xdr:colOff>
      <xdr:row>8</xdr:row>
      <xdr:rowOff>123951</xdr:rowOff>
    </xdr:to>
    <xdr:sp macro="" textlink="">
      <xdr:nvSpPr>
        <xdr:cNvPr id="565" name="Rectangle 30"/>
        <xdr:cNvSpPr>
          <a:spLocks noChangeArrowheads="1"/>
        </xdr:cNvSpPr>
      </xdr:nvSpPr>
      <xdr:spPr bwMode="auto">
        <a:xfrm>
          <a:off x="35672563" y="1623565"/>
          <a:ext cx="583223" cy="81536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68</xdr:col>
      <xdr:colOff>0</xdr:colOff>
      <xdr:row>10</xdr:row>
      <xdr:rowOff>80872</xdr:rowOff>
    </xdr:from>
    <xdr:to>
      <xdr:col>68</xdr:col>
      <xdr:colOff>101601</xdr:colOff>
      <xdr:row>13</xdr:row>
      <xdr:rowOff>17371</xdr:rowOff>
    </xdr:to>
    <xdr:sp macro="" textlink="">
      <xdr:nvSpPr>
        <xdr:cNvPr id="579" name="Rectangle 23"/>
        <xdr:cNvSpPr>
          <a:spLocks noChangeArrowheads="1"/>
        </xdr:cNvSpPr>
      </xdr:nvSpPr>
      <xdr:spPr bwMode="auto">
        <a:xfrm>
          <a:off x="37309425" y="2043022"/>
          <a:ext cx="101601" cy="507999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68</xdr:col>
      <xdr:colOff>80873</xdr:colOff>
      <xdr:row>10</xdr:row>
      <xdr:rowOff>125802</xdr:rowOff>
    </xdr:from>
    <xdr:to>
      <xdr:col>68</xdr:col>
      <xdr:colOff>480923</xdr:colOff>
      <xdr:row>12</xdr:row>
      <xdr:rowOff>114812</xdr:rowOff>
    </xdr:to>
    <xdr:sp macro="" textlink="">
      <xdr:nvSpPr>
        <xdr:cNvPr id="583" name="Rectangle 38"/>
        <xdr:cNvSpPr>
          <a:spLocks noChangeArrowheads="1"/>
        </xdr:cNvSpPr>
      </xdr:nvSpPr>
      <xdr:spPr bwMode="auto">
        <a:xfrm rot="5400000">
          <a:off x="37405318" y="2072932"/>
          <a:ext cx="370010" cy="400050"/>
        </a:xfrm>
        <a:prstGeom prst="rect">
          <a:avLst/>
        </a:prstGeom>
        <a:solidFill>
          <a:srgbClr val="FFFFFF">
            <a:alpha val="0"/>
          </a:srgbClr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68</xdr:col>
      <xdr:colOff>530165</xdr:colOff>
      <xdr:row>10</xdr:row>
      <xdr:rowOff>123464</xdr:rowOff>
    </xdr:from>
    <xdr:to>
      <xdr:col>71</xdr:col>
      <xdr:colOff>44932</xdr:colOff>
      <xdr:row>12</xdr:row>
      <xdr:rowOff>107829</xdr:rowOff>
    </xdr:to>
    <xdr:sp macro="" textlink="">
      <xdr:nvSpPr>
        <xdr:cNvPr id="594" name="Rectangle 34"/>
        <xdr:cNvSpPr>
          <a:spLocks noChangeArrowheads="1"/>
        </xdr:cNvSpPr>
      </xdr:nvSpPr>
      <xdr:spPr bwMode="auto">
        <a:xfrm rot="16200000">
          <a:off x="38252491" y="1672713"/>
          <a:ext cx="365365" cy="1191167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66</xdr:col>
      <xdr:colOff>161746</xdr:colOff>
      <xdr:row>7</xdr:row>
      <xdr:rowOff>89858</xdr:rowOff>
    </xdr:from>
    <xdr:to>
      <xdr:col>66</xdr:col>
      <xdr:colOff>476250</xdr:colOff>
      <xdr:row>7</xdr:row>
      <xdr:rowOff>161745</xdr:rowOff>
    </xdr:to>
    <xdr:cxnSp macro="">
      <xdr:nvCxnSpPr>
        <xdr:cNvPr id="606" name="Düz Ok Bağlayıcısı 605"/>
        <xdr:cNvCxnSpPr/>
      </xdr:nvCxnSpPr>
      <xdr:spPr>
        <a:xfrm flipH="1">
          <a:off x="36251971" y="1480508"/>
          <a:ext cx="314504" cy="71887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65</xdr:col>
      <xdr:colOff>198240</xdr:colOff>
      <xdr:row>27</xdr:row>
      <xdr:rowOff>2065</xdr:rowOff>
    </xdr:from>
    <xdr:to>
      <xdr:col>66</xdr:col>
      <xdr:colOff>98113</xdr:colOff>
      <xdr:row>32</xdr:row>
      <xdr:rowOff>33925</xdr:rowOff>
    </xdr:to>
    <xdr:sp macro="" textlink="">
      <xdr:nvSpPr>
        <xdr:cNvPr id="612" name="Yamuk 611"/>
        <xdr:cNvSpPr/>
      </xdr:nvSpPr>
      <xdr:spPr>
        <a:xfrm>
          <a:off x="35678865" y="5221765"/>
          <a:ext cx="509473" cy="1003410"/>
        </a:xfrm>
        <a:prstGeom prst="trapezoid">
          <a:avLst/>
        </a:prstGeom>
        <a:noFill/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65</xdr:col>
      <xdr:colOff>265561</xdr:colOff>
      <xdr:row>23</xdr:row>
      <xdr:rowOff>107811</xdr:rowOff>
    </xdr:from>
    <xdr:to>
      <xdr:col>66</xdr:col>
      <xdr:colOff>41933</xdr:colOff>
      <xdr:row>26</xdr:row>
      <xdr:rowOff>128673</xdr:rowOff>
    </xdr:to>
    <xdr:sp macro="" textlink="">
      <xdr:nvSpPr>
        <xdr:cNvPr id="615" name="Rectangle 21"/>
        <xdr:cNvSpPr>
          <a:spLocks noChangeArrowheads="1"/>
        </xdr:cNvSpPr>
      </xdr:nvSpPr>
      <xdr:spPr bwMode="auto">
        <a:xfrm rot="16200000">
          <a:off x="34757166" y="4630606"/>
          <a:ext cx="592362" cy="385972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65</xdr:col>
      <xdr:colOff>171281</xdr:colOff>
      <xdr:row>22</xdr:row>
      <xdr:rowOff>94994</xdr:rowOff>
    </xdr:from>
    <xdr:to>
      <xdr:col>66</xdr:col>
      <xdr:colOff>142707</xdr:colOff>
      <xdr:row>23</xdr:row>
      <xdr:rowOff>10228</xdr:rowOff>
    </xdr:to>
    <xdr:sp macro="" textlink="">
      <xdr:nvSpPr>
        <xdr:cNvPr id="619" name="Rectangle 30"/>
        <xdr:cNvSpPr>
          <a:spLocks noChangeArrowheads="1"/>
        </xdr:cNvSpPr>
      </xdr:nvSpPr>
      <xdr:spPr bwMode="auto">
        <a:xfrm>
          <a:off x="35651906" y="4352669"/>
          <a:ext cx="581026" cy="105734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65</xdr:col>
      <xdr:colOff>171281</xdr:colOff>
      <xdr:row>23</xdr:row>
      <xdr:rowOff>6968</xdr:rowOff>
    </xdr:from>
    <xdr:to>
      <xdr:col>66</xdr:col>
      <xdr:colOff>142707</xdr:colOff>
      <xdr:row>23</xdr:row>
      <xdr:rowOff>122275</xdr:rowOff>
    </xdr:to>
    <xdr:sp macro="" textlink="">
      <xdr:nvSpPr>
        <xdr:cNvPr id="667" name="Rectangle 30"/>
        <xdr:cNvSpPr>
          <a:spLocks noChangeArrowheads="1"/>
        </xdr:cNvSpPr>
      </xdr:nvSpPr>
      <xdr:spPr bwMode="auto">
        <a:xfrm>
          <a:off x="34766081" y="4426568"/>
          <a:ext cx="581026" cy="115307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65</xdr:col>
      <xdr:colOff>273812</xdr:colOff>
      <xdr:row>24</xdr:row>
      <xdr:rowOff>20520</xdr:rowOff>
    </xdr:from>
    <xdr:to>
      <xdr:col>66</xdr:col>
      <xdr:colOff>17092</xdr:colOff>
      <xdr:row>25</xdr:row>
      <xdr:rowOff>171536</xdr:rowOff>
    </xdr:to>
    <xdr:sp macro="" textlink="">
      <xdr:nvSpPr>
        <xdr:cNvPr id="668" name="AutoShape 20"/>
        <xdr:cNvSpPr>
          <a:spLocks noChangeArrowheads="1"/>
        </xdr:cNvSpPr>
      </xdr:nvSpPr>
      <xdr:spPr bwMode="auto">
        <a:xfrm>
          <a:off x="34868612" y="4630620"/>
          <a:ext cx="352880" cy="341516"/>
        </a:xfrm>
        <a:prstGeom prst="flowChartSummingJunction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65</xdr:col>
      <xdr:colOff>162296</xdr:colOff>
      <xdr:row>26</xdr:row>
      <xdr:rowOff>106180</xdr:rowOff>
    </xdr:from>
    <xdr:to>
      <xdr:col>66</xdr:col>
      <xdr:colOff>133721</xdr:colOff>
      <xdr:row>27</xdr:row>
      <xdr:rowOff>11695</xdr:rowOff>
    </xdr:to>
    <xdr:sp macro="" textlink="">
      <xdr:nvSpPr>
        <xdr:cNvPr id="669" name="Rectangle 30"/>
        <xdr:cNvSpPr>
          <a:spLocks noChangeArrowheads="1"/>
        </xdr:cNvSpPr>
      </xdr:nvSpPr>
      <xdr:spPr bwMode="auto">
        <a:xfrm>
          <a:off x="35642921" y="5135380"/>
          <a:ext cx="581025" cy="9601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65</xdr:col>
      <xdr:colOff>152577</xdr:colOff>
      <xdr:row>27</xdr:row>
      <xdr:rowOff>9170</xdr:rowOff>
    </xdr:from>
    <xdr:to>
      <xdr:col>66</xdr:col>
      <xdr:colOff>124002</xdr:colOff>
      <xdr:row>27</xdr:row>
      <xdr:rowOff>124477</xdr:rowOff>
    </xdr:to>
    <xdr:sp macro="" textlink="">
      <xdr:nvSpPr>
        <xdr:cNvPr id="670" name="Rectangle 30"/>
        <xdr:cNvSpPr>
          <a:spLocks noChangeArrowheads="1"/>
        </xdr:cNvSpPr>
      </xdr:nvSpPr>
      <xdr:spPr bwMode="auto">
        <a:xfrm>
          <a:off x="35633202" y="5228870"/>
          <a:ext cx="581025" cy="115307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65</xdr:col>
      <xdr:colOff>116083</xdr:colOff>
      <xdr:row>32</xdr:row>
      <xdr:rowOff>4266</xdr:rowOff>
    </xdr:from>
    <xdr:to>
      <xdr:col>66</xdr:col>
      <xdr:colOff>153311</xdr:colOff>
      <xdr:row>32</xdr:row>
      <xdr:rowOff>102511</xdr:rowOff>
    </xdr:to>
    <xdr:sp macro="" textlink="">
      <xdr:nvSpPr>
        <xdr:cNvPr id="671" name="Rectangle 30"/>
        <xdr:cNvSpPr>
          <a:spLocks noChangeArrowheads="1"/>
        </xdr:cNvSpPr>
      </xdr:nvSpPr>
      <xdr:spPr bwMode="auto">
        <a:xfrm>
          <a:off x="35596708" y="6195516"/>
          <a:ext cx="646828" cy="9824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65</xdr:col>
      <xdr:colOff>282052</xdr:colOff>
      <xdr:row>35</xdr:row>
      <xdr:rowOff>53181</xdr:rowOff>
    </xdr:from>
    <xdr:to>
      <xdr:col>66</xdr:col>
      <xdr:colOff>74092</xdr:colOff>
      <xdr:row>41</xdr:row>
      <xdr:rowOff>166147</xdr:rowOff>
    </xdr:to>
    <xdr:sp macro="" textlink="">
      <xdr:nvSpPr>
        <xdr:cNvPr id="673" name="Rectangle 21"/>
        <xdr:cNvSpPr>
          <a:spLocks noChangeArrowheads="1"/>
        </xdr:cNvSpPr>
      </xdr:nvSpPr>
      <xdr:spPr bwMode="auto">
        <a:xfrm rot="16200000">
          <a:off x="35302176" y="7285957"/>
          <a:ext cx="1322641" cy="40164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64</xdr:col>
      <xdr:colOff>206674</xdr:colOff>
      <xdr:row>24</xdr:row>
      <xdr:rowOff>170731</xdr:rowOff>
    </xdr:from>
    <xdr:to>
      <xdr:col>64</xdr:col>
      <xdr:colOff>587675</xdr:colOff>
      <xdr:row>25</xdr:row>
      <xdr:rowOff>187145</xdr:rowOff>
    </xdr:to>
    <xdr:sp macro="" textlink="">
      <xdr:nvSpPr>
        <xdr:cNvPr id="674" name="Text Box 90"/>
        <xdr:cNvSpPr txBox="1">
          <a:spLocks noChangeArrowheads="1"/>
        </xdr:cNvSpPr>
      </xdr:nvSpPr>
      <xdr:spPr bwMode="auto">
        <a:xfrm>
          <a:off x="35077699" y="4809406"/>
          <a:ext cx="381001" cy="216439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Vana</a:t>
          </a:r>
        </a:p>
      </xdr:txBody>
    </xdr:sp>
    <xdr:clientData/>
  </xdr:twoCellAnchor>
  <xdr:twoCellAnchor>
    <xdr:from>
      <xdr:col>64</xdr:col>
      <xdr:colOff>494221</xdr:colOff>
      <xdr:row>25</xdr:row>
      <xdr:rowOff>134788</xdr:rowOff>
    </xdr:from>
    <xdr:to>
      <xdr:col>65</xdr:col>
      <xdr:colOff>107830</xdr:colOff>
      <xdr:row>25</xdr:row>
      <xdr:rowOff>161745</xdr:rowOff>
    </xdr:to>
    <xdr:cxnSp macro="">
      <xdr:nvCxnSpPr>
        <xdr:cNvPr id="675" name="Düz Ok Bağlayıcısı 674"/>
        <xdr:cNvCxnSpPr/>
      </xdr:nvCxnSpPr>
      <xdr:spPr>
        <a:xfrm>
          <a:off x="35365246" y="4973488"/>
          <a:ext cx="223209" cy="26957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35944</xdr:colOff>
      <xdr:row>29</xdr:row>
      <xdr:rowOff>71888</xdr:rowOff>
    </xdr:from>
    <xdr:to>
      <xdr:col>64</xdr:col>
      <xdr:colOff>431320</xdr:colOff>
      <xdr:row>30</xdr:row>
      <xdr:rowOff>142217</xdr:rowOff>
    </xdr:to>
    <xdr:sp macro="" textlink="">
      <xdr:nvSpPr>
        <xdr:cNvPr id="676" name="Text Box 90"/>
        <xdr:cNvSpPr txBox="1">
          <a:spLocks noChangeArrowheads="1"/>
        </xdr:cNvSpPr>
      </xdr:nvSpPr>
      <xdr:spPr bwMode="auto">
        <a:xfrm>
          <a:off x="34906969" y="5672588"/>
          <a:ext cx="395376" cy="270354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FFR</a:t>
          </a:r>
        </a:p>
      </xdr:txBody>
    </xdr:sp>
    <xdr:clientData/>
  </xdr:twoCellAnchor>
  <xdr:twoCellAnchor>
    <xdr:from>
      <xdr:col>64</xdr:col>
      <xdr:colOff>395378</xdr:colOff>
      <xdr:row>29</xdr:row>
      <xdr:rowOff>179717</xdr:rowOff>
    </xdr:from>
    <xdr:to>
      <xdr:col>65</xdr:col>
      <xdr:colOff>8987</xdr:colOff>
      <xdr:row>30</xdr:row>
      <xdr:rowOff>17971</xdr:rowOff>
    </xdr:to>
    <xdr:cxnSp macro="">
      <xdr:nvCxnSpPr>
        <xdr:cNvPr id="677" name="Düz Ok Bağlayıcısı 676"/>
        <xdr:cNvCxnSpPr/>
      </xdr:nvCxnSpPr>
      <xdr:spPr>
        <a:xfrm>
          <a:off x="35266403" y="5780417"/>
          <a:ext cx="223209" cy="38279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66</xdr:col>
      <xdr:colOff>251604</xdr:colOff>
      <xdr:row>32</xdr:row>
      <xdr:rowOff>107830</xdr:rowOff>
    </xdr:from>
    <xdr:to>
      <xdr:col>68</xdr:col>
      <xdr:colOff>63677</xdr:colOff>
      <xdr:row>34</xdr:row>
      <xdr:rowOff>184105</xdr:rowOff>
    </xdr:to>
    <xdr:sp macro="" textlink="">
      <xdr:nvSpPr>
        <xdr:cNvPr id="678" name="Metin kutusu 677"/>
        <xdr:cNvSpPr txBox="1"/>
      </xdr:nvSpPr>
      <xdr:spPr>
        <a:xfrm>
          <a:off x="36341829" y="6299080"/>
          <a:ext cx="1031273" cy="4668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1100"/>
            <a:t>HDPE FLANŞ ADAPTÖRÜ</a:t>
          </a:r>
        </a:p>
      </xdr:txBody>
    </xdr:sp>
    <xdr:clientData/>
  </xdr:twoCellAnchor>
  <xdr:twoCellAnchor>
    <xdr:from>
      <xdr:col>65</xdr:col>
      <xdr:colOff>584080</xdr:colOff>
      <xdr:row>34</xdr:row>
      <xdr:rowOff>44929</xdr:rowOff>
    </xdr:from>
    <xdr:to>
      <xdr:col>66</xdr:col>
      <xdr:colOff>395377</xdr:colOff>
      <xdr:row>34</xdr:row>
      <xdr:rowOff>53915</xdr:rowOff>
    </xdr:to>
    <xdr:cxnSp macro="">
      <xdr:nvCxnSpPr>
        <xdr:cNvPr id="679" name="Düz Ok Bağlayıcısı 678"/>
        <xdr:cNvCxnSpPr/>
      </xdr:nvCxnSpPr>
      <xdr:spPr>
        <a:xfrm flipH="1">
          <a:off x="36064705" y="6626704"/>
          <a:ext cx="420897" cy="8986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199890</xdr:colOff>
      <xdr:row>24</xdr:row>
      <xdr:rowOff>75004</xdr:rowOff>
    </xdr:from>
    <xdr:to>
      <xdr:col>63</xdr:col>
      <xdr:colOff>65102</xdr:colOff>
      <xdr:row>26</xdr:row>
      <xdr:rowOff>106913</xdr:rowOff>
    </xdr:to>
    <xdr:sp macro="" textlink="">
      <xdr:nvSpPr>
        <xdr:cNvPr id="682" name="Text Box 90"/>
        <xdr:cNvSpPr txBox="1">
          <a:spLocks noChangeArrowheads="1"/>
        </xdr:cNvSpPr>
      </xdr:nvSpPr>
      <xdr:spPr bwMode="auto">
        <a:xfrm>
          <a:off x="33394515" y="4713679"/>
          <a:ext cx="932012" cy="422434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KORUGE  BORU</a:t>
          </a:r>
        </a:p>
      </xdr:txBody>
    </xdr:sp>
    <xdr:clientData/>
  </xdr:twoCellAnchor>
  <xdr:twoCellAnchor>
    <xdr:from>
      <xdr:col>62</xdr:col>
      <xdr:colOff>497522</xdr:colOff>
      <xdr:row>25</xdr:row>
      <xdr:rowOff>151109</xdr:rowOff>
    </xdr:from>
    <xdr:to>
      <xdr:col>63</xdr:col>
      <xdr:colOff>136805</xdr:colOff>
      <xdr:row>26</xdr:row>
      <xdr:rowOff>133136</xdr:rowOff>
    </xdr:to>
    <xdr:cxnSp macro="">
      <xdr:nvCxnSpPr>
        <xdr:cNvPr id="683" name="Düz Ok Bağlayıcısı 682"/>
        <xdr:cNvCxnSpPr/>
      </xdr:nvCxnSpPr>
      <xdr:spPr>
        <a:xfrm>
          <a:off x="34149347" y="4989809"/>
          <a:ext cx="248883" cy="172527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65</xdr:col>
      <xdr:colOff>243480</xdr:colOff>
      <xdr:row>33</xdr:row>
      <xdr:rowOff>6657</xdr:rowOff>
    </xdr:from>
    <xdr:to>
      <xdr:col>66</xdr:col>
      <xdr:colOff>54649</xdr:colOff>
      <xdr:row>35</xdr:row>
      <xdr:rowOff>29300</xdr:rowOff>
    </xdr:to>
    <xdr:sp macro="" textlink="">
      <xdr:nvSpPr>
        <xdr:cNvPr id="684" name="Rectangle 38"/>
        <xdr:cNvSpPr>
          <a:spLocks noChangeArrowheads="1"/>
        </xdr:cNvSpPr>
      </xdr:nvSpPr>
      <xdr:spPr bwMode="auto">
        <a:xfrm>
          <a:off x="35724105" y="6388407"/>
          <a:ext cx="420769" cy="413168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65</xdr:col>
      <xdr:colOff>125801</xdr:colOff>
      <xdr:row>32</xdr:row>
      <xdr:rowOff>121218</xdr:rowOff>
    </xdr:from>
    <xdr:to>
      <xdr:col>66</xdr:col>
      <xdr:colOff>163029</xdr:colOff>
      <xdr:row>33</xdr:row>
      <xdr:rowOff>58317</xdr:rowOff>
    </xdr:to>
    <xdr:sp macro="" textlink="">
      <xdr:nvSpPr>
        <xdr:cNvPr id="685" name="Rectangle 30"/>
        <xdr:cNvSpPr>
          <a:spLocks noChangeArrowheads="1"/>
        </xdr:cNvSpPr>
      </xdr:nvSpPr>
      <xdr:spPr bwMode="auto">
        <a:xfrm>
          <a:off x="35606426" y="6312468"/>
          <a:ext cx="646828" cy="127599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62</xdr:col>
      <xdr:colOff>581145</xdr:colOff>
      <xdr:row>20</xdr:row>
      <xdr:rowOff>155511</xdr:rowOff>
    </xdr:from>
    <xdr:to>
      <xdr:col>69</xdr:col>
      <xdr:colOff>216474</xdr:colOff>
      <xdr:row>40</xdr:row>
      <xdr:rowOff>73537</xdr:rowOff>
    </xdr:to>
    <xdr:sp macro="" textlink="">
      <xdr:nvSpPr>
        <xdr:cNvPr id="686" name="Halka 685"/>
        <xdr:cNvSpPr/>
      </xdr:nvSpPr>
      <xdr:spPr>
        <a:xfrm>
          <a:off x="34232970" y="4032186"/>
          <a:ext cx="3902529" cy="3823276"/>
        </a:xfrm>
        <a:prstGeom prst="donut">
          <a:avLst>
            <a:gd name="adj" fmla="val 3672"/>
          </a:avLst>
        </a:prstGeom>
      </xdr:spPr>
      <xdr:style>
        <a:lnRef idx="0">
          <a:schemeClr val="dk1"/>
        </a:lnRef>
        <a:fillRef idx="3">
          <a:schemeClr val="dk1"/>
        </a:fillRef>
        <a:effectRef idx="3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65</xdr:col>
      <xdr:colOff>302819</xdr:colOff>
      <xdr:row>15</xdr:row>
      <xdr:rowOff>136071</xdr:rowOff>
    </xdr:from>
    <xdr:to>
      <xdr:col>65</xdr:col>
      <xdr:colOff>573442</xdr:colOff>
      <xdr:row>21</xdr:row>
      <xdr:rowOff>116632</xdr:rowOff>
    </xdr:to>
    <xdr:sp macro="" textlink="">
      <xdr:nvSpPr>
        <xdr:cNvPr id="687" name="Text Box 90"/>
        <xdr:cNvSpPr txBox="1">
          <a:spLocks noChangeArrowheads="1"/>
        </xdr:cNvSpPr>
      </xdr:nvSpPr>
      <xdr:spPr bwMode="auto">
        <a:xfrm rot="5400000">
          <a:off x="35352213" y="3481952"/>
          <a:ext cx="1133086" cy="270623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" wrap="square" lIns="27432" tIns="22860" rIns="0" bIns="0" anchor="t" upright="1"/>
        <a:lstStyle/>
        <a:p>
          <a:pPr marL="171450" indent="-171450" algn="l" rtl="0">
            <a:buFont typeface="Arial" panose="020B0604020202020204" pitchFamily="34" charset="0"/>
            <a:buChar char="•"/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ÇELİK BORU</a:t>
          </a:r>
        </a:p>
      </xdr:txBody>
    </xdr:sp>
    <xdr:clientData/>
  </xdr:twoCellAnchor>
  <xdr:twoCellAnchor>
    <xdr:from>
      <xdr:col>65</xdr:col>
      <xdr:colOff>362917</xdr:colOff>
      <xdr:row>35</xdr:row>
      <xdr:rowOff>183386</xdr:rowOff>
    </xdr:from>
    <xdr:to>
      <xdr:col>65</xdr:col>
      <xdr:colOff>587142</xdr:colOff>
      <xdr:row>40</xdr:row>
      <xdr:rowOff>199405</xdr:rowOff>
    </xdr:to>
    <xdr:sp macro="" textlink="">
      <xdr:nvSpPr>
        <xdr:cNvPr id="688" name="Text Box 90"/>
        <xdr:cNvSpPr txBox="1">
          <a:spLocks noChangeArrowheads="1"/>
        </xdr:cNvSpPr>
      </xdr:nvSpPr>
      <xdr:spPr bwMode="auto">
        <a:xfrm rot="5400000">
          <a:off x="35442820" y="7356383"/>
          <a:ext cx="1025669" cy="224225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" wrap="square" lIns="27432" tIns="22860" rIns="0" bIns="0" anchor="b" upright="1"/>
        <a:lstStyle/>
        <a:p>
          <a:pPr marL="171450" indent="-171450" algn="l" rtl="0">
            <a:buFont typeface="Arial" panose="020B0604020202020204" pitchFamily="34" charset="0"/>
            <a:buChar char="•"/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HDPE BORU</a:t>
          </a:r>
        </a:p>
      </xdr:txBody>
    </xdr:sp>
    <xdr:clientData/>
  </xdr:twoCellAnchor>
  <xdr:twoCellAnchor>
    <xdr:from>
      <xdr:col>65</xdr:col>
      <xdr:colOff>204108</xdr:colOff>
      <xdr:row>15</xdr:row>
      <xdr:rowOff>38876</xdr:rowOff>
    </xdr:from>
    <xdr:to>
      <xdr:col>66</xdr:col>
      <xdr:colOff>175534</xdr:colOff>
      <xdr:row>15</xdr:row>
      <xdr:rowOff>163169</xdr:rowOff>
    </xdr:to>
    <xdr:sp macro="" textlink="">
      <xdr:nvSpPr>
        <xdr:cNvPr id="689" name="Rectangle 30"/>
        <xdr:cNvSpPr>
          <a:spLocks noChangeArrowheads="1"/>
        </xdr:cNvSpPr>
      </xdr:nvSpPr>
      <xdr:spPr bwMode="auto">
        <a:xfrm>
          <a:off x="35684733" y="2953526"/>
          <a:ext cx="581026" cy="124293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65</xdr:col>
      <xdr:colOff>286843</xdr:colOff>
      <xdr:row>1</xdr:row>
      <xdr:rowOff>40213</xdr:rowOff>
    </xdr:from>
    <xdr:to>
      <xdr:col>66</xdr:col>
      <xdr:colOff>80469</xdr:colOff>
      <xdr:row>6</xdr:row>
      <xdr:rowOff>42728</xdr:rowOff>
    </xdr:to>
    <xdr:sp macro="" textlink="">
      <xdr:nvSpPr>
        <xdr:cNvPr id="690" name="Rectangle 34"/>
        <xdr:cNvSpPr>
          <a:spLocks noChangeArrowheads="1"/>
        </xdr:cNvSpPr>
      </xdr:nvSpPr>
      <xdr:spPr bwMode="auto">
        <a:xfrm rot="10800000">
          <a:off x="35767468" y="230713"/>
          <a:ext cx="403226" cy="1002640"/>
        </a:xfrm>
        <a:prstGeom prst="rect">
          <a:avLst/>
        </a:prstGeom>
        <a:solidFill>
          <a:srgbClr val="FFFFFF">
            <a:alpha val="0"/>
          </a:srgbClr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76</xdr:col>
      <xdr:colOff>428625</xdr:colOff>
      <xdr:row>5</xdr:row>
      <xdr:rowOff>123825</xdr:rowOff>
    </xdr:from>
    <xdr:to>
      <xdr:col>79</xdr:col>
      <xdr:colOff>155510</xdr:colOff>
      <xdr:row>14</xdr:row>
      <xdr:rowOff>114300</xdr:rowOff>
    </xdr:to>
    <xdr:sp macro="" textlink="">
      <xdr:nvSpPr>
        <xdr:cNvPr id="691" name="AutoShape 2"/>
        <xdr:cNvSpPr>
          <a:spLocks noChangeArrowheads="1"/>
        </xdr:cNvSpPr>
      </xdr:nvSpPr>
      <xdr:spPr bwMode="auto">
        <a:xfrm>
          <a:off x="19754850" y="1114425"/>
          <a:ext cx="1393760" cy="1724025"/>
        </a:xfrm>
        <a:custGeom>
          <a:avLst/>
          <a:gdLst>
            <a:gd name="G0" fmla="+- 15126 0 0"/>
            <a:gd name="G1" fmla="+- 2912 0 0"/>
            <a:gd name="G2" fmla="+- 12158 0 2912"/>
            <a:gd name="G3" fmla="+- G2 0 2912"/>
            <a:gd name="G4" fmla="*/ G3 32768 32059"/>
            <a:gd name="G5" fmla="*/ G4 1 2"/>
            <a:gd name="G6" fmla="+- 21600 0 15126"/>
            <a:gd name="G7" fmla="*/ G6 2912 6079"/>
            <a:gd name="G8" fmla="+- G7 15126 0"/>
            <a:gd name="T0" fmla="*/ 15126 w 21600"/>
            <a:gd name="T1" fmla="*/ 0 h 21600"/>
            <a:gd name="T2" fmla="*/ 15126 w 21600"/>
            <a:gd name="T3" fmla="*/ 12158 h 21600"/>
            <a:gd name="T4" fmla="*/ 3237 w 21600"/>
            <a:gd name="T5" fmla="*/ 21600 h 21600"/>
            <a:gd name="T6" fmla="*/ 21600 w 21600"/>
            <a:gd name="T7" fmla="*/ 6079 h 21600"/>
            <a:gd name="T8" fmla="*/ 17694720 60000 65536"/>
            <a:gd name="T9" fmla="*/ 5898240 60000 65536"/>
            <a:gd name="T10" fmla="*/ 5898240 60000 65536"/>
            <a:gd name="T11" fmla="*/ 0 60000 65536"/>
            <a:gd name="T12" fmla="*/ 12427 w 21600"/>
            <a:gd name="T13" fmla="*/ G1 h 21600"/>
            <a:gd name="T14" fmla="*/ G8 w 21600"/>
            <a:gd name="T15" fmla="*/ G2 h 21600"/>
          </a:gdLst>
          <a:ahLst/>
          <a:cxnLst>
            <a:cxn ang="T8">
              <a:pos x="T0" y="T1"/>
            </a:cxn>
            <a:cxn ang="T9">
              <a:pos x="T2" y="T3"/>
            </a:cxn>
            <a:cxn ang="T10">
              <a:pos x="T4" y="T5"/>
            </a:cxn>
            <a:cxn ang="T11">
              <a:pos x="T6" y="T7"/>
            </a:cxn>
          </a:cxnLst>
          <a:rect l="T12" t="T13" r="T14" b="T15"/>
          <a:pathLst>
            <a:path w="21600" h="21600">
              <a:moveTo>
                <a:pt x="21600" y="6079"/>
              </a:moveTo>
              <a:lnTo>
                <a:pt x="15126" y="0"/>
              </a:lnTo>
              <a:lnTo>
                <a:pt x="15126" y="2912"/>
              </a:lnTo>
              <a:lnTo>
                <a:pt x="12427" y="2912"/>
              </a:lnTo>
              <a:cubicBezTo>
                <a:pt x="5564" y="2912"/>
                <a:pt x="0" y="7052"/>
                <a:pt x="0" y="12158"/>
              </a:cubicBezTo>
              <a:lnTo>
                <a:pt x="0" y="21600"/>
              </a:lnTo>
              <a:lnTo>
                <a:pt x="6474" y="21600"/>
              </a:lnTo>
              <a:lnTo>
                <a:pt x="6474" y="12158"/>
              </a:lnTo>
              <a:cubicBezTo>
                <a:pt x="6474" y="10550"/>
                <a:pt x="9139" y="9246"/>
                <a:pt x="12427" y="9246"/>
              </a:cubicBezTo>
              <a:lnTo>
                <a:pt x="15126" y="9246"/>
              </a:lnTo>
              <a:lnTo>
                <a:pt x="15126" y="12158"/>
              </a:lnTo>
              <a:close/>
            </a:path>
          </a:pathLst>
        </a:cu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79</xdr:col>
      <xdr:colOff>95250</xdr:colOff>
      <xdr:row>7</xdr:row>
      <xdr:rowOff>9526</xdr:rowOff>
    </xdr:from>
    <xdr:to>
      <xdr:col>80</xdr:col>
      <xdr:colOff>417934</xdr:colOff>
      <xdr:row>9</xdr:row>
      <xdr:rowOff>66676</xdr:rowOff>
    </xdr:to>
    <xdr:sp macro="" textlink="">
      <xdr:nvSpPr>
        <xdr:cNvPr id="692" name="Rectangle 15"/>
        <xdr:cNvSpPr>
          <a:spLocks noChangeArrowheads="1"/>
        </xdr:cNvSpPr>
      </xdr:nvSpPr>
      <xdr:spPr bwMode="auto">
        <a:xfrm>
          <a:off x="21088350" y="1400176"/>
          <a:ext cx="741784" cy="4381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75</xdr:col>
      <xdr:colOff>314325</xdr:colOff>
      <xdr:row>15</xdr:row>
      <xdr:rowOff>19050</xdr:rowOff>
    </xdr:from>
    <xdr:to>
      <xdr:col>78</xdr:col>
      <xdr:colOff>457200</xdr:colOff>
      <xdr:row>16</xdr:row>
      <xdr:rowOff>142875</xdr:rowOff>
    </xdr:to>
    <xdr:sp macro="" textlink="">
      <xdr:nvSpPr>
        <xdr:cNvPr id="693" name="AutoShape 1" descr="Küçük konfeti"/>
        <xdr:cNvSpPr>
          <a:spLocks noChangeArrowheads="1"/>
        </xdr:cNvSpPr>
      </xdr:nvSpPr>
      <xdr:spPr bwMode="auto">
        <a:xfrm>
          <a:off x="19183350" y="2933700"/>
          <a:ext cx="1752600" cy="314325"/>
        </a:xfrm>
        <a:prstGeom prst="cube">
          <a:avLst>
            <a:gd name="adj" fmla="val 25000"/>
          </a:avLst>
        </a:prstGeom>
        <a:pattFill prst="smConfetti">
          <a:fgClr>
            <a:srgbClr val="000000"/>
          </a:fgClr>
          <a:bgClr>
            <a:srgbClr val="FFFFFF"/>
          </a:bgClr>
        </a:patt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76</xdr:col>
      <xdr:colOff>170731</xdr:colOff>
      <xdr:row>29</xdr:row>
      <xdr:rowOff>0</xdr:rowOff>
    </xdr:from>
    <xdr:to>
      <xdr:col>77</xdr:col>
      <xdr:colOff>512194</xdr:colOff>
      <xdr:row>30</xdr:row>
      <xdr:rowOff>161745</xdr:rowOff>
    </xdr:to>
    <xdr:sp macro="" textlink="">
      <xdr:nvSpPr>
        <xdr:cNvPr id="694" name="Rectangle 4"/>
        <xdr:cNvSpPr>
          <a:spLocks noChangeArrowheads="1"/>
        </xdr:cNvSpPr>
      </xdr:nvSpPr>
      <xdr:spPr bwMode="auto">
        <a:xfrm>
          <a:off x="19496956" y="5610225"/>
          <a:ext cx="951063" cy="36177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76</xdr:col>
      <xdr:colOff>466725</xdr:colOff>
      <xdr:row>27</xdr:row>
      <xdr:rowOff>67755</xdr:rowOff>
    </xdr:from>
    <xdr:to>
      <xdr:col>77</xdr:col>
      <xdr:colOff>200025</xdr:colOff>
      <xdr:row>29</xdr:row>
      <xdr:rowOff>1</xdr:rowOff>
    </xdr:to>
    <xdr:sp macro="" textlink="">
      <xdr:nvSpPr>
        <xdr:cNvPr id="695" name="Rectangle 10"/>
        <xdr:cNvSpPr>
          <a:spLocks noChangeArrowheads="1"/>
        </xdr:cNvSpPr>
      </xdr:nvSpPr>
      <xdr:spPr bwMode="auto">
        <a:xfrm>
          <a:off x="19792950" y="5296980"/>
          <a:ext cx="342900" cy="313246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76</xdr:col>
      <xdr:colOff>342361</xdr:colOff>
      <xdr:row>26</xdr:row>
      <xdr:rowOff>143773</xdr:rowOff>
    </xdr:from>
    <xdr:to>
      <xdr:col>77</xdr:col>
      <xdr:colOff>323311</xdr:colOff>
      <xdr:row>27</xdr:row>
      <xdr:rowOff>69371</xdr:rowOff>
    </xdr:to>
    <xdr:sp macro="" textlink="">
      <xdr:nvSpPr>
        <xdr:cNvPr id="696" name="Rectangle 11"/>
        <xdr:cNvSpPr>
          <a:spLocks noChangeArrowheads="1"/>
        </xdr:cNvSpPr>
      </xdr:nvSpPr>
      <xdr:spPr bwMode="auto">
        <a:xfrm>
          <a:off x="19668586" y="5172973"/>
          <a:ext cx="590550" cy="125623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76</xdr:col>
      <xdr:colOff>333375</xdr:colOff>
      <xdr:row>26</xdr:row>
      <xdr:rowOff>9525</xdr:rowOff>
    </xdr:from>
    <xdr:to>
      <xdr:col>77</xdr:col>
      <xdr:colOff>314325</xdr:colOff>
      <xdr:row>26</xdr:row>
      <xdr:rowOff>123825</xdr:rowOff>
    </xdr:to>
    <xdr:sp macro="" textlink="">
      <xdr:nvSpPr>
        <xdr:cNvPr id="697" name="Rectangle 12"/>
        <xdr:cNvSpPr>
          <a:spLocks noChangeArrowheads="1"/>
        </xdr:cNvSpPr>
      </xdr:nvSpPr>
      <xdr:spPr bwMode="auto">
        <a:xfrm>
          <a:off x="19659600" y="5038725"/>
          <a:ext cx="590550" cy="1143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76</xdr:col>
      <xdr:colOff>447675</xdr:colOff>
      <xdr:row>14</xdr:row>
      <xdr:rowOff>104775</xdr:rowOff>
    </xdr:from>
    <xdr:to>
      <xdr:col>77</xdr:col>
      <xdr:colOff>228600</xdr:colOff>
      <xdr:row>15</xdr:row>
      <xdr:rowOff>0</xdr:rowOff>
    </xdr:to>
    <xdr:sp macro="" textlink="">
      <xdr:nvSpPr>
        <xdr:cNvPr id="698" name="Çizim 30"/>
        <xdr:cNvSpPr>
          <a:spLocks/>
        </xdr:cNvSpPr>
      </xdr:nvSpPr>
      <xdr:spPr bwMode="auto">
        <a:xfrm>
          <a:off x="19773900" y="2828925"/>
          <a:ext cx="390525" cy="85725"/>
        </a:xfrm>
        <a:custGeom>
          <a:avLst/>
          <a:gdLst>
            <a:gd name="T0" fmla="*/ 468 w 16384"/>
            <a:gd name="T1" fmla="*/ 8191 h 16384"/>
            <a:gd name="T2" fmla="*/ 468 w 16384"/>
            <a:gd name="T3" fmla="*/ 5461 h 16384"/>
            <a:gd name="T4" fmla="*/ 936 w 16384"/>
            <a:gd name="T5" fmla="*/ 5461 h 16384"/>
            <a:gd name="T6" fmla="*/ 936 w 16384"/>
            <a:gd name="T7" fmla="*/ 2730 h 16384"/>
            <a:gd name="T8" fmla="*/ 1404 w 16384"/>
            <a:gd name="T9" fmla="*/ 2730 h 16384"/>
            <a:gd name="T10" fmla="*/ 1404 w 16384"/>
            <a:gd name="T11" fmla="*/ 0 h 16384"/>
            <a:gd name="T12" fmla="*/ 1872 w 16384"/>
            <a:gd name="T13" fmla="*/ 2730 h 16384"/>
            <a:gd name="T14" fmla="*/ 1872 w 16384"/>
            <a:gd name="T15" fmla="*/ 2730 h 16384"/>
            <a:gd name="T16" fmla="*/ 2341 w 16384"/>
            <a:gd name="T17" fmla="*/ 5461 h 16384"/>
            <a:gd name="T18" fmla="*/ 2341 w 16384"/>
            <a:gd name="T19" fmla="*/ 8191 h 16384"/>
            <a:gd name="T20" fmla="*/ 2341 w 16384"/>
            <a:gd name="T21" fmla="*/ 8191 h 16384"/>
            <a:gd name="T22" fmla="*/ 2809 w 16384"/>
            <a:gd name="T23" fmla="*/ 10923 h 16384"/>
            <a:gd name="T24" fmla="*/ 2809 w 16384"/>
            <a:gd name="T25" fmla="*/ 13653 h 16384"/>
            <a:gd name="T26" fmla="*/ 3277 w 16384"/>
            <a:gd name="T27" fmla="*/ 10923 h 16384"/>
            <a:gd name="T28" fmla="*/ 3745 w 16384"/>
            <a:gd name="T29" fmla="*/ 10923 h 16384"/>
            <a:gd name="T30" fmla="*/ 3745 w 16384"/>
            <a:gd name="T31" fmla="*/ 8191 h 16384"/>
            <a:gd name="T32" fmla="*/ 3745 w 16384"/>
            <a:gd name="T33" fmla="*/ 8191 h 16384"/>
            <a:gd name="T34" fmla="*/ 3745 w 16384"/>
            <a:gd name="T35" fmla="*/ 5461 h 16384"/>
            <a:gd name="T36" fmla="*/ 4213 w 16384"/>
            <a:gd name="T37" fmla="*/ 2730 h 16384"/>
            <a:gd name="T38" fmla="*/ 4213 w 16384"/>
            <a:gd name="T39" fmla="*/ 8191 h 16384"/>
            <a:gd name="T40" fmla="*/ 4681 w 16384"/>
            <a:gd name="T41" fmla="*/ 10923 h 16384"/>
            <a:gd name="T42" fmla="*/ 4681 w 16384"/>
            <a:gd name="T43" fmla="*/ 10923 h 16384"/>
            <a:gd name="T44" fmla="*/ 5149 w 16384"/>
            <a:gd name="T45" fmla="*/ 10923 h 16384"/>
            <a:gd name="T46" fmla="*/ 5149 w 16384"/>
            <a:gd name="T47" fmla="*/ 10923 h 16384"/>
            <a:gd name="T48" fmla="*/ 5617 w 16384"/>
            <a:gd name="T49" fmla="*/ 8191 h 16384"/>
            <a:gd name="T50" fmla="*/ 5617 w 16384"/>
            <a:gd name="T51" fmla="*/ 5461 h 16384"/>
            <a:gd name="T52" fmla="*/ 6085 w 16384"/>
            <a:gd name="T53" fmla="*/ 2730 h 16384"/>
            <a:gd name="T54" fmla="*/ 6085 w 16384"/>
            <a:gd name="T55" fmla="*/ 5461 h 16384"/>
            <a:gd name="T56" fmla="*/ 6554 w 16384"/>
            <a:gd name="T57" fmla="*/ 8191 h 16384"/>
            <a:gd name="T58" fmla="*/ 6554 w 16384"/>
            <a:gd name="T59" fmla="*/ 10923 h 16384"/>
            <a:gd name="T60" fmla="*/ 6554 w 16384"/>
            <a:gd name="T61" fmla="*/ 13653 h 16384"/>
            <a:gd name="T62" fmla="*/ 6554 w 16384"/>
            <a:gd name="T63" fmla="*/ 13653 h 16384"/>
            <a:gd name="T64" fmla="*/ 7022 w 16384"/>
            <a:gd name="T65" fmla="*/ 10923 h 16384"/>
            <a:gd name="T66" fmla="*/ 7490 w 16384"/>
            <a:gd name="T67" fmla="*/ 5461 h 16384"/>
            <a:gd name="T68" fmla="*/ 7490 w 16384"/>
            <a:gd name="T69" fmla="*/ 2730 h 16384"/>
            <a:gd name="T70" fmla="*/ 7958 w 16384"/>
            <a:gd name="T71" fmla="*/ 2730 h 16384"/>
            <a:gd name="T72" fmla="*/ 7958 w 16384"/>
            <a:gd name="T73" fmla="*/ 5461 h 16384"/>
            <a:gd name="T74" fmla="*/ 8894 w 16384"/>
            <a:gd name="T75" fmla="*/ 8191 h 16384"/>
            <a:gd name="T76" fmla="*/ 8894 w 16384"/>
            <a:gd name="T77" fmla="*/ 10923 h 16384"/>
            <a:gd name="T78" fmla="*/ 9362 w 16384"/>
            <a:gd name="T79" fmla="*/ 8191 h 16384"/>
            <a:gd name="T80" fmla="*/ 9830 w 16384"/>
            <a:gd name="T81" fmla="*/ 5461 h 16384"/>
            <a:gd name="T82" fmla="*/ 9830 w 16384"/>
            <a:gd name="T83" fmla="*/ 5461 h 16384"/>
            <a:gd name="T84" fmla="*/ 10298 w 16384"/>
            <a:gd name="T85" fmla="*/ 5461 h 16384"/>
            <a:gd name="T86" fmla="*/ 10298 w 16384"/>
            <a:gd name="T87" fmla="*/ 5461 h 16384"/>
            <a:gd name="T88" fmla="*/ 10298 w 16384"/>
            <a:gd name="T89" fmla="*/ 8191 h 16384"/>
            <a:gd name="T90" fmla="*/ 10767 w 16384"/>
            <a:gd name="T91" fmla="*/ 13653 h 16384"/>
            <a:gd name="T92" fmla="*/ 11703 w 16384"/>
            <a:gd name="T93" fmla="*/ 10923 h 16384"/>
            <a:gd name="T94" fmla="*/ 12171 w 16384"/>
            <a:gd name="T95" fmla="*/ 8191 h 16384"/>
            <a:gd name="T96" fmla="*/ 12171 w 16384"/>
            <a:gd name="T97" fmla="*/ 8191 h 16384"/>
            <a:gd name="T98" fmla="*/ 12639 w 16384"/>
            <a:gd name="T99" fmla="*/ 10923 h 16384"/>
            <a:gd name="T100" fmla="*/ 13107 w 16384"/>
            <a:gd name="T101" fmla="*/ 13653 h 16384"/>
            <a:gd name="T102" fmla="*/ 13107 w 16384"/>
            <a:gd name="T103" fmla="*/ 16384 h 16384"/>
            <a:gd name="T104" fmla="*/ 13575 w 16384"/>
            <a:gd name="T105" fmla="*/ 16384 h 16384"/>
            <a:gd name="T106" fmla="*/ 13575 w 16384"/>
            <a:gd name="T107" fmla="*/ 13653 h 16384"/>
            <a:gd name="T108" fmla="*/ 13575 w 16384"/>
            <a:gd name="T109" fmla="*/ 10923 h 16384"/>
            <a:gd name="T110" fmla="*/ 14043 w 16384"/>
            <a:gd name="T111" fmla="*/ 8191 h 16384"/>
            <a:gd name="T112" fmla="*/ 14043 w 16384"/>
            <a:gd name="T113" fmla="*/ 2730 h 16384"/>
            <a:gd name="T114" fmla="*/ 14511 w 16384"/>
            <a:gd name="T115" fmla="*/ 8191 h 16384"/>
            <a:gd name="T116" fmla="*/ 14980 w 16384"/>
            <a:gd name="T117" fmla="*/ 10923 h 16384"/>
            <a:gd name="T118" fmla="*/ 15448 w 16384"/>
            <a:gd name="T119" fmla="*/ 13653 h 16384"/>
            <a:gd name="T120" fmla="*/ 16384 w 16384"/>
            <a:gd name="T121" fmla="*/ 13653 h 16384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</a:cxnLst>
          <a:rect l="0" t="0" r="r" b="b"/>
          <a:pathLst>
            <a:path w="16384" h="16384">
              <a:moveTo>
                <a:pt x="0" y="10923"/>
              </a:moveTo>
              <a:lnTo>
                <a:pt x="0" y="8191"/>
              </a:lnTo>
              <a:lnTo>
                <a:pt x="468" y="8191"/>
              </a:lnTo>
              <a:lnTo>
                <a:pt x="468" y="5461"/>
              </a:lnTo>
              <a:lnTo>
                <a:pt x="936" y="5461"/>
              </a:lnTo>
              <a:lnTo>
                <a:pt x="936" y="2730"/>
              </a:lnTo>
              <a:lnTo>
                <a:pt x="1404" y="2730"/>
              </a:lnTo>
              <a:lnTo>
                <a:pt x="1404" y="0"/>
              </a:lnTo>
              <a:lnTo>
                <a:pt x="1872" y="2730"/>
              </a:lnTo>
              <a:lnTo>
                <a:pt x="2341" y="5461"/>
              </a:lnTo>
              <a:lnTo>
                <a:pt x="2341" y="8191"/>
              </a:lnTo>
              <a:lnTo>
                <a:pt x="2341" y="10923"/>
              </a:lnTo>
              <a:lnTo>
                <a:pt x="2809" y="10923"/>
              </a:lnTo>
              <a:lnTo>
                <a:pt x="2809" y="13653"/>
              </a:lnTo>
              <a:lnTo>
                <a:pt x="3277" y="13653"/>
              </a:lnTo>
              <a:lnTo>
                <a:pt x="3277" y="10923"/>
              </a:lnTo>
              <a:lnTo>
                <a:pt x="3745" y="10923"/>
              </a:lnTo>
              <a:lnTo>
                <a:pt x="3745" y="8191"/>
              </a:lnTo>
              <a:lnTo>
                <a:pt x="3745" y="5461"/>
              </a:lnTo>
              <a:lnTo>
                <a:pt x="4213" y="5461"/>
              </a:lnTo>
              <a:lnTo>
                <a:pt x="4213" y="2730"/>
              </a:lnTo>
              <a:lnTo>
                <a:pt x="4213" y="5461"/>
              </a:lnTo>
              <a:lnTo>
                <a:pt x="4213" y="8191"/>
              </a:lnTo>
              <a:lnTo>
                <a:pt x="4681" y="8191"/>
              </a:lnTo>
              <a:lnTo>
                <a:pt x="4681" y="10923"/>
              </a:lnTo>
              <a:lnTo>
                <a:pt x="5149" y="10923"/>
              </a:lnTo>
              <a:lnTo>
                <a:pt x="5617" y="10923"/>
              </a:lnTo>
              <a:lnTo>
                <a:pt x="5617" y="8191"/>
              </a:lnTo>
              <a:lnTo>
                <a:pt x="5617" y="5461"/>
              </a:lnTo>
              <a:lnTo>
                <a:pt x="6085" y="2730"/>
              </a:lnTo>
              <a:lnTo>
                <a:pt x="6085" y="5461"/>
              </a:lnTo>
              <a:lnTo>
                <a:pt x="6085" y="8191"/>
              </a:lnTo>
              <a:lnTo>
                <a:pt x="6554" y="8191"/>
              </a:lnTo>
              <a:lnTo>
                <a:pt x="6554" y="10923"/>
              </a:lnTo>
              <a:lnTo>
                <a:pt x="6554" y="13653"/>
              </a:lnTo>
              <a:lnTo>
                <a:pt x="7022" y="13653"/>
              </a:lnTo>
              <a:lnTo>
                <a:pt x="7022" y="10923"/>
              </a:lnTo>
              <a:lnTo>
                <a:pt x="7022" y="8191"/>
              </a:lnTo>
              <a:lnTo>
                <a:pt x="7490" y="8191"/>
              </a:lnTo>
              <a:lnTo>
                <a:pt x="7490" y="5461"/>
              </a:lnTo>
              <a:lnTo>
                <a:pt x="7490" y="2730"/>
              </a:lnTo>
              <a:lnTo>
                <a:pt x="7958" y="2730"/>
              </a:lnTo>
              <a:lnTo>
                <a:pt x="7958" y="5461"/>
              </a:lnTo>
              <a:lnTo>
                <a:pt x="8426" y="5461"/>
              </a:lnTo>
              <a:lnTo>
                <a:pt x="8426" y="8191"/>
              </a:lnTo>
              <a:lnTo>
                <a:pt x="8894" y="8191"/>
              </a:lnTo>
              <a:lnTo>
                <a:pt x="8894" y="10923"/>
              </a:lnTo>
              <a:lnTo>
                <a:pt x="9362" y="8191"/>
              </a:lnTo>
              <a:lnTo>
                <a:pt x="9830" y="8191"/>
              </a:lnTo>
              <a:lnTo>
                <a:pt x="9830" y="5461"/>
              </a:lnTo>
              <a:lnTo>
                <a:pt x="10298" y="5461"/>
              </a:lnTo>
              <a:lnTo>
                <a:pt x="10298" y="8191"/>
              </a:lnTo>
              <a:lnTo>
                <a:pt x="10298" y="10923"/>
              </a:lnTo>
              <a:lnTo>
                <a:pt x="10767" y="10923"/>
              </a:lnTo>
              <a:lnTo>
                <a:pt x="10767" y="13653"/>
              </a:lnTo>
              <a:lnTo>
                <a:pt x="11235" y="13653"/>
              </a:lnTo>
              <a:lnTo>
                <a:pt x="11703" y="10923"/>
              </a:lnTo>
              <a:lnTo>
                <a:pt x="12171" y="8191"/>
              </a:lnTo>
              <a:lnTo>
                <a:pt x="12639" y="8191"/>
              </a:lnTo>
              <a:lnTo>
                <a:pt x="12639" y="10923"/>
              </a:lnTo>
              <a:lnTo>
                <a:pt x="12639" y="13653"/>
              </a:lnTo>
              <a:lnTo>
                <a:pt x="13107" y="13653"/>
              </a:lnTo>
              <a:lnTo>
                <a:pt x="13107" y="16384"/>
              </a:lnTo>
              <a:lnTo>
                <a:pt x="13575" y="16384"/>
              </a:lnTo>
              <a:lnTo>
                <a:pt x="13575" y="13653"/>
              </a:lnTo>
              <a:lnTo>
                <a:pt x="13575" y="10923"/>
              </a:lnTo>
              <a:lnTo>
                <a:pt x="14043" y="10923"/>
              </a:lnTo>
              <a:lnTo>
                <a:pt x="14043" y="8191"/>
              </a:lnTo>
              <a:lnTo>
                <a:pt x="14043" y="5461"/>
              </a:lnTo>
              <a:lnTo>
                <a:pt x="14043" y="2730"/>
              </a:lnTo>
              <a:lnTo>
                <a:pt x="14511" y="2730"/>
              </a:lnTo>
              <a:lnTo>
                <a:pt x="14511" y="5461"/>
              </a:lnTo>
              <a:lnTo>
                <a:pt x="14511" y="8191"/>
              </a:lnTo>
              <a:lnTo>
                <a:pt x="14980" y="10923"/>
              </a:lnTo>
              <a:lnTo>
                <a:pt x="14980" y="13653"/>
              </a:lnTo>
              <a:lnTo>
                <a:pt x="15448" y="13653"/>
              </a:lnTo>
              <a:lnTo>
                <a:pt x="15916" y="13653"/>
              </a:lnTo>
              <a:lnTo>
                <a:pt x="16384" y="13653"/>
              </a:lnTo>
            </a:path>
          </a:pathLst>
        </a:custGeom>
        <a:noFill/>
        <a:ln w="9525">
          <a:solidFill>
            <a:srgbClr val="000000"/>
          </a:solidFill>
          <a:prstDash val="solid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80</xdr:col>
      <xdr:colOff>40044</xdr:colOff>
      <xdr:row>6</xdr:row>
      <xdr:rowOff>95250</xdr:rowOff>
    </xdr:from>
    <xdr:to>
      <xdr:col>80</xdr:col>
      <xdr:colOff>40044</xdr:colOff>
      <xdr:row>7</xdr:row>
      <xdr:rowOff>9525</xdr:rowOff>
    </xdr:to>
    <xdr:sp macro="" textlink="">
      <xdr:nvSpPr>
        <xdr:cNvPr id="699" name="Line 17"/>
        <xdr:cNvSpPr>
          <a:spLocks noChangeShapeType="1"/>
        </xdr:cNvSpPr>
      </xdr:nvSpPr>
      <xdr:spPr bwMode="auto">
        <a:xfrm flipV="1">
          <a:off x="21452244" y="1285875"/>
          <a:ext cx="0" cy="114300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78</xdr:col>
      <xdr:colOff>466725</xdr:colOff>
      <xdr:row>16</xdr:row>
      <xdr:rowOff>0</xdr:rowOff>
    </xdr:from>
    <xdr:to>
      <xdr:col>80</xdr:col>
      <xdr:colOff>38100</xdr:colOff>
      <xdr:row>16</xdr:row>
      <xdr:rowOff>0</xdr:rowOff>
    </xdr:to>
    <xdr:sp macro="" textlink="">
      <xdr:nvSpPr>
        <xdr:cNvPr id="700" name="Line 19"/>
        <xdr:cNvSpPr>
          <a:spLocks noChangeShapeType="1"/>
        </xdr:cNvSpPr>
      </xdr:nvSpPr>
      <xdr:spPr bwMode="auto">
        <a:xfrm>
          <a:off x="20945475" y="3105150"/>
          <a:ext cx="5048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73</xdr:col>
      <xdr:colOff>590550</xdr:colOff>
      <xdr:row>16</xdr:row>
      <xdr:rowOff>0</xdr:rowOff>
    </xdr:from>
    <xdr:to>
      <xdr:col>75</xdr:col>
      <xdr:colOff>304800</xdr:colOff>
      <xdr:row>16</xdr:row>
      <xdr:rowOff>0</xdr:rowOff>
    </xdr:to>
    <xdr:sp macro="" textlink="">
      <xdr:nvSpPr>
        <xdr:cNvPr id="701" name="Line 20"/>
        <xdr:cNvSpPr>
          <a:spLocks noChangeShapeType="1"/>
        </xdr:cNvSpPr>
      </xdr:nvSpPr>
      <xdr:spPr bwMode="auto">
        <a:xfrm flipH="1">
          <a:off x="18078450" y="3105150"/>
          <a:ext cx="10953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75</xdr:col>
      <xdr:colOff>9525</xdr:colOff>
      <xdr:row>16</xdr:row>
      <xdr:rowOff>9525</xdr:rowOff>
    </xdr:from>
    <xdr:to>
      <xdr:col>75</xdr:col>
      <xdr:colOff>66675</xdr:colOff>
      <xdr:row>16</xdr:row>
      <xdr:rowOff>95250</xdr:rowOff>
    </xdr:to>
    <xdr:sp macro="" textlink="">
      <xdr:nvSpPr>
        <xdr:cNvPr id="702" name="Line 21"/>
        <xdr:cNvSpPr>
          <a:spLocks noChangeShapeType="1"/>
        </xdr:cNvSpPr>
      </xdr:nvSpPr>
      <xdr:spPr bwMode="auto">
        <a:xfrm flipH="1">
          <a:off x="18878550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75</xdr:col>
      <xdr:colOff>85725</xdr:colOff>
      <xdr:row>16</xdr:row>
      <xdr:rowOff>9525</xdr:rowOff>
    </xdr:from>
    <xdr:to>
      <xdr:col>75</xdr:col>
      <xdr:colOff>142875</xdr:colOff>
      <xdr:row>16</xdr:row>
      <xdr:rowOff>95250</xdr:rowOff>
    </xdr:to>
    <xdr:sp macro="" textlink="">
      <xdr:nvSpPr>
        <xdr:cNvPr id="703" name="Line 22"/>
        <xdr:cNvSpPr>
          <a:spLocks noChangeShapeType="1"/>
        </xdr:cNvSpPr>
      </xdr:nvSpPr>
      <xdr:spPr bwMode="auto">
        <a:xfrm flipH="1">
          <a:off x="18954750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75</xdr:col>
      <xdr:colOff>47625</xdr:colOff>
      <xdr:row>16</xdr:row>
      <xdr:rowOff>9525</xdr:rowOff>
    </xdr:from>
    <xdr:to>
      <xdr:col>75</xdr:col>
      <xdr:colOff>104775</xdr:colOff>
      <xdr:row>16</xdr:row>
      <xdr:rowOff>95250</xdr:rowOff>
    </xdr:to>
    <xdr:sp macro="" textlink="">
      <xdr:nvSpPr>
        <xdr:cNvPr id="704" name="Line 23"/>
        <xdr:cNvSpPr>
          <a:spLocks noChangeShapeType="1"/>
        </xdr:cNvSpPr>
      </xdr:nvSpPr>
      <xdr:spPr bwMode="auto">
        <a:xfrm flipH="1">
          <a:off x="18916650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74</xdr:col>
      <xdr:colOff>552450</xdr:colOff>
      <xdr:row>16</xdr:row>
      <xdr:rowOff>0</xdr:rowOff>
    </xdr:from>
    <xdr:to>
      <xdr:col>75</xdr:col>
      <xdr:colOff>0</xdr:colOff>
      <xdr:row>16</xdr:row>
      <xdr:rowOff>95250</xdr:rowOff>
    </xdr:to>
    <xdr:sp macro="" textlink="">
      <xdr:nvSpPr>
        <xdr:cNvPr id="705" name="Line 24"/>
        <xdr:cNvSpPr>
          <a:spLocks noChangeShapeType="1"/>
        </xdr:cNvSpPr>
      </xdr:nvSpPr>
      <xdr:spPr bwMode="auto">
        <a:xfrm>
          <a:off x="18783300" y="3105150"/>
          <a:ext cx="85725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74</xdr:col>
      <xdr:colOff>476250</xdr:colOff>
      <xdr:row>16</xdr:row>
      <xdr:rowOff>0</xdr:rowOff>
    </xdr:from>
    <xdr:to>
      <xdr:col>74</xdr:col>
      <xdr:colOff>533400</xdr:colOff>
      <xdr:row>16</xdr:row>
      <xdr:rowOff>95250</xdr:rowOff>
    </xdr:to>
    <xdr:sp macro="" textlink="">
      <xdr:nvSpPr>
        <xdr:cNvPr id="706" name="Line 25"/>
        <xdr:cNvSpPr>
          <a:spLocks noChangeShapeType="1"/>
        </xdr:cNvSpPr>
      </xdr:nvSpPr>
      <xdr:spPr bwMode="auto">
        <a:xfrm>
          <a:off x="18707100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74</xdr:col>
      <xdr:colOff>514350</xdr:colOff>
      <xdr:row>16</xdr:row>
      <xdr:rowOff>0</xdr:rowOff>
    </xdr:from>
    <xdr:to>
      <xdr:col>74</xdr:col>
      <xdr:colOff>571500</xdr:colOff>
      <xdr:row>16</xdr:row>
      <xdr:rowOff>95250</xdr:rowOff>
    </xdr:to>
    <xdr:sp macro="" textlink="">
      <xdr:nvSpPr>
        <xdr:cNvPr id="707" name="Line 26"/>
        <xdr:cNvSpPr>
          <a:spLocks noChangeShapeType="1"/>
        </xdr:cNvSpPr>
      </xdr:nvSpPr>
      <xdr:spPr bwMode="auto">
        <a:xfrm>
          <a:off x="18745200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74</xdr:col>
      <xdr:colOff>247650</xdr:colOff>
      <xdr:row>16</xdr:row>
      <xdr:rowOff>9525</xdr:rowOff>
    </xdr:from>
    <xdr:to>
      <xdr:col>74</xdr:col>
      <xdr:colOff>304800</xdr:colOff>
      <xdr:row>16</xdr:row>
      <xdr:rowOff>104775</xdr:rowOff>
    </xdr:to>
    <xdr:sp macro="" textlink="">
      <xdr:nvSpPr>
        <xdr:cNvPr id="708" name="Line 27"/>
        <xdr:cNvSpPr>
          <a:spLocks noChangeShapeType="1"/>
        </xdr:cNvSpPr>
      </xdr:nvSpPr>
      <xdr:spPr bwMode="auto">
        <a:xfrm>
          <a:off x="18478500" y="31146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74</xdr:col>
      <xdr:colOff>295275</xdr:colOff>
      <xdr:row>16</xdr:row>
      <xdr:rowOff>9525</xdr:rowOff>
    </xdr:from>
    <xdr:to>
      <xdr:col>74</xdr:col>
      <xdr:colOff>352425</xdr:colOff>
      <xdr:row>16</xdr:row>
      <xdr:rowOff>104775</xdr:rowOff>
    </xdr:to>
    <xdr:sp macro="" textlink="">
      <xdr:nvSpPr>
        <xdr:cNvPr id="709" name="Line 28"/>
        <xdr:cNvSpPr>
          <a:spLocks noChangeShapeType="1"/>
        </xdr:cNvSpPr>
      </xdr:nvSpPr>
      <xdr:spPr bwMode="auto">
        <a:xfrm>
          <a:off x="18526125" y="31146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74</xdr:col>
      <xdr:colOff>200025</xdr:colOff>
      <xdr:row>16</xdr:row>
      <xdr:rowOff>0</xdr:rowOff>
    </xdr:from>
    <xdr:to>
      <xdr:col>74</xdr:col>
      <xdr:colOff>257175</xdr:colOff>
      <xdr:row>16</xdr:row>
      <xdr:rowOff>95250</xdr:rowOff>
    </xdr:to>
    <xdr:sp macro="" textlink="">
      <xdr:nvSpPr>
        <xdr:cNvPr id="710" name="Line 29"/>
        <xdr:cNvSpPr>
          <a:spLocks noChangeShapeType="1"/>
        </xdr:cNvSpPr>
      </xdr:nvSpPr>
      <xdr:spPr bwMode="auto">
        <a:xfrm>
          <a:off x="18430875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75</xdr:col>
      <xdr:colOff>209550</xdr:colOff>
      <xdr:row>16</xdr:row>
      <xdr:rowOff>0</xdr:rowOff>
    </xdr:from>
    <xdr:to>
      <xdr:col>75</xdr:col>
      <xdr:colOff>266700</xdr:colOff>
      <xdr:row>16</xdr:row>
      <xdr:rowOff>95250</xdr:rowOff>
    </xdr:to>
    <xdr:sp macro="" textlink="">
      <xdr:nvSpPr>
        <xdr:cNvPr id="711" name="Line 30"/>
        <xdr:cNvSpPr>
          <a:spLocks noChangeShapeType="1"/>
        </xdr:cNvSpPr>
      </xdr:nvSpPr>
      <xdr:spPr bwMode="auto">
        <a:xfrm>
          <a:off x="19078575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74</xdr:col>
      <xdr:colOff>409575</xdr:colOff>
      <xdr:row>16</xdr:row>
      <xdr:rowOff>0</xdr:rowOff>
    </xdr:from>
    <xdr:to>
      <xdr:col>74</xdr:col>
      <xdr:colOff>466725</xdr:colOff>
      <xdr:row>16</xdr:row>
      <xdr:rowOff>85725</xdr:rowOff>
    </xdr:to>
    <xdr:sp macro="" textlink="">
      <xdr:nvSpPr>
        <xdr:cNvPr id="712" name="Line 31"/>
        <xdr:cNvSpPr>
          <a:spLocks noChangeShapeType="1"/>
        </xdr:cNvSpPr>
      </xdr:nvSpPr>
      <xdr:spPr bwMode="auto">
        <a:xfrm flipH="1">
          <a:off x="18640425" y="31051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74</xdr:col>
      <xdr:colOff>361950</xdr:colOff>
      <xdr:row>16</xdr:row>
      <xdr:rowOff>0</xdr:rowOff>
    </xdr:from>
    <xdr:to>
      <xdr:col>74</xdr:col>
      <xdr:colOff>419100</xdr:colOff>
      <xdr:row>16</xdr:row>
      <xdr:rowOff>85725</xdr:rowOff>
    </xdr:to>
    <xdr:sp macro="" textlink="">
      <xdr:nvSpPr>
        <xdr:cNvPr id="713" name="Line 32"/>
        <xdr:cNvSpPr>
          <a:spLocks noChangeShapeType="1"/>
        </xdr:cNvSpPr>
      </xdr:nvSpPr>
      <xdr:spPr bwMode="auto">
        <a:xfrm flipH="1">
          <a:off x="18592800" y="31051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74</xdr:col>
      <xdr:colOff>590550</xdr:colOff>
      <xdr:row>16</xdr:row>
      <xdr:rowOff>0</xdr:rowOff>
    </xdr:from>
    <xdr:to>
      <xdr:col>75</xdr:col>
      <xdr:colOff>19050</xdr:colOff>
      <xdr:row>16</xdr:row>
      <xdr:rowOff>57150</xdr:rowOff>
    </xdr:to>
    <xdr:sp macro="" textlink="">
      <xdr:nvSpPr>
        <xdr:cNvPr id="714" name="Line 33"/>
        <xdr:cNvSpPr>
          <a:spLocks noChangeShapeType="1"/>
        </xdr:cNvSpPr>
      </xdr:nvSpPr>
      <xdr:spPr bwMode="auto">
        <a:xfrm flipH="1">
          <a:off x="18821400" y="3105150"/>
          <a:ext cx="66675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74</xdr:col>
      <xdr:colOff>457200</xdr:colOff>
      <xdr:row>16</xdr:row>
      <xdr:rowOff>38100</xdr:rowOff>
    </xdr:from>
    <xdr:to>
      <xdr:col>74</xdr:col>
      <xdr:colOff>485775</xdr:colOff>
      <xdr:row>16</xdr:row>
      <xdr:rowOff>95250</xdr:rowOff>
    </xdr:to>
    <xdr:sp macro="" textlink="">
      <xdr:nvSpPr>
        <xdr:cNvPr id="715" name="Line 34"/>
        <xdr:cNvSpPr>
          <a:spLocks noChangeShapeType="1"/>
        </xdr:cNvSpPr>
      </xdr:nvSpPr>
      <xdr:spPr bwMode="auto">
        <a:xfrm flipH="1">
          <a:off x="18688050" y="3143250"/>
          <a:ext cx="28575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75</xdr:col>
      <xdr:colOff>161925</xdr:colOff>
      <xdr:row>16</xdr:row>
      <xdr:rowOff>9525</xdr:rowOff>
    </xdr:from>
    <xdr:to>
      <xdr:col>75</xdr:col>
      <xdr:colOff>219075</xdr:colOff>
      <xdr:row>16</xdr:row>
      <xdr:rowOff>104775</xdr:rowOff>
    </xdr:to>
    <xdr:sp macro="" textlink="">
      <xdr:nvSpPr>
        <xdr:cNvPr id="716" name="Line 35"/>
        <xdr:cNvSpPr>
          <a:spLocks noChangeShapeType="1"/>
        </xdr:cNvSpPr>
      </xdr:nvSpPr>
      <xdr:spPr bwMode="auto">
        <a:xfrm>
          <a:off x="19030950" y="31146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78</xdr:col>
      <xdr:colOff>457200</xdr:colOff>
      <xdr:row>16</xdr:row>
      <xdr:rowOff>9525</xdr:rowOff>
    </xdr:from>
    <xdr:to>
      <xdr:col>78</xdr:col>
      <xdr:colOff>514350</xdr:colOff>
      <xdr:row>16</xdr:row>
      <xdr:rowOff>95250</xdr:rowOff>
    </xdr:to>
    <xdr:sp macro="" textlink="">
      <xdr:nvSpPr>
        <xdr:cNvPr id="717" name="Line 36"/>
        <xdr:cNvSpPr>
          <a:spLocks noChangeShapeType="1"/>
        </xdr:cNvSpPr>
      </xdr:nvSpPr>
      <xdr:spPr bwMode="auto">
        <a:xfrm flipH="1">
          <a:off x="20935950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78</xdr:col>
      <xdr:colOff>495300</xdr:colOff>
      <xdr:row>16</xdr:row>
      <xdr:rowOff>9525</xdr:rowOff>
    </xdr:from>
    <xdr:to>
      <xdr:col>78</xdr:col>
      <xdr:colOff>552450</xdr:colOff>
      <xdr:row>16</xdr:row>
      <xdr:rowOff>95250</xdr:rowOff>
    </xdr:to>
    <xdr:sp macro="" textlink="">
      <xdr:nvSpPr>
        <xdr:cNvPr id="718" name="Line 37"/>
        <xdr:cNvSpPr>
          <a:spLocks noChangeShapeType="1"/>
        </xdr:cNvSpPr>
      </xdr:nvSpPr>
      <xdr:spPr bwMode="auto">
        <a:xfrm flipH="1">
          <a:off x="20974050" y="3114675"/>
          <a:ext cx="190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78</xdr:col>
      <xdr:colOff>533400</xdr:colOff>
      <xdr:row>16</xdr:row>
      <xdr:rowOff>0</xdr:rowOff>
    </xdr:from>
    <xdr:to>
      <xdr:col>78</xdr:col>
      <xdr:colOff>590550</xdr:colOff>
      <xdr:row>16</xdr:row>
      <xdr:rowOff>85725</xdr:rowOff>
    </xdr:to>
    <xdr:sp macro="" textlink="">
      <xdr:nvSpPr>
        <xdr:cNvPr id="719" name="Line 38"/>
        <xdr:cNvSpPr>
          <a:spLocks noChangeShapeType="1"/>
        </xdr:cNvSpPr>
      </xdr:nvSpPr>
      <xdr:spPr bwMode="auto">
        <a:xfrm flipH="1">
          <a:off x="20993100" y="3105150"/>
          <a:ext cx="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79</xdr:col>
      <xdr:colOff>161925</xdr:colOff>
      <xdr:row>16</xdr:row>
      <xdr:rowOff>9525</xdr:rowOff>
    </xdr:from>
    <xdr:to>
      <xdr:col>79</xdr:col>
      <xdr:colOff>219075</xdr:colOff>
      <xdr:row>16</xdr:row>
      <xdr:rowOff>95250</xdr:rowOff>
    </xdr:to>
    <xdr:sp macro="" textlink="">
      <xdr:nvSpPr>
        <xdr:cNvPr id="720" name="Line 39"/>
        <xdr:cNvSpPr>
          <a:spLocks noChangeShapeType="1"/>
        </xdr:cNvSpPr>
      </xdr:nvSpPr>
      <xdr:spPr bwMode="auto">
        <a:xfrm flipH="1">
          <a:off x="21155025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79</xdr:col>
      <xdr:colOff>123825</xdr:colOff>
      <xdr:row>16</xdr:row>
      <xdr:rowOff>9525</xdr:rowOff>
    </xdr:from>
    <xdr:to>
      <xdr:col>79</xdr:col>
      <xdr:colOff>180975</xdr:colOff>
      <xdr:row>16</xdr:row>
      <xdr:rowOff>95250</xdr:rowOff>
    </xdr:to>
    <xdr:sp macro="" textlink="">
      <xdr:nvSpPr>
        <xdr:cNvPr id="721" name="Line 40"/>
        <xdr:cNvSpPr>
          <a:spLocks noChangeShapeType="1"/>
        </xdr:cNvSpPr>
      </xdr:nvSpPr>
      <xdr:spPr bwMode="auto">
        <a:xfrm flipH="1">
          <a:off x="21116925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79</xdr:col>
      <xdr:colOff>200025</xdr:colOff>
      <xdr:row>16</xdr:row>
      <xdr:rowOff>9525</xdr:rowOff>
    </xdr:from>
    <xdr:to>
      <xdr:col>79</xdr:col>
      <xdr:colOff>257175</xdr:colOff>
      <xdr:row>16</xdr:row>
      <xdr:rowOff>95250</xdr:rowOff>
    </xdr:to>
    <xdr:sp macro="" textlink="">
      <xdr:nvSpPr>
        <xdr:cNvPr id="722" name="Line 41"/>
        <xdr:cNvSpPr>
          <a:spLocks noChangeShapeType="1"/>
        </xdr:cNvSpPr>
      </xdr:nvSpPr>
      <xdr:spPr bwMode="auto">
        <a:xfrm flipH="1">
          <a:off x="21193125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79</xdr:col>
      <xdr:colOff>361950</xdr:colOff>
      <xdr:row>16</xdr:row>
      <xdr:rowOff>9525</xdr:rowOff>
    </xdr:from>
    <xdr:to>
      <xdr:col>79</xdr:col>
      <xdr:colOff>419100</xdr:colOff>
      <xdr:row>16</xdr:row>
      <xdr:rowOff>95250</xdr:rowOff>
    </xdr:to>
    <xdr:sp macro="" textlink="">
      <xdr:nvSpPr>
        <xdr:cNvPr id="723" name="Line 42"/>
        <xdr:cNvSpPr>
          <a:spLocks noChangeShapeType="1"/>
        </xdr:cNvSpPr>
      </xdr:nvSpPr>
      <xdr:spPr bwMode="auto">
        <a:xfrm flipH="1">
          <a:off x="21355050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78</xdr:col>
      <xdr:colOff>600075</xdr:colOff>
      <xdr:row>16</xdr:row>
      <xdr:rowOff>9525</xdr:rowOff>
    </xdr:from>
    <xdr:to>
      <xdr:col>79</xdr:col>
      <xdr:colOff>47625</xdr:colOff>
      <xdr:row>16</xdr:row>
      <xdr:rowOff>104775</xdr:rowOff>
    </xdr:to>
    <xdr:sp macro="" textlink="">
      <xdr:nvSpPr>
        <xdr:cNvPr id="724" name="Line 43"/>
        <xdr:cNvSpPr>
          <a:spLocks noChangeShapeType="1"/>
        </xdr:cNvSpPr>
      </xdr:nvSpPr>
      <xdr:spPr bwMode="auto">
        <a:xfrm>
          <a:off x="20993100" y="3114675"/>
          <a:ext cx="47625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79</xdr:col>
      <xdr:colOff>28575</xdr:colOff>
      <xdr:row>16</xdr:row>
      <xdr:rowOff>9525</xdr:rowOff>
    </xdr:from>
    <xdr:to>
      <xdr:col>79</xdr:col>
      <xdr:colOff>85725</xdr:colOff>
      <xdr:row>16</xdr:row>
      <xdr:rowOff>104775</xdr:rowOff>
    </xdr:to>
    <xdr:sp macro="" textlink="">
      <xdr:nvSpPr>
        <xdr:cNvPr id="725" name="Line 44"/>
        <xdr:cNvSpPr>
          <a:spLocks noChangeShapeType="1"/>
        </xdr:cNvSpPr>
      </xdr:nvSpPr>
      <xdr:spPr bwMode="auto">
        <a:xfrm>
          <a:off x="21021675" y="31146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79</xdr:col>
      <xdr:colOff>66675</xdr:colOff>
      <xdr:row>16</xdr:row>
      <xdr:rowOff>0</xdr:rowOff>
    </xdr:from>
    <xdr:to>
      <xdr:col>79</xdr:col>
      <xdr:colOff>123825</xdr:colOff>
      <xdr:row>16</xdr:row>
      <xdr:rowOff>95250</xdr:rowOff>
    </xdr:to>
    <xdr:sp macro="" textlink="">
      <xdr:nvSpPr>
        <xdr:cNvPr id="726" name="Line 45"/>
        <xdr:cNvSpPr>
          <a:spLocks noChangeShapeType="1"/>
        </xdr:cNvSpPr>
      </xdr:nvSpPr>
      <xdr:spPr bwMode="auto">
        <a:xfrm>
          <a:off x="21059775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78</xdr:col>
      <xdr:colOff>571500</xdr:colOff>
      <xdr:row>16</xdr:row>
      <xdr:rowOff>28575</xdr:rowOff>
    </xdr:from>
    <xdr:to>
      <xdr:col>79</xdr:col>
      <xdr:colOff>0</xdr:colOff>
      <xdr:row>16</xdr:row>
      <xdr:rowOff>85725</xdr:rowOff>
    </xdr:to>
    <xdr:sp macro="" textlink="">
      <xdr:nvSpPr>
        <xdr:cNvPr id="727" name="Line 46"/>
        <xdr:cNvSpPr>
          <a:spLocks noChangeShapeType="1"/>
        </xdr:cNvSpPr>
      </xdr:nvSpPr>
      <xdr:spPr bwMode="auto">
        <a:xfrm flipH="1">
          <a:off x="20993100" y="3133725"/>
          <a:ext cx="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79</xdr:col>
      <xdr:colOff>304800</xdr:colOff>
      <xdr:row>16</xdr:row>
      <xdr:rowOff>0</xdr:rowOff>
    </xdr:from>
    <xdr:to>
      <xdr:col>79</xdr:col>
      <xdr:colOff>361950</xdr:colOff>
      <xdr:row>16</xdr:row>
      <xdr:rowOff>95250</xdr:rowOff>
    </xdr:to>
    <xdr:sp macro="" textlink="">
      <xdr:nvSpPr>
        <xdr:cNvPr id="728" name="Line 47"/>
        <xdr:cNvSpPr>
          <a:spLocks noChangeShapeType="1"/>
        </xdr:cNvSpPr>
      </xdr:nvSpPr>
      <xdr:spPr bwMode="auto">
        <a:xfrm>
          <a:off x="21297900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79</xdr:col>
      <xdr:colOff>257175</xdr:colOff>
      <xdr:row>16</xdr:row>
      <xdr:rowOff>0</xdr:rowOff>
    </xdr:from>
    <xdr:to>
      <xdr:col>79</xdr:col>
      <xdr:colOff>314325</xdr:colOff>
      <xdr:row>16</xdr:row>
      <xdr:rowOff>95250</xdr:rowOff>
    </xdr:to>
    <xdr:sp macro="" textlink="">
      <xdr:nvSpPr>
        <xdr:cNvPr id="729" name="Line 48"/>
        <xdr:cNvSpPr>
          <a:spLocks noChangeShapeType="1"/>
        </xdr:cNvSpPr>
      </xdr:nvSpPr>
      <xdr:spPr bwMode="auto">
        <a:xfrm>
          <a:off x="21250275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79</xdr:col>
      <xdr:colOff>342900</xdr:colOff>
      <xdr:row>16</xdr:row>
      <xdr:rowOff>0</xdr:rowOff>
    </xdr:from>
    <xdr:to>
      <xdr:col>79</xdr:col>
      <xdr:colOff>400050</xdr:colOff>
      <xdr:row>16</xdr:row>
      <xdr:rowOff>95250</xdr:rowOff>
    </xdr:to>
    <xdr:sp macro="" textlink="">
      <xdr:nvSpPr>
        <xdr:cNvPr id="730" name="Line 49"/>
        <xdr:cNvSpPr>
          <a:spLocks noChangeShapeType="1"/>
        </xdr:cNvSpPr>
      </xdr:nvSpPr>
      <xdr:spPr bwMode="auto">
        <a:xfrm>
          <a:off x="21336000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79</xdr:col>
      <xdr:colOff>28575</xdr:colOff>
      <xdr:row>13</xdr:row>
      <xdr:rowOff>123825</xdr:rowOff>
    </xdr:from>
    <xdr:to>
      <xdr:col>80</xdr:col>
      <xdr:colOff>314325</xdr:colOff>
      <xdr:row>15</xdr:row>
      <xdr:rowOff>19050</xdr:rowOff>
    </xdr:to>
    <xdr:sp macro="" textlink="">
      <xdr:nvSpPr>
        <xdr:cNvPr id="731" name="Metin 83"/>
        <xdr:cNvSpPr txBox="1">
          <a:spLocks noChangeArrowheads="1"/>
        </xdr:cNvSpPr>
      </xdr:nvSpPr>
      <xdr:spPr bwMode="auto">
        <a:xfrm>
          <a:off x="21021675" y="2657475"/>
          <a:ext cx="70485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Toprak yüzeyi</a:t>
          </a:r>
        </a:p>
      </xdr:txBody>
    </xdr:sp>
    <xdr:clientData/>
  </xdr:twoCellAnchor>
  <xdr:twoCellAnchor>
    <xdr:from>
      <xdr:col>79</xdr:col>
      <xdr:colOff>57150</xdr:colOff>
      <xdr:row>14</xdr:row>
      <xdr:rowOff>152400</xdr:rowOff>
    </xdr:from>
    <xdr:to>
      <xdr:col>80</xdr:col>
      <xdr:colOff>295275</xdr:colOff>
      <xdr:row>14</xdr:row>
      <xdr:rowOff>152400</xdr:rowOff>
    </xdr:to>
    <xdr:sp macro="" textlink="">
      <xdr:nvSpPr>
        <xdr:cNvPr id="732" name="Line 51"/>
        <xdr:cNvSpPr>
          <a:spLocks noChangeShapeType="1"/>
        </xdr:cNvSpPr>
      </xdr:nvSpPr>
      <xdr:spPr bwMode="auto">
        <a:xfrm>
          <a:off x="21050250" y="2876550"/>
          <a:ext cx="6572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79</xdr:col>
      <xdr:colOff>66675</xdr:colOff>
      <xdr:row>15</xdr:row>
      <xdr:rowOff>0</xdr:rowOff>
    </xdr:from>
    <xdr:to>
      <xdr:col>79</xdr:col>
      <xdr:colOff>66675</xdr:colOff>
      <xdr:row>15</xdr:row>
      <xdr:rowOff>152400</xdr:rowOff>
    </xdr:to>
    <xdr:sp macro="" textlink="">
      <xdr:nvSpPr>
        <xdr:cNvPr id="733" name="Line 52"/>
        <xdr:cNvSpPr>
          <a:spLocks noChangeShapeType="1"/>
        </xdr:cNvSpPr>
      </xdr:nvSpPr>
      <xdr:spPr bwMode="auto">
        <a:xfrm>
          <a:off x="21059775" y="2914650"/>
          <a:ext cx="0" cy="1524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77</xdr:col>
      <xdr:colOff>257175</xdr:colOff>
      <xdr:row>20</xdr:row>
      <xdr:rowOff>57150</xdr:rowOff>
    </xdr:from>
    <xdr:to>
      <xdr:col>77</xdr:col>
      <xdr:colOff>561975</xdr:colOff>
      <xdr:row>20</xdr:row>
      <xdr:rowOff>57150</xdr:rowOff>
    </xdr:to>
    <xdr:sp macro="" textlink="">
      <xdr:nvSpPr>
        <xdr:cNvPr id="734" name="Line 54"/>
        <xdr:cNvSpPr>
          <a:spLocks noChangeShapeType="1"/>
        </xdr:cNvSpPr>
      </xdr:nvSpPr>
      <xdr:spPr bwMode="auto">
        <a:xfrm>
          <a:off x="20193000" y="3933825"/>
          <a:ext cx="2857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78</xdr:col>
      <xdr:colOff>0</xdr:colOff>
      <xdr:row>19</xdr:row>
      <xdr:rowOff>142875</xdr:rowOff>
    </xdr:from>
    <xdr:to>
      <xdr:col>79</xdr:col>
      <xdr:colOff>571500</xdr:colOff>
      <xdr:row>22</xdr:row>
      <xdr:rowOff>19050</xdr:rowOff>
    </xdr:to>
    <xdr:sp macro="" textlink="">
      <xdr:nvSpPr>
        <xdr:cNvPr id="735" name="Metin 88"/>
        <xdr:cNvSpPr txBox="1">
          <a:spLocks noChangeArrowheads="1"/>
        </xdr:cNvSpPr>
      </xdr:nvSpPr>
      <xdr:spPr bwMode="auto">
        <a:xfrm>
          <a:off x="20478750" y="3829050"/>
          <a:ext cx="933450" cy="447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Ø 100 mm Çelik Boru (İç Çap)</a:t>
          </a:r>
        </a:p>
      </xdr:txBody>
    </xdr:sp>
    <xdr:clientData/>
  </xdr:twoCellAnchor>
  <xdr:twoCellAnchor>
    <xdr:from>
      <xdr:col>79</xdr:col>
      <xdr:colOff>228600</xdr:colOff>
      <xdr:row>11</xdr:row>
      <xdr:rowOff>57150</xdr:rowOff>
    </xdr:from>
    <xdr:to>
      <xdr:col>80</xdr:col>
      <xdr:colOff>409575</xdr:colOff>
      <xdr:row>13</xdr:row>
      <xdr:rowOff>76200</xdr:rowOff>
    </xdr:to>
    <xdr:sp macro="" textlink="">
      <xdr:nvSpPr>
        <xdr:cNvPr id="736" name="Metin 89"/>
        <xdr:cNvSpPr txBox="1">
          <a:spLocks noChangeArrowheads="1"/>
        </xdr:cNvSpPr>
      </xdr:nvSpPr>
      <xdr:spPr bwMode="auto">
        <a:xfrm>
          <a:off x="21221700" y="2209800"/>
          <a:ext cx="6000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Ø 100 mm Vana(iç çap) </a:t>
          </a:r>
        </a:p>
      </xdr:txBody>
    </xdr:sp>
    <xdr:clientData/>
  </xdr:twoCellAnchor>
  <xdr:twoCellAnchor>
    <xdr:from>
      <xdr:col>79</xdr:col>
      <xdr:colOff>381000</xdr:colOff>
      <xdr:row>10</xdr:row>
      <xdr:rowOff>19050</xdr:rowOff>
    </xdr:from>
    <xdr:to>
      <xdr:col>79</xdr:col>
      <xdr:colOff>390525</xdr:colOff>
      <xdr:row>11</xdr:row>
      <xdr:rowOff>19050</xdr:rowOff>
    </xdr:to>
    <xdr:sp macro="" textlink="">
      <xdr:nvSpPr>
        <xdr:cNvPr id="737" name="Line 57"/>
        <xdr:cNvSpPr>
          <a:spLocks noChangeShapeType="1"/>
        </xdr:cNvSpPr>
      </xdr:nvSpPr>
      <xdr:spPr bwMode="auto">
        <a:xfrm flipH="1" flipV="1">
          <a:off x="21374100" y="1981200"/>
          <a:ext cx="9525" cy="1905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74</xdr:col>
      <xdr:colOff>323850</xdr:colOff>
      <xdr:row>8</xdr:row>
      <xdr:rowOff>152400</xdr:rowOff>
    </xdr:from>
    <xdr:to>
      <xdr:col>76</xdr:col>
      <xdr:colOff>285750</xdr:colOff>
      <xdr:row>12</xdr:row>
      <xdr:rowOff>66675</xdr:rowOff>
    </xdr:to>
    <xdr:sp macro="" textlink="">
      <xdr:nvSpPr>
        <xdr:cNvPr id="738" name="Metin 91"/>
        <xdr:cNvSpPr txBox="1">
          <a:spLocks noChangeArrowheads="1"/>
        </xdr:cNvSpPr>
      </xdr:nvSpPr>
      <xdr:spPr bwMode="auto">
        <a:xfrm>
          <a:off x="18554700" y="1733550"/>
          <a:ext cx="1057275" cy="676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Ø 100 mm Çelik Boru Özel Parça (Patent dirsek)</a:t>
          </a:r>
        </a:p>
      </xdr:txBody>
    </xdr:sp>
    <xdr:clientData/>
  </xdr:twoCellAnchor>
  <xdr:twoCellAnchor>
    <xdr:from>
      <xdr:col>76</xdr:col>
      <xdr:colOff>19050</xdr:colOff>
      <xdr:row>11</xdr:row>
      <xdr:rowOff>114300</xdr:rowOff>
    </xdr:from>
    <xdr:to>
      <xdr:col>76</xdr:col>
      <xdr:colOff>381000</xdr:colOff>
      <xdr:row>12</xdr:row>
      <xdr:rowOff>9525</xdr:rowOff>
    </xdr:to>
    <xdr:sp macro="" textlink="">
      <xdr:nvSpPr>
        <xdr:cNvPr id="739" name="Line 59"/>
        <xdr:cNvSpPr>
          <a:spLocks noChangeShapeType="1"/>
        </xdr:cNvSpPr>
      </xdr:nvSpPr>
      <xdr:spPr bwMode="auto">
        <a:xfrm>
          <a:off x="19345275" y="2266950"/>
          <a:ext cx="3619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75</xdr:col>
      <xdr:colOff>521178</xdr:colOff>
      <xdr:row>31</xdr:row>
      <xdr:rowOff>116816</xdr:rowOff>
    </xdr:from>
    <xdr:to>
      <xdr:col>76</xdr:col>
      <xdr:colOff>530164</xdr:colOff>
      <xdr:row>34</xdr:row>
      <xdr:rowOff>116816</xdr:rowOff>
    </xdr:to>
    <xdr:sp macro="" textlink="">
      <xdr:nvSpPr>
        <xdr:cNvPr id="740" name="Line 60"/>
        <xdr:cNvSpPr>
          <a:spLocks noChangeShapeType="1"/>
        </xdr:cNvSpPr>
      </xdr:nvSpPr>
      <xdr:spPr bwMode="auto">
        <a:xfrm>
          <a:off x="19323528" y="6127091"/>
          <a:ext cx="532861" cy="5810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78</xdr:col>
      <xdr:colOff>152400</xdr:colOff>
      <xdr:row>9</xdr:row>
      <xdr:rowOff>104775</xdr:rowOff>
    </xdr:from>
    <xdr:to>
      <xdr:col>78</xdr:col>
      <xdr:colOff>409575</xdr:colOff>
      <xdr:row>11</xdr:row>
      <xdr:rowOff>28575</xdr:rowOff>
    </xdr:to>
    <xdr:sp macro="" textlink="">
      <xdr:nvSpPr>
        <xdr:cNvPr id="741" name="Rectangle 75"/>
        <xdr:cNvSpPr>
          <a:spLocks noChangeArrowheads="1"/>
        </xdr:cNvSpPr>
      </xdr:nvSpPr>
      <xdr:spPr bwMode="auto">
        <a:xfrm>
          <a:off x="20631150" y="1876425"/>
          <a:ext cx="257175" cy="30480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78</xdr:col>
      <xdr:colOff>133350</xdr:colOff>
      <xdr:row>5</xdr:row>
      <xdr:rowOff>47625</xdr:rowOff>
    </xdr:from>
    <xdr:to>
      <xdr:col>78</xdr:col>
      <xdr:colOff>390525</xdr:colOff>
      <xdr:row>6</xdr:row>
      <xdr:rowOff>133350</xdr:rowOff>
    </xdr:to>
    <xdr:sp macro="" textlink="">
      <xdr:nvSpPr>
        <xdr:cNvPr id="742" name="Rectangle 76"/>
        <xdr:cNvSpPr>
          <a:spLocks noChangeArrowheads="1"/>
        </xdr:cNvSpPr>
      </xdr:nvSpPr>
      <xdr:spPr bwMode="auto">
        <a:xfrm>
          <a:off x="20612100" y="1038225"/>
          <a:ext cx="257175" cy="28575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78</xdr:col>
      <xdr:colOff>142875</xdr:colOff>
      <xdr:row>6</xdr:row>
      <xdr:rowOff>133350</xdr:rowOff>
    </xdr:from>
    <xdr:to>
      <xdr:col>78</xdr:col>
      <xdr:colOff>514350</xdr:colOff>
      <xdr:row>9</xdr:row>
      <xdr:rowOff>123825</xdr:rowOff>
    </xdr:to>
    <xdr:sp macro="" textlink="">
      <xdr:nvSpPr>
        <xdr:cNvPr id="743" name="Rectangle 77"/>
        <xdr:cNvSpPr>
          <a:spLocks noChangeArrowheads="1"/>
        </xdr:cNvSpPr>
      </xdr:nvSpPr>
      <xdr:spPr bwMode="auto">
        <a:xfrm>
          <a:off x="20621625" y="1323975"/>
          <a:ext cx="371475" cy="5715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78</xdr:col>
      <xdr:colOff>247650</xdr:colOff>
      <xdr:row>16</xdr:row>
      <xdr:rowOff>152400</xdr:rowOff>
    </xdr:from>
    <xdr:to>
      <xdr:col>78</xdr:col>
      <xdr:colOff>561975</xdr:colOff>
      <xdr:row>17</xdr:row>
      <xdr:rowOff>85725</xdr:rowOff>
    </xdr:to>
    <xdr:sp macro="" textlink="">
      <xdr:nvSpPr>
        <xdr:cNvPr id="744" name="Line 81"/>
        <xdr:cNvSpPr>
          <a:spLocks noChangeShapeType="1"/>
        </xdr:cNvSpPr>
      </xdr:nvSpPr>
      <xdr:spPr bwMode="auto">
        <a:xfrm>
          <a:off x="20726400" y="3257550"/>
          <a:ext cx="266700" cy="1238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75</xdr:col>
      <xdr:colOff>314325</xdr:colOff>
      <xdr:row>15</xdr:row>
      <xdr:rowOff>19050</xdr:rowOff>
    </xdr:from>
    <xdr:to>
      <xdr:col>78</xdr:col>
      <xdr:colOff>457200</xdr:colOff>
      <xdr:row>16</xdr:row>
      <xdr:rowOff>142875</xdr:rowOff>
    </xdr:to>
    <xdr:sp macro="" textlink="">
      <xdr:nvSpPr>
        <xdr:cNvPr id="745" name="AutoShape 1" descr="Küçük konfeti"/>
        <xdr:cNvSpPr>
          <a:spLocks noChangeArrowheads="1"/>
        </xdr:cNvSpPr>
      </xdr:nvSpPr>
      <xdr:spPr bwMode="auto">
        <a:xfrm>
          <a:off x="19183350" y="2933700"/>
          <a:ext cx="1752600" cy="314325"/>
        </a:xfrm>
        <a:prstGeom prst="cube">
          <a:avLst>
            <a:gd name="adj" fmla="val 25000"/>
          </a:avLst>
        </a:prstGeom>
        <a:pattFill prst="smConfetti">
          <a:fgClr>
            <a:srgbClr val="000000"/>
          </a:fgClr>
          <a:bgClr>
            <a:srgbClr val="FFFFFF"/>
          </a:bgClr>
        </a:patt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76</xdr:col>
      <xdr:colOff>428625</xdr:colOff>
      <xdr:row>14</xdr:row>
      <xdr:rowOff>123825</xdr:rowOff>
    </xdr:from>
    <xdr:to>
      <xdr:col>77</xdr:col>
      <xdr:colOff>228600</xdr:colOff>
      <xdr:row>26</xdr:row>
      <xdr:rowOff>0</xdr:rowOff>
    </xdr:to>
    <xdr:sp macro="" textlink="">
      <xdr:nvSpPr>
        <xdr:cNvPr id="746" name="Rectangle 13"/>
        <xdr:cNvSpPr>
          <a:spLocks noChangeArrowheads="1"/>
        </xdr:cNvSpPr>
      </xdr:nvSpPr>
      <xdr:spPr bwMode="auto">
        <a:xfrm>
          <a:off x="19754850" y="2847975"/>
          <a:ext cx="409575" cy="21812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76</xdr:col>
      <xdr:colOff>447675</xdr:colOff>
      <xdr:row>14</xdr:row>
      <xdr:rowOff>104775</xdr:rowOff>
    </xdr:from>
    <xdr:to>
      <xdr:col>77</xdr:col>
      <xdr:colOff>228600</xdr:colOff>
      <xdr:row>15</xdr:row>
      <xdr:rowOff>0</xdr:rowOff>
    </xdr:to>
    <xdr:sp macro="" textlink="">
      <xdr:nvSpPr>
        <xdr:cNvPr id="747" name="Çizim 30"/>
        <xdr:cNvSpPr>
          <a:spLocks/>
        </xdr:cNvSpPr>
      </xdr:nvSpPr>
      <xdr:spPr bwMode="auto">
        <a:xfrm>
          <a:off x="19773900" y="2828925"/>
          <a:ext cx="390525" cy="85725"/>
        </a:xfrm>
        <a:custGeom>
          <a:avLst/>
          <a:gdLst>
            <a:gd name="T0" fmla="*/ 468 w 16384"/>
            <a:gd name="T1" fmla="*/ 8191 h 16384"/>
            <a:gd name="T2" fmla="*/ 468 w 16384"/>
            <a:gd name="T3" fmla="*/ 5461 h 16384"/>
            <a:gd name="T4" fmla="*/ 936 w 16384"/>
            <a:gd name="T5" fmla="*/ 5461 h 16384"/>
            <a:gd name="T6" fmla="*/ 936 w 16384"/>
            <a:gd name="T7" fmla="*/ 2730 h 16384"/>
            <a:gd name="T8" fmla="*/ 1404 w 16384"/>
            <a:gd name="T9" fmla="*/ 2730 h 16384"/>
            <a:gd name="T10" fmla="*/ 1404 w 16384"/>
            <a:gd name="T11" fmla="*/ 0 h 16384"/>
            <a:gd name="T12" fmla="*/ 1872 w 16384"/>
            <a:gd name="T13" fmla="*/ 2730 h 16384"/>
            <a:gd name="T14" fmla="*/ 1872 w 16384"/>
            <a:gd name="T15" fmla="*/ 2730 h 16384"/>
            <a:gd name="T16" fmla="*/ 2341 w 16384"/>
            <a:gd name="T17" fmla="*/ 5461 h 16384"/>
            <a:gd name="T18" fmla="*/ 2341 w 16384"/>
            <a:gd name="T19" fmla="*/ 8191 h 16384"/>
            <a:gd name="T20" fmla="*/ 2341 w 16384"/>
            <a:gd name="T21" fmla="*/ 8191 h 16384"/>
            <a:gd name="T22" fmla="*/ 2809 w 16384"/>
            <a:gd name="T23" fmla="*/ 10923 h 16384"/>
            <a:gd name="T24" fmla="*/ 2809 w 16384"/>
            <a:gd name="T25" fmla="*/ 13653 h 16384"/>
            <a:gd name="T26" fmla="*/ 3277 w 16384"/>
            <a:gd name="T27" fmla="*/ 10923 h 16384"/>
            <a:gd name="T28" fmla="*/ 3745 w 16384"/>
            <a:gd name="T29" fmla="*/ 10923 h 16384"/>
            <a:gd name="T30" fmla="*/ 3745 w 16384"/>
            <a:gd name="T31" fmla="*/ 8191 h 16384"/>
            <a:gd name="T32" fmla="*/ 3745 w 16384"/>
            <a:gd name="T33" fmla="*/ 8191 h 16384"/>
            <a:gd name="T34" fmla="*/ 3745 w 16384"/>
            <a:gd name="T35" fmla="*/ 5461 h 16384"/>
            <a:gd name="T36" fmla="*/ 4213 w 16384"/>
            <a:gd name="T37" fmla="*/ 2730 h 16384"/>
            <a:gd name="T38" fmla="*/ 4213 w 16384"/>
            <a:gd name="T39" fmla="*/ 8191 h 16384"/>
            <a:gd name="T40" fmla="*/ 4681 w 16384"/>
            <a:gd name="T41" fmla="*/ 10923 h 16384"/>
            <a:gd name="T42" fmla="*/ 4681 w 16384"/>
            <a:gd name="T43" fmla="*/ 10923 h 16384"/>
            <a:gd name="T44" fmla="*/ 5149 w 16384"/>
            <a:gd name="T45" fmla="*/ 10923 h 16384"/>
            <a:gd name="T46" fmla="*/ 5149 w 16384"/>
            <a:gd name="T47" fmla="*/ 10923 h 16384"/>
            <a:gd name="T48" fmla="*/ 5617 w 16384"/>
            <a:gd name="T49" fmla="*/ 8191 h 16384"/>
            <a:gd name="T50" fmla="*/ 5617 w 16384"/>
            <a:gd name="T51" fmla="*/ 5461 h 16384"/>
            <a:gd name="T52" fmla="*/ 6085 w 16384"/>
            <a:gd name="T53" fmla="*/ 2730 h 16384"/>
            <a:gd name="T54" fmla="*/ 6085 w 16384"/>
            <a:gd name="T55" fmla="*/ 5461 h 16384"/>
            <a:gd name="T56" fmla="*/ 6554 w 16384"/>
            <a:gd name="T57" fmla="*/ 8191 h 16384"/>
            <a:gd name="T58" fmla="*/ 6554 w 16384"/>
            <a:gd name="T59" fmla="*/ 10923 h 16384"/>
            <a:gd name="T60" fmla="*/ 6554 w 16384"/>
            <a:gd name="T61" fmla="*/ 13653 h 16384"/>
            <a:gd name="T62" fmla="*/ 6554 w 16384"/>
            <a:gd name="T63" fmla="*/ 13653 h 16384"/>
            <a:gd name="T64" fmla="*/ 7022 w 16384"/>
            <a:gd name="T65" fmla="*/ 10923 h 16384"/>
            <a:gd name="T66" fmla="*/ 7490 w 16384"/>
            <a:gd name="T67" fmla="*/ 5461 h 16384"/>
            <a:gd name="T68" fmla="*/ 7490 w 16384"/>
            <a:gd name="T69" fmla="*/ 2730 h 16384"/>
            <a:gd name="T70" fmla="*/ 7958 w 16384"/>
            <a:gd name="T71" fmla="*/ 2730 h 16384"/>
            <a:gd name="T72" fmla="*/ 7958 w 16384"/>
            <a:gd name="T73" fmla="*/ 5461 h 16384"/>
            <a:gd name="T74" fmla="*/ 8894 w 16384"/>
            <a:gd name="T75" fmla="*/ 8191 h 16384"/>
            <a:gd name="T76" fmla="*/ 8894 w 16384"/>
            <a:gd name="T77" fmla="*/ 10923 h 16384"/>
            <a:gd name="T78" fmla="*/ 9362 w 16384"/>
            <a:gd name="T79" fmla="*/ 8191 h 16384"/>
            <a:gd name="T80" fmla="*/ 9830 w 16384"/>
            <a:gd name="T81" fmla="*/ 5461 h 16384"/>
            <a:gd name="T82" fmla="*/ 9830 w 16384"/>
            <a:gd name="T83" fmla="*/ 5461 h 16384"/>
            <a:gd name="T84" fmla="*/ 10298 w 16384"/>
            <a:gd name="T85" fmla="*/ 5461 h 16384"/>
            <a:gd name="T86" fmla="*/ 10298 w 16384"/>
            <a:gd name="T87" fmla="*/ 5461 h 16384"/>
            <a:gd name="T88" fmla="*/ 10298 w 16384"/>
            <a:gd name="T89" fmla="*/ 8191 h 16384"/>
            <a:gd name="T90" fmla="*/ 10767 w 16384"/>
            <a:gd name="T91" fmla="*/ 13653 h 16384"/>
            <a:gd name="T92" fmla="*/ 11703 w 16384"/>
            <a:gd name="T93" fmla="*/ 10923 h 16384"/>
            <a:gd name="T94" fmla="*/ 12171 w 16384"/>
            <a:gd name="T95" fmla="*/ 8191 h 16384"/>
            <a:gd name="T96" fmla="*/ 12171 w 16384"/>
            <a:gd name="T97" fmla="*/ 8191 h 16384"/>
            <a:gd name="T98" fmla="*/ 12639 w 16384"/>
            <a:gd name="T99" fmla="*/ 10923 h 16384"/>
            <a:gd name="T100" fmla="*/ 13107 w 16384"/>
            <a:gd name="T101" fmla="*/ 13653 h 16384"/>
            <a:gd name="T102" fmla="*/ 13107 w 16384"/>
            <a:gd name="T103" fmla="*/ 16384 h 16384"/>
            <a:gd name="T104" fmla="*/ 13575 w 16384"/>
            <a:gd name="T105" fmla="*/ 16384 h 16384"/>
            <a:gd name="T106" fmla="*/ 13575 w 16384"/>
            <a:gd name="T107" fmla="*/ 13653 h 16384"/>
            <a:gd name="T108" fmla="*/ 13575 w 16384"/>
            <a:gd name="T109" fmla="*/ 10923 h 16384"/>
            <a:gd name="T110" fmla="*/ 14043 w 16384"/>
            <a:gd name="T111" fmla="*/ 8191 h 16384"/>
            <a:gd name="T112" fmla="*/ 14043 w 16384"/>
            <a:gd name="T113" fmla="*/ 2730 h 16384"/>
            <a:gd name="T114" fmla="*/ 14511 w 16384"/>
            <a:gd name="T115" fmla="*/ 8191 h 16384"/>
            <a:gd name="T116" fmla="*/ 14980 w 16384"/>
            <a:gd name="T117" fmla="*/ 10923 h 16384"/>
            <a:gd name="T118" fmla="*/ 15448 w 16384"/>
            <a:gd name="T119" fmla="*/ 13653 h 16384"/>
            <a:gd name="T120" fmla="*/ 16384 w 16384"/>
            <a:gd name="T121" fmla="*/ 13653 h 16384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</a:cxnLst>
          <a:rect l="0" t="0" r="r" b="b"/>
          <a:pathLst>
            <a:path w="16384" h="16384">
              <a:moveTo>
                <a:pt x="0" y="10923"/>
              </a:moveTo>
              <a:lnTo>
                <a:pt x="0" y="8191"/>
              </a:lnTo>
              <a:lnTo>
                <a:pt x="468" y="8191"/>
              </a:lnTo>
              <a:lnTo>
                <a:pt x="468" y="5461"/>
              </a:lnTo>
              <a:lnTo>
                <a:pt x="936" y="5461"/>
              </a:lnTo>
              <a:lnTo>
                <a:pt x="936" y="2730"/>
              </a:lnTo>
              <a:lnTo>
                <a:pt x="1404" y="2730"/>
              </a:lnTo>
              <a:lnTo>
                <a:pt x="1404" y="0"/>
              </a:lnTo>
              <a:lnTo>
                <a:pt x="1872" y="2730"/>
              </a:lnTo>
              <a:lnTo>
                <a:pt x="2341" y="5461"/>
              </a:lnTo>
              <a:lnTo>
                <a:pt x="2341" y="8191"/>
              </a:lnTo>
              <a:lnTo>
                <a:pt x="2341" y="10923"/>
              </a:lnTo>
              <a:lnTo>
                <a:pt x="2809" y="10923"/>
              </a:lnTo>
              <a:lnTo>
                <a:pt x="2809" y="13653"/>
              </a:lnTo>
              <a:lnTo>
                <a:pt x="3277" y="13653"/>
              </a:lnTo>
              <a:lnTo>
                <a:pt x="3277" y="10923"/>
              </a:lnTo>
              <a:lnTo>
                <a:pt x="3745" y="10923"/>
              </a:lnTo>
              <a:lnTo>
                <a:pt x="3745" y="8191"/>
              </a:lnTo>
              <a:lnTo>
                <a:pt x="3745" y="5461"/>
              </a:lnTo>
              <a:lnTo>
                <a:pt x="4213" y="5461"/>
              </a:lnTo>
              <a:lnTo>
                <a:pt x="4213" y="2730"/>
              </a:lnTo>
              <a:lnTo>
                <a:pt x="4213" y="5461"/>
              </a:lnTo>
              <a:lnTo>
                <a:pt x="4213" y="8191"/>
              </a:lnTo>
              <a:lnTo>
                <a:pt x="4681" y="8191"/>
              </a:lnTo>
              <a:lnTo>
                <a:pt x="4681" y="10923"/>
              </a:lnTo>
              <a:lnTo>
                <a:pt x="5149" y="10923"/>
              </a:lnTo>
              <a:lnTo>
                <a:pt x="5617" y="10923"/>
              </a:lnTo>
              <a:lnTo>
                <a:pt x="5617" y="8191"/>
              </a:lnTo>
              <a:lnTo>
                <a:pt x="5617" y="5461"/>
              </a:lnTo>
              <a:lnTo>
                <a:pt x="6085" y="2730"/>
              </a:lnTo>
              <a:lnTo>
                <a:pt x="6085" y="5461"/>
              </a:lnTo>
              <a:lnTo>
                <a:pt x="6085" y="8191"/>
              </a:lnTo>
              <a:lnTo>
                <a:pt x="6554" y="8191"/>
              </a:lnTo>
              <a:lnTo>
                <a:pt x="6554" y="10923"/>
              </a:lnTo>
              <a:lnTo>
                <a:pt x="6554" y="13653"/>
              </a:lnTo>
              <a:lnTo>
                <a:pt x="7022" y="13653"/>
              </a:lnTo>
              <a:lnTo>
                <a:pt x="7022" y="10923"/>
              </a:lnTo>
              <a:lnTo>
                <a:pt x="7022" y="8191"/>
              </a:lnTo>
              <a:lnTo>
                <a:pt x="7490" y="8191"/>
              </a:lnTo>
              <a:lnTo>
                <a:pt x="7490" y="5461"/>
              </a:lnTo>
              <a:lnTo>
                <a:pt x="7490" y="2730"/>
              </a:lnTo>
              <a:lnTo>
                <a:pt x="7958" y="2730"/>
              </a:lnTo>
              <a:lnTo>
                <a:pt x="7958" y="5461"/>
              </a:lnTo>
              <a:lnTo>
                <a:pt x="8426" y="5461"/>
              </a:lnTo>
              <a:lnTo>
                <a:pt x="8426" y="8191"/>
              </a:lnTo>
              <a:lnTo>
                <a:pt x="8894" y="8191"/>
              </a:lnTo>
              <a:lnTo>
                <a:pt x="8894" y="10923"/>
              </a:lnTo>
              <a:lnTo>
                <a:pt x="9362" y="8191"/>
              </a:lnTo>
              <a:lnTo>
                <a:pt x="9830" y="8191"/>
              </a:lnTo>
              <a:lnTo>
                <a:pt x="9830" y="5461"/>
              </a:lnTo>
              <a:lnTo>
                <a:pt x="10298" y="5461"/>
              </a:lnTo>
              <a:lnTo>
                <a:pt x="10298" y="8191"/>
              </a:lnTo>
              <a:lnTo>
                <a:pt x="10298" y="10923"/>
              </a:lnTo>
              <a:lnTo>
                <a:pt x="10767" y="10923"/>
              </a:lnTo>
              <a:lnTo>
                <a:pt x="10767" y="13653"/>
              </a:lnTo>
              <a:lnTo>
                <a:pt x="11235" y="13653"/>
              </a:lnTo>
              <a:lnTo>
                <a:pt x="11703" y="10923"/>
              </a:lnTo>
              <a:lnTo>
                <a:pt x="12171" y="8191"/>
              </a:lnTo>
              <a:lnTo>
                <a:pt x="12639" y="8191"/>
              </a:lnTo>
              <a:lnTo>
                <a:pt x="12639" y="10923"/>
              </a:lnTo>
              <a:lnTo>
                <a:pt x="12639" y="13653"/>
              </a:lnTo>
              <a:lnTo>
                <a:pt x="13107" y="13653"/>
              </a:lnTo>
              <a:lnTo>
                <a:pt x="13107" y="16384"/>
              </a:lnTo>
              <a:lnTo>
                <a:pt x="13575" y="16384"/>
              </a:lnTo>
              <a:lnTo>
                <a:pt x="13575" y="13653"/>
              </a:lnTo>
              <a:lnTo>
                <a:pt x="13575" y="10923"/>
              </a:lnTo>
              <a:lnTo>
                <a:pt x="14043" y="10923"/>
              </a:lnTo>
              <a:lnTo>
                <a:pt x="14043" y="8191"/>
              </a:lnTo>
              <a:lnTo>
                <a:pt x="14043" y="5461"/>
              </a:lnTo>
              <a:lnTo>
                <a:pt x="14043" y="2730"/>
              </a:lnTo>
              <a:lnTo>
                <a:pt x="14511" y="2730"/>
              </a:lnTo>
              <a:lnTo>
                <a:pt x="14511" y="5461"/>
              </a:lnTo>
              <a:lnTo>
                <a:pt x="14511" y="8191"/>
              </a:lnTo>
              <a:lnTo>
                <a:pt x="14980" y="10923"/>
              </a:lnTo>
              <a:lnTo>
                <a:pt x="14980" y="13653"/>
              </a:lnTo>
              <a:lnTo>
                <a:pt x="15448" y="13653"/>
              </a:lnTo>
              <a:lnTo>
                <a:pt x="15916" y="13653"/>
              </a:lnTo>
              <a:lnTo>
                <a:pt x="16384" y="13653"/>
              </a:lnTo>
            </a:path>
          </a:pathLst>
        </a:custGeom>
        <a:noFill/>
        <a:ln w="9525">
          <a:solidFill>
            <a:srgbClr val="000000"/>
          </a:solidFill>
          <a:prstDash val="solid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79</xdr:col>
      <xdr:colOff>391692</xdr:colOff>
      <xdr:row>7</xdr:row>
      <xdr:rowOff>9525</xdr:rowOff>
    </xdr:from>
    <xdr:to>
      <xdr:col>80</xdr:col>
      <xdr:colOff>145792</xdr:colOff>
      <xdr:row>9</xdr:row>
      <xdr:rowOff>57150</xdr:rowOff>
    </xdr:to>
    <xdr:sp macro="" textlink="">
      <xdr:nvSpPr>
        <xdr:cNvPr id="748" name="Oval 747"/>
        <xdr:cNvSpPr>
          <a:spLocks noChangeArrowheads="1"/>
        </xdr:cNvSpPr>
      </xdr:nvSpPr>
      <xdr:spPr bwMode="auto">
        <a:xfrm>
          <a:off x="21384792" y="1400175"/>
          <a:ext cx="173200" cy="428625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prstDash val="dash"/>
          <a:round/>
          <a:headEnd/>
          <a:tailEnd/>
        </a:ln>
      </xdr:spPr>
    </xdr:sp>
    <xdr:clientData/>
  </xdr:twoCellAnchor>
  <xdr:twoCellAnchor>
    <xdr:from>
      <xdr:col>79</xdr:col>
      <xdr:colOff>324432</xdr:colOff>
      <xdr:row>6</xdr:row>
      <xdr:rowOff>29159</xdr:rowOff>
    </xdr:from>
    <xdr:to>
      <xdr:col>80</xdr:col>
      <xdr:colOff>174948</xdr:colOff>
      <xdr:row>6</xdr:row>
      <xdr:rowOff>104387</xdr:rowOff>
    </xdr:to>
    <xdr:sp macro="" textlink="">
      <xdr:nvSpPr>
        <xdr:cNvPr id="749" name="Oval 748"/>
        <xdr:cNvSpPr>
          <a:spLocks noChangeArrowheads="1"/>
        </xdr:cNvSpPr>
      </xdr:nvSpPr>
      <xdr:spPr bwMode="auto">
        <a:xfrm>
          <a:off x="21317532" y="1219784"/>
          <a:ext cx="269616" cy="75228"/>
        </a:xfrm>
        <a:prstGeom prst="ellipse">
          <a:avLst/>
        </a:prstGeom>
        <a:solidFill>
          <a:srgbClr val="00000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78</xdr:col>
      <xdr:colOff>466725</xdr:colOff>
      <xdr:row>16</xdr:row>
      <xdr:rowOff>0</xdr:rowOff>
    </xdr:from>
    <xdr:to>
      <xdr:col>80</xdr:col>
      <xdr:colOff>38100</xdr:colOff>
      <xdr:row>16</xdr:row>
      <xdr:rowOff>0</xdr:rowOff>
    </xdr:to>
    <xdr:sp macro="" textlink="">
      <xdr:nvSpPr>
        <xdr:cNvPr id="750" name="Line 19"/>
        <xdr:cNvSpPr>
          <a:spLocks noChangeShapeType="1"/>
        </xdr:cNvSpPr>
      </xdr:nvSpPr>
      <xdr:spPr bwMode="auto">
        <a:xfrm>
          <a:off x="20945475" y="3105150"/>
          <a:ext cx="5048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73</xdr:col>
      <xdr:colOff>590550</xdr:colOff>
      <xdr:row>16</xdr:row>
      <xdr:rowOff>0</xdr:rowOff>
    </xdr:from>
    <xdr:to>
      <xdr:col>75</xdr:col>
      <xdr:colOff>304800</xdr:colOff>
      <xdr:row>16</xdr:row>
      <xdr:rowOff>0</xdr:rowOff>
    </xdr:to>
    <xdr:sp macro="" textlink="">
      <xdr:nvSpPr>
        <xdr:cNvPr id="751" name="Line 20"/>
        <xdr:cNvSpPr>
          <a:spLocks noChangeShapeType="1"/>
        </xdr:cNvSpPr>
      </xdr:nvSpPr>
      <xdr:spPr bwMode="auto">
        <a:xfrm flipH="1">
          <a:off x="18078450" y="3105150"/>
          <a:ext cx="10953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75</xdr:col>
      <xdr:colOff>9525</xdr:colOff>
      <xdr:row>16</xdr:row>
      <xdr:rowOff>9525</xdr:rowOff>
    </xdr:from>
    <xdr:to>
      <xdr:col>75</xdr:col>
      <xdr:colOff>66675</xdr:colOff>
      <xdr:row>16</xdr:row>
      <xdr:rowOff>95250</xdr:rowOff>
    </xdr:to>
    <xdr:sp macro="" textlink="">
      <xdr:nvSpPr>
        <xdr:cNvPr id="752" name="Line 21"/>
        <xdr:cNvSpPr>
          <a:spLocks noChangeShapeType="1"/>
        </xdr:cNvSpPr>
      </xdr:nvSpPr>
      <xdr:spPr bwMode="auto">
        <a:xfrm flipH="1">
          <a:off x="18878550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75</xdr:col>
      <xdr:colOff>85725</xdr:colOff>
      <xdr:row>16</xdr:row>
      <xdr:rowOff>9525</xdr:rowOff>
    </xdr:from>
    <xdr:to>
      <xdr:col>75</xdr:col>
      <xdr:colOff>142875</xdr:colOff>
      <xdr:row>16</xdr:row>
      <xdr:rowOff>95250</xdr:rowOff>
    </xdr:to>
    <xdr:sp macro="" textlink="">
      <xdr:nvSpPr>
        <xdr:cNvPr id="753" name="Line 22"/>
        <xdr:cNvSpPr>
          <a:spLocks noChangeShapeType="1"/>
        </xdr:cNvSpPr>
      </xdr:nvSpPr>
      <xdr:spPr bwMode="auto">
        <a:xfrm flipH="1">
          <a:off x="18954750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75</xdr:col>
      <xdr:colOff>47625</xdr:colOff>
      <xdr:row>16</xdr:row>
      <xdr:rowOff>9525</xdr:rowOff>
    </xdr:from>
    <xdr:to>
      <xdr:col>75</xdr:col>
      <xdr:colOff>104775</xdr:colOff>
      <xdr:row>16</xdr:row>
      <xdr:rowOff>95250</xdr:rowOff>
    </xdr:to>
    <xdr:sp macro="" textlink="">
      <xdr:nvSpPr>
        <xdr:cNvPr id="754" name="Line 23"/>
        <xdr:cNvSpPr>
          <a:spLocks noChangeShapeType="1"/>
        </xdr:cNvSpPr>
      </xdr:nvSpPr>
      <xdr:spPr bwMode="auto">
        <a:xfrm flipH="1">
          <a:off x="18916650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74</xdr:col>
      <xdr:colOff>552450</xdr:colOff>
      <xdr:row>16</xdr:row>
      <xdr:rowOff>0</xdr:rowOff>
    </xdr:from>
    <xdr:to>
      <xdr:col>75</xdr:col>
      <xdr:colOff>0</xdr:colOff>
      <xdr:row>16</xdr:row>
      <xdr:rowOff>95250</xdr:rowOff>
    </xdr:to>
    <xdr:sp macro="" textlink="">
      <xdr:nvSpPr>
        <xdr:cNvPr id="755" name="Line 24"/>
        <xdr:cNvSpPr>
          <a:spLocks noChangeShapeType="1"/>
        </xdr:cNvSpPr>
      </xdr:nvSpPr>
      <xdr:spPr bwMode="auto">
        <a:xfrm>
          <a:off x="18783300" y="3105150"/>
          <a:ext cx="85725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74</xdr:col>
      <xdr:colOff>476250</xdr:colOff>
      <xdr:row>16</xdr:row>
      <xdr:rowOff>0</xdr:rowOff>
    </xdr:from>
    <xdr:to>
      <xdr:col>74</xdr:col>
      <xdr:colOff>533400</xdr:colOff>
      <xdr:row>16</xdr:row>
      <xdr:rowOff>95250</xdr:rowOff>
    </xdr:to>
    <xdr:sp macro="" textlink="">
      <xdr:nvSpPr>
        <xdr:cNvPr id="756" name="Line 25"/>
        <xdr:cNvSpPr>
          <a:spLocks noChangeShapeType="1"/>
        </xdr:cNvSpPr>
      </xdr:nvSpPr>
      <xdr:spPr bwMode="auto">
        <a:xfrm>
          <a:off x="18707100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74</xdr:col>
      <xdr:colOff>514350</xdr:colOff>
      <xdr:row>16</xdr:row>
      <xdr:rowOff>0</xdr:rowOff>
    </xdr:from>
    <xdr:to>
      <xdr:col>74</xdr:col>
      <xdr:colOff>571500</xdr:colOff>
      <xdr:row>16</xdr:row>
      <xdr:rowOff>95250</xdr:rowOff>
    </xdr:to>
    <xdr:sp macro="" textlink="">
      <xdr:nvSpPr>
        <xdr:cNvPr id="757" name="Line 26"/>
        <xdr:cNvSpPr>
          <a:spLocks noChangeShapeType="1"/>
        </xdr:cNvSpPr>
      </xdr:nvSpPr>
      <xdr:spPr bwMode="auto">
        <a:xfrm>
          <a:off x="18745200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74</xdr:col>
      <xdr:colOff>247650</xdr:colOff>
      <xdr:row>16</xdr:row>
      <xdr:rowOff>9525</xdr:rowOff>
    </xdr:from>
    <xdr:to>
      <xdr:col>74</xdr:col>
      <xdr:colOff>304800</xdr:colOff>
      <xdr:row>16</xdr:row>
      <xdr:rowOff>104775</xdr:rowOff>
    </xdr:to>
    <xdr:sp macro="" textlink="">
      <xdr:nvSpPr>
        <xdr:cNvPr id="758" name="Line 27"/>
        <xdr:cNvSpPr>
          <a:spLocks noChangeShapeType="1"/>
        </xdr:cNvSpPr>
      </xdr:nvSpPr>
      <xdr:spPr bwMode="auto">
        <a:xfrm>
          <a:off x="18478500" y="31146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74</xdr:col>
      <xdr:colOff>295275</xdr:colOff>
      <xdr:row>16</xdr:row>
      <xdr:rowOff>9525</xdr:rowOff>
    </xdr:from>
    <xdr:to>
      <xdr:col>74</xdr:col>
      <xdr:colOff>352425</xdr:colOff>
      <xdr:row>16</xdr:row>
      <xdr:rowOff>104775</xdr:rowOff>
    </xdr:to>
    <xdr:sp macro="" textlink="">
      <xdr:nvSpPr>
        <xdr:cNvPr id="759" name="Line 28"/>
        <xdr:cNvSpPr>
          <a:spLocks noChangeShapeType="1"/>
        </xdr:cNvSpPr>
      </xdr:nvSpPr>
      <xdr:spPr bwMode="auto">
        <a:xfrm>
          <a:off x="18526125" y="31146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74</xdr:col>
      <xdr:colOff>200025</xdr:colOff>
      <xdr:row>16</xdr:row>
      <xdr:rowOff>0</xdr:rowOff>
    </xdr:from>
    <xdr:to>
      <xdr:col>74</xdr:col>
      <xdr:colOff>257175</xdr:colOff>
      <xdr:row>16</xdr:row>
      <xdr:rowOff>95250</xdr:rowOff>
    </xdr:to>
    <xdr:sp macro="" textlink="">
      <xdr:nvSpPr>
        <xdr:cNvPr id="760" name="Line 29"/>
        <xdr:cNvSpPr>
          <a:spLocks noChangeShapeType="1"/>
        </xdr:cNvSpPr>
      </xdr:nvSpPr>
      <xdr:spPr bwMode="auto">
        <a:xfrm>
          <a:off x="18430875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75</xdr:col>
      <xdr:colOff>209550</xdr:colOff>
      <xdr:row>16</xdr:row>
      <xdr:rowOff>0</xdr:rowOff>
    </xdr:from>
    <xdr:to>
      <xdr:col>75</xdr:col>
      <xdr:colOff>266700</xdr:colOff>
      <xdr:row>16</xdr:row>
      <xdr:rowOff>95250</xdr:rowOff>
    </xdr:to>
    <xdr:sp macro="" textlink="">
      <xdr:nvSpPr>
        <xdr:cNvPr id="761" name="Line 30"/>
        <xdr:cNvSpPr>
          <a:spLocks noChangeShapeType="1"/>
        </xdr:cNvSpPr>
      </xdr:nvSpPr>
      <xdr:spPr bwMode="auto">
        <a:xfrm>
          <a:off x="19078575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74</xdr:col>
      <xdr:colOff>409575</xdr:colOff>
      <xdr:row>16</xdr:row>
      <xdr:rowOff>0</xdr:rowOff>
    </xdr:from>
    <xdr:to>
      <xdr:col>74</xdr:col>
      <xdr:colOff>466725</xdr:colOff>
      <xdr:row>16</xdr:row>
      <xdr:rowOff>85725</xdr:rowOff>
    </xdr:to>
    <xdr:sp macro="" textlink="">
      <xdr:nvSpPr>
        <xdr:cNvPr id="762" name="Line 31"/>
        <xdr:cNvSpPr>
          <a:spLocks noChangeShapeType="1"/>
        </xdr:cNvSpPr>
      </xdr:nvSpPr>
      <xdr:spPr bwMode="auto">
        <a:xfrm flipH="1">
          <a:off x="18640425" y="31051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74</xdr:col>
      <xdr:colOff>361950</xdr:colOff>
      <xdr:row>16</xdr:row>
      <xdr:rowOff>0</xdr:rowOff>
    </xdr:from>
    <xdr:to>
      <xdr:col>74</xdr:col>
      <xdr:colOff>419100</xdr:colOff>
      <xdr:row>16</xdr:row>
      <xdr:rowOff>85725</xdr:rowOff>
    </xdr:to>
    <xdr:sp macro="" textlink="">
      <xdr:nvSpPr>
        <xdr:cNvPr id="763" name="Line 32"/>
        <xdr:cNvSpPr>
          <a:spLocks noChangeShapeType="1"/>
        </xdr:cNvSpPr>
      </xdr:nvSpPr>
      <xdr:spPr bwMode="auto">
        <a:xfrm flipH="1">
          <a:off x="18592800" y="31051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74</xdr:col>
      <xdr:colOff>590550</xdr:colOff>
      <xdr:row>16</xdr:row>
      <xdr:rowOff>0</xdr:rowOff>
    </xdr:from>
    <xdr:to>
      <xdr:col>75</xdr:col>
      <xdr:colOff>19050</xdr:colOff>
      <xdr:row>16</xdr:row>
      <xdr:rowOff>57150</xdr:rowOff>
    </xdr:to>
    <xdr:sp macro="" textlink="">
      <xdr:nvSpPr>
        <xdr:cNvPr id="764" name="Line 33"/>
        <xdr:cNvSpPr>
          <a:spLocks noChangeShapeType="1"/>
        </xdr:cNvSpPr>
      </xdr:nvSpPr>
      <xdr:spPr bwMode="auto">
        <a:xfrm flipH="1">
          <a:off x="18821400" y="3105150"/>
          <a:ext cx="66675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74</xdr:col>
      <xdr:colOff>457200</xdr:colOff>
      <xdr:row>16</xdr:row>
      <xdr:rowOff>38100</xdr:rowOff>
    </xdr:from>
    <xdr:to>
      <xdr:col>74</xdr:col>
      <xdr:colOff>485775</xdr:colOff>
      <xdr:row>16</xdr:row>
      <xdr:rowOff>95250</xdr:rowOff>
    </xdr:to>
    <xdr:sp macro="" textlink="">
      <xdr:nvSpPr>
        <xdr:cNvPr id="765" name="Line 34"/>
        <xdr:cNvSpPr>
          <a:spLocks noChangeShapeType="1"/>
        </xdr:cNvSpPr>
      </xdr:nvSpPr>
      <xdr:spPr bwMode="auto">
        <a:xfrm flipH="1">
          <a:off x="18688050" y="3143250"/>
          <a:ext cx="28575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75</xdr:col>
      <xdr:colOff>161925</xdr:colOff>
      <xdr:row>16</xdr:row>
      <xdr:rowOff>9525</xdr:rowOff>
    </xdr:from>
    <xdr:to>
      <xdr:col>75</xdr:col>
      <xdr:colOff>219075</xdr:colOff>
      <xdr:row>16</xdr:row>
      <xdr:rowOff>104775</xdr:rowOff>
    </xdr:to>
    <xdr:sp macro="" textlink="">
      <xdr:nvSpPr>
        <xdr:cNvPr id="766" name="Line 35"/>
        <xdr:cNvSpPr>
          <a:spLocks noChangeShapeType="1"/>
        </xdr:cNvSpPr>
      </xdr:nvSpPr>
      <xdr:spPr bwMode="auto">
        <a:xfrm>
          <a:off x="19030950" y="31146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78</xdr:col>
      <xdr:colOff>457200</xdr:colOff>
      <xdr:row>16</xdr:row>
      <xdr:rowOff>9525</xdr:rowOff>
    </xdr:from>
    <xdr:to>
      <xdr:col>78</xdr:col>
      <xdr:colOff>514350</xdr:colOff>
      <xdr:row>16</xdr:row>
      <xdr:rowOff>95250</xdr:rowOff>
    </xdr:to>
    <xdr:sp macro="" textlink="">
      <xdr:nvSpPr>
        <xdr:cNvPr id="767" name="Line 36"/>
        <xdr:cNvSpPr>
          <a:spLocks noChangeShapeType="1"/>
        </xdr:cNvSpPr>
      </xdr:nvSpPr>
      <xdr:spPr bwMode="auto">
        <a:xfrm flipH="1">
          <a:off x="20935950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78</xdr:col>
      <xdr:colOff>495300</xdr:colOff>
      <xdr:row>16</xdr:row>
      <xdr:rowOff>9525</xdr:rowOff>
    </xdr:from>
    <xdr:to>
      <xdr:col>78</xdr:col>
      <xdr:colOff>552450</xdr:colOff>
      <xdr:row>16</xdr:row>
      <xdr:rowOff>95250</xdr:rowOff>
    </xdr:to>
    <xdr:sp macro="" textlink="">
      <xdr:nvSpPr>
        <xdr:cNvPr id="768" name="Line 37"/>
        <xdr:cNvSpPr>
          <a:spLocks noChangeShapeType="1"/>
        </xdr:cNvSpPr>
      </xdr:nvSpPr>
      <xdr:spPr bwMode="auto">
        <a:xfrm flipH="1">
          <a:off x="20974050" y="3114675"/>
          <a:ext cx="190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78</xdr:col>
      <xdr:colOff>533400</xdr:colOff>
      <xdr:row>16</xdr:row>
      <xdr:rowOff>0</xdr:rowOff>
    </xdr:from>
    <xdr:to>
      <xdr:col>78</xdr:col>
      <xdr:colOff>590550</xdr:colOff>
      <xdr:row>16</xdr:row>
      <xdr:rowOff>85725</xdr:rowOff>
    </xdr:to>
    <xdr:sp macro="" textlink="">
      <xdr:nvSpPr>
        <xdr:cNvPr id="769" name="Line 38"/>
        <xdr:cNvSpPr>
          <a:spLocks noChangeShapeType="1"/>
        </xdr:cNvSpPr>
      </xdr:nvSpPr>
      <xdr:spPr bwMode="auto">
        <a:xfrm flipH="1">
          <a:off x="20993100" y="3105150"/>
          <a:ext cx="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79</xdr:col>
      <xdr:colOff>161925</xdr:colOff>
      <xdr:row>16</xdr:row>
      <xdr:rowOff>9525</xdr:rowOff>
    </xdr:from>
    <xdr:to>
      <xdr:col>79</xdr:col>
      <xdr:colOff>219075</xdr:colOff>
      <xdr:row>16</xdr:row>
      <xdr:rowOff>95250</xdr:rowOff>
    </xdr:to>
    <xdr:sp macro="" textlink="">
      <xdr:nvSpPr>
        <xdr:cNvPr id="770" name="Line 39"/>
        <xdr:cNvSpPr>
          <a:spLocks noChangeShapeType="1"/>
        </xdr:cNvSpPr>
      </xdr:nvSpPr>
      <xdr:spPr bwMode="auto">
        <a:xfrm flipH="1">
          <a:off x="21155025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79</xdr:col>
      <xdr:colOff>123825</xdr:colOff>
      <xdr:row>16</xdr:row>
      <xdr:rowOff>9525</xdr:rowOff>
    </xdr:from>
    <xdr:to>
      <xdr:col>79</xdr:col>
      <xdr:colOff>180975</xdr:colOff>
      <xdr:row>16</xdr:row>
      <xdr:rowOff>95250</xdr:rowOff>
    </xdr:to>
    <xdr:sp macro="" textlink="">
      <xdr:nvSpPr>
        <xdr:cNvPr id="771" name="Line 40"/>
        <xdr:cNvSpPr>
          <a:spLocks noChangeShapeType="1"/>
        </xdr:cNvSpPr>
      </xdr:nvSpPr>
      <xdr:spPr bwMode="auto">
        <a:xfrm flipH="1">
          <a:off x="21116925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79</xdr:col>
      <xdr:colOff>200025</xdr:colOff>
      <xdr:row>16</xdr:row>
      <xdr:rowOff>9525</xdr:rowOff>
    </xdr:from>
    <xdr:to>
      <xdr:col>79</xdr:col>
      <xdr:colOff>257175</xdr:colOff>
      <xdr:row>16</xdr:row>
      <xdr:rowOff>95250</xdr:rowOff>
    </xdr:to>
    <xdr:sp macro="" textlink="">
      <xdr:nvSpPr>
        <xdr:cNvPr id="772" name="Line 41"/>
        <xdr:cNvSpPr>
          <a:spLocks noChangeShapeType="1"/>
        </xdr:cNvSpPr>
      </xdr:nvSpPr>
      <xdr:spPr bwMode="auto">
        <a:xfrm flipH="1">
          <a:off x="21193125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79</xdr:col>
      <xdr:colOff>361950</xdr:colOff>
      <xdr:row>16</xdr:row>
      <xdr:rowOff>9525</xdr:rowOff>
    </xdr:from>
    <xdr:to>
      <xdr:col>79</xdr:col>
      <xdr:colOff>419100</xdr:colOff>
      <xdr:row>16</xdr:row>
      <xdr:rowOff>95250</xdr:rowOff>
    </xdr:to>
    <xdr:sp macro="" textlink="">
      <xdr:nvSpPr>
        <xdr:cNvPr id="773" name="Line 42"/>
        <xdr:cNvSpPr>
          <a:spLocks noChangeShapeType="1"/>
        </xdr:cNvSpPr>
      </xdr:nvSpPr>
      <xdr:spPr bwMode="auto">
        <a:xfrm flipH="1">
          <a:off x="21355050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78</xdr:col>
      <xdr:colOff>600075</xdr:colOff>
      <xdr:row>16</xdr:row>
      <xdr:rowOff>9525</xdr:rowOff>
    </xdr:from>
    <xdr:to>
      <xdr:col>79</xdr:col>
      <xdr:colOff>47625</xdr:colOff>
      <xdr:row>16</xdr:row>
      <xdr:rowOff>104775</xdr:rowOff>
    </xdr:to>
    <xdr:sp macro="" textlink="">
      <xdr:nvSpPr>
        <xdr:cNvPr id="774" name="Line 43"/>
        <xdr:cNvSpPr>
          <a:spLocks noChangeShapeType="1"/>
        </xdr:cNvSpPr>
      </xdr:nvSpPr>
      <xdr:spPr bwMode="auto">
        <a:xfrm>
          <a:off x="20993100" y="3114675"/>
          <a:ext cx="47625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79</xdr:col>
      <xdr:colOff>28575</xdr:colOff>
      <xdr:row>16</xdr:row>
      <xdr:rowOff>9525</xdr:rowOff>
    </xdr:from>
    <xdr:to>
      <xdr:col>79</xdr:col>
      <xdr:colOff>85725</xdr:colOff>
      <xdr:row>16</xdr:row>
      <xdr:rowOff>104775</xdr:rowOff>
    </xdr:to>
    <xdr:sp macro="" textlink="">
      <xdr:nvSpPr>
        <xdr:cNvPr id="775" name="Line 44"/>
        <xdr:cNvSpPr>
          <a:spLocks noChangeShapeType="1"/>
        </xdr:cNvSpPr>
      </xdr:nvSpPr>
      <xdr:spPr bwMode="auto">
        <a:xfrm>
          <a:off x="21021675" y="31146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79</xdr:col>
      <xdr:colOff>66675</xdr:colOff>
      <xdr:row>16</xdr:row>
      <xdr:rowOff>0</xdr:rowOff>
    </xdr:from>
    <xdr:to>
      <xdr:col>79</xdr:col>
      <xdr:colOff>123825</xdr:colOff>
      <xdr:row>16</xdr:row>
      <xdr:rowOff>95250</xdr:rowOff>
    </xdr:to>
    <xdr:sp macro="" textlink="">
      <xdr:nvSpPr>
        <xdr:cNvPr id="776" name="Line 45"/>
        <xdr:cNvSpPr>
          <a:spLocks noChangeShapeType="1"/>
        </xdr:cNvSpPr>
      </xdr:nvSpPr>
      <xdr:spPr bwMode="auto">
        <a:xfrm>
          <a:off x="21059775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78</xdr:col>
      <xdr:colOff>571500</xdr:colOff>
      <xdr:row>16</xdr:row>
      <xdr:rowOff>28575</xdr:rowOff>
    </xdr:from>
    <xdr:to>
      <xdr:col>79</xdr:col>
      <xdr:colOff>0</xdr:colOff>
      <xdr:row>16</xdr:row>
      <xdr:rowOff>85725</xdr:rowOff>
    </xdr:to>
    <xdr:sp macro="" textlink="">
      <xdr:nvSpPr>
        <xdr:cNvPr id="777" name="Line 46"/>
        <xdr:cNvSpPr>
          <a:spLocks noChangeShapeType="1"/>
        </xdr:cNvSpPr>
      </xdr:nvSpPr>
      <xdr:spPr bwMode="auto">
        <a:xfrm flipH="1">
          <a:off x="20993100" y="3133725"/>
          <a:ext cx="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79</xdr:col>
      <xdr:colOff>304800</xdr:colOff>
      <xdr:row>16</xdr:row>
      <xdr:rowOff>0</xdr:rowOff>
    </xdr:from>
    <xdr:to>
      <xdr:col>79</xdr:col>
      <xdr:colOff>361950</xdr:colOff>
      <xdr:row>16</xdr:row>
      <xdr:rowOff>95250</xdr:rowOff>
    </xdr:to>
    <xdr:sp macro="" textlink="">
      <xdr:nvSpPr>
        <xdr:cNvPr id="778" name="Line 47"/>
        <xdr:cNvSpPr>
          <a:spLocks noChangeShapeType="1"/>
        </xdr:cNvSpPr>
      </xdr:nvSpPr>
      <xdr:spPr bwMode="auto">
        <a:xfrm>
          <a:off x="21297900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79</xdr:col>
      <xdr:colOff>257175</xdr:colOff>
      <xdr:row>16</xdr:row>
      <xdr:rowOff>0</xdr:rowOff>
    </xdr:from>
    <xdr:to>
      <xdr:col>79</xdr:col>
      <xdr:colOff>314325</xdr:colOff>
      <xdr:row>16</xdr:row>
      <xdr:rowOff>95250</xdr:rowOff>
    </xdr:to>
    <xdr:sp macro="" textlink="">
      <xdr:nvSpPr>
        <xdr:cNvPr id="779" name="Line 48"/>
        <xdr:cNvSpPr>
          <a:spLocks noChangeShapeType="1"/>
        </xdr:cNvSpPr>
      </xdr:nvSpPr>
      <xdr:spPr bwMode="auto">
        <a:xfrm>
          <a:off x="21250275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79</xdr:col>
      <xdr:colOff>342900</xdr:colOff>
      <xdr:row>16</xdr:row>
      <xdr:rowOff>0</xdr:rowOff>
    </xdr:from>
    <xdr:to>
      <xdr:col>79</xdr:col>
      <xdr:colOff>400050</xdr:colOff>
      <xdr:row>16</xdr:row>
      <xdr:rowOff>95250</xdr:rowOff>
    </xdr:to>
    <xdr:sp macro="" textlink="">
      <xdr:nvSpPr>
        <xdr:cNvPr id="780" name="Line 49"/>
        <xdr:cNvSpPr>
          <a:spLocks noChangeShapeType="1"/>
        </xdr:cNvSpPr>
      </xdr:nvSpPr>
      <xdr:spPr bwMode="auto">
        <a:xfrm>
          <a:off x="21336000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79</xdr:col>
      <xdr:colOff>28575</xdr:colOff>
      <xdr:row>13</xdr:row>
      <xdr:rowOff>123825</xdr:rowOff>
    </xdr:from>
    <xdr:to>
      <xdr:col>80</xdr:col>
      <xdr:colOff>314325</xdr:colOff>
      <xdr:row>15</xdr:row>
      <xdr:rowOff>19050</xdr:rowOff>
    </xdr:to>
    <xdr:sp macro="" textlink="">
      <xdr:nvSpPr>
        <xdr:cNvPr id="781" name="Metin 83"/>
        <xdr:cNvSpPr txBox="1">
          <a:spLocks noChangeArrowheads="1"/>
        </xdr:cNvSpPr>
      </xdr:nvSpPr>
      <xdr:spPr bwMode="auto">
        <a:xfrm>
          <a:off x="21021675" y="2657475"/>
          <a:ext cx="70485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Toprak yüzeyi</a:t>
          </a:r>
        </a:p>
      </xdr:txBody>
    </xdr:sp>
    <xdr:clientData/>
  </xdr:twoCellAnchor>
  <xdr:twoCellAnchor>
    <xdr:from>
      <xdr:col>79</xdr:col>
      <xdr:colOff>57150</xdr:colOff>
      <xdr:row>14</xdr:row>
      <xdr:rowOff>152400</xdr:rowOff>
    </xdr:from>
    <xdr:to>
      <xdr:col>80</xdr:col>
      <xdr:colOff>295275</xdr:colOff>
      <xdr:row>14</xdr:row>
      <xdr:rowOff>152400</xdr:rowOff>
    </xdr:to>
    <xdr:sp macro="" textlink="">
      <xdr:nvSpPr>
        <xdr:cNvPr id="782" name="Line 51"/>
        <xdr:cNvSpPr>
          <a:spLocks noChangeShapeType="1"/>
        </xdr:cNvSpPr>
      </xdr:nvSpPr>
      <xdr:spPr bwMode="auto">
        <a:xfrm>
          <a:off x="21050250" y="2876550"/>
          <a:ext cx="6572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79</xdr:col>
      <xdr:colOff>66675</xdr:colOff>
      <xdr:row>15</xdr:row>
      <xdr:rowOff>0</xdr:rowOff>
    </xdr:from>
    <xdr:to>
      <xdr:col>79</xdr:col>
      <xdr:colOff>66675</xdr:colOff>
      <xdr:row>15</xdr:row>
      <xdr:rowOff>152400</xdr:rowOff>
    </xdr:to>
    <xdr:sp macro="" textlink="">
      <xdr:nvSpPr>
        <xdr:cNvPr id="783" name="Line 52"/>
        <xdr:cNvSpPr>
          <a:spLocks noChangeShapeType="1"/>
        </xdr:cNvSpPr>
      </xdr:nvSpPr>
      <xdr:spPr bwMode="auto">
        <a:xfrm>
          <a:off x="21059775" y="2914650"/>
          <a:ext cx="0" cy="1524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76</xdr:col>
      <xdr:colOff>328343</xdr:colOff>
      <xdr:row>29</xdr:row>
      <xdr:rowOff>71887</xdr:rowOff>
    </xdr:from>
    <xdr:to>
      <xdr:col>77</xdr:col>
      <xdr:colOff>386392</xdr:colOff>
      <xdr:row>30</xdr:row>
      <xdr:rowOff>116816</xdr:rowOff>
    </xdr:to>
    <xdr:sp macro="" textlink="">
      <xdr:nvSpPr>
        <xdr:cNvPr id="784" name="Metin 86"/>
        <xdr:cNvSpPr txBox="1">
          <a:spLocks noChangeArrowheads="1"/>
        </xdr:cNvSpPr>
      </xdr:nvSpPr>
      <xdr:spPr bwMode="auto">
        <a:xfrm>
          <a:off x="19654568" y="5682112"/>
          <a:ext cx="667649" cy="244954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PT</a:t>
          </a:r>
          <a:r>
            <a:rPr lang="tr-TR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</a:p>
      </xdr:txBody>
    </xdr:sp>
    <xdr:clientData/>
  </xdr:twoCellAnchor>
  <xdr:twoCellAnchor>
    <xdr:from>
      <xdr:col>77</xdr:col>
      <xdr:colOff>257175</xdr:colOff>
      <xdr:row>20</xdr:row>
      <xdr:rowOff>57150</xdr:rowOff>
    </xdr:from>
    <xdr:to>
      <xdr:col>77</xdr:col>
      <xdr:colOff>561975</xdr:colOff>
      <xdr:row>20</xdr:row>
      <xdr:rowOff>57150</xdr:rowOff>
    </xdr:to>
    <xdr:sp macro="" textlink="">
      <xdr:nvSpPr>
        <xdr:cNvPr id="785" name="Line 54"/>
        <xdr:cNvSpPr>
          <a:spLocks noChangeShapeType="1"/>
        </xdr:cNvSpPr>
      </xdr:nvSpPr>
      <xdr:spPr bwMode="auto">
        <a:xfrm>
          <a:off x="20193000" y="3933825"/>
          <a:ext cx="2857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79</xdr:col>
      <xdr:colOff>381000</xdr:colOff>
      <xdr:row>10</xdr:row>
      <xdr:rowOff>19050</xdr:rowOff>
    </xdr:from>
    <xdr:to>
      <xdr:col>79</xdr:col>
      <xdr:colOff>390525</xdr:colOff>
      <xdr:row>11</xdr:row>
      <xdr:rowOff>19050</xdr:rowOff>
    </xdr:to>
    <xdr:sp macro="" textlink="">
      <xdr:nvSpPr>
        <xdr:cNvPr id="786" name="Line 57"/>
        <xdr:cNvSpPr>
          <a:spLocks noChangeShapeType="1"/>
        </xdr:cNvSpPr>
      </xdr:nvSpPr>
      <xdr:spPr bwMode="auto">
        <a:xfrm flipH="1" flipV="1">
          <a:off x="21374100" y="1981200"/>
          <a:ext cx="9525" cy="1905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76</xdr:col>
      <xdr:colOff>19050</xdr:colOff>
      <xdr:row>11</xdr:row>
      <xdr:rowOff>114300</xdr:rowOff>
    </xdr:from>
    <xdr:to>
      <xdr:col>76</xdr:col>
      <xdr:colOff>381000</xdr:colOff>
      <xdr:row>12</xdr:row>
      <xdr:rowOff>9525</xdr:rowOff>
    </xdr:to>
    <xdr:sp macro="" textlink="">
      <xdr:nvSpPr>
        <xdr:cNvPr id="787" name="Line 59"/>
        <xdr:cNvSpPr>
          <a:spLocks noChangeShapeType="1"/>
        </xdr:cNvSpPr>
      </xdr:nvSpPr>
      <xdr:spPr bwMode="auto">
        <a:xfrm>
          <a:off x="19345275" y="2266950"/>
          <a:ext cx="3619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79</xdr:col>
      <xdr:colOff>137171</xdr:colOff>
      <xdr:row>29</xdr:row>
      <xdr:rowOff>134818</xdr:rowOff>
    </xdr:from>
    <xdr:to>
      <xdr:col>81</xdr:col>
      <xdr:colOff>113988</xdr:colOff>
      <xdr:row>30</xdr:row>
      <xdr:rowOff>172199</xdr:rowOff>
    </xdr:to>
    <xdr:sp macro="" textlink="">
      <xdr:nvSpPr>
        <xdr:cNvPr id="788" name="Metin 95"/>
        <xdr:cNvSpPr txBox="1">
          <a:spLocks noChangeArrowheads="1"/>
        </xdr:cNvSpPr>
      </xdr:nvSpPr>
      <xdr:spPr bwMode="auto">
        <a:xfrm>
          <a:off x="21130271" y="5745043"/>
          <a:ext cx="910267" cy="2374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HDPE Boru</a:t>
          </a:r>
        </a:p>
      </xdr:txBody>
    </xdr:sp>
    <xdr:clientData/>
  </xdr:twoCellAnchor>
  <xdr:twoCellAnchor>
    <xdr:from>
      <xdr:col>78</xdr:col>
      <xdr:colOff>230155</xdr:colOff>
      <xdr:row>9</xdr:row>
      <xdr:rowOff>104775</xdr:rowOff>
    </xdr:from>
    <xdr:to>
      <xdr:col>78</xdr:col>
      <xdr:colOff>487330</xdr:colOff>
      <xdr:row>11</xdr:row>
      <xdr:rowOff>28575</xdr:rowOff>
    </xdr:to>
    <xdr:sp macro="" textlink="">
      <xdr:nvSpPr>
        <xdr:cNvPr id="789" name="Rectangle 75"/>
        <xdr:cNvSpPr>
          <a:spLocks noChangeArrowheads="1"/>
        </xdr:cNvSpPr>
      </xdr:nvSpPr>
      <xdr:spPr bwMode="auto">
        <a:xfrm>
          <a:off x="20708905" y="1876425"/>
          <a:ext cx="257175" cy="30480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78</xdr:col>
      <xdr:colOff>249983</xdr:colOff>
      <xdr:row>5</xdr:row>
      <xdr:rowOff>47625</xdr:rowOff>
    </xdr:from>
    <xdr:to>
      <xdr:col>78</xdr:col>
      <xdr:colOff>507158</xdr:colOff>
      <xdr:row>6</xdr:row>
      <xdr:rowOff>133350</xdr:rowOff>
    </xdr:to>
    <xdr:sp macro="" textlink="">
      <xdr:nvSpPr>
        <xdr:cNvPr id="790" name="Rectangle 76"/>
        <xdr:cNvSpPr>
          <a:spLocks noChangeArrowheads="1"/>
        </xdr:cNvSpPr>
      </xdr:nvSpPr>
      <xdr:spPr bwMode="auto">
        <a:xfrm>
          <a:off x="20728733" y="1038225"/>
          <a:ext cx="257175" cy="28575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78</xdr:col>
      <xdr:colOff>142875</xdr:colOff>
      <xdr:row>6</xdr:row>
      <xdr:rowOff>133350</xdr:rowOff>
    </xdr:from>
    <xdr:to>
      <xdr:col>78</xdr:col>
      <xdr:colOff>514350</xdr:colOff>
      <xdr:row>9</xdr:row>
      <xdr:rowOff>123825</xdr:rowOff>
    </xdr:to>
    <xdr:sp macro="" textlink="">
      <xdr:nvSpPr>
        <xdr:cNvPr id="791" name="Rectangle 77"/>
        <xdr:cNvSpPr>
          <a:spLocks noChangeArrowheads="1"/>
        </xdr:cNvSpPr>
      </xdr:nvSpPr>
      <xdr:spPr bwMode="auto">
        <a:xfrm>
          <a:off x="20621625" y="1323975"/>
          <a:ext cx="371475" cy="5715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79</xdr:col>
      <xdr:colOff>19439</xdr:colOff>
      <xdr:row>6</xdr:row>
      <xdr:rowOff>76199</xdr:rowOff>
    </xdr:from>
    <xdr:to>
      <xdr:col>79</xdr:col>
      <xdr:colOff>114689</xdr:colOff>
      <xdr:row>9</xdr:row>
      <xdr:rowOff>194387</xdr:rowOff>
    </xdr:to>
    <xdr:sp macro="" textlink="">
      <xdr:nvSpPr>
        <xdr:cNvPr id="792" name="Rectangle 79"/>
        <xdr:cNvSpPr>
          <a:spLocks noChangeArrowheads="1"/>
        </xdr:cNvSpPr>
      </xdr:nvSpPr>
      <xdr:spPr bwMode="auto">
        <a:xfrm>
          <a:off x="21012539" y="1266824"/>
          <a:ext cx="95250" cy="699213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80</xdr:col>
      <xdr:colOff>396162</xdr:colOff>
      <xdr:row>6</xdr:row>
      <xdr:rowOff>56955</xdr:rowOff>
    </xdr:from>
    <xdr:to>
      <xdr:col>80</xdr:col>
      <xdr:colOff>491412</xdr:colOff>
      <xdr:row>9</xdr:row>
      <xdr:rowOff>142680</xdr:rowOff>
    </xdr:to>
    <xdr:sp macro="" textlink="">
      <xdr:nvSpPr>
        <xdr:cNvPr id="793" name="Rectangle 80"/>
        <xdr:cNvSpPr>
          <a:spLocks noChangeArrowheads="1"/>
        </xdr:cNvSpPr>
      </xdr:nvSpPr>
      <xdr:spPr bwMode="auto">
        <a:xfrm>
          <a:off x="21808362" y="1247580"/>
          <a:ext cx="95250" cy="6667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78</xdr:col>
      <xdr:colOff>247650</xdr:colOff>
      <xdr:row>16</xdr:row>
      <xdr:rowOff>152400</xdr:rowOff>
    </xdr:from>
    <xdr:to>
      <xdr:col>78</xdr:col>
      <xdr:colOff>561975</xdr:colOff>
      <xdr:row>17</xdr:row>
      <xdr:rowOff>85725</xdr:rowOff>
    </xdr:to>
    <xdr:sp macro="" textlink="">
      <xdr:nvSpPr>
        <xdr:cNvPr id="794" name="Line 81"/>
        <xdr:cNvSpPr>
          <a:spLocks noChangeShapeType="1"/>
        </xdr:cNvSpPr>
      </xdr:nvSpPr>
      <xdr:spPr bwMode="auto">
        <a:xfrm>
          <a:off x="20726400" y="3257550"/>
          <a:ext cx="266700" cy="1238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76</xdr:col>
      <xdr:colOff>400050</xdr:colOff>
      <xdr:row>23</xdr:row>
      <xdr:rowOff>133350</xdr:rowOff>
    </xdr:from>
    <xdr:to>
      <xdr:col>77</xdr:col>
      <xdr:colOff>247650</xdr:colOff>
      <xdr:row>26</xdr:row>
      <xdr:rowOff>9525</xdr:rowOff>
    </xdr:to>
    <xdr:sp macro="" textlink="">
      <xdr:nvSpPr>
        <xdr:cNvPr id="795" name="Rectangle 82"/>
        <xdr:cNvSpPr>
          <a:spLocks noChangeArrowheads="1"/>
        </xdr:cNvSpPr>
      </xdr:nvSpPr>
      <xdr:spPr bwMode="auto">
        <a:xfrm>
          <a:off x="19726275" y="4591050"/>
          <a:ext cx="457200" cy="4476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 editAs="oneCell">
    <xdr:from>
      <xdr:col>83</xdr:col>
      <xdr:colOff>0</xdr:colOff>
      <xdr:row>10</xdr:row>
      <xdr:rowOff>0</xdr:rowOff>
    </xdr:from>
    <xdr:to>
      <xdr:col>83</xdr:col>
      <xdr:colOff>76200</xdr:colOff>
      <xdr:row>11</xdr:row>
      <xdr:rowOff>9525</xdr:rowOff>
    </xdr:to>
    <xdr:sp macro="" textlink="">
      <xdr:nvSpPr>
        <xdr:cNvPr id="796" name="Text Box 1176"/>
        <xdr:cNvSpPr txBox="1">
          <a:spLocks noChangeArrowheads="1"/>
        </xdr:cNvSpPr>
      </xdr:nvSpPr>
      <xdr:spPr bwMode="auto">
        <a:xfrm>
          <a:off x="22812375" y="19621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78</xdr:col>
      <xdr:colOff>128855</xdr:colOff>
      <xdr:row>28</xdr:row>
      <xdr:rowOff>179717</xdr:rowOff>
    </xdr:from>
    <xdr:to>
      <xdr:col>78</xdr:col>
      <xdr:colOff>530344</xdr:colOff>
      <xdr:row>31</xdr:row>
      <xdr:rowOff>53915</xdr:rowOff>
    </xdr:to>
    <xdr:sp macro="" textlink="">
      <xdr:nvSpPr>
        <xdr:cNvPr id="798" name="Dikdörtgen 20"/>
        <xdr:cNvSpPr>
          <a:spLocks noChangeArrowheads="1"/>
        </xdr:cNvSpPr>
      </xdr:nvSpPr>
      <xdr:spPr bwMode="auto">
        <a:xfrm>
          <a:off x="20607605" y="5599442"/>
          <a:ext cx="382439" cy="464748"/>
        </a:xfrm>
        <a:prstGeom prst="rect">
          <a:avLst/>
        </a:prstGeom>
        <a:noFill/>
        <a:ln w="22225" algn="ctr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79</xdr:col>
      <xdr:colOff>48349</xdr:colOff>
      <xdr:row>29</xdr:row>
      <xdr:rowOff>26957</xdr:rowOff>
    </xdr:from>
    <xdr:to>
      <xdr:col>81</xdr:col>
      <xdr:colOff>104061</xdr:colOff>
      <xdr:row>31</xdr:row>
      <xdr:rowOff>46725</xdr:rowOff>
    </xdr:to>
    <xdr:sp macro="" textlink="">
      <xdr:nvSpPr>
        <xdr:cNvPr id="799" name="Silindir 22"/>
        <xdr:cNvSpPr>
          <a:spLocks noChangeArrowheads="1"/>
        </xdr:cNvSpPr>
      </xdr:nvSpPr>
      <xdr:spPr bwMode="auto">
        <a:xfrm rot="-5400000">
          <a:off x="21326121" y="5352510"/>
          <a:ext cx="419818" cy="989162"/>
        </a:xfrm>
        <a:prstGeom prst="can">
          <a:avLst>
            <a:gd name="adj" fmla="val 29918"/>
          </a:avLst>
        </a:prstGeom>
        <a:noFill/>
        <a:ln w="22225" algn="ctr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73</xdr:col>
      <xdr:colOff>526595</xdr:colOff>
      <xdr:row>29</xdr:row>
      <xdr:rowOff>26958</xdr:rowOff>
    </xdr:from>
    <xdr:to>
      <xdr:col>75</xdr:col>
      <xdr:colOff>53375</xdr:colOff>
      <xdr:row>31</xdr:row>
      <xdr:rowOff>43315</xdr:rowOff>
    </xdr:to>
    <xdr:sp macro="" textlink="">
      <xdr:nvSpPr>
        <xdr:cNvPr id="801" name="Silindir 22"/>
        <xdr:cNvSpPr>
          <a:spLocks noChangeArrowheads="1"/>
        </xdr:cNvSpPr>
      </xdr:nvSpPr>
      <xdr:spPr bwMode="auto">
        <a:xfrm rot="5400000">
          <a:off x="18260244" y="5391434"/>
          <a:ext cx="416407" cy="907905"/>
        </a:xfrm>
        <a:prstGeom prst="can">
          <a:avLst>
            <a:gd name="adj" fmla="val 29918"/>
          </a:avLst>
        </a:prstGeom>
        <a:noFill/>
        <a:ln w="22225" algn="ctr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77</xdr:col>
      <xdr:colOff>584080</xdr:colOff>
      <xdr:row>31</xdr:row>
      <xdr:rowOff>53915</xdr:rowOff>
    </xdr:from>
    <xdr:to>
      <xdr:col>78</xdr:col>
      <xdr:colOff>329600</xdr:colOff>
      <xdr:row>34</xdr:row>
      <xdr:rowOff>107830</xdr:rowOff>
    </xdr:to>
    <xdr:cxnSp macro="">
      <xdr:nvCxnSpPr>
        <xdr:cNvPr id="802" name="Düz Ok Bağlayıcısı 801"/>
        <xdr:cNvCxnSpPr>
          <a:stCxn id="798" idx="2"/>
        </xdr:cNvCxnSpPr>
      </xdr:nvCxnSpPr>
      <xdr:spPr>
        <a:xfrm flipH="1">
          <a:off x="20481805" y="6064190"/>
          <a:ext cx="326545" cy="634940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76</xdr:col>
      <xdr:colOff>370800</xdr:colOff>
      <xdr:row>33</xdr:row>
      <xdr:rowOff>137634</xdr:rowOff>
    </xdr:from>
    <xdr:to>
      <xdr:col>78</xdr:col>
      <xdr:colOff>182872</xdr:colOff>
      <xdr:row>36</xdr:row>
      <xdr:rowOff>87474</xdr:rowOff>
    </xdr:to>
    <xdr:sp macro="" textlink="">
      <xdr:nvSpPr>
        <xdr:cNvPr id="803" name="Metin kutusu 802"/>
        <xdr:cNvSpPr txBox="1"/>
      </xdr:nvSpPr>
      <xdr:spPr>
        <a:xfrm>
          <a:off x="19697025" y="6528909"/>
          <a:ext cx="964597" cy="54039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1100"/>
            <a:t>FLANŞ ADAPTÖRÜ</a:t>
          </a:r>
        </a:p>
      </xdr:txBody>
    </xdr:sp>
    <xdr:clientData/>
  </xdr:twoCellAnchor>
  <xdr:twoCellAnchor>
    <xdr:from>
      <xdr:col>81</xdr:col>
      <xdr:colOff>23132</xdr:colOff>
      <xdr:row>7</xdr:row>
      <xdr:rowOff>19050</xdr:rowOff>
    </xdr:from>
    <xdr:to>
      <xdr:col>83</xdr:col>
      <xdr:colOff>137821</xdr:colOff>
      <xdr:row>9</xdr:row>
      <xdr:rowOff>19050</xdr:rowOff>
    </xdr:to>
    <xdr:sp macro="" textlink="">
      <xdr:nvSpPr>
        <xdr:cNvPr id="807" name="Rectangle 4"/>
        <xdr:cNvSpPr>
          <a:spLocks noChangeArrowheads="1"/>
        </xdr:cNvSpPr>
      </xdr:nvSpPr>
      <xdr:spPr bwMode="auto">
        <a:xfrm>
          <a:off x="21949682" y="1409700"/>
          <a:ext cx="1000514" cy="381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80</xdr:col>
      <xdr:colOff>509879</xdr:colOff>
      <xdr:row>6</xdr:row>
      <xdr:rowOff>56761</xdr:rowOff>
    </xdr:from>
    <xdr:to>
      <xdr:col>81</xdr:col>
      <xdr:colOff>31685</xdr:colOff>
      <xdr:row>9</xdr:row>
      <xdr:rowOff>142486</xdr:rowOff>
    </xdr:to>
    <xdr:sp macro="" textlink="">
      <xdr:nvSpPr>
        <xdr:cNvPr id="808" name="Rectangle 80"/>
        <xdr:cNvSpPr>
          <a:spLocks noChangeArrowheads="1"/>
        </xdr:cNvSpPr>
      </xdr:nvSpPr>
      <xdr:spPr bwMode="auto">
        <a:xfrm>
          <a:off x="21922079" y="1247386"/>
          <a:ext cx="36156" cy="6667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81</xdr:col>
      <xdr:colOff>405105</xdr:colOff>
      <xdr:row>6</xdr:row>
      <xdr:rowOff>57149</xdr:rowOff>
    </xdr:from>
    <xdr:to>
      <xdr:col>82</xdr:col>
      <xdr:colOff>79894</xdr:colOff>
      <xdr:row>7</xdr:row>
      <xdr:rowOff>19049</xdr:rowOff>
    </xdr:to>
    <xdr:sp macro="" textlink="">
      <xdr:nvSpPr>
        <xdr:cNvPr id="809" name="Dikdörtgen 808"/>
        <xdr:cNvSpPr/>
      </xdr:nvSpPr>
      <xdr:spPr>
        <a:xfrm>
          <a:off x="22331655" y="1247774"/>
          <a:ext cx="217714" cy="161925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81</xdr:col>
      <xdr:colOff>414239</xdr:colOff>
      <xdr:row>9</xdr:row>
      <xdr:rowOff>19049</xdr:rowOff>
    </xdr:from>
    <xdr:to>
      <xdr:col>82</xdr:col>
      <xdr:colOff>89028</xdr:colOff>
      <xdr:row>9</xdr:row>
      <xdr:rowOff>171449</xdr:rowOff>
    </xdr:to>
    <xdr:sp macro="" textlink="">
      <xdr:nvSpPr>
        <xdr:cNvPr id="810" name="Dikdörtgen 809"/>
        <xdr:cNvSpPr/>
      </xdr:nvSpPr>
      <xdr:spPr>
        <a:xfrm>
          <a:off x="22340789" y="1790699"/>
          <a:ext cx="217714" cy="152400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76</xdr:col>
      <xdr:colOff>98844</xdr:colOff>
      <xdr:row>28</xdr:row>
      <xdr:rowOff>80873</xdr:rowOff>
    </xdr:from>
    <xdr:to>
      <xdr:col>76</xdr:col>
      <xdr:colOff>201822</xdr:colOff>
      <xdr:row>31</xdr:row>
      <xdr:rowOff>179716</xdr:rowOff>
    </xdr:to>
    <xdr:sp macro="" textlink="">
      <xdr:nvSpPr>
        <xdr:cNvPr id="811" name="Rectangle 12"/>
        <xdr:cNvSpPr>
          <a:spLocks noChangeArrowheads="1"/>
        </xdr:cNvSpPr>
      </xdr:nvSpPr>
      <xdr:spPr bwMode="auto">
        <a:xfrm rot="5400000">
          <a:off x="19131861" y="5793806"/>
          <a:ext cx="689393" cy="102978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78</xdr:col>
      <xdr:colOff>40437</xdr:colOff>
      <xdr:row>28</xdr:row>
      <xdr:rowOff>44575</xdr:rowOff>
    </xdr:from>
    <xdr:to>
      <xdr:col>78</xdr:col>
      <xdr:colOff>143415</xdr:colOff>
      <xdr:row>31</xdr:row>
      <xdr:rowOff>143418</xdr:rowOff>
    </xdr:to>
    <xdr:sp macro="" textlink="">
      <xdr:nvSpPr>
        <xdr:cNvPr id="812" name="Rectangle 12"/>
        <xdr:cNvSpPr>
          <a:spLocks noChangeArrowheads="1"/>
        </xdr:cNvSpPr>
      </xdr:nvSpPr>
      <xdr:spPr bwMode="auto">
        <a:xfrm rot="5400000">
          <a:off x="20225979" y="5757508"/>
          <a:ext cx="689393" cy="102978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75</xdr:col>
      <xdr:colOff>114301</xdr:colOff>
      <xdr:row>28</xdr:row>
      <xdr:rowOff>179717</xdr:rowOff>
    </xdr:from>
    <xdr:to>
      <xdr:col>76</xdr:col>
      <xdr:colOff>6113</xdr:colOff>
      <xdr:row>31</xdr:row>
      <xdr:rowOff>53915</xdr:rowOff>
    </xdr:to>
    <xdr:sp macro="" textlink="">
      <xdr:nvSpPr>
        <xdr:cNvPr id="813" name="Dikdörtgen 20"/>
        <xdr:cNvSpPr>
          <a:spLocks noChangeArrowheads="1"/>
        </xdr:cNvSpPr>
      </xdr:nvSpPr>
      <xdr:spPr bwMode="auto">
        <a:xfrm>
          <a:off x="18983326" y="5599442"/>
          <a:ext cx="349012" cy="464748"/>
        </a:xfrm>
        <a:prstGeom prst="rect">
          <a:avLst/>
        </a:prstGeom>
        <a:noFill/>
        <a:ln w="22225" algn="ctr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73</xdr:col>
      <xdr:colOff>622041</xdr:colOff>
      <xdr:row>29</xdr:row>
      <xdr:rowOff>152025</xdr:rowOff>
    </xdr:from>
    <xdr:to>
      <xdr:col>75</xdr:col>
      <xdr:colOff>1333</xdr:colOff>
      <xdr:row>31</xdr:row>
      <xdr:rowOff>703</xdr:rowOff>
    </xdr:to>
    <xdr:sp macro="" textlink="">
      <xdr:nvSpPr>
        <xdr:cNvPr id="815" name="Metin 95"/>
        <xdr:cNvSpPr txBox="1">
          <a:spLocks noChangeArrowheads="1"/>
        </xdr:cNvSpPr>
      </xdr:nvSpPr>
      <xdr:spPr bwMode="auto">
        <a:xfrm>
          <a:off x="18109941" y="5762250"/>
          <a:ext cx="760417" cy="2487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HDPE Boru</a:t>
          </a:r>
        </a:p>
      </xdr:txBody>
    </xdr:sp>
    <xdr:clientData/>
  </xdr:twoCellAnchor>
  <xdr:twoCellAnchor>
    <xdr:from>
      <xdr:col>81</xdr:col>
      <xdr:colOff>68036</xdr:colOff>
      <xdr:row>6</xdr:row>
      <xdr:rowOff>58316</xdr:rowOff>
    </xdr:from>
    <xdr:to>
      <xdr:col>81</xdr:col>
      <xdr:colOff>287111</xdr:colOff>
      <xdr:row>7</xdr:row>
      <xdr:rowOff>16328</xdr:rowOff>
    </xdr:to>
    <xdr:sp macro="" textlink="">
      <xdr:nvSpPr>
        <xdr:cNvPr id="816" name="Dikdörtgen 815"/>
        <xdr:cNvSpPr/>
      </xdr:nvSpPr>
      <xdr:spPr>
        <a:xfrm>
          <a:off x="21994586" y="1248941"/>
          <a:ext cx="219075" cy="158037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81</xdr:col>
      <xdr:colOff>68036</xdr:colOff>
      <xdr:row>9</xdr:row>
      <xdr:rowOff>19439</xdr:rowOff>
    </xdr:from>
    <xdr:to>
      <xdr:col>81</xdr:col>
      <xdr:colOff>287111</xdr:colOff>
      <xdr:row>9</xdr:row>
      <xdr:rowOff>171839</xdr:rowOff>
    </xdr:to>
    <xdr:sp macro="" textlink="">
      <xdr:nvSpPr>
        <xdr:cNvPr id="817" name="Dikdörtgen 816"/>
        <xdr:cNvSpPr/>
      </xdr:nvSpPr>
      <xdr:spPr>
        <a:xfrm>
          <a:off x="21994586" y="1791089"/>
          <a:ext cx="219075" cy="152400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78</xdr:col>
      <xdr:colOff>485970</xdr:colOff>
      <xdr:row>6</xdr:row>
      <xdr:rowOff>77757</xdr:rowOff>
    </xdr:from>
    <xdr:to>
      <xdr:col>79</xdr:col>
      <xdr:colOff>17495</xdr:colOff>
      <xdr:row>10</xdr:row>
      <xdr:rowOff>1557</xdr:rowOff>
    </xdr:to>
    <xdr:sp macro="" textlink="">
      <xdr:nvSpPr>
        <xdr:cNvPr id="818" name="Rectangle 79"/>
        <xdr:cNvSpPr>
          <a:spLocks noChangeArrowheads="1"/>
        </xdr:cNvSpPr>
      </xdr:nvSpPr>
      <xdr:spPr bwMode="auto">
        <a:xfrm>
          <a:off x="20964720" y="1268382"/>
          <a:ext cx="45875" cy="6953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77</xdr:col>
      <xdr:colOff>476250</xdr:colOff>
      <xdr:row>28</xdr:row>
      <xdr:rowOff>47627</xdr:rowOff>
    </xdr:from>
    <xdr:to>
      <xdr:col>78</xdr:col>
      <xdr:colOff>17253</xdr:colOff>
      <xdr:row>31</xdr:row>
      <xdr:rowOff>146470</xdr:rowOff>
    </xdr:to>
    <xdr:sp macro="" textlink="">
      <xdr:nvSpPr>
        <xdr:cNvPr id="819" name="Rectangle 12"/>
        <xdr:cNvSpPr>
          <a:spLocks noChangeArrowheads="1"/>
        </xdr:cNvSpPr>
      </xdr:nvSpPr>
      <xdr:spPr bwMode="auto">
        <a:xfrm rot="5400000">
          <a:off x="20109342" y="5770085"/>
          <a:ext cx="689393" cy="83928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75</xdr:col>
      <xdr:colOff>428625</xdr:colOff>
      <xdr:row>28</xdr:row>
      <xdr:rowOff>85726</xdr:rowOff>
    </xdr:from>
    <xdr:to>
      <xdr:col>76</xdr:col>
      <xdr:colOff>74403</xdr:colOff>
      <xdr:row>31</xdr:row>
      <xdr:rowOff>184569</xdr:rowOff>
    </xdr:to>
    <xdr:sp macro="" textlink="">
      <xdr:nvSpPr>
        <xdr:cNvPr id="820" name="Rectangle 12"/>
        <xdr:cNvSpPr>
          <a:spLocks noChangeArrowheads="1"/>
        </xdr:cNvSpPr>
      </xdr:nvSpPr>
      <xdr:spPr bwMode="auto">
        <a:xfrm rot="5400000">
          <a:off x="19004442" y="5798659"/>
          <a:ext cx="689393" cy="102978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82</xdr:col>
      <xdr:colOff>200025</xdr:colOff>
      <xdr:row>9</xdr:row>
      <xdr:rowOff>19050</xdr:rowOff>
    </xdr:from>
    <xdr:to>
      <xdr:col>83</xdr:col>
      <xdr:colOff>74839</xdr:colOff>
      <xdr:row>9</xdr:row>
      <xdr:rowOff>171450</xdr:rowOff>
    </xdr:to>
    <xdr:sp macro="" textlink="">
      <xdr:nvSpPr>
        <xdr:cNvPr id="821" name="Dikdörtgen 820"/>
        <xdr:cNvSpPr/>
      </xdr:nvSpPr>
      <xdr:spPr>
        <a:xfrm>
          <a:off x="22669500" y="1790700"/>
          <a:ext cx="217714" cy="152400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82</xdr:col>
      <xdr:colOff>180975</xdr:colOff>
      <xdr:row>6</xdr:row>
      <xdr:rowOff>57150</xdr:rowOff>
    </xdr:from>
    <xdr:to>
      <xdr:col>83</xdr:col>
      <xdr:colOff>55789</xdr:colOff>
      <xdr:row>7</xdr:row>
      <xdr:rowOff>9525</xdr:rowOff>
    </xdr:to>
    <xdr:sp macro="" textlink="">
      <xdr:nvSpPr>
        <xdr:cNvPr id="822" name="Dikdörtgen 821"/>
        <xdr:cNvSpPr/>
      </xdr:nvSpPr>
      <xdr:spPr>
        <a:xfrm>
          <a:off x="22650450" y="1247775"/>
          <a:ext cx="217714" cy="152400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 editAs="oneCell">
    <xdr:from>
      <xdr:col>84</xdr:col>
      <xdr:colOff>0</xdr:colOff>
      <xdr:row>165</xdr:row>
      <xdr:rowOff>0</xdr:rowOff>
    </xdr:from>
    <xdr:to>
      <xdr:col>84</xdr:col>
      <xdr:colOff>76200</xdr:colOff>
      <xdr:row>166</xdr:row>
      <xdr:rowOff>1586</xdr:rowOff>
    </xdr:to>
    <xdr:sp macro="" textlink="">
      <xdr:nvSpPr>
        <xdr:cNvPr id="823" name="Text Box 98"/>
        <xdr:cNvSpPr txBox="1">
          <a:spLocks noChangeArrowheads="1"/>
        </xdr:cNvSpPr>
      </xdr:nvSpPr>
      <xdr:spPr bwMode="auto">
        <a:xfrm>
          <a:off x="28841700" y="25984200"/>
          <a:ext cx="76200" cy="2000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84</xdr:col>
      <xdr:colOff>0</xdr:colOff>
      <xdr:row>164</xdr:row>
      <xdr:rowOff>0</xdr:rowOff>
    </xdr:from>
    <xdr:ext cx="76200" cy="200025"/>
    <xdr:sp macro="" textlink="">
      <xdr:nvSpPr>
        <xdr:cNvPr id="824" name="Text Box 98"/>
        <xdr:cNvSpPr txBox="1">
          <a:spLocks noChangeArrowheads="1"/>
        </xdr:cNvSpPr>
      </xdr:nvSpPr>
      <xdr:spPr bwMode="auto">
        <a:xfrm>
          <a:off x="45024675" y="297751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>
    <xdr:from>
      <xdr:col>89</xdr:col>
      <xdr:colOff>3541</xdr:colOff>
      <xdr:row>11</xdr:row>
      <xdr:rowOff>155509</xdr:rowOff>
    </xdr:from>
    <xdr:to>
      <xdr:col>89</xdr:col>
      <xdr:colOff>409575</xdr:colOff>
      <xdr:row>15</xdr:row>
      <xdr:rowOff>80961</xdr:rowOff>
    </xdr:to>
    <xdr:sp macro="" textlink="">
      <xdr:nvSpPr>
        <xdr:cNvPr id="825" name="Rectangle 21"/>
        <xdr:cNvSpPr>
          <a:spLocks noChangeArrowheads="1"/>
        </xdr:cNvSpPr>
      </xdr:nvSpPr>
      <xdr:spPr bwMode="auto">
        <a:xfrm rot="16200000">
          <a:off x="31514407" y="2448868"/>
          <a:ext cx="687452" cy="406034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88</xdr:col>
      <xdr:colOff>447480</xdr:colOff>
      <xdr:row>11</xdr:row>
      <xdr:rowOff>47624</xdr:rowOff>
    </xdr:from>
    <xdr:to>
      <xdr:col>89</xdr:col>
      <xdr:colOff>504825</xdr:colOff>
      <xdr:row>11</xdr:row>
      <xdr:rowOff>155689</xdr:rowOff>
    </xdr:to>
    <xdr:sp macro="" textlink="">
      <xdr:nvSpPr>
        <xdr:cNvPr id="826" name="Rectangle 30"/>
        <xdr:cNvSpPr>
          <a:spLocks noChangeArrowheads="1"/>
        </xdr:cNvSpPr>
      </xdr:nvSpPr>
      <xdr:spPr bwMode="auto">
        <a:xfrm>
          <a:off x="31556130" y="2200274"/>
          <a:ext cx="600270" cy="10806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88</xdr:col>
      <xdr:colOff>438149</xdr:colOff>
      <xdr:row>15</xdr:row>
      <xdr:rowOff>19051</xdr:rowOff>
    </xdr:from>
    <xdr:to>
      <xdr:col>89</xdr:col>
      <xdr:colOff>514349</xdr:colOff>
      <xdr:row>15</xdr:row>
      <xdr:rowOff>143833</xdr:rowOff>
    </xdr:to>
    <xdr:sp macro="" textlink="">
      <xdr:nvSpPr>
        <xdr:cNvPr id="827" name="Rectangle 30"/>
        <xdr:cNvSpPr>
          <a:spLocks noChangeArrowheads="1"/>
        </xdr:cNvSpPr>
      </xdr:nvSpPr>
      <xdr:spPr bwMode="auto">
        <a:xfrm>
          <a:off x="31546799" y="2933701"/>
          <a:ext cx="619125" cy="124782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88</xdr:col>
      <xdr:colOff>542924</xdr:colOff>
      <xdr:row>16</xdr:row>
      <xdr:rowOff>28575</xdr:rowOff>
    </xdr:from>
    <xdr:to>
      <xdr:col>89</xdr:col>
      <xdr:colOff>409575</xdr:colOff>
      <xdr:row>24</xdr:row>
      <xdr:rowOff>148828</xdr:rowOff>
    </xdr:to>
    <xdr:sp macro="" textlink="">
      <xdr:nvSpPr>
        <xdr:cNvPr id="828" name="Rectangle 38"/>
        <xdr:cNvSpPr>
          <a:spLocks noChangeArrowheads="1"/>
        </xdr:cNvSpPr>
      </xdr:nvSpPr>
      <xdr:spPr bwMode="auto">
        <a:xfrm rot="5400000">
          <a:off x="31024710" y="3760589"/>
          <a:ext cx="1663303" cy="409576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88</xdr:col>
      <xdr:colOff>438149</xdr:colOff>
      <xdr:row>15</xdr:row>
      <xdr:rowOff>142875</xdr:rowOff>
    </xdr:from>
    <xdr:to>
      <xdr:col>89</xdr:col>
      <xdr:colOff>514349</xdr:colOff>
      <xdr:row>16</xdr:row>
      <xdr:rowOff>67632</xdr:rowOff>
    </xdr:to>
    <xdr:sp macro="" textlink="">
      <xdr:nvSpPr>
        <xdr:cNvPr id="829" name="Rectangle 30"/>
        <xdr:cNvSpPr>
          <a:spLocks noChangeArrowheads="1"/>
        </xdr:cNvSpPr>
      </xdr:nvSpPr>
      <xdr:spPr bwMode="auto">
        <a:xfrm>
          <a:off x="31546799" y="3057525"/>
          <a:ext cx="619125" cy="115257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88</xdr:col>
      <xdr:colOff>579585</xdr:colOff>
      <xdr:row>12</xdr:row>
      <xdr:rowOff>134946</xdr:rowOff>
    </xdr:from>
    <xdr:to>
      <xdr:col>89</xdr:col>
      <xdr:colOff>428625</xdr:colOff>
      <xdr:row>14</xdr:row>
      <xdr:rowOff>111926</xdr:rowOff>
    </xdr:to>
    <xdr:sp macro="" textlink="">
      <xdr:nvSpPr>
        <xdr:cNvPr id="830" name="AutoShape 20"/>
        <xdr:cNvSpPr>
          <a:spLocks noChangeArrowheads="1"/>
        </xdr:cNvSpPr>
      </xdr:nvSpPr>
      <xdr:spPr bwMode="auto">
        <a:xfrm>
          <a:off x="48195060" y="2497146"/>
          <a:ext cx="487215" cy="357980"/>
        </a:xfrm>
        <a:prstGeom prst="flowChartSummingJunction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89</xdr:col>
      <xdr:colOff>544318</xdr:colOff>
      <xdr:row>12</xdr:row>
      <xdr:rowOff>152399</xdr:rowOff>
    </xdr:from>
    <xdr:to>
      <xdr:col>91</xdr:col>
      <xdr:colOff>66674</xdr:colOff>
      <xdr:row>13</xdr:row>
      <xdr:rowOff>158620</xdr:rowOff>
    </xdr:to>
    <xdr:sp macro="" textlink="">
      <xdr:nvSpPr>
        <xdr:cNvPr id="831" name="Text Box 90"/>
        <xdr:cNvSpPr txBox="1">
          <a:spLocks noChangeArrowheads="1"/>
        </xdr:cNvSpPr>
      </xdr:nvSpPr>
      <xdr:spPr bwMode="auto">
        <a:xfrm>
          <a:off x="32195893" y="2495549"/>
          <a:ext cx="598681" cy="196721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Vana</a:t>
          </a:r>
        </a:p>
      </xdr:txBody>
    </xdr:sp>
    <xdr:clientData/>
  </xdr:twoCellAnchor>
  <xdr:twoCellAnchor>
    <xdr:from>
      <xdr:col>91</xdr:col>
      <xdr:colOff>0</xdr:colOff>
      <xdr:row>3</xdr:row>
      <xdr:rowOff>0</xdr:rowOff>
    </xdr:from>
    <xdr:to>
      <xdr:col>92</xdr:col>
      <xdr:colOff>638175</xdr:colOff>
      <xdr:row>4</xdr:row>
      <xdr:rowOff>36512</xdr:rowOff>
    </xdr:to>
    <xdr:sp macro="" textlink="">
      <xdr:nvSpPr>
        <xdr:cNvPr id="832" name="Text Box 90"/>
        <xdr:cNvSpPr txBox="1">
          <a:spLocks noChangeArrowheads="1"/>
        </xdr:cNvSpPr>
      </xdr:nvSpPr>
      <xdr:spPr bwMode="auto">
        <a:xfrm>
          <a:off x="48882300" y="590550"/>
          <a:ext cx="1123950" cy="236537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KORUGE  BORU</a:t>
          </a:r>
        </a:p>
      </xdr:txBody>
    </xdr:sp>
    <xdr:clientData/>
  </xdr:twoCellAnchor>
  <xdr:twoCellAnchor>
    <xdr:from>
      <xdr:col>91</xdr:col>
      <xdr:colOff>304800</xdr:colOff>
      <xdr:row>3</xdr:row>
      <xdr:rowOff>190500</xdr:rowOff>
    </xdr:from>
    <xdr:to>
      <xdr:col>92</xdr:col>
      <xdr:colOff>116682</xdr:colOff>
      <xdr:row>5</xdr:row>
      <xdr:rowOff>79771</xdr:rowOff>
    </xdr:to>
    <xdr:cxnSp macro="">
      <xdr:nvCxnSpPr>
        <xdr:cNvPr id="833" name="Düz Ok Bağlayıcısı 832"/>
        <xdr:cNvCxnSpPr/>
      </xdr:nvCxnSpPr>
      <xdr:spPr>
        <a:xfrm flipH="1">
          <a:off x="33032700" y="781050"/>
          <a:ext cx="297657" cy="289321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89</xdr:col>
      <xdr:colOff>1361</xdr:colOff>
      <xdr:row>2</xdr:row>
      <xdr:rowOff>38875</xdr:rowOff>
    </xdr:from>
    <xdr:to>
      <xdr:col>89</xdr:col>
      <xdr:colOff>428625</xdr:colOff>
      <xdr:row>8</xdr:row>
      <xdr:rowOff>60829</xdr:rowOff>
    </xdr:to>
    <xdr:sp macro="" textlink="">
      <xdr:nvSpPr>
        <xdr:cNvPr id="835" name="Rectangle 34"/>
        <xdr:cNvSpPr>
          <a:spLocks noChangeArrowheads="1"/>
        </xdr:cNvSpPr>
      </xdr:nvSpPr>
      <xdr:spPr bwMode="auto">
        <a:xfrm rot="10800000">
          <a:off x="31652936" y="429400"/>
          <a:ext cx="427264" cy="1212579"/>
        </a:xfrm>
        <a:prstGeom prst="rect">
          <a:avLst/>
        </a:prstGeom>
        <a:solidFill>
          <a:srgbClr val="FFFFFF">
            <a:alpha val="0"/>
          </a:srgbClr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89</xdr:col>
      <xdr:colOff>194</xdr:colOff>
      <xdr:row>8</xdr:row>
      <xdr:rowOff>87478</xdr:rowOff>
    </xdr:from>
    <xdr:to>
      <xdr:col>89</xdr:col>
      <xdr:colOff>419099</xdr:colOff>
      <xdr:row>10</xdr:row>
      <xdr:rowOff>133938</xdr:rowOff>
    </xdr:to>
    <xdr:sp macro="" textlink="">
      <xdr:nvSpPr>
        <xdr:cNvPr id="836" name="Rectangle 38"/>
        <xdr:cNvSpPr>
          <a:spLocks noChangeArrowheads="1"/>
        </xdr:cNvSpPr>
      </xdr:nvSpPr>
      <xdr:spPr bwMode="auto">
        <a:xfrm rot="5400000">
          <a:off x="31647492" y="1672905"/>
          <a:ext cx="427460" cy="418905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86</xdr:col>
      <xdr:colOff>154149</xdr:colOff>
      <xdr:row>3</xdr:row>
      <xdr:rowOff>96806</xdr:rowOff>
    </xdr:from>
    <xdr:to>
      <xdr:col>92</xdr:col>
      <xdr:colOff>494328</xdr:colOff>
      <xdr:row>21</xdr:row>
      <xdr:rowOff>19051</xdr:rowOff>
    </xdr:to>
    <xdr:sp macro="" textlink="">
      <xdr:nvSpPr>
        <xdr:cNvPr id="837" name="Halka 836"/>
        <xdr:cNvSpPr/>
      </xdr:nvSpPr>
      <xdr:spPr>
        <a:xfrm>
          <a:off x="30043599" y="687356"/>
          <a:ext cx="3664404" cy="3398870"/>
        </a:xfrm>
        <a:prstGeom prst="donut">
          <a:avLst>
            <a:gd name="adj" fmla="val 3672"/>
          </a:avLst>
        </a:prstGeom>
      </xdr:spPr>
      <xdr:style>
        <a:lnRef idx="0">
          <a:schemeClr val="dk1"/>
        </a:lnRef>
        <a:fillRef idx="3">
          <a:schemeClr val="dk1"/>
        </a:fillRef>
        <a:effectRef idx="3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88</xdr:col>
      <xdr:colOff>447480</xdr:colOff>
      <xdr:row>10</xdr:row>
      <xdr:rowOff>123825</xdr:rowOff>
    </xdr:from>
    <xdr:to>
      <xdr:col>89</xdr:col>
      <xdr:colOff>504825</xdr:colOff>
      <xdr:row>11</xdr:row>
      <xdr:rowOff>18062</xdr:rowOff>
    </xdr:to>
    <xdr:sp macro="" textlink="">
      <xdr:nvSpPr>
        <xdr:cNvPr id="838" name="Rectangle 30"/>
        <xdr:cNvSpPr>
          <a:spLocks noChangeArrowheads="1"/>
        </xdr:cNvSpPr>
      </xdr:nvSpPr>
      <xdr:spPr bwMode="auto">
        <a:xfrm>
          <a:off x="31556130" y="2085975"/>
          <a:ext cx="600270" cy="84737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87</xdr:col>
      <xdr:colOff>223546</xdr:colOff>
      <xdr:row>8</xdr:row>
      <xdr:rowOff>165230</xdr:rowOff>
    </xdr:from>
    <xdr:to>
      <xdr:col>89</xdr:col>
      <xdr:colOff>35617</xdr:colOff>
      <xdr:row>11</xdr:row>
      <xdr:rowOff>71507</xdr:rowOff>
    </xdr:to>
    <xdr:sp macro="" textlink="">
      <xdr:nvSpPr>
        <xdr:cNvPr id="840" name="Metin kutusu 839"/>
        <xdr:cNvSpPr txBox="1"/>
      </xdr:nvSpPr>
      <xdr:spPr>
        <a:xfrm>
          <a:off x="30722596" y="1746380"/>
          <a:ext cx="964596" cy="47777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1100"/>
            <a:t>HDPE FLANŞ ADAPTÖRÜ</a:t>
          </a:r>
        </a:p>
      </xdr:txBody>
    </xdr:sp>
    <xdr:clientData/>
  </xdr:twoCellAnchor>
  <xdr:twoCellAnchor>
    <xdr:from>
      <xdr:col>89</xdr:col>
      <xdr:colOff>48598</xdr:colOff>
      <xdr:row>2</xdr:row>
      <xdr:rowOff>194388</xdr:rowOff>
    </xdr:from>
    <xdr:to>
      <xdr:col>89</xdr:col>
      <xdr:colOff>272823</xdr:colOff>
      <xdr:row>8</xdr:row>
      <xdr:rowOff>6300</xdr:rowOff>
    </xdr:to>
    <xdr:sp macro="" textlink="">
      <xdr:nvSpPr>
        <xdr:cNvPr id="841" name="Text Box 90"/>
        <xdr:cNvSpPr txBox="1">
          <a:spLocks noChangeArrowheads="1"/>
        </xdr:cNvSpPr>
      </xdr:nvSpPr>
      <xdr:spPr bwMode="auto">
        <a:xfrm rot="5400000">
          <a:off x="31311017" y="974069"/>
          <a:ext cx="1002537" cy="224225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" wrap="square" lIns="27432" tIns="22860" rIns="0" bIns="0" anchor="b" upright="1"/>
        <a:lstStyle/>
        <a:p>
          <a:pPr marL="171450" indent="-171450" algn="l" rtl="0">
            <a:buFont typeface="Arial" panose="020B0604020202020204" pitchFamily="34" charset="0"/>
            <a:buChar char="•"/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HDPE BORU</a:t>
          </a:r>
        </a:p>
      </xdr:txBody>
    </xdr:sp>
    <xdr:clientData/>
  </xdr:twoCellAnchor>
  <xdr:twoCellAnchor>
    <xdr:from>
      <xdr:col>89</xdr:col>
      <xdr:colOff>82153</xdr:colOff>
      <xdr:row>16</xdr:row>
      <xdr:rowOff>142878</xdr:rowOff>
    </xdr:from>
    <xdr:to>
      <xdr:col>89</xdr:col>
      <xdr:colOff>359189</xdr:colOff>
      <xdr:row>23</xdr:row>
      <xdr:rowOff>123825</xdr:rowOff>
    </xdr:to>
    <xdr:sp macro="" textlink="">
      <xdr:nvSpPr>
        <xdr:cNvPr id="842" name="Metin 95"/>
        <xdr:cNvSpPr txBox="1">
          <a:spLocks noChangeArrowheads="1"/>
        </xdr:cNvSpPr>
      </xdr:nvSpPr>
      <xdr:spPr bwMode="auto">
        <a:xfrm rot="5400000">
          <a:off x="31205497" y="3776259"/>
          <a:ext cx="1333497" cy="277036"/>
        </a:xfrm>
        <a:prstGeom prst="rect">
          <a:avLst/>
        </a:prstGeom>
        <a:solidFill>
          <a:schemeClr val="bg1"/>
        </a:solidFill>
        <a:ln>
          <a:noFill/>
        </a:ln>
        <a:extLst/>
      </xdr:spPr>
      <xdr:txBody>
        <a:bodyPr vertOverflow="clip" vert="vert" wrap="square" lIns="27432" tIns="22860" rIns="27432" bIns="0" anchor="ctr" anchorCtr="1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ÇELİK BORU</a:t>
          </a: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333375</xdr:colOff>
      <xdr:row>3</xdr:row>
      <xdr:rowOff>114300</xdr:rowOff>
    </xdr:from>
    <xdr:to>
      <xdr:col>29</xdr:col>
      <xdr:colOff>161925</xdr:colOff>
      <xdr:row>5</xdr:row>
      <xdr:rowOff>114300</xdr:rowOff>
    </xdr:to>
    <xdr:sp macro="" textlink="">
      <xdr:nvSpPr>
        <xdr:cNvPr id="2" name="Rectangle 82"/>
        <xdr:cNvSpPr>
          <a:spLocks noChangeArrowheads="1"/>
        </xdr:cNvSpPr>
      </xdr:nvSpPr>
      <xdr:spPr bwMode="auto">
        <a:xfrm>
          <a:off x="14516100" y="704850"/>
          <a:ext cx="361950" cy="40005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39</xdr:col>
      <xdr:colOff>428625</xdr:colOff>
      <xdr:row>5</xdr:row>
      <xdr:rowOff>123825</xdr:rowOff>
    </xdr:from>
    <xdr:to>
      <xdr:col>42</xdr:col>
      <xdr:colOff>155510</xdr:colOff>
      <xdr:row>14</xdr:row>
      <xdr:rowOff>114300</xdr:rowOff>
    </xdr:to>
    <xdr:sp macro="" textlink="">
      <xdr:nvSpPr>
        <xdr:cNvPr id="3" name="AutoShape 2"/>
        <xdr:cNvSpPr>
          <a:spLocks noChangeArrowheads="1"/>
        </xdr:cNvSpPr>
      </xdr:nvSpPr>
      <xdr:spPr bwMode="auto">
        <a:xfrm>
          <a:off x="19754850" y="1114425"/>
          <a:ext cx="1393760" cy="1724025"/>
        </a:xfrm>
        <a:custGeom>
          <a:avLst/>
          <a:gdLst>
            <a:gd name="G0" fmla="+- 15126 0 0"/>
            <a:gd name="G1" fmla="+- 2912 0 0"/>
            <a:gd name="G2" fmla="+- 12158 0 2912"/>
            <a:gd name="G3" fmla="+- G2 0 2912"/>
            <a:gd name="G4" fmla="*/ G3 32768 32059"/>
            <a:gd name="G5" fmla="*/ G4 1 2"/>
            <a:gd name="G6" fmla="+- 21600 0 15126"/>
            <a:gd name="G7" fmla="*/ G6 2912 6079"/>
            <a:gd name="G8" fmla="+- G7 15126 0"/>
            <a:gd name="T0" fmla="*/ 15126 w 21600"/>
            <a:gd name="T1" fmla="*/ 0 h 21600"/>
            <a:gd name="T2" fmla="*/ 15126 w 21600"/>
            <a:gd name="T3" fmla="*/ 12158 h 21600"/>
            <a:gd name="T4" fmla="*/ 3237 w 21600"/>
            <a:gd name="T5" fmla="*/ 21600 h 21600"/>
            <a:gd name="T6" fmla="*/ 21600 w 21600"/>
            <a:gd name="T7" fmla="*/ 6079 h 21600"/>
            <a:gd name="T8" fmla="*/ 17694720 60000 65536"/>
            <a:gd name="T9" fmla="*/ 5898240 60000 65536"/>
            <a:gd name="T10" fmla="*/ 5898240 60000 65536"/>
            <a:gd name="T11" fmla="*/ 0 60000 65536"/>
            <a:gd name="T12" fmla="*/ 12427 w 21600"/>
            <a:gd name="T13" fmla="*/ G1 h 21600"/>
            <a:gd name="T14" fmla="*/ G8 w 21600"/>
            <a:gd name="T15" fmla="*/ G2 h 21600"/>
          </a:gdLst>
          <a:ahLst/>
          <a:cxnLst>
            <a:cxn ang="T8">
              <a:pos x="T0" y="T1"/>
            </a:cxn>
            <a:cxn ang="T9">
              <a:pos x="T2" y="T3"/>
            </a:cxn>
            <a:cxn ang="T10">
              <a:pos x="T4" y="T5"/>
            </a:cxn>
            <a:cxn ang="T11">
              <a:pos x="T6" y="T7"/>
            </a:cxn>
          </a:cxnLst>
          <a:rect l="T12" t="T13" r="T14" b="T15"/>
          <a:pathLst>
            <a:path w="21600" h="21600">
              <a:moveTo>
                <a:pt x="21600" y="6079"/>
              </a:moveTo>
              <a:lnTo>
                <a:pt x="15126" y="0"/>
              </a:lnTo>
              <a:lnTo>
                <a:pt x="15126" y="2912"/>
              </a:lnTo>
              <a:lnTo>
                <a:pt x="12427" y="2912"/>
              </a:lnTo>
              <a:cubicBezTo>
                <a:pt x="5564" y="2912"/>
                <a:pt x="0" y="7052"/>
                <a:pt x="0" y="12158"/>
              </a:cubicBezTo>
              <a:lnTo>
                <a:pt x="0" y="21600"/>
              </a:lnTo>
              <a:lnTo>
                <a:pt x="6474" y="21600"/>
              </a:lnTo>
              <a:lnTo>
                <a:pt x="6474" y="12158"/>
              </a:lnTo>
              <a:cubicBezTo>
                <a:pt x="6474" y="10550"/>
                <a:pt x="9139" y="9246"/>
                <a:pt x="12427" y="9246"/>
              </a:cubicBezTo>
              <a:lnTo>
                <a:pt x="15126" y="9246"/>
              </a:lnTo>
              <a:lnTo>
                <a:pt x="15126" y="12158"/>
              </a:lnTo>
              <a:close/>
            </a:path>
          </a:pathLst>
        </a:cu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42</xdr:col>
      <xdr:colOff>95250</xdr:colOff>
      <xdr:row>7</xdr:row>
      <xdr:rowOff>9526</xdr:rowOff>
    </xdr:from>
    <xdr:to>
      <xdr:col>43</xdr:col>
      <xdr:colOff>417934</xdr:colOff>
      <xdr:row>9</xdr:row>
      <xdr:rowOff>66676</xdr:rowOff>
    </xdr:to>
    <xdr:sp macro="" textlink="">
      <xdr:nvSpPr>
        <xdr:cNvPr id="4" name="Rectangle 15"/>
        <xdr:cNvSpPr>
          <a:spLocks noChangeArrowheads="1"/>
        </xdr:cNvSpPr>
      </xdr:nvSpPr>
      <xdr:spPr bwMode="auto">
        <a:xfrm>
          <a:off x="21088350" y="1400176"/>
          <a:ext cx="741784" cy="4381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</xdr:col>
      <xdr:colOff>209550</xdr:colOff>
      <xdr:row>36</xdr:row>
      <xdr:rowOff>71437</xdr:rowOff>
    </xdr:from>
    <xdr:to>
      <xdr:col>3</xdr:col>
      <xdr:colOff>295275</xdr:colOff>
      <xdr:row>36</xdr:row>
      <xdr:rowOff>128587</xdr:rowOff>
    </xdr:to>
    <xdr:sp macro="" textlink="">
      <xdr:nvSpPr>
        <xdr:cNvPr id="5" name="Dikdörtgen 4"/>
        <xdr:cNvSpPr/>
      </xdr:nvSpPr>
      <xdr:spPr>
        <a:xfrm>
          <a:off x="1733550" y="7443787"/>
          <a:ext cx="85725" cy="57150"/>
        </a:xfrm>
        <a:prstGeom prst="rect">
          <a:avLst/>
        </a:prstGeom>
        <a:ln>
          <a:solidFill>
            <a:schemeClr val="tx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4</xdr:col>
      <xdr:colOff>250700</xdr:colOff>
      <xdr:row>13</xdr:row>
      <xdr:rowOff>101127</xdr:rowOff>
    </xdr:from>
    <xdr:to>
      <xdr:col>4</xdr:col>
      <xdr:colOff>259291</xdr:colOff>
      <xdr:row>16</xdr:row>
      <xdr:rowOff>42333</xdr:rowOff>
    </xdr:to>
    <xdr:cxnSp macro="">
      <xdr:nvCxnSpPr>
        <xdr:cNvPr id="6" name="Düz Bağlayıcı 5"/>
        <xdr:cNvCxnSpPr>
          <a:stCxn id="247" idx="2"/>
        </xdr:cNvCxnSpPr>
      </xdr:nvCxnSpPr>
      <xdr:spPr>
        <a:xfrm>
          <a:off x="2298575" y="2641127"/>
          <a:ext cx="8591" cy="1285289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38</xdr:col>
      <xdr:colOff>314325</xdr:colOff>
      <xdr:row>15</xdr:row>
      <xdr:rowOff>19050</xdr:rowOff>
    </xdr:from>
    <xdr:to>
      <xdr:col>41</xdr:col>
      <xdr:colOff>457200</xdr:colOff>
      <xdr:row>16</xdr:row>
      <xdr:rowOff>142875</xdr:rowOff>
    </xdr:to>
    <xdr:sp macro="" textlink="">
      <xdr:nvSpPr>
        <xdr:cNvPr id="7" name="AutoShape 1" descr="Küçük konfeti"/>
        <xdr:cNvSpPr>
          <a:spLocks noChangeArrowheads="1"/>
        </xdr:cNvSpPr>
      </xdr:nvSpPr>
      <xdr:spPr bwMode="auto">
        <a:xfrm>
          <a:off x="19183350" y="2933700"/>
          <a:ext cx="1752600" cy="314325"/>
        </a:xfrm>
        <a:prstGeom prst="cube">
          <a:avLst>
            <a:gd name="adj" fmla="val 25000"/>
          </a:avLst>
        </a:prstGeom>
        <a:pattFill prst="smConfetti">
          <a:fgClr>
            <a:srgbClr val="000000"/>
          </a:fgClr>
          <a:bgClr>
            <a:srgbClr val="FFFFFF"/>
          </a:bgClr>
        </a:patt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39</xdr:col>
      <xdr:colOff>170731</xdr:colOff>
      <xdr:row>29</xdr:row>
      <xdr:rowOff>0</xdr:rowOff>
    </xdr:from>
    <xdr:to>
      <xdr:col>40</xdr:col>
      <xdr:colOff>512194</xdr:colOff>
      <xdr:row>30</xdr:row>
      <xdr:rowOff>161745</xdr:rowOff>
    </xdr:to>
    <xdr:sp macro="" textlink="">
      <xdr:nvSpPr>
        <xdr:cNvPr id="8" name="Rectangle 4"/>
        <xdr:cNvSpPr>
          <a:spLocks noChangeArrowheads="1"/>
        </xdr:cNvSpPr>
      </xdr:nvSpPr>
      <xdr:spPr bwMode="auto">
        <a:xfrm>
          <a:off x="19496956" y="5610225"/>
          <a:ext cx="951063" cy="36177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39</xdr:col>
      <xdr:colOff>466725</xdr:colOff>
      <xdr:row>27</xdr:row>
      <xdr:rowOff>67755</xdr:rowOff>
    </xdr:from>
    <xdr:to>
      <xdr:col>40</xdr:col>
      <xdr:colOff>200025</xdr:colOff>
      <xdr:row>29</xdr:row>
      <xdr:rowOff>1</xdr:rowOff>
    </xdr:to>
    <xdr:sp macro="" textlink="">
      <xdr:nvSpPr>
        <xdr:cNvPr id="9" name="Rectangle 10"/>
        <xdr:cNvSpPr>
          <a:spLocks noChangeArrowheads="1"/>
        </xdr:cNvSpPr>
      </xdr:nvSpPr>
      <xdr:spPr bwMode="auto">
        <a:xfrm>
          <a:off x="19792950" y="5296980"/>
          <a:ext cx="342900" cy="313246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39</xdr:col>
      <xdr:colOff>342361</xdr:colOff>
      <xdr:row>26</xdr:row>
      <xdr:rowOff>143773</xdr:rowOff>
    </xdr:from>
    <xdr:to>
      <xdr:col>40</xdr:col>
      <xdr:colOff>323311</xdr:colOff>
      <xdr:row>27</xdr:row>
      <xdr:rowOff>69371</xdr:rowOff>
    </xdr:to>
    <xdr:sp macro="" textlink="">
      <xdr:nvSpPr>
        <xdr:cNvPr id="10" name="Rectangle 11"/>
        <xdr:cNvSpPr>
          <a:spLocks noChangeArrowheads="1"/>
        </xdr:cNvSpPr>
      </xdr:nvSpPr>
      <xdr:spPr bwMode="auto">
        <a:xfrm>
          <a:off x="19668586" y="5172973"/>
          <a:ext cx="590550" cy="125623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39</xdr:col>
      <xdr:colOff>333375</xdr:colOff>
      <xdr:row>26</xdr:row>
      <xdr:rowOff>9525</xdr:rowOff>
    </xdr:from>
    <xdr:to>
      <xdr:col>40</xdr:col>
      <xdr:colOff>314325</xdr:colOff>
      <xdr:row>26</xdr:row>
      <xdr:rowOff>123825</xdr:rowOff>
    </xdr:to>
    <xdr:sp macro="" textlink="">
      <xdr:nvSpPr>
        <xdr:cNvPr id="11" name="Rectangle 12"/>
        <xdr:cNvSpPr>
          <a:spLocks noChangeArrowheads="1"/>
        </xdr:cNvSpPr>
      </xdr:nvSpPr>
      <xdr:spPr bwMode="auto">
        <a:xfrm>
          <a:off x="19659600" y="5038725"/>
          <a:ext cx="590550" cy="1143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39</xdr:col>
      <xdr:colOff>447675</xdr:colOff>
      <xdr:row>14</xdr:row>
      <xdr:rowOff>104775</xdr:rowOff>
    </xdr:from>
    <xdr:to>
      <xdr:col>40</xdr:col>
      <xdr:colOff>228600</xdr:colOff>
      <xdr:row>15</xdr:row>
      <xdr:rowOff>0</xdr:rowOff>
    </xdr:to>
    <xdr:sp macro="" textlink="">
      <xdr:nvSpPr>
        <xdr:cNvPr id="12" name="Çizim 30"/>
        <xdr:cNvSpPr>
          <a:spLocks/>
        </xdr:cNvSpPr>
      </xdr:nvSpPr>
      <xdr:spPr bwMode="auto">
        <a:xfrm>
          <a:off x="19773900" y="2828925"/>
          <a:ext cx="390525" cy="85725"/>
        </a:xfrm>
        <a:custGeom>
          <a:avLst/>
          <a:gdLst>
            <a:gd name="T0" fmla="*/ 468 w 16384"/>
            <a:gd name="T1" fmla="*/ 8191 h 16384"/>
            <a:gd name="T2" fmla="*/ 468 w 16384"/>
            <a:gd name="T3" fmla="*/ 5461 h 16384"/>
            <a:gd name="T4" fmla="*/ 936 w 16384"/>
            <a:gd name="T5" fmla="*/ 5461 h 16384"/>
            <a:gd name="T6" fmla="*/ 936 w 16384"/>
            <a:gd name="T7" fmla="*/ 2730 h 16384"/>
            <a:gd name="T8" fmla="*/ 1404 w 16384"/>
            <a:gd name="T9" fmla="*/ 2730 h 16384"/>
            <a:gd name="T10" fmla="*/ 1404 w 16384"/>
            <a:gd name="T11" fmla="*/ 0 h 16384"/>
            <a:gd name="T12" fmla="*/ 1872 w 16384"/>
            <a:gd name="T13" fmla="*/ 2730 h 16384"/>
            <a:gd name="T14" fmla="*/ 1872 w 16384"/>
            <a:gd name="T15" fmla="*/ 2730 h 16384"/>
            <a:gd name="T16" fmla="*/ 2341 w 16384"/>
            <a:gd name="T17" fmla="*/ 5461 h 16384"/>
            <a:gd name="T18" fmla="*/ 2341 w 16384"/>
            <a:gd name="T19" fmla="*/ 8191 h 16384"/>
            <a:gd name="T20" fmla="*/ 2341 w 16384"/>
            <a:gd name="T21" fmla="*/ 8191 h 16384"/>
            <a:gd name="T22" fmla="*/ 2809 w 16384"/>
            <a:gd name="T23" fmla="*/ 10923 h 16384"/>
            <a:gd name="T24" fmla="*/ 2809 w 16384"/>
            <a:gd name="T25" fmla="*/ 13653 h 16384"/>
            <a:gd name="T26" fmla="*/ 3277 w 16384"/>
            <a:gd name="T27" fmla="*/ 10923 h 16384"/>
            <a:gd name="T28" fmla="*/ 3745 w 16384"/>
            <a:gd name="T29" fmla="*/ 10923 h 16384"/>
            <a:gd name="T30" fmla="*/ 3745 w 16384"/>
            <a:gd name="T31" fmla="*/ 8191 h 16384"/>
            <a:gd name="T32" fmla="*/ 3745 w 16384"/>
            <a:gd name="T33" fmla="*/ 8191 h 16384"/>
            <a:gd name="T34" fmla="*/ 3745 w 16384"/>
            <a:gd name="T35" fmla="*/ 5461 h 16384"/>
            <a:gd name="T36" fmla="*/ 4213 w 16384"/>
            <a:gd name="T37" fmla="*/ 2730 h 16384"/>
            <a:gd name="T38" fmla="*/ 4213 w 16384"/>
            <a:gd name="T39" fmla="*/ 8191 h 16384"/>
            <a:gd name="T40" fmla="*/ 4681 w 16384"/>
            <a:gd name="T41" fmla="*/ 10923 h 16384"/>
            <a:gd name="T42" fmla="*/ 4681 w 16384"/>
            <a:gd name="T43" fmla="*/ 10923 h 16384"/>
            <a:gd name="T44" fmla="*/ 5149 w 16384"/>
            <a:gd name="T45" fmla="*/ 10923 h 16384"/>
            <a:gd name="T46" fmla="*/ 5149 w 16384"/>
            <a:gd name="T47" fmla="*/ 10923 h 16384"/>
            <a:gd name="T48" fmla="*/ 5617 w 16384"/>
            <a:gd name="T49" fmla="*/ 8191 h 16384"/>
            <a:gd name="T50" fmla="*/ 5617 w 16384"/>
            <a:gd name="T51" fmla="*/ 5461 h 16384"/>
            <a:gd name="T52" fmla="*/ 6085 w 16384"/>
            <a:gd name="T53" fmla="*/ 2730 h 16384"/>
            <a:gd name="T54" fmla="*/ 6085 w 16384"/>
            <a:gd name="T55" fmla="*/ 5461 h 16384"/>
            <a:gd name="T56" fmla="*/ 6554 w 16384"/>
            <a:gd name="T57" fmla="*/ 8191 h 16384"/>
            <a:gd name="T58" fmla="*/ 6554 w 16384"/>
            <a:gd name="T59" fmla="*/ 10923 h 16384"/>
            <a:gd name="T60" fmla="*/ 6554 w 16384"/>
            <a:gd name="T61" fmla="*/ 13653 h 16384"/>
            <a:gd name="T62" fmla="*/ 6554 w 16384"/>
            <a:gd name="T63" fmla="*/ 13653 h 16384"/>
            <a:gd name="T64" fmla="*/ 7022 w 16384"/>
            <a:gd name="T65" fmla="*/ 10923 h 16384"/>
            <a:gd name="T66" fmla="*/ 7490 w 16384"/>
            <a:gd name="T67" fmla="*/ 5461 h 16384"/>
            <a:gd name="T68" fmla="*/ 7490 w 16384"/>
            <a:gd name="T69" fmla="*/ 2730 h 16384"/>
            <a:gd name="T70" fmla="*/ 7958 w 16384"/>
            <a:gd name="T71" fmla="*/ 2730 h 16384"/>
            <a:gd name="T72" fmla="*/ 7958 w 16384"/>
            <a:gd name="T73" fmla="*/ 5461 h 16384"/>
            <a:gd name="T74" fmla="*/ 8894 w 16384"/>
            <a:gd name="T75" fmla="*/ 8191 h 16384"/>
            <a:gd name="T76" fmla="*/ 8894 w 16384"/>
            <a:gd name="T77" fmla="*/ 10923 h 16384"/>
            <a:gd name="T78" fmla="*/ 9362 w 16384"/>
            <a:gd name="T79" fmla="*/ 8191 h 16384"/>
            <a:gd name="T80" fmla="*/ 9830 w 16384"/>
            <a:gd name="T81" fmla="*/ 5461 h 16384"/>
            <a:gd name="T82" fmla="*/ 9830 w 16384"/>
            <a:gd name="T83" fmla="*/ 5461 h 16384"/>
            <a:gd name="T84" fmla="*/ 10298 w 16384"/>
            <a:gd name="T85" fmla="*/ 5461 h 16384"/>
            <a:gd name="T86" fmla="*/ 10298 w 16384"/>
            <a:gd name="T87" fmla="*/ 5461 h 16384"/>
            <a:gd name="T88" fmla="*/ 10298 w 16384"/>
            <a:gd name="T89" fmla="*/ 8191 h 16384"/>
            <a:gd name="T90" fmla="*/ 10767 w 16384"/>
            <a:gd name="T91" fmla="*/ 13653 h 16384"/>
            <a:gd name="T92" fmla="*/ 11703 w 16384"/>
            <a:gd name="T93" fmla="*/ 10923 h 16384"/>
            <a:gd name="T94" fmla="*/ 12171 w 16384"/>
            <a:gd name="T95" fmla="*/ 8191 h 16384"/>
            <a:gd name="T96" fmla="*/ 12171 w 16384"/>
            <a:gd name="T97" fmla="*/ 8191 h 16384"/>
            <a:gd name="T98" fmla="*/ 12639 w 16384"/>
            <a:gd name="T99" fmla="*/ 10923 h 16384"/>
            <a:gd name="T100" fmla="*/ 13107 w 16384"/>
            <a:gd name="T101" fmla="*/ 13653 h 16384"/>
            <a:gd name="T102" fmla="*/ 13107 w 16384"/>
            <a:gd name="T103" fmla="*/ 16384 h 16384"/>
            <a:gd name="T104" fmla="*/ 13575 w 16384"/>
            <a:gd name="T105" fmla="*/ 16384 h 16384"/>
            <a:gd name="T106" fmla="*/ 13575 w 16384"/>
            <a:gd name="T107" fmla="*/ 13653 h 16384"/>
            <a:gd name="T108" fmla="*/ 13575 w 16384"/>
            <a:gd name="T109" fmla="*/ 10923 h 16384"/>
            <a:gd name="T110" fmla="*/ 14043 w 16384"/>
            <a:gd name="T111" fmla="*/ 8191 h 16384"/>
            <a:gd name="T112" fmla="*/ 14043 w 16384"/>
            <a:gd name="T113" fmla="*/ 2730 h 16384"/>
            <a:gd name="T114" fmla="*/ 14511 w 16384"/>
            <a:gd name="T115" fmla="*/ 8191 h 16384"/>
            <a:gd name="T116" fmla="*/ 14980 w 16384"/>
            <a:gd name="T117" fmla="*/ 10923 h 16384"/>
            <a:gd name="T118" fmla="*/ 15448 w 16384"/>
            <a:gd name="T119" fmla="*/ 13653 h 16384"/>
            <a:gd name="T120" fmla="*/ 16384 w 16384"/>
            <a:gd name="T121" fmla="*/ 13653 h 16384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</a:cxnLst>
          <a:rect l="0" t="0" r="r" b="b"/>
          <a:pathLst>
            <a:path w="16384" h="16384">
              <a:moveTo>
                <a:pt x="0" y="10923"/>
              </a:moveTo>
              <a:lnTo>
                <a:pt x="0" y="8191"/>
              </a:lnTo>
              <a:lnTo>
                <a:pt x="468" y="8191"/>
              </a:lnTo>
              <a:lnTo>
                <a:pt x="468" y="5461"/>
              </a:lnTo>
              <a:lnTo>
                <a:pt x="936" y="5461"/>
              </a:lnTo>
              <a:lnTo>
                <a:pt x="936" y="2730"/>
              </a:lnTo>
              <a:lnTo>
                <a:pt x="1404" y="2730"/>
              </a:lnTo>
              <a:lnTo>
                <a:pt x="1404" y="0"/>
              </a:lnTo>
              <a:lnTo>
                <a:pt x="1872" y="2730"/>
              </a:lnTo>
              <a:lnTo>
                <a:pt x="2341" y="5461"/>
              </a:lnTo>
              <a:lnTo>
                <a:pt x="2341" y="8191"/>
              </a:lnTo>
              <a:lnTo>
                <a:pt x="2341" y="10923"/>
              </a:lnTo>
              <a:lnTo>
                <a:pt x="2809" y="10923"/>
              </a:lnTo>
              <a:lnTo>
                <a:pt x="2809" y="13653"/>
              </a:lnTo>
              <a:lnTo>
                <a:pt x="3277" y="13653"/>
              </a:lnTo>
              <a:lnTo>
                <a:pt x="3277" y="10923"/>
              </a:lnTo>
              <a:lnTo>
                <a:pt x="3745" y="10923"/>
              </a:lnTo>
              <a:lnTo>
                <a:pt x="3745" y="8191"/>
              </a:lnTo>
              <a:lnTo>
                <a:pt x="3745" y="5461"/>
              </a:lnTo>
              <a:lnTo>
                <a:pt x="4213" y="5461"/>
              </a:lnTo>
              <a:lnTo>
                <a:pt x="4213" y="2730"/>
              </a:lnTo>
              <a:lnTo>
                <a:pt x="4213" y="5461"/>
              </a:lnTo>
              <a:lnTo>
                <a:pt x="4213" y="8191"/>
              </a:lnTo>
              <a:lnTo>
                <a:pt x="4681" y="8191"/>
              </a:lnTo>
              <a:lnTo>
                <a:pt x="4681" y="10923"/>
              </a:lnTo>
              <a:lnTo>
                <a:pt x="5149" y="10923"/>
              </a:lnTo>
              <a:lnTo>
                <a:pt x="5617" y="10923"/>
              </a:lnTo>
              <a:lnTo>
                <a:pt x="5617" y="8191"/>
              </a:lnTo>
              <a:lnTo>
                <a:pt x="5617" y="5461"/>
              </a:lnTo>
              <a:lnTo>
                <a:pt x="6085" y="2730"/>
              </a:lnTo>
              <a:lnTo>
                <a:pt x="6085" y="5461"/>
              </a:lnTo>
              <a:lnTo>
                <a:pt x="6085" y="8191"/>
              </a:lnTo>
              <a:lnTo>
                <a:pt x="6554" y="8191"/>
              </a:lnTo>
              <a:lnTo>
                <a:pt x="6554" y="10923"/>
              </a:lnTo>
              <a:lnTo>
                <a:pt x="6554" y="13653"/>
              </a:lnTo>
              <a:lnTo>
                <a:pt x="7022" y="13653"/>
              </a:lnTo>
              <a:lnTo>
                <a:pt x="7022" y="10923"/>
              </a:lnTo>
              <a:lnTo>
                <a:pt x="7022" y="8191"/>
              </a:lnTo>
              <a:lnTo>
                <a:pt x="7490" y="8191"/>
              </a:lnTo>
              <a:lnTo>
                <a:pt x="7490" y="5461"/>
              </a:lnTo>
              <a:lnTo>
                <a:pt x="7490" y="2730"/>
              </a:lnTo>
              <a:lnTo>
                <a:pt x="7958" y="2730"/>
              </a:lnTo>
              <a:lnTo>
                <a:pt x="7958" y="5461"/>
              </a:lnTo>
              <a:lnTo>
                <a:pt x="8426" y="5461"/>
              </a:lnTo>
              <a:lnTo>
                <a:pt x="8426" y="8191"/>
              </a:lnTo>
              <a:lnTo>
                <a:pt x="8894" y="8191"/>
              </a:lnTo>
              <a:lnTo>
                <a:pt x="8894" y="10923"/>
              </a:lnTo>
              <a:lnTo>
                <a:pt x="9362" y="8191"/>
              </a:lnTo>
              <a:lnTo>
                <a:pt x="9830" y="8191"/>
              </a:lnTo>
              <a:lnTo>
                <a:pt x="9830" y="5461"/>
              </a:lnTo>
              <a:lnTo>
                <a:pt x="10298" y="5461"/>
              </a:lnTo>
              <a:lnTo>
                <a:pt x="10298" y="8191"/>
              </a:lnTo>
              <a:lnTo>
                <a:pt x="10298" y="10923"/>
              </a:lnTo>
              <a:lnTo>
                <a:pt x="10767" y="10923"/>
              </a:lnTo>
              <a:lnTo>
                <a:pt x="10767" y="13653"/>
              </a:lnTo>
              <a:lnTo>
                <a:pt x="11235" y="13653"/>
              </a:lnTo>
              <a:lnTo>
                <a:pt x="11703" y="10923"/>
              </a:lnTo>
              <a:lnTo>
                <a:pt x="12171" y="8191"/>
              </a:lnTo>
              <a:lnTo>
                <a:pt x="12639" y="8191"/>
              </a:lnTo>
              <a:lnTo>
                <a:pt x="12639" y="10923"/>
              </a:lnTo>
              <a:lnTo>
                <a:pt x="12639" y="13653"/>
              </a:lnTo>
              <a:lnTo>
                <a:pt x="13107" y="13653"/>
              </a:lnTo>
              <a:lnTo>
                <a:pt x="13107" y="16384"/>
              </a:lnTo>
              <a:lnTo>
                <a:pt x="13575" y="16384"/>
              </a:lnTo>
              <a:lnTo>
                <a:pt x="13575" y="13653"/>
              </a:lnTo>
              <a:lnTo>
                <a:pt x="13575" y="10923"/>
              </a:lnTo>
              <a:lnTo>
                <a:pt x="14043" y="10923"/>
              </a:lnTo>
              <a:lnTo>
                <a:pt x="14043" y="8191"/>
              </a:lnTo>
              <a:lnTo>
                <a:pt x="14043" y="5461"/>
              </a:lnTo>
              <a:lnTo>
                <a:pt x="14043" y="2730"/>
              </a:lnTo>
              <a:lnTo>
                <a:pt x="14511" y="2730"/>
              </a:lnTo>
              <a:lnTo>
                <a:pt x="14511" y="5461"/>
              </a:lnTo>
              <a:lnTo>
                <a:pt x="14511" y="8191"/>
              </a:lnTo>
              <a:lnTo>
                <a:pt x="14980" y="10923"/>
              </a:lnTo>
              <a:lnTo>
                <a:pt x="14980" y="13653"/>
              </a:lnTo>
              <a:lnTo>
                <a:pt x="15448" y="13653"/>
              </a:lnTo>
              <a:lnTo>
                <a:pt x="15916" y="13653"/>
              </a:lnTo>
              <a:lnTo>
                <a:pt x="16384" y="13653"/>
              </a:lnTo>
            </a:path>
          </a:pathLst>
        </a:custGeom>
        <a:noFill/>
        <a:ln w="9525">
          <a:solidFill>
            <a:srgbClr val="000000"/>
          </a:solidFill>
          <a:prstDash val="solid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43</xdr:col>
      <xdr:colOff>40044</xdr:colOff>
      <xdr:row>6</xdr:row>
      <xdr:rowOff>95250</xdr:rowOff>
    </xdr:from>
    <xdr:to>
      <xdr:col>43</xdr:col>
      <xdr:colOff>40044</xdr:colOff>
      <xdr:row>7</xdr:row>
      <xdr:rowOff>9525</xdr:rowOff>
    </xdr:to>
    <xdr:sp macro="" textlink="">
      <xdr:nvSpPr>
        <xdr:cNvPr id="13" name="Line 17"/>
        <xdr:cNvSpPr>
          <a:spLocks noChangeShapeType="1"/>
        </xdr:cNvSpPr>
      </xdr:nvSpPr>
      <xdr:spPr bwMode="auto">
        <a:xfrm flipV="1">
          <a:off x="21452244" y="1285875"/>
          <a:ext cx="0" cy="114300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466725</xdr:colOff>
      <xdr:row>16</xdr:row>
      <xdr:rowOff>0</xdr:rowOff>
    </xdr:from>
    <xdr:to>
      <xdr:col>43</xdr:col>
      <xdr:colOff>38100</xdr:colOff>
      <xdr:row>16</xdr:row>
      <xdr:rowOff>0</xdr:rowOff>
    </xdr:to>
    <xdr:sp macro="" textlink="">
      <xdr:nvSpPr>
        <xdr:cNvPr id="14" name="Line 19"/>
        <xdr:cNvSpPr>
          <a:spLocks noChangeShapeType="1"/>
        </xdr:cNvSpPr>
      </xdr:nvSpPr>
      <xdr:spPr bwMode="auto">
        <a:xfrm>
          <a:off x="20945475" y="3105150"/>
          <a:ext cx="5048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590550</xdr:colOff>
      <xdr:row>16</xdr:row>
      <xdr:rowOff>0</xdr:rowOff>
    </xdr:from>
    <xdr:to>
      <xdr:col>38</xdr:col>
      <xdr:colOff>304800</xdr:colOff>
      <xdr:row>16</xdr:row>
      <xdr:rowOff>0</xdr:rowOff>
    </xdr:to>
    <xdr:sp macro="" textlink="">
      <xdr:nvSpPr>
        <xdr:cNvPr id="15" name="Line 20"/>
        <xdr:cNvSpPr>
          <a:spLocks noChangeShapeType="1"/>
        </xdr:cNvSpPr>
      </xdr:nvSpPr>
      <xdr:spPr bwMode="auto">
        <a:xfrm flipH="1">
          <a:off x="18078450" y="3105150"/>
          <a:ext cx="10953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9525</xdr:colOff>
      <xdr:row>16</xdr:row>
      <xdr:rowOff>9525</xdr:rowOff>
    </xdr:from>
    <xdr:to>
      <xdr:col>38</xdr:col>
      <xdr:colOff>66675</xdr:colOff>
      <xdr:row>16</xdr:row>
      <xdr:rowOff>95250</xdr:rowOff>
    </xdr:to>
    <xdr:sp macro="" textlink="">
      <xdr:nvSpPr>
        <xdr:cNvPr id="16" name="Line 21"/>
        <xdr:cNvSpPr>
          <a:spLocks noChangeShapeType="1"/>
        </xdr:cNvSpPr>
      </xdr:nvSpPr>
      <xdr:spPr bwMode="auto">
        <a:xfrm flipH="1">
          <a:off x="18878550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85725</xdr:colOff>
      <xdr:row>16</xdr:row>
      <xdr:rowOff>9525</xdr:rowOff>
    </xdr:from>
    <xdr:to>
      <xdr:col>38</xdr:col>
      <xdr:colOff>142875</xdr:colOff>
      <xdr:row>16</xdr:row>
      <xdr:rowOff>95250</xdr:rowOff>
    </xdr:to>
    <xdr:sp macro="" textlink="">
      <xdr:nvSpPr>
        <xdr:cNvPr id="17" name="Line 22"/>
        <xdr:cNvSpPr>
          <a:spLocks noChangeShapeType="1"/>
        </xdr:cNvSpPr>
      </xdr:nvSpPr>
      <xdr:spPr bwMode="auto">
        <a:xfrm flipH="1">
          <a:off x="18954750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47625</xdr:colOff>
      <xdr:row>16</xdr:row>
      <xdr:rowOff>9525</xdr:rowOff>
    </xdr:from>
    <xdr:to>
      <xdr:col>38</xdr:col>
      <xdr:colOff>104775</xdr:colOff>
      <xdr:row>16</xdr:row>
      <xdr:rowOff>95250</xdr:rowOff>
    </xdr:to>
    <xdr:sp macro="" textlink="">
      <xdr:nvSpPr>
        <xdr:cNvPr id="18" name="Line 23"/>
        <xdr:cNvSpPr>
          <a:spLocks noChangeShapeType="1"/>
        </xdr:cNvSpPr>
      </xdr:nvSpPr>
      <xdr:spPr bwMode="auto">
        <a:xfrm flipH="1">
          <a:off x="18916650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552450</xdr:colOff>
      <xdr:row>16</xdr:row>
      <xdr:rowOff>0</xdr:rowOff>
    </xdr:from>
    <xdr:to>
      <xdr:col>38</xdr:col>
      <xdr:colOff>0</xdr:colOff>
      <xdr:row>16</xdr:row>
      <xdr:rowOff>95250</xdr:rowOff>
    </xdr:to>
    <xdr:sp macro="" textlink="">
      <xdr:nvSpPr>
        <xdr:cNvPr id="19" name="Line 24"/>
        <xdr:cNvSpPr>
          <a:spLocks noChangeShapeType="1"/>
        </xdr:cNvSpPr>
      </xdr:nvSpPr>
      <xdr:spPr bwMode="auto">
        <a:xfrm>
          <a:off x="18783300" y="3105150"/>
          <a:ext cx="85725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476250</xdr:colOff>
      <xdr:row>16</xdr:row>
      <xdr:rowOff>0</xdr:rowOff>
    </xdr:from>
    <xdr:to>
      <xdr:col>37</xdr:col>
      <xdr:colOff>533400</xdr:colOff>
      <xdr:row>16</xdr:row>
      <xdr:rowOff>95250</xdr:rowOff>
    </xdr:to>
    <xdr:sp macro="" textlink="">
      <xdr:nvSpPr>
        <xdr:cNvPr id="20" name="Line 25"/>
        <xdr:cNvSpPr>
          <a:spLocks noChangeShapeType="1"/>
        </xdr:cNvSpPr>
      </xdr:nvSpPr>
      <xdr:spPr bwMode="auto">
        <a:xfrm>
          <a:off x="18707100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514350</xdr:colOff>
      <xdr:row>16</xdr:row>
      <xdr:rowOff>0</xdr:rowOff>
    </xdr:from>
    <xdr:to>
      <xdr:col>37</xdr:col>
      <xdr:colOff>571500</xdr:colOff>
      <xdr:row>16</xdr:row>
      <xdr:rowOff>95250</xdr:rowOff>
    </xdr:to>
    <xdr:sp macro="" textlink="">
      <xdr:nvSpPr>
        <xdr:cNvPr id="21" name="Line 26"/>
        <xdr:cNvSpPr>
          <a:spLocks noChangeShapeType="1"/>
        </xdr:cNvSpPr>
      </xdr:nvSpPr>
      <xdr:spPr bwMode="auto">
        <a:xfrm>
          <a:off x="18745200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247650</xdr:colOff>
      <xdr:row>16</xdr:row>
      <xdr:rowOff>9525</xdr:rowOff>
    </xdr:from>
    <xdr:to>
      <xdr:col>37</xdr:col>
      <xdr:colOff>304800</xdr:colOff>
      <xdr:row>16</xdr:row>
      <xdr:rowOff>104775</xdr:rowOff>
    </xdr:to>
    <xdr:sp macro="" textlink="">
      <xdr:nvSpPr>
        <xdr:cNvPr id="22" name="Line 27"/>
        <xdr:cNvSpPr>
          <a:spLocks noChangeShapeType="1"/>
        </xdr:cNvSpPr>
      </xdr:nvSpPr>
      <xdr:spPr bwMode="auto">
        <a:xfrm>
          <a:off x="18478500" y="31146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295275</xdr:colOff>
      <xdr:row>16</xdr:row>
      <xdr:rowOff>9525</xdr:rowOff>
    </xdr:from>
    <xdr:to>
      <xdr:col>37</xdr:col>
      <xdr:colOff>352425</xdr:colOff>
      <xdr:row>16</xdr:row>
      <xdr:rowOff>104775</xdr:rowOff>
    </xdr:to>
    <xdr:sp macro="" textlink="">
      <xdr:nvSpPr>
        <xdr:cNvPr id="23" name="Line 28"/>
        <xdr:cNvSpPr>
          <a:spLocks noChangeShapeType="1"/>
        </xdr:cNvSpPr>
      </xdr:nvSpPr>
      <xdr:spPr bwMode="auto">
        <a:xfrm>
          <a:off x="18526125" y="31146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200025</xdr:colOff>
      <xdr:row>16</xdr:row>
      <xdr:rowOff>0</xdr:rowOff>
    </xdr:from>
    <xdr:to>
      <xdr:col>37</xdr:col>
      <xdr:colOff>257175</xdr:colOff>
      <xdr:row>16</xdr:row>
      <xdr:rowOff>95250</xdr:rowOff>
    </xdr:to>
    <xdr:sp macro="" textlink="">
      <xdr:nvSpPr>
        <xdr:cNvPr id="24" name="Line 29"/>
        <xdr:cNvSpPr>
          <a:spLocks noChangeShapeType="1"/>
        </xdr:cNvSpPr>
      </xdr:nvSpPr>
      <xdr:spPr bwMode="auto">
        <a:xfrm>
          <a:off x="18430875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209550</xdr:colOff>
      <xdr:row>16</xdr:row>
      <xdr:rowOff>0</xdr:rowOff>
    </xdr:from>
    <xdr:to>
      <xdr:col>38</xdr:col>
      <xdr:colOff>266700</xdr:colOff>
      <xdr:row>16</xdr:row>
      <xdr:rowOff>95250</xdr:rowOff>
    </xdr:to>
    <xdr:sp macro="" textlink="">
      <xdr:nvSpPr>
        <xdr:cNvPr id="25" name="Line 30"/>
        <xdr:cNvSpPr>
          <a:spLocks noChangeShapeType="1"/>
        </xdr:cNvSpPr>
      </xdr:nvSpPr>
      <xdr:spPr bwMode="auto">
        <a:xfrm>
          <a:off x="19078575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409575</xdr:colOff>
      <xdr:row>16</xdr:row>
      <xdr:rowOff>0</xdr:rowOff>
    </xdr:from>
    <xdr:to>
      <xdr:col>37</xdr:col>
      <xdr:colOff>466725</xdr:colOff>
      <xdr:row>16</xdr:row>
      <xdr:rowOff>85725</xdr:rowOff>
    </xdr:to>
    <xdr:sp macro="" textlink="">
      <xdr:nvSpPr>
        <xdr:cNvPr id="26" name="Line 31"/>
        <xdr:cNvSpPr>
          <a:spLocks noChangeShapeType="1"/>
        </xdr:cNvSpPr>
      </xdr:nvSpPr>
      <xdr:spPr bwMode="auto">
        <a:xfrm flipH="1">
          <a:off x="18640425" y="31051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361950</xdr:colOff>
      <xdr:row>16</xdr:row>
      <xdr:rowOff>0</xdr:rowOff>
    </xdr:from>
    <xdr:to>
      <xdr:col>37</xdr:col>
      <xdr:colOff>419100</xdr:colOff>
      <xdr:row>16</xdr:row>
      <xdr:rowOff>85725</xdr:rowOff>
    </xdr:to>
    <xdr:sp macro="" textlink="">
      <xdr:nvSpPr>
        <xdr:cNvPr id="27" name="Line 32"/>
        <xdr:cNvSpPr>
          <a:spLocks noChangeShapeType="1"/>
        </xdr:cNvSpPr>
      </xdr:nvSpPr>
      <xdr:spPr bwMode="auto">
        <a:xfrm flipH="1">
          <a:off x="18592800" y="31051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590550</xdr:colOff>
      <xdr:row>16</xdr:row>
      <xdr:rowOff>0</xdr:rowOff>
    </xdr:from>
    <xdr:to>
      <xdr:col>38</xdr:col>
      <xdr:colOff>19050</xdr:colOff>
      <xdr:row>16</xdr:row>
      <xdr:rowOff>57150</xdr:rowOff>
    </xdr:to>
    <xdr:sp macro="" textlink="">
      <xdr:nvSpPr>
        <xdr:cNvPr id="28" name="Line 33"/>
        <xdr:cNvSpPr>
          <a:spLocks noChangeShapeType="1"/>
        </xdr:cNvSpPr>
      </xdr:nvSpPr>
      <xdr:spPr bwMode="auto">
        <a:xfrm flipH="1">
          <a:off x="18821400" y="3105150"/>
          <a:ext cx="66675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457200</xdr:colOff>
      <xdr:row>16</xdr:row>
      <xdr:rowOff>38100</xdr:rowOff>
    </xdr:from>
    <xdr:to>
      <xdr:col>37</xdr:col>
      <xdr:colOff>485775</xdr:colOff>
      <xdr:row>16</xdr:row>
      <xdr:rowOff>95250</xdr:rowOff>
    </xdr:to>
    <xdr:sp macro="" textlink="">
      <xdr:nvSpPr>
        <xdr:cNvPr id="29" name="Line 34"/>
        <xdr:cNvSpPr>
          <a:spLocks noChangeShapeType="1"/>
        </xdr:cNvSpPr>
      </xdr:nvSpPr>
      <xdr:spPr bwMode="auto">
        <a:xfrm flipH="1">
          <a:off x="18688050" y="3143250"/>
          <a:ext cx="28575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161925</xdr:colOff>
      <xdr:row>16</xdr:row>
      <xdr:rowOff>9525</xdr:rowOff>
    </xdr:from>
    <xdr:to>
      <xdr:col>38</xdr:col>
      <xdr:colOff>219075</xdr:colOff>
      <xdr:row>16</xdr:row>
      <xdr:rowOff>104775</xdr:rowOff>
    </xdr:to>
    <xdr:sp macro="" textlink="">
      <xdr:nvSpPr>
        <xdr:cNvPr id="30" name="Line 35"/>
        <xdr:cNvSpPr>
          <a:spLocks noChangeShapeType="1"/>
        </xdr:cNvSpPr>
      </xdr:nvSpPr>
      <xdr:spPr bwMode="auto">
        <a:xfrm>
          <a:off x="19030950" y="31146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457200</xdr:colOff>
      <xdr:row>16</xdr:row>
      <xdr:rowOff>9525</xdr:rowOff>
    </xdr:from>
    <xdr:to>
      <xdr:col>41</xdr:col>
      <xdr:colOff>514350</xdr:colOff>
      <xdr:row>16</xdr:row>
      <xdr:rowOff>95250</xdr:rowOff>
    </xdr:to>
    <xdr:sp macro="" textlink="">
      <xdr:nvSpPr>
        <xdr:cNvPr id="31" name="Line 36"/>
        <xdr:cNvSpPr>
          <a:spLocks noChangeShapeType="1"/>
        </xdr:cNvSpPr>
      </xdr:nvSpPr>
      <xdr:spPr bwMode="auto">
        <a:xfrm flipH="1">
          <a:off x="20935950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495300</xdr:colOff>
      <xdr:row>16</xdr:row>
      <xdr:rowOff>9525</xdr:rowOff>
    </xdr:from>
    <xdr:to>
      <xdr:col>41</xdr:col>
      <xdr:colOff>552450</xdr:colOff>
      <xdr:row>16</xdr:row>
      <xdr:rowOff>95250</xdr:rowOff>
    </xdr:to>
    <xdr:sp macro="" textlink="">
      <xdr:nvSpPr>
        <xdr:cNvPr id="32" name="Line 37"/>
        <xdr:cNvSpPr>
          <a:spLocks noChangeShapeType="1"/>
        </xdr:cNvSpPr>
      </xdr:nvSpPr>
      <xdr:spPr bwMode="auto">
        <a:xfrm flipH="1">
          <a:off x="20974050" y="3114675"/>
          <a:ext cx="190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533400</xdr:colOff>
      <xdr:row>16</xdr:row>
      <xdr:rowOff>0</xdr:rowOff>
    </xdr:from>
    <xdr:to>
      <xdr:col>41</xdr:col>
      <xdr:colOff>590550</xdr:colOff>
      <xdr:row>16</xdr:row>
      <xdr:rowOff>85725</xdr:rowOff>
    </xdr:to>
    <xdr:sp macro="" textlink="">
      <xdr:nvSpPr>
        <xdr:cNvPr id="33" name="Line 38"/>
        <xdr:cNvSpPr>
          <a:spLocks noChangeShapeType="1"/>
        </xdr:cNvSpPr>
      </xdr:nvSpPr>
      <xdr:spPr bwMode="auto">
        <a:xfrm flipH="1">
          <a:off x="20993100" y="3105150"/>
          <a:ext cx="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161925</xdr:colOff>
      <xdr:row>16</xdr:row>
      <xdr:rowOff>9525</xdr:rowOff>
    </xdr:from>
    <xdr:to>
      <xdr:col>42</xdr:col>
      <xdr:colOff>219075</xdr:colOff>
      <xdr:row>16</xdr:row>
      <xdr:rowOff>95250</xdr:rowOff>
    </xdr:to>
    <xdr:sp macro="" textlink="">
      <xdr:nvSpPr>
        <xdr:cNvPr id="34" name="Line 39"/>
        <xdr:cNvSpPr>
          <a:spLocks noChangeShapeType="1"/>
        </xdr:cNvSpPr>
      </xdr:nvSpPr>
      <xdr:spPr bwMode="auto">
        <a:xfrm flipH="1">
          <a:off x="21155025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123825</xdr:colOff>
      <xdr:row>16</xdr:row>
      <xdr:rowOff>9525</xdr:rowOff>
    </xdr:from>
    <xdr:to>
      <xdr:col>42</xdr:col>
      <xdr:colOff>180975</xdr:colOff>
      <xdr:row>16</xdr:row>
      <xdr:rowOff>95250</xdr:rowOff>
    </xdr:to>
    <xdr:sp macro="" textlink="">
      <xdr:nvSpPr>
        <xdr:cNvPr id="35" name="Line 40"/>
        <xdr:cNvSpPr>
          <a:spLocks noChangeShapeType="1"/>
        </xdr:cNvSpPr>
      </xdr:nvSpPr>
      <xdr:spPr bwMode="auto">
        <a:xfrm flipH="1">
          <a:off x="21116925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200025</xdr:colOff>
      <xdr:row>16</xdr:row>
      <xdr:rowOff>9525</xdr:rowOff>
    </xdr:from>
    <xdr:to>
      <xdr:col>42</xdr:col>
      <xdr:colOff>257175</xdr:colOff>
      <xdr:row>16</xdr:row>
      <xdr:rowOff>95250</xdr:rowOff>
    </xdr:to>
    <xdr:sp macro="" textlink="">
      <xdr:nvSpPr>
        <xdr:cNvPr id="36" name="Line 41"/>
        <xdr:cNvSpPr>
          <a:spLocks noChangeShapeType="1"/>
        </xdr:cNvSpPr>
      </xdr:nvSpPr>
      <xdr:spPr bwMode="auto">
        <a:xfrm flipH="1">
          <a:off x="21193125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361950</xdr:colOff>
      <xdr:row>16</xdr:row>
      <xdr:rowOff>9525</xdr:rowOff>
    </xdr:from>
    <xdr:to>
      <xdr:col>42</xdr:col>
      <xdr:colOff>419100</xdr:colOff>
      <xdr:row>16</xdr:row>
      <xdr:rowOff>95250</xdr:rowOff>
    </xdr:to>
    <xdr:sp macro="" textlink="">
      <xdr:nvSpPr>
        <xdr:cNvPr id="37" name="Line 42"/>
        <xdr:cNvSpPr>
          <a:spLocks noChangeShapeType="1"/>
        </xdr:cNvSpPr>
      </xdr:nvSpPr>
      <xdr:spPr bwMode="auto">
        <a:xfrm flipH="1">
          <a:off x="21355050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600075</xdr:colOff>
      <xdr:row>16</xdr:row>
      <xdr:rowOff>9525</xdr:rowOff>
    </xdr:from>
    <xdr:to>
      <xdr:col>42</xdr:col>
      <xdr:colOff>47625</xdr:colOff>
      <xdr:row>16</xdr:row>
      <xdr:rowOff>104775</xdr:rowOff>
    </xdr:to>
    <xdr:sp macro="" textlink="">
      <xdr:nvSpPr>
        <xdr:cNvPr id="38" name="Line 43"/>
        <xdr:cNvSpPr>
          <a:spLocks noChangeShapeType="1"/>
        </xdr:cNvSpPr>
      </xdr:nvSpPr>
      <xdr:spPr bwMode="auto">
        <a:xfrm>
          <a:off x="20993100" y="3114675"/>
          <a:ext cx="47625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28575</xdr:colOff>
      <xdr:row>16</xdr:row>
      <xdr:rowOff>9525</xdr:rowOff>
    </xdr:from>
    <xdr:to>
      <xdr:col>42</xdr:col>
      <xdr:colOff>85725</xdr:colOff>
      <xdr:row>16</xdr:row>
      <xdr:rowOff>104775</xdr:rowOff>
    </xdr:to>
    <xdr:sp macro="" textlink="">
      <xdr:nvSpPr>
        <xdr:cNvPr id="39" name="Line 44"/>
        <xdr:cNvSpPr>
          <a:spLocks noChangeShapeType="1"/>
        </xdr:cNvSpPr>
      </xdr:nvSpPr>
      <xdr:spPr bwMode="auto">
        <a:xfrm>
          <a:off x="21021675" y="31146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66675</xdr:colOff>
      <xdr:row>16</xdr:row>
      <xdr:rowOff>0</xdr:rowOff>
    </xdr:from>
    <xdr:to>
      <xdr:col>42</xdr:col>
      <xdr:colOff>123825</xdr:colOff>
      <xdr:row>16</xdr:row>
      <xdr:rowOff>95250</xdr:rowOff>
    </xdr:to>
    <xdr:sp macro="" textlink="">
      <xdr:nvSpPr>
        <xdr:cNvPr id="40" name="Line 45"/>
        <xdr:cNvSpPr>
          <a:spLocks noChangeShapeType="1"/>
        </xdr:cNvSpPr>
      </xdr:nvSpPr>
      <xdr:spPr bwMode="auto">
        <a:xfrm>
          <a:off x="21059775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571500</xdr:colOff>
      <xdr:row>16</xdr:row>
      <xdr:rowOff>28575</xdr:rowOff>
    </xdr:from>
    <xdr:to>
      <xdr:col>42</xdr:col>
      <xdr:colOff>0</xdr:colOff>
      <xdr:row>16</xdr:row>
      <xdr:rowOff>85725</xdr:rowOff>
    </xdr:to>
    <xdr:sp macro="" textlink="">
      <xdr:nvSpPr>
        <xdr:cNvPr id="41" name="Line 46"/>
        <xdr:cNvSpPr>
          <a:spLocks noChangeShapeType="1"/>
        </xdr:cNvSpPr>
      </xdr:nvSpPr>
      <xdr:spPr bwMode="auto">
        <a:xfrm flipH="1">
          <a:off x="20993100" y="3133725"/>
          <a:ext cx="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304800</xdr:colOff>
      <xdr:row>16</xdr:row>
      <xdr:rowOff>0</xdr:rowOff>
    </xdr:from>
    <xdr:to>
      <xdr:col>42</xdr:col>
      <xdr:colOff>361950</xdr:colOff>
      <xdr:row>16</xdr:row>
      <xdr:rowOff>95250</xdr:rowOff>
    </xdr:to>
    <xdr:sp macro="" textlink="">
      <xdr:nvSpPr>
        <xdr:cNvPr id="42" name="Line 47"/>
        <xdr:cNvSpPr>
          <a:spLocks noChangeShapeType="1"/>
        </xdr:cNvSpPr>
      </xdr:nvSpPr>
      <xdr:spPr bwMode="auto">
        <a:xfrm>
          <a:off x="21297900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257175</xdr:colOff>
      <xdr:row>16</xdr:row>
      <xdr:rowOff>0</xdr:rowOff>
    </xdr:from>
    <xdr:to>
      <xdr:col>42</xdr:col>
      <xdr:colOff>314325</xdr:colOff>
      <xdr:row>16</xdr:row>
      <xdr:rowOff>95250</xdr:rowOff>
    </xdr:to>
    <xdr:sp macro="" textlink="">
      <xdr:nvSpPr>
        <xdr:cNvPr id="43" name="Line 48"/>
        <xdr:cNvSpPr>
          <a:spLocks noChangeShapeType="1"/>
        </xdr:cNvSpPr>
      </xdr:nvSpPr>
      <xdr:spPr bwMode="auto">
        <a:xfrm>
          <a:off x="21250275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342900</xdr:colOff>
      <xdr:row>16</xdr:row>
      <xdr:rowOff>0</xdr:rowOff>
    </xdr:from>
    <xdr:to>
      <xdr:col>42</xdr:col>
      <xdr:colOff>400050</xdr:colOff>
      <xdr:row>16</xdr:row>
      <xdr:rowOff>95250</xdr:rowOff>
    </xdr:to>
    <xdr:sp macro="" textlink="">
      <xdr:nvSpPr>
        <xdr:cNvPr id="44" name="Line 49"/>
        <xdr:cNvSpPr>
          <a:spLocks noChangeShapeType="1"/>
        </xdr:cNvSpPr>
      </xdr:nvSpPr>
      <xdr:spPr bwMode="auto">
        <a:xfrm>
          <a:off x="21336000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28575</xdr:colOff>
      <xdr:row>13</xdr:row>
      <xdr:rowOff>123825</xdr:rowOff>
    </xdr:from>
    <xdr:to>
      <xdr:col>43</xdr:col>
      <xdr:colOff>314325</xdr:colOff>
      <xdr:row>15</xdr:row>
      <xdr:rowOff>19050</xdr:rowOff>
    </xdr:to>
    <xdr:sp macro="" textlink="">
      <xdr:nvSpPr>
        <xdr:cNvPr id="45" name="Metin 83"/>
        <xdr:cNvSpPr txBox="1">
          <a:spLocks noChangeArrowheads="1"/>
        </xdr:cNvSpPr>
      </xdr:nvSpPr>
      <xdr:spPr bwMode="auto">
        <a:xfrm>
          <a:off x="21021675" y="2657475"/>
          <a:ext cx="70485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Toprak yüzeyi</a:t>
          </a:r>
        </a:p>
      </xdr:txBody>
    </xdr:sp>
    <xdr:clientData/>
  </xdr:twoCellAnchor>
  <xdr:twoCellAnchor>
    <xdr:from>
      <xdr:col>42</xdr:col>
      <xdr:colOff>57150</xdr:colOff>
      <xdr:row>14</xdr:row>
      <xdr:rowOff>152400</xdr:rowOff>
    </xdr:from>
    <xdr:to>
      <xdr:col>43</xdr:col>
      <xdr:colOff>295275</xdr:colOff>
      <xdr:row>14</xdr:row>
      <xdr:rowOff>152400</xdr:rowOff>
    </xdr:to>
    <xdr:sp macro="" textlink="">
      <xdr:nvSpPr>
        <xdr:cNvPr id="46" name="Line 51"/>
        <xdr:cNvSpPr>
          <a:spLocks noChangeShapeType="1"/>
        </xdr:cNvSpPr>
      </xdr:nvSpPr>
      <xdr:spPr bwMode="auto">
        <a:xfrm>
          <a:off x="21050250" y="2876550"/>
          <a:ext cx="6572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66675</xdr:colOff>
      <xdr:row>15</xdr:row>
      <xdr:rowOff>0</xdr:rowOff>
    </xdr:from>
    <xdr:to>
      <xdr:col>42</xdr:col>
      <xdr:colOff>66675</xdr:colOff>
      <xdr:row>15</xdr:row>
      <xdr:rowOff>152400</xdr:rowOff>
    </xdr:to>
    <xdr:sp macro="" textlink="">
      <xdr:nvSpPr>
        <xdr:cNvPr id="47" name="Line 52"/>
        <xdr:cNvSpPr>
          <a:spLocks noChangeShapeType="1"/>
        </xdr:cNvSpPr>
      </xdr:nvSpPr>
      <xdr:spPr bwMode="auto">
        <a:xfrm>
          <a:off x="21059775" y="2914650"/>
          <a:ext cx="0" cy="1524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257175</xdr:colOff>
      <xdr:row>20</xdr:row>
      <xdr:rowOff>57150</xdr:rowOff>
    </xdr:from>
    <xdr:to>
      <xdr:col>40</xdr:col>
      <xdr:colOff>561975</xdr:colOff>
      <xdr:row>20</xdr:row>
      <xdr:rowOff>57150</xdr:rowOff>
    </xdr:to>
    <xdr:sp macro="" textlink="">
      <xdr:nvSpPr>
        <xdr:cNvPr id="48" name="Line 54"/>
        <xdr:cNvSpPr>
          <a:spLocks noChangeShapeType="1"/>
        </xdr:cNvSpPr>
      </xdr:nvSpPr>
      <xdr:spPr bwMode="auto">
        <a:xfrm>
          <a:off x="20193000" y="3933825"/>
          <a:ext cx="2857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19</xdr:row>
      <xdr:rowOff>142875</xdr:rowOff>
    </xdr:from>
    <xdr:to>
      <xdr:col>42</xdr:col>
      <xdr:colOff>571500</xdr:colOff>
      <xdr:row>22</xdr:row>
      <xdr:rowOff>19050</xdr:rowOff>
    </xdr:to>
    <xdr:sp macro="" textlink="">
      <xdr:nvSpPr>
        <xdr:cNvPr id="49" name="Metin 88"/>
        <xdr:cNvSpPr txBox="1">
          <a:spLocks noChangeArrowheads="1"/>
        </xdr:cNvSpPr>
      </xdr:nvSpPr>
      <xdr:spPr bwMode="auto">
        <a:xfrm>
          <a:off x="20478750" y="3829050"/>
          <a:ext cx="933450" cy="447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Ø 100 mm Çelik Boru (İç Çap)</a:t>
          </a:r>
        </a:p>
      </xdr:txBody>
    </xdr:sp>
    <xdr:clientData/>
  </xdr:twoCellAnchor>
  <xdr:twoCellAnchor>
    <xdr:from>
      <xdr:col>42</xdr:col>
      <xdr:colOff>228600</xdr:colOff>
      <xdr:row>11</xdr:row>
      <xdr:rowOff>57150</xdr:rowOff>
    </xdr:from>
    <xdr:to>
      <xdr:col>43</xdr:col>
      <xdr:colOff>409575</xdr:colOff>
      <xdr:row>13</xdr:row>
      <xdr:rowOff>76200</xdr:rowOff>
    </xdr:to>
    <xdr:sp macro="" textlink="">
      <xdr:nvSpPr>
        <xdr:cNvPr id="50" name="Metin 89"/>
        <xdr:cNvSpPr txBox="1">
          <a:spLocks noChangeArrowheads="1"/>
        </xdr:cNvSpPr>
      </xdr:nvSpPr>
      <xdr:spPr bwMode="auto">
        <a:xfrm>
          <a:off x="21221700" y="2209800"/>
          <a:ext cx="6000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Ø 100 mm Vana(iç çap) </a:t>
          </a:r>
        </a:p>
      </xdr:txBody>
    </xdr:sp>
    <xdr:clientData/>
  </xdr:twoCellAnchor>
  <xdr:twoCellAnchor>
    <xdr:from>
      <xdr:col>42</xdr:col>
      <xdr:colOff>381000</xdr:colOff>
      <xdr:row>10</xdr:row>
      <xdr:rowOff>19050</xdr:rowOff>
    </xdr:from>
    <xdr:to>
      <xdr:col>42</xdr:col>
      <xdr:colOff>390525</xdr:colOff>
      <xdr:row>11</xdr:row>
      <xdr:rowOff>19050</xdr:rowOff>
    </xdr:to>
    <xdr:sp macro="" textlink="">
      <xdr:nvSpPr>
        <xdr:cNvPr id="51" name="Line 57"/>
        <xdr:cNvSpPr>
          <a:spLocks noChangeShapeType="1"/>
        </xdr:cNvSpPr>
      </xdr:nvSpPr>
      <xdr:spPr bwMode="auto">
        <a:xfrm flipH="1" flipV="1">
          <a:off x="21374100" y="1981200"/>
          <a:ext cx="9525" cy="1905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323850</xdr:colOff>
      <xdr:row>8</xdr:row>
      <xdr:rowOff>152400</xdr:rowOff>
    </xdr:from>
    <xdr:to>
      <xdr:col>39</xdr:col>
      <xdr:colOff>285750</xdr:colOff>
      <xdr:row>12</xdr:row>
      <xdr:rowOff>66675</xdr:rowOff>
    </xdr:to>
    <xdr:sp macro="" textlink="">
      <xdr:nvSpPr>
        <xdr:cNvPr id="52" name="Metin 91"/>
        <xdr:cNvSpPr txBox="1">
          <a:spLocks noChangeArrowheads="1"/>
        </xdr:cNvSpPr>
      </xdr:nvSpPr>
      <xdr:spPr bwMode="auto">
        <a:xfrm>
          <a:off x="18554700" y="1733550"/>
          <a:ext cx="1057275" cy="676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Ø 100 mm Çelik Boru Özel Parça (Patent dirsek)</a:t>
          </a:r>
        </a:p>
      </xdr:txBody>
    </xdr:sp>
    <xdr:clientData/>
  </xdr:twoCellAnchor>
  <xdr:twoCellAnchor>
    <xdr:from>
      <xdr:col>39</xdr:col>
      <xdr:colOff>19050</xdr:colOff>
      <xdr:row>11</xdr:row>
      <xdr:rowOff>114300</xdr:rowOff>
    </xdr:from>
    <xdr:to>
      <xdr:col>39</xdr:col>
      <xdr:colOff>381000</xdr:colOff>
      <xdr:row>12</xdr:row>
      <xdr:rowOff>9525</xdr:rowOff>
    </xdr:to>
    <xdr:sp macro="" textlink="">
      <xdr:nvSpPr>
        <xdr:cNvPr id="53" name="Line 59"/>
        <xdr:cNvSpPr>
          <a:spLocks noChangeShapeType="1"/>
        </xdr:cNvSpPr>
      </xdr:nvSpPr>
      <xdr:spPr bwMode="auto">
        <a:xfrm>
          <a:off x="19345275" y="2266950"/>
          <a:ext cx="3619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521178</xdr:colOff>
      <xdr:row>31</xdr:row>
      <xdr:rowOff>116816</xdr:rowOff>
    </xdr:from>
    <xdr:to>
      <xdr:col>39</xdr:col>
      <xdr:colOff>530164</xdr:colOff>
      <xdr:row>34</xdr:row>
      <xdr:rowOff>116816</xdr:rowOff>
    </xdr:to>
    <xdr:sp macro="" textlink="">
      <xdr:nvSpPr>
        <xdr:cNvPr id="54" name="Line 60"/>
        <xdr:cNvSpPr>
          <a:spLocks noChangeShapeType="1"/>
        </xdr:cNvSpPr>
      </xdr:nvSpPr>
      <xdr:spPr bwMode="auto">
        <a:xfrm>
          <a:off x="19323528" y="6127091"/>
          <a:ext cx="532861" cy="5810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152400</xdr:colOff>
      <xdr:row>9</xdr:row>
      <xdr:rowOff>104775</xdr:rowOff>
    </xdr:from>
    <xdr:to>
      <xdr:col>41</xdr:col>
      <xdr:colOff>409575</xdr:colOff>
      <xdr:row>11</xdr:row>
      <xdr:rowOff>28575</xdr:rowOff>
    </xdr:to>
    <xdr:sp macro="" textlink="">
      <xdr:nvSpPr>
        <xdr:cNvPr id="55" name="Rectangle 75"/>
        <xdr:cNvSpPr>
          <a:spLocks noChangeArrowheads="1"/>
        </xdr:cNvSpPr>
      </xdr:nvSpPr>
      <xdr:spPr bwMode="auto">
        <a:xfrm>
          <a:off x="20631150" y="1876425"/>
          <a:ext cx="257175" cy="30480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41</xdr:col>
      <xdr:colOff>133350</xdr:colOff>
      <xdr:row>5</xdr:row>
      <xdr:rowOff>47625</xdr:rowOff>
    </xdr:from>
    <xdr:to>
      <xdr:col>41</xdr:col>
      <xdr:colOff>390525</xdr:colOff>
      <xdr:row>6</xdr:row>
      <xdr:rowOff>133350</xdr:rowOff>
    </xdr:to>
    <xdr:sp macro="" textlink="">
      <xdr:nvSpPr>
        <xdr:cNvPr id="56" name="Rectangle 76"/>
        <xdr:cNvSpPr>
          <a:spLocks noChangeArrowheads="1"/>
        </xdr:cNvSpPr>
      </xdr:nvSpPr>
      <xdr:spPr bwMode="auto">
        <a:xfrm>
          <a:off x="20612100" y="1038225"/>
          <a:ext cx="257175" cy="28575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41</xdr:col>
      <xdr:colOff>142875</xdr:colOff>
      <xdr:row>6</xdr:row>
      <xdr:rowOff>133350</xdr:rowOff>
    </xdr:from>
    <xdr:to>
      <xdr:col>41</xdr:col>
      <xdr:colOff>514350</xdr:colOff>
      <xdr:row>9</xdr:row>
      <xdr:rowOff>123825</xdr:rowOff>
    </xdr:to>
    <xdr:sp macro="" textlink="">
      <xdr:nvSpPr>
        <xdr:cNvPr id="57" name="Rectangle 77"/>
        <xdr:cNvSpPr>
          <a:spLocks noChangeArrowheads="1"/>
        </xdr:cNvSpPr>
      </xdr:nvSpPr>
      <xdr:spPr bwMode="auto">
        <a:xfrm>
          <a:off x="20621625" y="1323975"/>
          <a:ext cx="371475" cy="5715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41</xdr:col>
      <xdr:colOff>247650</xdr:colOff>
      <xdr:row>16</xdr:row>
      <xdr:rowOff>152400</xdr:rowOff>
    </xdr:from>
    <xdr:to>
      <xdr:col>41</xdr:col>
      <xdr:colOff>561975</xdr:colOff>
      <xdr:row>17</xdr:row>
      <xdr:rowOff>85725</xdr:rowOff>
    </xdr:to>
    <xdr:sp macro="" textlink="">
      <xdr:nvSpPr>
        <xdr:cNvPr id="58" name="Line 81"/>
        <xdr:cNvSpPr>
          <a:spLocks noChangeShapeType="1"/>
        </xdr:cNvSpPr>
      </xdr:nvSpPr>
      <xdr:spPr bwMode="auto">
        <a:xfrm>
          <a:off x="20726400" y="3257550"/>
          <a:ext cx="266700" cy="1238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314325</xdr:colOff>
      <xdr:row>15</xdr:row>
      <xdr:rowOff>19050</xdr:rowOff>
    </xdr:from>
    <xdr:to>
      <xdr:col>41</xdr:col>
      <xdr:colOff>457200</xdr:colOff>
      <xdr:row>16</xdr:row>
      <xdr:rowOff>142875</xdr:rowOff>
    </xdr:to>
    <xdr:sp macro="" textlink="">
      <xdr:nvSpPr>
        <xdr:cNvPr id="59" name="AutoShape 1" descr="Küçük konfeti"/>
        <xdr:cNvSpPr>
          <a:spLocks noChangeArrowheads="1"/>
        </xdr:cNvSpPr>
      </xdr:nvSpPr>
      <xdr:spPr bwMode="auto">
        <a:xfrm>
          <a:off x="19183350" y="2933700"/>
          <a:ext cx="1752600" cy="314325"/>
        </a:xfrm>
        <a:prstGeom prst="cube">
          <a:avLst>
            <a:gd name="adj" fmla="val 25000"/>
          </a:avLst>
        </a:prstGeom>
        <a:pattFill prst="smConfetti">
          <a:fgClr>
            <a:srgbClr val="000000"/>
          </a:fgClr>
          <a:bgClr>
            <a:srgbClr val="FFFFFF"/>
          </a:bgClr>
        </a:patt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39</xdr:col>
      <xdr:colOff>428625</xdr:colOff>
      <xdr:row>14</xdr:row>
      <xdr:rowOff>123825</xdr:rowOff>
    </xdr:from>
    <xdr:to>
      <xdr:col>40</xdr:col>
      <xdr:colOff>228600</xdr:colOff>
      <xdr:row>26</xdr:row>
      <xdr:rowOff>0</xdr:rowOff>
    </xdr:to>
    <xdr:sp macro="" textlink="">
      <xdr:nvSpPr>
        <xdr:cNvPr id="60" name="Rectangle 13"/>
        <xdr:cNvSpPr>
          <a:spLocks noChangeArrowheads="1"/>
        </xdr:cNvSpPr>
      </xdr:nvSpPr>
      <xdr:spPr bwMode="auto">
        <a:xfrm>
          <a:off x="19754850" y="2847975"/>
          <a:ext cx="409575" cy="21812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39</xdr:col>
      <xdr:colOff>447675</xdr:colOff>
      <xdr:row>14</xdr:row>
      <xdr:rowOff>104775</xdr:rowOff>
    </xdr:from>
    <xdr:to>
      <xdr:col>40</xdr:col>
      <xdr:colOff>228600</xdr:colOff>
      <xdr:row>15</xdr:row>
      <xdr:rowOff>0</xdr:rowOff>
    </xdr:to>
    <xdr:sp macro="" textlink="">
      <xdr:nvSpPr>
        <xdr:cNvPr id="61" name="Çizim 30"/>
        <xdr:cNvSpPr>
          <a:spLocks/>
        </xdr:cNvSpPr>
      </xdr:nvSpPr>
      <xdr:spPr bwMode="auto">
        <a:xfrm>
          <a:off x="19773900" y="2828925"/>
          <a:ext cx="390525" cy="85725"/>
        </a:xfrm>
        <a:custGeom>
          <a:avLst/>
          <a:gdLst>
            <a:gd name="T0" fmla="*/ 468 w 16384"/>
            <a:gd name="T1" fmla="*/ 8191 h 16384"/>
            <a:gd name="T2" fmla="*/ 468 w 16384"/>
            <a:gd name="T3" fmla="*/ 5461 h 16384"/>
            <a:gd name="T4" fmla="*/ 936 w 16384"/>
            <a:gd name="T5" fmla="*/ 5461 h 16384"/>
            <a:gd name="T6" fmla="*/ 936 w 16384"/>
            <a:gd name="T7" fmla="*/ 2730 h 16384"/>
            <a:gd name="T8" fmla="*/ 1404 w 16384"/>
            <a:gd name="T9" fmla="*/ 2730 h 16384"/>
            <a:gd name="T10" fmla="*/ 1404 w 16384"/>
            <a:gd name="T11" fmla="*/ 0 h 16384"/>
            <a:gd name="T12" fmla="*/ 1872 w 16384"/>
            <a:gd name="T13" fmla="*/ 2730 h 16384"/>
            <a:gd name="T14" fmla="*/ 1872 w 16384"/>
            <a:gd name="T15" fmla="*/ 2730 h 16384"/>
            <a:gd name="T16" fmla="*/ 2341 w 16384"/>
            <a:gd name="T17" fmla="*/ 5461 h 16384"/>
            <a:gd name="T18" fmla="*/ 2341 w 16384"/>
            <a:gd name="T19" fmla="*/ 8191 h 16384"/>
            <a:gd name="T20" fmla="*/ 2341 w 16384"/>
            <a:gd name="T21" fmla="*/ 8191 h 16384"/>
            <a:gd name="T22" fmla="*/ 2809 w 16384"/>
            <a:gd name="T23" fmla="*/ 10923 h 16384"/>
            <a:gd name="T24" fmla="*/ 2809 w 16384"/>
            <a:gd name="T25" fmla="*/ 13653 h 16384"/>
            <a:gd name="T26" fmla="*/ 3277 w 16384"/>
            <a:gd name="T27" fmla="*/ 10923 h 16384"/>
            <a:gd name="T28" fmla="*/ 3745 w 16384"/>
            <a:gd name="T29" fmla="*/ 10923 h 16384"/>
            <a:gd name="T30" fmla="*/ 3745 w 16384"/>
            <a:gd name="T31" fmla="*/ 8191 h 16384"/>
            <a:gd name="T32" fmla="*/ 3745 w 16384"/>
            <a:gd name="T33" fmla="*/ 8191 h 16384"/>
            <a:gd name="T34" fmla="*/ 3745 w 16384"/>
            <a:gd name="T35" fmla="*/ 5461 h 16384"/>
            <a:gd name="T36" fmla="*/ 4213 w 16384"/>
            <a:gd name="T37" fmla="*/ 2730 h 16384"/>
            <a:gd name="T38" fmla="*/ 4213 w 16384"/>
            <a:gd name="T39" fmla="*/ 8191 h 16384"/>
            <a:gd name="T40" fmla="*/ 4681 w 16384"/>
            <a:gd name="T41" fmla="*/ 10923 h 16384"/>
            <a:gd name="T42" fmla="*/ 4681 w 16384"/>
            <a:gd name="T43" fmla="*/ 10923 h 16384"/>
            <a:gd name="T44" fmla="*/ 5149 w 16384"/>
            <a:gd name="T45" fmla="*/ 10923 h 16384"/>
            <a:gd name="T46" fmla="*/ 5149 w 16384"/>
            <a:gd name="T47" fmla="*/ 10923 h 16384"/>
            <a:gd name="T48" fmla="*/ 5617 w 16384"/>
            <a:gd name="T49" fmla="*/ 8191 h 16384"/>
            <a:gd name="T50" fmla="*/ 5617 w 16384"/>
            <a:gd name="T51" fmla="*/ 5461 h 16384"/>
            <a:gd name="T52" fmla="*/ 6085 w 16384"/>
            <a:gd name="T53" fmla="*/ 2730 h 16384"/>
            <a:gd name="T54" fmla="*/ 6085 w 16384"/>
            <a:gd name="T55" fmla="*/ 5461 h 16384"/>
            <a:gd name="T56" fmla="*/ 6554 w 16384"/>
            <a:gd name="T57" fmla="*/ 8191 h 16384"/>
            <a:gd name="T58" fmla="*/ 6554 w 16384"/>
            <a:gd name="T59" fmla="*/ 10923 h 16384"/>
            <a:gd name="T60" fmla="*/ 6554 w 16384"/>
            <a:gd name="T61" fmla="*/ 13653 h 16384"/>
            <a:gd name="T62" fmla="*/ 6554 w 16384"/>
            <a:gd name="T63" fmla="*/ 13653 h 16384"/>
            <a:gd name="T64" fmla="*/ 7022 w 16384"/>
            <a:gd name="T65" fmla="*/ 10923 h 16384"/>
            <a:gd name="T66" fmla="*/ 7490 w 16384"/>
            <a:gd name="T67" fmla="*/ 5461 h 16384"/>
            <a:gd name="T68" fmla="*/ 7490 w 16384"/>
            <a:gd name="T69" fmla="*/ 2730 h 16384"/>
            <a:gd name="T70" fmla="*/ 7958 w 16384"/>
            <a:gd name="T71" fmla="*/ 2730 h 16384"/>
            <a:gd name="T72" fmla="*/ 7958 w 16384"/>
            <a:gd name="T73" fmla="*/ 5461 h 16384"/>
            <a:gd name="T74" fmla="*/ 8894 w 16384"/>
            <a:gd name="T75" fmla="*/ 8191 h 16384"/>
            <a:gd name="T76" fmla="*/ 8894 w 16384"/>
            <a:gd name="T77" fmla="*/ 10923 h 16384"/>
            <a:gd name="T78" fmla="*/ 9362 w 16384"/>
            <a:gd name="T79" fmla="*/ 8191 h 16384"/>
            <a:gd name="T80" fmla="*/ 9830 w 16384"/>
            <a:gd name="T81" fmla="*/ 5461 h 16384"/>
            <a:gd name="T82" fmla="*/ 9830 w 16384"/>
            <a:gd name="T83" fmla="*/ 5461 h 16384"/>
            <a:gd name="T84" fmla="*/ 10298 w 16384"/>
            <a:gd name="T85" fmla="*/ 5461 h 16384"/>
            <a:gd name="T86" fmla="*/ 10298 w 16384"/>
            <a:gd name="T87" fmla="*/ 5461 h 16384"/>
            <a:gd name="T88" fmla="*/ 10298 w 16384"/>
            <a:gd name="T89" fmla="*/ 8191 h 16384"/>
            <a:gd name="T90" fmla="*/ 10767 w 16384"/>
            <a:gd name="T91" fmla="*/ 13653 h 16384"/>
            <a:gd name="T92" fmla="*/ 11703 w 16384"/>
            <a:gd name="T93" fmla="*/ 10923 h 16384"/>
            <a:gd name="T94" fmla="*/ 12171 w 16384"/>
            <a:gd name="T95" fmla="*/ 8191 h 16384"/>
            <a:gd name="T96" fmla="*/ 12171 w 16384"/>
            <a:gd name="T97" fmla="*/ 8191 h 16384"/>
            <a:gd name="T98" fmla="*/ 12639 w 16384"/>
            <a:gd name="T99" fmla="*/ 10923 h 16384"/>
            <a:gd name="T100" fmla="*/ 13107 w 16384"/>
            <a:gd name="T101" fmla="*/ 13653 h 16384"/>
            <a:gd name="T102" fmla="*/ 13107 w 16384"/>
            <a:gd name="T103" fmla="*/ 16384 h 16384"/>
            <a:gd name="T104" fmla="*/ 13575 w 16384"/>
            <a:gd name="T105" fmla="*/ 16384 h 16384"/>
            <a:gd name="T106" fmla="*/ 13575 w 16384"/>
            <a:gd name="T107" fmla="*/ 13653 h 16384"/>
            <a:gd name="T108" fmla="*/ 13575 w 16384"/>
            <a:gd name="T109" fmla="*/ 10923 h 16384"/>
            <a:gd name="T110" fmla="*/ 14043 w 16384"/>
            <a:gd name="T111" fmla="*/ 8191 h 16384"/>
            <a:gd name="T112" fmla="*/ 14043 w 16384"/>
            <a:gd name="T113" fmla="*/ 2730 h 16384"/>
            <a:gd name="T114" fmla="*/ 14511 w 16384"/>
            <a:gd name="T115" fmla="*/ 8191 h 16384"/>
            <a:gd name="T116" fmla="*/ 14980 w 16384"/>
            <a:gd name="T117" fmla="*/ 10923 h 16384"/>
            <a:gd name="T118" fmla="*/ 15448 w 16384"/>
            <a:gd name="T119" fmla="*/ 13653 h 16384"/>
            <a:gd name="T120" fmla="*/ 16384 w 16384"/>
            <a:gd name="T121" fmla="*/ 13653 h 16384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</a:cxnLst>
          <a:rect l="0" t="0" r="r" b="b"/>
          <a:pathLst>
            <a:path w="16384" h="16384">
              <a:moveTo>
                <a:pt x="0" y="10923"/>
              </a:moveTo>
              <a:lnTo>
                <a:pt x="0" y="8191"/>
              </a:lnTo>
              <a:lnTo>
                <a:pt x="468" y="8191"/>
              </a:lnTo>
              <a:lnTo>
                <a:pt x="468" y="5461"/>
              </a:lnTo>
              <a:lnTo>
                <a:pt x="936" y="5461"/>
              </a:lnTo>
              <a:lnTo>
                <a:pt x="936" y="2730"/>
              </a:lnTo>
              <a:lnTo>
                <a:pt x="1404" y="2730"/>
              </a:lnTo>
              <a:lnTo>
                <a:pt x="1404" y="0"/>
              </a:lnTo>
              <a:lnTo>
                <a:pt x="1872" y="2730"/>
              </a:lnTo>
              <a:lnTo>
                <a:pt x="2341" y="5461"/>
              </a:lnTo>
              <a:lnTo>
                <a:pt x="2341" y="8191"/>
              </a:lnTo>
              <a:lnTo>
                <a:pt x="2341" y="10923"/>
              </a:lnTo>
              <a:lnTo>
                <a:pt x="2809" y="10923"/>
              </a:lnTo>
              <a:lnTo>
                <a:pt x="2809" y="13653"/>
              </a:lnTo>
              <a:lnTo>
                <a:pt x="3277" y="13653"/>
              </a:lnTo>
              <a:lnTo>
                <a:pt x="3277" y="10923"/>
              </a:lnTo>
              <a:lnTo>
                <a:pt x="3745" y="10923"/>
              </a:lnTo>
              <a:lnTo>
                <a:pt x="3745" y="8191"/>
              </a:lnTo>
              <a:lnTo>
                <a:pt x="3745" y="5461"/>
              </a:lnTo>
              <a:lnTo>
                <a:pt x="4213" y="5461"/>
              </a:lnTo>
              <a:lnTo>
                <a:pt x="4213" y="2730"/>
              </a:lnTo>
              <a:lnTo>
                <a:pt x="4213" y="5461"/>
              </a:lnTo>
              <a:lnTo>
                <a:pt x="4213" y="8191"/>
              </a:lnTo>
              <a:lnTo>
                <a:pt x="4681" y="8191"/>
              </a:lnTo>
              <a:lnTo>
                <a:pt x="4681" y="10923"/>
              </a:lnTo>
              <a:lnTo>
                <a:pt x="5149" y="10923"/>
              </a:lnTo>
              <a:lnTo>
                <a:pt x="5617" y="10923"/>
              </a:lnTo>
              <a:lnTo>
                <a:pt x="5617" y="8191"/>
              </a:lnTo>
              <a:lnTo>
                <a:pt x="5617" y="5461"/>
              </a:lnTo>
              <a:lnTo>
                <a:pt x="6085" y="2730"/>
              </a:lnTo>
              <a:lnTo>
                <a:pt x="6085" y="5461"/>
              </a:lnTo>
              <a:lnTo>
                <a:pt x="6085" y="8191"/>
              </a:lnTo>
              <a:lnTo>
                <a:pt x="6554" y="8191"/>
              </a:lnTo>
              <a:lnTo>
                <a:pt x="6554" y="10923"/>
              </a:lnTo>
              <a:lnTo>
                <a:pt x="6554" y="13653"/>
              </a:lnTo>
              <a:lnTo>
                <a:pt x="7022" y="13653"/>
              </a:lnTo>
              <a:lnTo>
                <a:pt x="7022" y="10923"/>
              </a:lnTo>
              <a:lnTo>
                <a:pt x="7022" y="8191"/>
              </a:lnTo>
              <a:lnTo>
                <a:pt x="7490" y="8191"/>
              </a:lnTo>
              <a:lnTo>
                <a:pt x="7490" y="5461"/>
              </a:lnTo>
              <a:lnTo>
                <a:pt x="7490" y="2730"/>
              </a:lnTo>
              <a:lnTo>
                <a:pt x="7958" y="2730"/>
              </a:lnTo>
              <a:lnTo>
                <a:pt x="7958" y="5461"/>
              </a:lnTo>
              <a:lnTo>
                <a:pt x="8426" y="5461"/>
              </a:lnTo>
              <a:lnTo>
                <a:pt x="8426" y="8191"/>
              </a:lnTo>
              <a:lnTo>
                <a:pt x="8894" y="8191"/>
              </a:lnTo>
              <a:lnTo>
                <a:pt x="8894" y="10923"/>
              </a:lnTo>
              <a:lnTo>
                <a:pt x="9362" y="8191"/>
              </a:lnTo>
              <a:lnTo>
                <a:pt x="9830" y="8191"/>
              </a:lnTo>
              <a:lnTo>
                <a:pt x="9830" y="5461"/>
              </a:lnTo>
              <a:lnTo>
                <a:pt x="10298" y="5461"/>
              </a:lnTo>
              <a:lnTo>
                <a:pt x="10298" y="8191"/>
              </a:lnTo>
              <a:lnTo>
                <a:pt x="10298" y="10923"/>
              </a:lnTo>
              <a:lnTo>
                <a:pt x="10767" y="10923"/>
              </a:lnTo>
              <a:lnTo>
                <a:pt x="10767" y="13653"/>
              </a:lnTo>
              <a:lnTo>
                <a:pt x="11235" y="13653"/>
              </a:lnTo>
              <a:lnTo>
                <a:pt x="11703" y="10923"/>
              </a:lnTo>
              <a:lnTo>
                <a:pt x="12171" y="8191"/>
              </a:lnTo>
              <a:lnTo>
                <a:pt x="12639" y="8191"/>
              </a:lnTo>
              <a:lnTo>
                <a:pt x="12639" y="10923"/>
              </a:lnTo>
              <a:lnTo>
                <a:pt x="12639" y="13653"/>
              </a:lnTo>
              <a:lnTo>
                <a:pt x="13107" y="13653"/>
              </a:lnTo>
              <a:lnTo>
                <a:pt x="13107" y="16384"/>
              </a:lnTo>
              <a:lnTo>
                <a:pt x="13575" y="16384"/>
              </a:lnTo>
              <a:lnTo>
                <a:pt x="13575" y="13653"/>
              </a:lnTo>
              <a:lnTo>
                <a:pt x="13575" y="10923"/>
              </a:lnTo>
              <a:lnTo>
                <a:pt x="14043" y="10923"/>
              </a:lnTo>
              <a:lnTo>
                <a:pt x="14043" y="8191"/>
              </a:lnTo>
              <a:lnTo>
                <a:pt x="14043" y="5461"/>
              </a:lnTo>
              <a:lnTo>
                <a:pt x="14043" y="2730"/>
              </a:lnTo>
              <a:lnTo>
                <a:pt x="14511" y="2730"/>
              </a:lnTo>
              <a:lnTo>
                <a:pt x="14511" y="5461"/>
              </a:lnTo>
              <a:lnTo>
                <a:pt x="14511" y="8191"/>
              </a:lnTo>
              <a:lnTo>
                <a:pt x="14980" y="10923"/>
              </a:lnTo>
              <a:lnTo>
                <a:pt x="14980" y="13653"/>
              </a:lnTo>
              <a:lnTo>
                <a:pt x="15448" y="13653"/>
              </a:lnTo>
              <a:lnTo>
                <a:pt x="15916" y="13653"/>
              </a:lnTo>
              <a:lnTo>
                <a:pt x="16384" y="13653"/>
              </a:lnTo>
            </a:path>
          </a:pathLst>
        </a:custGeom>
        <a:noFill/>
        <a:ln w="9525">
          <a:solidFill>
            <a:srgbClr val="000000"/>
          </a:solidFill>
          <a:prstDash val="solid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42</xdr:col>
      <xdr:colOff>391692</xdr:colOff>
      <xdr:row>7</xdr:row>
      <xdr:rowOff>9525</xdr:rowOff>
    </xdr:from>
    <xdr:to>
      <xdr:col>43</xdr:col>
      <xdr:colOff>145792</xdr:colOff>
      <xdr:row>9</xdr:row>
      <xdr:rowOff>57150</xdr:rowOff>
    </xdr:to>
    <xdr:sp macro="" textlink="">
      <xdr:nvSpPr>
        <xdr:cNvPr id="62" name="Oval 61"/>
        <xdr:cNvSpPr>
          <a:spLocks noChangeArrowheads="1"/>
        </xdr:cNvSpPr>
      </xdr:nvSpPr>
      <xdr:spPr bwMode="auto">
        <a:xfrm>
          <a:off x="21384792" y="1400175"/>
          <a:ext cx="173200" cy="428625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prstDash val="dash"/>
          <a:round/>
          <a:headEnd/>
          <a:tailEnd/>
        </a:ln>
      </xdr:spPr>
    </xdr:sp>
    <xdr:clientData/>
  </xdr:twoCellAnchor>
  <xdr:twoCellAnchor>
    <xdr:from>
      <xdr:col>42</xdr:col>
      <xdr:colOff>324432</xdr:colOff>
      <xdr:row>6</xdr:row>
      <xdr:rowOff>29159</xdr:rowOff>
    </xdr:from>
    <xdr:to>
      <xdr:col>43</xdr:col>
      <xdr:colOff>174948</xdr:colOff>
      <xdr:row>6</xdr:row>
      <xdr:rowOff>104387</xdr:rowOff>
    </xdr:to>
    <xdr:sp macro="" textlink="">
      <xdr:nvSpPr>
        <xdr:cNvPr id="63" name="Oval 62"/>
        <xdr:cNvSpPr>
          <a:spLocks noChangeArrowheads="1"/>
        </xdr:cNvSpPr>
      </xdr:nvSpPr>
      <xdr:spPr bwMode="auto">
        <a:xfrm>
          <a:off x="21317532" y="1219784"/>
          <a:ext cx="269616" cy="75228"/>
        </a:xfrm>
        <a:prstGeom prst="ellipse">
          <a:avLst/>
        </a:prstGeom>
        <a:solidFill>
          <a:srgbClr val="00000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41</xdr:col>
      <xdr:colOff>466725</xdr:colOff>
      <xdr:row>16</xdr:row>
      <xdr:rowOff>0</xdr:rowOff>
    </xdr:from>
    <xdr:to>
      <xdr:col>43</xdr:col>
      <xdr:colOff>38100</xdr:colOff>
      <xdr:row>16</xdr:row>
      <xdr:rowOff>0</xdr:rowOff>
    </xdr:to>
    <xdr:sp macro="" textlink="">
      <xdr:nvSpPr>
        <xdr:cNvPr id="64" name="Line 19"/>
        <xdr:cNvSpPr>
          <a:spLocks noChangeShapeType="1"/>
        </xdr:cNvSpPr>
      </xdr:nvSpPr>
      <xdr:spPr bwMode="auto">
        <a:xfrm>
          <a:off x="20945475" y="3105150"/>
          <a:ext cx="5048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590550</xdr:colOff>
      <xdr:row>16</xdr:row>
      <xdr:rowOff>0</xdr:rowOff>
    </xdr:from>
    <xdr:to>
      <xdr:col>38</xdr:col>
      <xdr:colOff>304800</xdr:colOff>
      <xdr:row>16</xdr:row>
      <xdr:rowOff>0</xdr:rowOff>
    </xdr:to>
    <xdr:sp macro="" textlink="">
      <xdr:nvSpPr>
        <xdr:cNvPr id="65" name="Line 20"/>
        <xdr:cNvSpPr>
          <a:spLocks noChangeShapeType="1"/>
        </xdr:cNvSpPr>
      </xdr:nvSpPr>
      <xdr:spPr bwMode="auto">
        <a:xfrm flipH="1">
          <a:off x="18078450" y="3105150"/>
          <a:ext cx="10953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9525</xdr:colOff>
      <xdr:row>16</xdr:row>
      <xdr:rowOff>9525</xdr:rowOff>
    </xdr:from>
    <xdr:to>
      <xdr:col>38</xdr:col>
      <xdr:colOff>66675</xdr:colOff>
      <xdr:row>16</xdr:row>
      <xdr:rowOff>95250</xdr:rowOff>
    </xdr:to>
    <xdr:sp macro="" textlink="">
      <xdr:nvSpPr>
        <xdr:cNvPr id="66" name="Line 21"/>
        <xdr:cNvSpPr>
          <a:spLocks noChangeShapeType="1"/>
        </xdr:cNvSpPr>
      </xdr:nvSpPr>
      <xdr:spPr bwMode="auto">
        <a:xfrm flipH="1">
          <a:off x="18878550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85725</xdr:colOff>
      <xdr:row>16</xdr:row>
      <xdr:rowOff>9525</xdr:rowOff>
    </xdr:from>
    <xdr:to>
      <xdr:col>38</xdr:col>
      <xdr:colOff>142875</xdr:colOff>
      <xdr:row>16</xdr:row>
      <xdr:rowOff>95250</xdr:rowOff>
    </xdr:to>
    <xdr:sp macro="" textlink="">
      <xdr:nvSpPr>
        <xdr:cNvPr id="67" name="Line 22"/>
        <xdr:cNvSpPr>
          <a:spLocks noChangeShapeType="1"/>
        </xdr:cNvSpPr>
      </xdr:nvSpPr>
      <xdr:spPr bwMode="auto">
        <a:xfrm flipH="1">
          <a:off x="18954750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47625</xdr:colOff>
      <xdr:row>16</xdr:row>
      <xdr:rowOff>9525</xdr:rowOff>
    </xdr:from>
    <xdr:to>
      <xdr:col>38</xdr:col>
      <xdr:colOff>104775</xdr:colOff>
      <xdr:row>16</xdr:row>
      <xdr:rowOff>95250</xdr:rowOff>
    </xdr:to>
    <xdr:sp macro="" textlink="">
      <xdr:nvSpPr>
        <xdr:cNvPr id="68" name="Line 23"/>
        <xdr:cNvSpPr>
          <a:spLocks noChangeShapeType="1"/>
        </xdr:cNvSpPr>
      </xdr:nvSpPr>
      <xdr:spPr bwMode="auto">
        <a:xfrm flipH="1">
          <a:off x="18916650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552450</xdr:colOff>
      <xdr:row>16</xdr:row>
      <xdr:rowOff>0</xdr:rowOff>
    </xdr:from>
    <xdr:to>
      <xdr:col>38</xdr:col>
      <xdr:colOff>0</xdr:colOff>
      <xdr:row>16</xdr:row>
      <xdr:rowOff>95250</xdr:rowOff>
    </xdr:to>
    <xdr:sp macro="" textlink="">
      <xdr:nvSpPr>
        <xdr:cNvPr id="69" name="Line 24"/>
        <xdr:cNvSpPr>
          <a:spLocks noChangeShapeType="1"/>
        </xdr:cNvSpPr>
      </xdr:nvSpPr>
      <xdr:spPr bwMode="auto">
        <a:xfrm>
          <a:off x="18783300" y="3105150"/>
          <a:ext cx="85725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476250</xdr:colOff>
      <xdr:row>16</xdr:row>
      <xdr:rowOff>0</xdr:rowOff>
    </xdr:from>
    <xdr:to>
      <xdr:col>37</xdr:col>
      <xdr:colOff>533400</xdr:colOff>
      <xdr:row>16</xdr:row>
      <xdr:rowOff>95250</xdr:rowOff>
    </xdr:to>
    <xdr:sp macro="" textlink="">
      <xdr:nvSpPr>
        <xdr:cNvPr id="70" name="Line 25"/>
        <xdr:cNvSpPr>
          <a:spLocks noChangeShapeType="1"/>
        </xdr:cNvSpPr>
      </xdr:nvSpPr>
      <xdr:spPr bwMode="auto">
        <a:xfrm>
          <a:off x="18707100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514350</xdr:colOff>
      <xdr:row>16</xdr:row>
      <xdr:rowOff>0</xdr:rowOff>
    </xdr:from>
    <xdr:to>
      <xdr:col>37</xdr:col>
      <xdr:colOff>571500</xdr:colOff>
      <xdr:row>16</xdr:row>
      <xdr:rowOff>95250</xdr:rowOff>
    </xdr:to>
    <xdr:sp macro="" textlink="">
      <xdr:nvSpPr>
        <xdr:cNvPr id="71" name="Line 26"/>
        <xdr:cNvSpPr>
          <a:spLocks noChangeShapeType="1"/>
        </xdr:cNvSpPr>
      </xdr:nvSpPr>
      <xdr:spPr bwMode="auto">
        <a:xfrm>
          <a:off x="18745200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247650</xdr:colOff>
      <xdr:row>16</xdr:row>
      <xdr:rowOff>9525</xdr:rowOff>
    </xdr:from>
    <xdr:to>
      <xdr:col>37</xdr:col>
      <xdr:colOff>304800</xdr:colOff>
      <xdr:row>16</xdr:row>
      <xdr:rowOff>104775</xdr:rowOff>
    </xdr:to>
    <xdr:sp macro="" textlink="">
      <xdr:nvSpPr>
        <xdr:cNvPr id="72" name="Line 27"/>
        <xdr:cNvSpPr>
          <a:spLocks noChangeShapeType="1"/>
        </xdr:cNvSpPr>
      </xdr:nvSpPr>
      <xdr:spPr bwMode="auto">
        <a:xfrm>
          <a:off x="18478500" y="31146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295275</xdr:colOff>
      <xdr:row>16</xdr:row>
      <xdr:rowOff>9525</xdr:rowOff>
    </xdr:from>
    <xdr:to>
      <xdr:col>37</xdr:col>
      <xdr:colOff>352425</xdr:colOff>
      <xdr:row>16</xdr:row>
      <xdr:rowOff>104775</xdr:rowOff>
    </xdr:to>
    <xdr:sp macro="" textlink="">
      <xdr:nvSpPr>
        <xdr:cNvPr id="73" name="Line 28"/>
        <xdr:cNvSpPr>
          <a:spLocks noChangeShapeType="1"/>
        </xdr:cNvSpPr>
      </xdr:nvSpPr>
      <xdr:spPr bwMode="auto">
        <a:xfrm>
          <a:off x="18526125" y="31146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200025</xdr:colOff>
      <xdr:row>16</xdr:row>
      <xdr:rowOff>0</xdr:rowOff>
    </xdr:from>
    <xdr:to>
      <xdr:col>37</xdr:col>
      <xdr:colOff>257175</xdr:colOff>
      <xdr:row>16</xdr:row>
      <xdr:rowOff>95250</xdr:rowOff>
    </xdr:to>
    <xdr:sp macro="" textlink="">
      <xdr:nvSpPr>
        <xdr:cNvPr id="74" name="Line 29"/>
        <xdr:cNvSpPr>
          <a:spLocks noChangeShapeType="1"/>
        </xdr:cNvSpPr>
      </xdr:nvSpPr>
      <xdr:spPr bwMode="auto">
        <a:xfrm>
          <a:off x="18430875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209550</xdr:colOff>
      <xdr:row>16</xdr:row>
      <xdr:rowOff>0</xdr:rowOff>
    </xdr:from>
    <xdr:to>
      <xdr:col>38</xdr:col>
      <xdr:colOff>266700</xdr:colOff>
      <xdr:row>16</xdr:row>
      <xdr:rowOff>95250</xdr:rowOff>
    </xdr:to>
    <xdr:sp macro="" textlink="">
      <xdr:nvSpPr>
        <xdr:cNvPr id="75" name="Line 30"/>
        <xdr:cNvSpPr>
          <a:spLocks noChangeShapeType="1"/>
        </xdr:cNvSpPr>
      </xdr:nvSpPr>
      <xdr:spPr bwMode="auto">
        <a:xfrm>
          <a:off x="19078575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409575</xdr:colOff>
      <xdr:row>16</xdr:row>
      <xdr:rowOff>0</xdr:rowOff>
    </xdr:from>
    <xdr:to>
      <xdr:col>37</xdr:col>
      <xdr:colOff>466725</xdr:colOff>
      <xdr:row>16</xdr:row>
      <xdr:rowOff>85725</xdr:rowOff>
    </xdr:to>
    <xdr:sp macro="" textlink="">
      <xdr:nvSpPr>
        <xdr:cNvPr id="76" name="Line 31"/>
        <xdr:cNvSpPr>
          <a:spLocks noChangeShapeType="1"/>
        </xdr:cNvSpPr>
      </xdr:nvSpPr>
      <xdr:spPr bwMode="auto">
        <a:xfrm flipH="1">
          <a:off x="18640425" y="31051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361950</xdr:colOff>
      <xdr:row>16</xdr:row>
      <xdr:rowOff>0</xdr:rowOff>
    </xdr:from>
    <xdr:to>
      <xdr:col>37</xdr:col>
      <xdr:colOff>419100</xdr:colOff>
      <xdr:row>16</xdr:row>
      <xdr:rowOff>85725</xdr:rowOff>
    </xdr:to>
    <xdr:sp macro="" textlink="">
      <xdr:nvSpPr>
        <xdr:cNvPr id="77" name="Line 32"/>
        <xdr:cNvSpPr>
          <a:spLocks noChangeShapeType="1"/>
        </xdr:cNvSpPr>
      </xdr:nvSpPr>
      <xdr:spPr bwMode="auto">
        <a:xfrm flipH="1">
          <a:off x="18592800" y="31051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590550</xdr:colOff>
      <xdr:row>16</xdr:row>
      <xdr:rowOff>0</xdr:rowOff>
    </xdr:from>
    <xdr:to>
      <xdr:col>38</xdr:col>
      <xdr:colOff>19050</xdr:colOff>
      <xdr:row>16</xdr:row>
      <xdr:rowOff>57150</xdr:rowOff>
    </xdr:to>
    <xdr:sp macro="" textlink="">
      <xdr:nvSpPr>
        <xdr:cNvPr id="78" name="Line 33"/>
        <xdr:cNvSpPr>
          <a:spLocks noChangeShapeType="1"/>
        </xdr:cNvSpPr>
      </xdr:nvSpPr>
      <xdr:spPr bwMode="auto">
        <a:xfrm flipH="1">
          <a:off x="18821400" y="3105150"/>
          <a:ext cx="66675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457200</xdr:colOff>
      <xdr:row>16</xdr:row>
      <xdr:rowOff>38100</xdr:rowOff>
    </xdr:from>
    <xdr:to>
      <xdr:col>37</xdr:col>
      <xdr:colOff>485775</xdr:colOff>
      <xdr:row>16</xdr:row>
      <xdr:rowOff>95250</xdr:rowOff>
    </xdr:to>
    <xdr:sp macro="" textlink="">
      <xdr:nvSpPr>
        <xdr:cNvPr id="79" name="Line 34"/>
        <xdr:cNvSpPr>
          <a:spLocks noChangeShapeType="1"/>
        </xdr:cNvSpPr>
      </xdr:nvSpPr>
      <xdr:spPr bwMode="auto">
        <a:xfrm flipH="1">
          <a:off x="18688050" y="3143250"/>
          <a:ext cx="28575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161925</xdr:colOff>
      <xdr:row>16</xdr:row>
      <xdr:rowOff>9525</xdr:rowOff>
    </xdr:from>
    <xdr:to>
      <xdr:col>38</xdr:col>
      <xdr:colOff>219075</xdr:colOff>
      <xdr:row>16</xdr:row>
      <xdr:rowOff>104775</xdr:rowOff>
    </xdr:to>
    <xdr:sp macro="" textlink="">
      <xdr:nvSpPr>
        <xdr:cNvPr id="80" name="Line 35"/>
        <xdr:cNvSpPr>
          <a:spLocks noChangeShapeType="1"/>
        </xdr:cNvSpPr>
      </xdr:nvSpPr>
      <xdr:spPr bwMode="auto">
        <a:xfrm>
          <a:off x="19030950" y="31146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457200</xdr:colOff>
      <xdr:row>16</xdr:row>
      <xdr:rowOff>9525</xdr:rowOff>
    </xdr:from>
    <xdr:to>
      <xdr:col>41</xdr:col>
      <xdr:colOff>514350</xdr:colOff>
      <xdr:row>16</xdr:row>
      <xdr:rowOff>95250</xdr:rowOff>
    </xdr:to>
    <xdr:sp macro="" textlink="">
      <xdr:nvSpPr>
        <xdr:cNvPr id="81" name="Line 36"/>
        <xdr:cNvSpPr>
          <a:spLocks noChangeShapeType="1"/>
        </xdr:cNvSpPr>
      </xdr:nvSpPr>
      <xdr:spPr bwMode="auto">
        <a:xfrm flipH="1">
          <a:off x="20935950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495300</xdr:colOff>
      <xdr:row>16</xdr:row>
      <xdr:rowOff>9525</xdr:rowOff>
    </xdr:from>
    <xdr:to>
      <xdr:col>41</xdr:col>
      <xdr:colOff>552450</xdr:colOff>
      <xdr:row>16</xdr:row>
      <xdr:rowOff>95250</xdr:rowOff>
    </xdr:to>
    <xdr:sp macro="" textlink="">
      <xdr:nvSpPr>
        <xdr:cNvPr id="82" name="Line 37"/>
        <xdr:cNvSpPr>
          <a:spLocks noChangeShapeType="1"/>
        </xdr:cNvSpPr>
      </xdr:nvSpPr>
      <xdr:spPr bwMode="auto">
        <a:xfrm flipH="1">
          <a:off x="20974050" y="3114675"/>
          <a:ext cx="190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533400</xdr:colOff>
      <xdr:row>16</xdr:row>
      <xdr:rowOff>0</xdr:rowOff>
    </xdr:from>
    <xdr:to>
      <xdr:col>41</xdr:col>
      <xdr:colOff>590550</xdr:colOff>
      <xdr:row>16</xdr:row>
      <xdr:rowOff>85725</xdr:rowOff>
    </xdr:to>
    <xdr:sp macro="" textlink="">
      <xdr:nvSpPr>
        <xdr:cNvPr id="83" name="Line 38"/>
        <xdr:cNvSpPr>
          <a:spLocks noChangeShapeType="1"/>
        </xdr:cNvSpPr>
      </xdr:nvSpPr>
      <xdr:spPr bwMode="auto">
        <a:xfrm flipH="1">
          <a:off x="20993100" y="3105150"/>
          <a:ext cx="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161925</xdr:colOff>
      <xdr:row>16</xdr:row>
      <xdr:rowOff>9525</xdr:rowOff>
    </xdr:from>
    <xdr:to>
      <xdr:col>42</xdr:col>
      <xdr:colOff>219075</xdr:colOff>
      <xdr:row>16</xdr:row>
      <xdr:rowOff>95250</xdr:rowOff>
    </xdr:to>
    <xdr:sp macro="" textlink="">
      <xdr:nvSpPr>
        <xdr:cNvPr id="84" name="Line 39"/>
        <xdr:cNvSpPr>
          <a:spLocks noChangeShapeType="1"/>
        </xdr:cNvSpPr>
      </xdr:nvSpPr>
      <xdr:spPr bwMode="auto">
        <a:xfrm flipH="1">
          <a:off x="21155025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123825</xdr:colOff>
      <xdr:row>16</xdr:row>
      <xdr:rowOff>9525</xdr:rowOff>
    </xdr:from>
    <xdr:to>
      <xdr:col>42</xdr:col>
      <xdr:colOff>180975</xdr:colOff>
      <xdr:row>16</xdr:row>
      <xdr:rowOff>95250</xdr:rowOff>
    </xdr:to>
    <xdr:sp macro="" textlink="">
      <xdr:nvSpPr>
        <xdr:cNvPr id="85" name="Line 40"/>
        <xdr:cNvSpPr>
          <a:spLocks noChangeShapeType="1"/>
        </xdr:cNvSpPr>
      </xdr:nvSpPr>
      <xdr:spPr bwMode="auto">
        <a:xfrm flipH="1">
          <a:off x="21116925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200025</xdr:colOff>
      <xdr:row>16</xdr:row>
      <xdr:rowOff>9525</xdr:rowOff>
    </xdr:from>
    <xdr:to>
      <xdr:col>42</xdr:col>
      <xdr:colOff>257175</xdr:colOff>
      <xdr:row>16</xdr:row>
      <xdr:rowOff>95250</xdr:rowOff>
    </xdr:to>
    <xdr:sp macro="" textlink="">
      <xdr:nvSpPr>
        <xdr:cNvPr id="86" name="Line 41"/>
        <xdr:cNvSpPr>
          <a:spLocks noChangeShapeType="1"/>
        </xdr:cNvSpPr>
      </xdr:nvSpPr>
      <xdr:spPr bwMode="auto">
        <a:xfrm flipH="1">
          <a:off x="21193125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361950</xdr:colOff>
      <xdr:row>16</xdr:row>
      <xdr:rowOff>9525</xdr:rowOff>
    </xdr:from>
    <xdr:to>
      <xdr:col>42</xdr:col>
      <xdr:colOff>419100</xdr:colOff>
      <xdr:row>16</xdr:row>
      <xdr:rowOff>95250</xdr:rowOff>
    </xdr:to>
    <xdr:sp macro="" textlink="">
      <xdr:nvSpPr>
        <xdr:cNvPr id="87" name="Line 42"/>
        <xdr:cNvSpPr>
          <a:spLocks noChangeShapeType="1"/>
        </xdr:cNvSpPr>
      </xdr:nvSpPr>
      <xdr:spPr bwMode="auto">
        <a:xfrm flipH="1">
          <a:off x="21355050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600075</xdr:colOff>
      <xdr:row>16</xdr:row>
      <xdr:rowOff>9525</xdr:rowOff>
    </xdr:from>
    <xdr:to>
      <xdr:col>42</xdr:col>
      <xdr:colOff>47625</xdr:colOff>
      <xdr:row>16</xdr:row>
      <xdr:rowOff>104775</xdr:rowOff>
    </xdr:to>
    <xdr:sp macro="" textlink="">
      <xdr:nvSpPr>
        <xdr:cNvPr id="88" name="Line 43"/>
        <xdr:cNvSpPr>
          <a:spLocks noChangeShapeType="1"/>
        </xdr:cNvSpPr>
      </xdr:nvSpPr>
      <xdr:spPr bwMode="auto">
        <a:xfrm>
          <a:off x="20993100" y="3114675"/>
          <a:ext cx="47625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28575</xdr:colOff>
      <xdr:row>16</xdr:row>
      <xdr:rowOff>9525</xdr:rowOff>
    </xdr:from>
    <xdr:to>
      <xdr:col>42</xdr:col>
      <xdr:colOff>85725</xdr:colOff>
      <xdr:row>16</xdr:row>
      <xdr:rowOff>104775</xdr:rowOff>
    </xdr:to>
    <xdr:sp macro="" textlink="">
      <xdr:nvSpPr>
        <xdr:cNvPr id="89" name="Line 44"/>
        <xdr:cNvSpPr>
          <a:spLocks noChangeShapeType="1"/>
        </xdr:cNvSpPr>
      </xdr:nvSpPr>
      <xdr:spPr bwMode="auto">
        <a:xfrm>
          <a:off x="21021675" y="31146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66675</xdr:colOff>
      <xdr:row>16</xdr:row>
      <xdr:rowOff>0</xdr:rowOff>
    </xdr:from>
    <xdr:to>
      <xdr:col>42</xdr:col>
      <xdr:colOff>123825</xdr:colOff>
      <xdr:row>16</xdr:row>
      <xdr:rowOff>95250</xdr:rowOff>
    </xdr:to>
    <xdr:sp macro="" textlink="">
      <xdr:nvSpPr>
        <xdr:cNvPr id="90" name="Line 45"/>
        <xdr:cNvSpPr>
          <a:spLocks noChangeShapeType="1"/>
        </xdr:cNvSpPr>
      </xdr:nvSpPr>
      <xdr:spPr bwMode="auto">
        <a:xfrm>
          <a:off x="21059775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571500</xdr:colOff>
      <xdr:row>16</xdr:row>
      <xdr:rowOff>28575</xdr:rowOff>
    </xdr:from>
    <xdr:to>
      <xdr:col>42</xdr:col>
      <xdr:colOff>0</xdr:colOff>
      <xdr:row>16</xdr:row>
      <xdr:rowOff>85725</xdr:rowOff>
    </xdr:to>
    <xdr:sp macro="" textlink="">
      <xdr:nvSpPr>
        <xdr:cNvPr id="91" name="Line 46"/>
        <xdr:cNvSpPr>
          <a:spLocks noChangeShapeType="1"/>
        </xdr:cNvSpPr>
      </xdr:nvSpPr>
      <xdr:spPr bwMode="auto">
        <a:xfrm flipH="1">
          <a:off x="20993100" y="3133725"/>
          <a:ext cx="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304800</xdr:colOff>
      <xdr:row>16</xdr:row>
      <xdr:rowOff>0</xdr:rowOff>
    </xdr:from>
    <xdr:to>
      <xdr:col>42</xdr:col>
      <xdr:colOff>361950</xdr:colOff>
      <xdr:row>16</xdr:row>
      <xdr:rowOff>95250</xdr:rowOff>
    </xdr:to>
    <xdr:sp macro="" textlink="">
      <xdr:nvSpPr>
        <xdr:cNvPr id="92" name="Line 47"/>
        <xdr:cNvSpPr>
          <a:spLocks noChangeShapeType="1"/>
        </xdr:cNvSpPr>
      </xdr:nvSpPr>
      <xdr:spPr bwMode="auto">
        <a:xfrm>
          <a:off x="21297900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257175</xdr:colOff>
      <xdr:row>16</xdr:row>
      <xdr:rowOff>0</xdr:rowOff>
    </xdr:from>
    <xdr:to>
      <xdr:col>42</xdr:col>
      <xdr:colOff>314325</xdr:colOff>
      <xdr:row>16</xdr:row>
      <xdr:rowOff>95250</xdr:rowOff>
    </xdr:to>
    <xdr:sp macro="" textlink="">
      <xdr:nvSpPr>
        <xdr:cNvPr id="93" name="Line 48"/>
        <xdr:cNvSpPr>
          <a:spLocks noChangeShapeType="1"/>
        </xdr:cNvSpPr>
      </xdr:nvSpPr>
      <xdr:spPr bwMode="auto">
        <a:xfrm>
          <a:off x="21250275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342900</xdr:colOff>
      <xdr:row>16</xdr:row>
      <xdr:rowOff>0</xdr:rowOff>
    </xdr:from>
    <xdr:to>
      <xdr:col>42</xdr:col>
      <xdr:colOff>400050</xdr:colOff>
      <xdr:row>16</xdr:row>
      <xdr:rowOff>95250</xdr:rowOff>
    </xdr:to>
    <xdr:sp macro="" textlink="">
      <xdr:nvSpPr>
        <xdr:cNvPr id="94" name="Line 49"/>
        <xdr:cNvSpPr>
          <a:spLocks noChangeShapeType="1"/>
        </xdr:cNvSpPr>
      </xdr:nvSpPr>
      <xdr:spPr bwMode="auto">
        <a:xfrm>
          <a:off x="21336000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28575</xdr:colOff>
      <xdr:row>13</xdr:row>
      <xdr:rowOff>123825</xdr:rowOff>
    </xdr:from>
    <xdr:to>
      <xdr:col>43</xdr:col>
      <xdr:colOff>314325</xdr:colOff>
      <xdr:row>15</xdr:row>
      <xdr:rowOff>19050</xdr:rowOff>
    </xdr:to>
    <xdr:sp macro="" textlink="">
      <xdr:nvSpPr>
        <xdr:cNvPr id="95" name="Metin 83"/>
        <xdr:cNvSpPr txBox="1">
          <a:spLocks noChangeArrowheads="1"/>
        </xdr:cNvSpPr>
      </xdr:nvSpPr>
      <xdr:spPr bwMode="auto">
        <a:xfrm>
          <a:off x="21021675" y="2657475"/>
          <a:ext cx="70485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Toprak yüzeyi</a:t>
          </a:r>
        </a:p>
      </xdr:txBody>
    </xdr:sp>
    <xdr:clientData/>
  </xdr:twoCellAnchor>
  <xdr:twoCellAnchor>
    <xdr:from>
      <xdr:col>42</xdr:col>
      <xdr:colOff>57150</xdr:colOff>
      <xdr:row>14</xdr:row>
      <xdr:rowOff>152400</xdr:rowOff>
    </xdr:from>
    <xdr:to>
      <xdr:col>43</xdr:col>
      <xdr:colOff>295275</xdr:colOff>
      <xdr:row>14</xdr:row>
      <xdr:rowOff>152400</xdr:rowOff>
    </xdr:to>
    <xdr:sp macro="" textlink="">
      <xdr:nvSpPr>
        <xdr:cNvPr id="96" name="Line 51"/>
        <xdr:cNvSpPr>
          <a:spLocks noChangeShapeType="1"/>
        </xdr:cNvSpPr>
      </xdr:nvSpPr>
      <xdr:spPr bwMode="auto">
        <a:xfrm>
          <a:off x="21050250" y="2876550"/>
          <a:ext cx="6572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66675</xdr:colOff>
      <xdr:row>15</xdr:row>
      <xdr:rowOff>0</xdr:rowOff>
    </xdr:from>
    <xdr:to>
      <xdr:col>42</xdr:col>
      <xdr:colOff>66675</xdr:colOff>
      <xdr:row>15</xdr:row>
      <xdr:rowOff>152400</xdr:rowOff>
    </xdr:to>
    <xdr:sp macro="" textlink="">
      <xdr:nvSpPr>
        <xdr:cNvPr id="97" name="Line 52"/>
        <xdr:cNvSpPr>
          <a:spLocks noChangeShapeType="1"/>
        </xdr:cNvSpPr>
      </xdr:nvSpPr>
      <xdr:spPr bwMode="auto">
        <a:xfrm>
          <a:off x="21059775" y="2914650"/>
          <a:ext cx="0" cy="1524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328343</xdr:colOff>
      <xdr:row>29</xdr:row>
      <xdr:rowOff>71887</xdr:rowOff>
    </xdr:from>
    <xdr:to>
      <xdr:col>40</xdr:col>
      <xdr:colOff>386392</xdr:colOff>
      <xdr:row>30</xdr:row>
      <xdr:rowOff>116816</xdr:rowOff>
    </xdr:to>
    <xdr:sp macro="" textlink="">
      <xdr:nvSpPr>
        <xdr:cNvPr id="98" name="Metin 86"/>
        <xdr:cNvSpPr txBox="1">
          <a:spLocks noChangeArrowheads="1"/>
        </xdr:cNvSpPr>
      </xdr:nvSpPr>
      <xdr:spPr bwMode="auto">
        <a:xfrm>
          <a:off x="19654568" y="5682112"/>
          <a:ext cx="667649" cy="244954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PT</a:t>
          </a:r>
          <a:r>
            <a:rPr lang="tr-TR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</a:p>
      </xdr:txBody>
    </xdr:sp>
    <xdr:clientData/>
  </xdr:twoCellAnchor>
  <xdr:twoCellAnchor>
    <xdr:from>
      <xdr:col>40</xdr:col>
      <xdr:colOff>257175</xdr:colOff>
      <xdr:row>20</xdr:row>
      <xdr:rowOff>57150</xdr:rowOff>
    </xdr:from>
    <xdr:to>
      <xdr:col>40</xdr:col>
      <xdr:colOff>561975</xdr:colOff>
      <xdr:row>20</xdr:row>
      <xdr:rowOff>57150</xdr:rowOff>
    </xdr:to>
    <xdr:sp macro="" textlink="">
      <xdr:nvSpPr>
        <xdr:cNvPr id="99" name="Line 54"/>
        <xdr:cNvSpPr>
          <a:spLocks noChangeShapeType="1"/>
        </xdr:cNvSpPr>
      </xdr:nvSpPr>
      <xdr:spPr bwMode="auto">
        <a:xfrm>
          <a:off x="20193000" y="3933825"/>
          <a:ext cx="2857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381000</xdr:colOff>
      <xdr:row>10</xdr:row>
      <xdr:rowOff>19050</xdr:rowOff>
    </xdr:from>
    <xdr:to>
      <xdr:col>42</xdr:col>
      <xdr:colOff>390525</xdr:colOff>
      <xdr:row>11</xdr:row>
      <xdr:rowOff>19050</xdr:rowOff>
    </xdr:to>
    <xdr:sp macro="" textlink="">
      <xdr:nvSpPr>
        <xdr:cNvPr id="100" name="Line 57"/>
        <xdr:cNvSpPr>
          <a:spLocks noChangeShapeType="1"/>
        </xdr:cNvSpPr>
      </xdr:nvSpPr>
      <xdr:spPr bwMode="auto">
        <a:xfrm flipH="1" flipV="1">
          <a:off x="21374100" y="1981200"/>
          <a:ext cx="9525" cy="1905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19050</xdr:colOff>
      <xdr:row>11</xdr:row>
      <xdr:rowOff>114300</xdr:rowOff>
    </xdr:from>
    <xdr:to>
      <xdr:col>39</xdr:col>
      <xdr:colOff>381000</xdr:colOff>
      <xdr:row>12</xdr:row>
      <xdr:rowOff>9525</xdr:rowOff>
    </xdr:to>
    <xdr:sp macro="" textlink="">
      <xdr:nvSpPr>
        <xdr:cNvPr id="101" name="Line 59"/>
        <xdr:cNvSpPr>
          <a:spLocks noChangeShapeType="1"/>
        </xdr:cNvSpPr>
      </xdr:nvSpPr>
      <xdr:spPr bwMode="auto">
        <a:xfrm>
          <a:off x="19345275" y="2266950"/>
          <a:ext cx="3619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137171</xdr:colOff>
      <xdr:row>29</xdr:row>
      <xdr:rowOff>134818</xdr:rowOff>
    </xdr:from>
    <xdr:to>
      <xdr:col>45</xdr:col>
      <xdr:colOff>113988</xdr:colOff>
      <xdr:row>30</xdr:row>
      <xdr:rowOff>172199</xdr:rowOff>
    </xdr:to>
    <xdr:sp macro="" textlink="">
      <xdr:nvSpPr>
        <xdr:cNvPr id="102" name="Metin 95"/>
        <xdr:cNvSpPr txBox="1">
          <a:spLocks noChangeArrowheads="1"/>
        </xdr:cNvSpPr>
      </xdr:nvSpPr>
      <xdr:spPr bwMode="auto">
        <a:xfrm>
          <a:off x="21130271" y="5745043"/>
          <a:ext cx="910267" cy="2374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HDPE Boru</a:t>
          </a:r>
        </a:p>
      </xdr:txBody>
    </xdr:sp>
    <xdr:clientData/>
  </xdr:twoCellAnchor>
  <xdr:twoCellAnchor>
    <xdr:from>
      <xdr:col>41</xdr:col>
      <xdr:colOff>230155</xdr:colOff>
      <xdr:row>9</xdr:row>
      <xdr:rowOff>104775</xdr:rowOff>
    </xdr:from>
    <xdr:to>
      <xdr:col>41</xdr:col>
      <xdr:colOff>487330</xdr:colOff>
      <xdr:row>11</xdr:row>
      <xdr:rowOff>28575</xdr:rowOff>
    </xdr:to>
    <xdr:sp macro="" textlink="">
      <xdr:nvSpPr>
        <xdr:cNvPr id="103" name="Rectangle 75"/>
        <xdr:cNvSpPr>
          <a:spLocks noChangeArrowheads="1"/>
        </xdr:cNvSpPr>
      </xdr:nvSpPr>
      <xdr:spPr bwMode="auto">
        <a:xfrm>
          <a:off x="20708905" y="1876425"/>
          <a:ext cx="257175" cy="30480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41</xdr:col>
      <xdr:colOff>249983</xdr:colOff>
      <xdr:row>5</xdr:row>
      <xdr:rowOff>47625</xdr:rowOff>
    </xdr:from>
    <xdr:to>
      <xdr:col>41</xdr:col>
      <xdr:colOff>507158</xdr:colOff>
      <xdr:row>6</xdr:row>
      <xdr:rowOff>133350</xdr:rowOff>
    </xdr:to>
    <xdr:sp macro="" textlink="">
      <xdr:nvSpPr>
        <xdr:cNvPr id="104" name="Rectangle 76"/>
        <xdr:cNvSpPr>
          <a:spLocks noChangeArrowheads="1"/>
        </xdr:cNvSpPr>
      </xdr:nvSpPr>
      <xdr:spPr bwMode="auto">
        <a:xfrm>
          <a:off x="20728733" y="1038225"/>
          <a:ext cx="257175" cy="28575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41</xdr:col>
      <xdr:colOff>142875</xdr:colOff>
      <xdr:row>6</xdr:row>
      <xdr:rowOff>133350</xdr:rowOff>
    </xdr:from>
    <xdr:to>
      <xdr:col>41</xdr:col>
      <xdr:colOff>514350</xdr:colOff>
      <xdr:row>9</xdr:row>
      <xdr:rowOff>123825</xdr:rowOff>
    </xdr:to>
    <xdr:sp macro="" textlink="">
      <xdr:nvSpPr>
        <xdr:cNvPr id="105" name="Rectangle 77"/>
        <xdr:cNvSpPr>
          <a:spLocks noChangeArrowheads="1"/>
        </xdr:cNvSpPr>
      </xdr:nvSpPr>
      <xdr:spPr bwMode="auto">
        <a:xfrm>
          <a:off x="20621625" y="1323975"/>
          <a:ext cx="371475" cy="5715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42</xdr:col>
      <xdr:colOff>19439</xdr:colOff>
      <xdr:row>6</xdr:row>
      <xdr:rowOff>76199</xdr:rowOff>
    </xdr:from>
    <xdr:to>
      <xdr:col>42</xdr:col>
      <xdr:colOff>114689</xdr:colOff>
      <xdr:row>9</xdr:row>
      <xdr:rowOff>194387</xdr:rowOff>
    </xdr:to>
    <xdr:sp macro="" textlink="">
      <xdr:nvSpPr>
        <xdr:cNvPr id="106" name="Rectangle 79"/>
        <xdr:cNvSpPr>
          <a:spLocks noChangeArrowheads="1"/>
        </xdr:cNvSpPr>
      </xdr:nvSpPr>
      <xdr:spPr bwMode="auto">
        <a:xfrm>
          <a:off x="21012539" y="1266824"/>
          <a:ext cx="95250" cy="699213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43</xdr:col>
      <xdr:colOff>396162</xdr:colOff>
      <xdr:row>6</xdr:row>
      <xdr:rowOff>56955</xdr:rowOff>
    </xdr:from>
    <xdr:to>
      <xdr:col>43</xdr:col>
      <xdr:colOff>491412</xdr:colOff>
      <xdr:row>9</xdr:row>
      <xdr:rowOff>142680</xdr:rowOff>
    </xdr:to>
    <xdr:sp macro="" textlink="">
      <xdr:nvSpPr>
        <xdr:cNvPr id="107" name="Rectangle 80"/>
        <xdr:cNvSpPr>
          <a:spLocks noChangeArrowheads="1"/>
        </xdr:cNvSpPr>
      </xdr:nvSpPr>
      <xdr:spPr bwMode="auto">
        <a:xfrm>
          <a:off x="21808362" y="1247580"/>
          <a:ext cx="95250" cy="6667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41</xdr:col>
      <xdr:colOff>247650</xdr:colOff>
      <xdr:row>16</xdr:row>
      <xdr:rowOff>152400</xdr:rowOff>
    </xdr:from>
    <xdr:to>
      <xdr:col>41</xdr:col>
      <xdr:colOff>561975</xdr:colOff>
      <xdr:row>17</xdr:row>
      <xdr:rowOff>85725</xdr:rowOff>
    </xdr:to>
    <xdr:sp macro="" textlink="">
      <xdr:nvSpPr>
        <xdr:cNvPr id="108" name="Line 81"/>
        <xdr:cNvSpPr>
          <a:spLocks noChangeShapeType="1"/>
        </xdr:cNvSpPr>
      </xdr:nvSpPr>
      <xdr:spPr bwMode="auto">
        <a:xfrm>
          <a:off x="20726400" y="3257550"/>
          <a:ext cx="266700" cy="1238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400050</xdr:colOff>
      <xdr:row>23</xdr:row>
      <xdr:rowOff>133350</xdr:rowOff>
    </xdr:from>
    <xdr:to>
      <xdr:col>40</xdr:col>
      <xdr:colOff>247650</xdr:colOff>
      <xdr:row>26</xdr:row>
      <xdr:rowOff>9525</xdr:rowOff>
    </xdr:to>
    <xdr:sp macro="" textlink="">
      <xdr:nvSpPr>
        <xdr:cNvPr id="109" name="Rectangle 82"/>
        <xdr:cNvSpPr>
          <a:spLocks noChangeArrowheads="1"/>
        </xdr:cNvSpPr>
      </xdr:nvSpPr>
      <xdr:spPr bwMode="auto">
        <a:xfrm>
          <a:off x="19726275" y="4591050"/>
          <a:ext cx="457200" cy="4476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52</xdr:col>
      <xdr:colOff>238125</xdr:colOff>
      <xdr:row>2</xdr:row>
      <xdr:rowOff>19050</xdr:rowOff>
    </xdr:from>
    <xdr:to>
      <xdr:col>53</xdr:col>
      <xdr:colOff>219075</xdr:colOff>
      <xdr:row>5</xdr:row>
      <xdr:rowOff>47625</xdr:rowOff>
    </xdr:to>
    <xdr:sp macro="" textlink="">
      <xdr:nvSpPr>
        <xdr:cNvPr id="110" name="Oval 92"/>
        <xdr:cNvSpPr>
          <a:spLocks noChangeArrowheads="1"/>
        </xdr:cNvSpPr>
      </xdr:nvSpPr>
      <xdr:spPr bwMode="auto">
        <a:xfrm>
          <a:off x="25203150" y="409575"/>
          <a:ext cx="571500" cy="628650"/>
        </a:xfrm>
        <a:prstGeom prst="ellipse">
          <a:avLst/>
        </a:prstGeom>
        <a:noFill/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47</xdr:col>
      <xdr:colOff>0</xdr:colOff>
      <xdr:row>10</xdr:row>
      <xdr:rowOff>0</xdr:rowOff>
    </xdr:from>
    <xdr:to>
      <xdr:col>47</xdr:col>
      <xdr:colOff>76200</xdr:colOff>
      <xdr:row>11</xdr:row>
      <xdr:rowOff>9525</xdr:rowOff>
    </xdr:to>
    <xdr:sp macro="" textlink="">
      <xdr:nvSpPr>
        <xdr:cNvPr id="111" name="Text Box 1176"/>
        <xdr:cNvSpPr txBox="1">
          <a:spLocks noChangeArrowheads="1"/>
        </xdr:cNvSpPr>
      </xdr:nvSpPr>
      <xdr:spPr bwMode="auto">
        <a:xfrm>
          <a:off x="22812375" y="19621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53</xdr:col>
      <xdr:colOff>238125</xdr:colOff>
      <xdr:row>8</xdr:row>
      <xdr:rowOff>152400</xdr:rowOff>
    </xdr:from>
    <xdr:to>
      <xdr:col>56</xdr:col>
      <xdr:colOff>28575</xdr:colOff>
      <xdr:row>8</xdr:row>
      <xdr:rowOff>152400</xdr:rowOff>
    </xdr:to>
    <xdr:sp macro="" textlink="">
      <xdr:nvSpPr>
        <xdr:cNvPr id="112" name="Line 1204"/>
        <xdr:cNvSpPr>
          <a:spLocks noChangeShapeType="1"/>
        </xdr:cNvSpPr>
      </xdr:nvSpPr>
      <xdr:spPr bwMode="auto">
        <a:xfrm>
          <a:off x="25793700" y="1733550"/>
          <a:ext cx="15240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50</xdr:col>
      <xdr:colOff>9525</xdr:colOff>
      <xdr:row>9</xdr:row>
      <xdr:rowOff>0</xdr:rowOff>
    </xdr:from>
    <xdr:to>
      <xdr:col>52</xdr:col>
      <xdr:colOff>381000</xdr:colOff>
      <xdr:row>9</xdr:row>
      <xdr:rowOff>0</xdr:rowOff>
    </xdr:to>
    <xdr:sp macro="" textlink="">
      <xdr:nvSpPr>
        <xdr:cNvPr id="113" name="Line 1205"/>
        <xdr:cNvSpPr>
          <a:spLocks noChangeShapeType="1"/>
        </xdr:cNvSpPr>
      </xdr:nvSpPr>
      <xdr:spPr bwMode="auto">
        <a:xfrm flipH="1">
          <a:off x="23917275" y="1771650"/>
          <a:ext cx="14287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52</xdr:col>
      <xdr:colOff>342900</xdr:colOff>
      <xdr:row>9</xdr:row>
      <xdr:rowOff>9525</xdr:rowOff>
    </xdr:from>
    <xdr:to>
      <xdr:col>52</xdr:col>
      <xdr:colOff>400050</xdr:colOff>
      <xdr:row>9</xdr:row>
      <xdr:rowOff>95250</xdr:rowOff>
    </xdr:to>
    <xdr:sp macro="" textlink="">
      <xdr:nvSpPr>
        <xdr:cNvPr id="114" name="Line 1206"/>
        <xdr:cNvSpPr>
          <a:spLocks noChangeShapeType="1"/>
        </xdr:cNvSpPr>
      </xdr:nvSpPr>
      <xdr:spPr bwMode="auto">
        <a:xfrm flipH="1">
          <a:off x="25307925" y="17811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52</xdr:col>
      <xdr:colOff>342900</xdr:colOff>
      <xdr:row>9</xdr:row>
      <xdr:rowOff>9525</xdr:rowOff>
    </xdr:from>
    <xdr:to>
      <xdr:col>52</xdr:col>
      <xdr:colOff>400050</xdr:colOff>
      <xdr:row>9</xdr:row>
      <xdr:rowOff>95250</xdr:rowOff>
    </xdr:to>
    <xdr:sp macro="" textlink="">
      <xdr:nvSpPr>
        <xdr:cNvPr id="115" name="Line 1207"/>
        <xdr:cNvSpPr>
          <a:spLocks noChangeShapeType="1"/>
        </xdr:cNvSpPr>
      </xdr:nvSpPr>
      <xdr:spPr bwMode="auto">
        <a:xfrm flipH="1">
          <a:off x="25307925" y="17811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52</xdr:col>
      <xdr:colOff>285750</xdr:colOff>
      <xdr:row>9</xdr:row>
      <xdr:rowOff>9525</xdr:rowOff>
    </xdr:from>
    <xdr:to>
      <xdr:col>52</xdr:col>
      <xdr:colOff>342900</xdr:colOff>
      <xdr:row>9</xdr:row>
      <xdr:rowOff>95250</xdr:rowOff>
    </xdr:to>
    <xdr:sp macro="" textlink="">
      <xdr:nvSpPr>
        <xdr:cNvPr id="116" name="Line 1208"/>
        <xdr:cNvSpPr>
          <a:spLocks noChangeShapeType="1"/>
        </xdr:cNvSpPr>
      </xdr:nvSpPr>
      <xdr:spPr bwMode="auto">
        <a:xfrm flipH="1">
          <a:off x="25250775" y="17811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52</xdr:col>
      <xdr:colOff>238125</xdr:colOff>
      <xdr:row>9</xdr:row>
      <xdr:rowOff>9525</xdr:rowOff>
    </xdr:from>
    <xdr:to>
      <xdr:col>52</xdr:col>
      <xdr:colOff>295275</xdr:colOff>
      <xdr:row>9</xdr:row>
      <xdr:rowOff>95250</xdr:rowOff>
    </xdr:to>
    <xdr:sp macro="" textlink="">
      <xdr:nvSpPr>
        <xdr:cNvPr id="117" name="Line 1209"/>
        <xdr:cNvSpPr>
          <a:spLocks noChangeShapeType="1"/>
        </xdr:cNvSpPr>
      </xdr:nvSpPr>
      <xdr:spPr bwMode="auto">
        <a:xfrm flipH="1">
          <a:off x="25203150" y="17811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52</xdr:col>
      <xdr:colOff>171450</xdr:colOff>
      <xdr:row>9</xdr:row>
      <xdr:rowOff>0</xdr:rowOff>
    </xdr:from>
    <xdr:to>
      <xdr:col>52</xdr:col>
      <xdr:colOff>228600</xdr:colOff>
      <xdr:row>9</xdr:row>
      <xdr:rowOff>95250</xdr:rowOff>
    </xdr:to>
    <xdr:sp macro="" textlink="">
      <xdr:nvSpPr>
        <xdr:cNvPr id="118" name="Line 1210"/>
        <xdr:cNvSpPr>
          <a:spLocks noChangeShapeType="1"/>
        </xdr:cNvSpPr>
      </xdr:nvSpPr>
      <xdr:spPr bwMode="auto">
        <a:xfrm>
          <a:off x="25136475" y="17716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52</xdr:col>
      <xdr:colOff>123825</xdr:colOff>
      <xdr:row>9</xdr:row>
      <xdr:rowOff>0</xdr:rowOff>
    </xdr:from>
    <xdr:to>
      <xdr:col>52</xdr:col>
      <xdr:colOff>180975</xdr:colOff>
      <xdr:row>9</xdr:row>
      <xdr:rowOff>95250</xdr:rowOff>
    </xdr:to>
    <xdr:sp macro="" textlink="">
      <xdr:nvSpPr>
        <xdr:cNvPr id="119" name="Line 1211"/>
        <xdr:cNvSpPr>
          <a:spLocks noChangeShapeType="1"/>
        </xdr:cNvSpPr>
      </xdr:nvSpPr>
      <xdr:spPr bwMode="auto">
        <a:xfrm>
          <a:off x="25088850" y="17716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52</xdr:col>
      <xdr:colOff>76200</xdr:colOff>
      <xdr:row>9</xdr:row>
      <xdr:rowOff>9525</xdr:rowOff>
    </xdr:from>
    <xdr:to>
      <xdr:col>52</xdr:col>
      <xdr:colOff>133350</xdr:colOff>
      <xdr:row>9</xdr:row>
      <xdr:rowOff>104775</xdr:rowOff>
    </xdr:to>
    <xdr:sp macro="" textlink="">
      <xdr:nvSpPr>
        <xdr:cNvPr id="120" name="Line 1212"/>
        <xdr:cNvSpPr>
          <a:spLocks noChangeShapeType="1"/>
        </xdr:cNvSpPr>
      </xdr:nvSpPr>
      <xdr:spPr bwMode="auto">
        <a:xfrm>
          <a:off x="25041225" y="17811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51</xdr:col>
      <xdr:colOff>495300</xdr:colOff>
      <xdr:row>9</xdr:row>
      <xdr:rowOff>9525</xdr:rowOff>
    </xdr:from>
    <xdr:to>
      <xdr:col>51</xdr:col>
      <xdr:colOff>466725</xdr:colOff>
      <xdr:row>9</xdr:row>
      <xdr:rowOff>104775</xdr:rowOff>
    </xdr:to>
    <xdr:sp macro="" textlink="">
      <xdr:nvSpPr>
        <xdr:cNvPr id="121" name="Line 1213"/>
        <xdr:cNvSpPr>
          <a:spLocks noChangeShapeType="1"/>
        </xdr:cNvSpPr>
      </xdr:nvSpPr>
      <xdr:spPr bwMode="auto">
        <a:xfrm>
          <a:off x="24955500" y="1781175"/>
          <a:ext cx="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51</xdr:col>
      <xdr:colOff>447675</xdr:colOff>
      <xdr:row>9</xdr:row>
      <xdr:rowOff>9525</xdr:rowOff>
    </xdr:from>
    <xdr:to>
      <xdr:col>51</xdr:col>
      <xdr:colOff>466725</xdr:colOff>
      <xdr:row>9</xdr:row>
      <xdr:rowOff>104775</xdr:rowOff>
    </xdr:to>
    <xdr:sp macro="" textlink="">
      <xdr:nvSpPr>
        <xdr:cNvPr id="122" name="Line 1214"/>
        <xdr:cNvSpPr>
          <a:spLocks noChangeShapeType="1"/>
        </xdr:cNvSpPr>
      </xdr:nvSpPr>
      <xdr:spPr bwMode="auto">
        <a:xfrm>
          <a:off x="24907875" y="1781175"/>
          <a:ext cx="190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51</xdr:col>
      <xdr:colOff>400050</xdr:colOff>
      <xdr:row>9</xdr:row>
      <xdr:rowOff>9525</xdr:rowOff>
    </xdr:from>
    <xdr:to>
      <xdr:col>51</xdr:col>
      <xdr:colOff>457200</xdr:colOff>
      <xdr:row>9</xdr:row>
      <xdr:rowOff>104775</xdr:rowOff>
    </xdr:to>
    <xdr:sp macro="" textlink="">
      <xdr:nvSpPr>
        <xdr:cNvPr id="123" name="Line 1215"/>
        <xdr:cNvSpPr>
          <a:spLocks noChangeShapeType="1"/>
        </xdr:cNvSpPr>
      </xdr:nvSpPr>
      <xdr:spPr bwMode="auto">
        <a:xfrm>
          <a:off x="24860250" y="17811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51</xdr:col>
      <xdr:colOff>209550</xdr:colOff>
      <xdr:row>9</xdr:row>
      <xdr:rowOff>0</xdr:rowOff>
    </xdr:from>
    <xdr:to>
      <xdr:col>51</xdr:col>
      <xdr:colOff>266700</xdr:colOff>
      <xdr:row>9</xdr:row>
      <xdr:rowOff>95250</xdr:rowOff>
    </xdr:to>
    <xdr:sp macro="" textlink="">
      <xdr:nvSpPr>
        <xdr:cNvPr id="124" name="Line 1216"/>
        <xdr:cNvSpPr>
          <a:spLocks noChangeShapeType="1"/>
        </xdr:cNvSpPr>
      </xdr:nvSpPr>
      <xdr:spPr bwMode="auto">
        <a:xfrm>
          <a:off x="24669750" y="17716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52</xdr:col>
      <xdr:colOff>0</xdr:colOff>
      <xdr:row>9</xdr:row>
      <xdr:rowOff>9525</xdr:rowOff>
    </xdr:from>
    <xdr:to>
      <xdr:col>52</xdr:col>
      <xdr:colOff>57150</xdr:colOff>
      <xdr:row>9</xdr:row>
      <xdr:rowOff>95250</xdr:rowOff>
    </xdr:to>
    <xdr:sp macro="" textlink="">
      <xdr:nvSpPr>
        <xdr:cNvPr id="125" name="Line 1217"/>
        <xdr:cNvSpPr>
          <a:spLocks noChangeShapeType="1"/>
        </xdr:cNvSpPr>
      </xdr:nvSpPr>
      <xdr:spPr bwMode="auto">
        <a:xfrm flipH="1">
          <a:off x="24965025" y="17811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51</xdr:col>
      <xdr:colOff>561975</xdr:colOff>
      <xdr:row>9</xdr:row>
      <xdr:rowOff>9525</xdr:rowOff>
    </xdr:from>
    <xdr:to>
      <xdr:col>52</xdr:col>
      <xdr:colOff>9525</xdr:colOff>
      <xdr:row>9</xdr:row>
      <xdr:rowOff>95250</xdr:rowOff>
    </xdr:to>
    <xdr:sp macro="" textlink="">
      <xdr:nvSpPr>
        <xdr:cNvPr id="126" name="Line 1218"/>
        <xdr:cNvSpPr>
          <a:spLocks noChangeShapeType="1"/>
        </xdr:cNvSpPr>
      </xdr:nvSpPr>
      <xdr:spPr bwMode="auto">
        <a:xfrm flipH="1">
          <a:off x="24965025" y="1781175"/>
          <a:ext cx="9525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51</xdr:col>
      <xdr:colOff>542925</xdr:colOff>
      <xdr:row>9</xdr:row>
      <xdr:rowOff>0</xdr:rowOff>
    </xdr:from>
    <xdr:to>
      <xdr:col>51</xdr:col>
      <xdr:colOff>466725</xdr:colOff>
      <xdr:row>9</xdr:row>
      <xdr:rowOff>57150</xdr:rowOff>
    </xdr:to>
    <xdr:sp macro="" textlink="">
      <xdr:nvSpPr>
        <xdr:cNvPr id="127" name="Line 1219"/>
        <xdr:cNvSpPr>
          <a:spLocks noChangeShapeType="1"/>
        </xdr:cNvSpPr>
      </xdr:nvSpPr>
      <xdr:spPr bwMode="auto">
        <a:xfrm flipH="1">
          <a:off x="24965025" y="1771650"/>
          <a:ext cx="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51</xdr:col>
      <xdr:colOff>323850</xdr:colOff>
      <xdr:row>9</xdr:row>
      <xdr:rowOff>19050</xdr:rowOff>
    </xdr:from>
    <xdr:to>
      <xdr:col>51</xdr:col>
      <xdr:colOff>381000</xdr:colOff>
      <xdr:row>9</xdr:row>
      <xdr:rowOff>104775</xdr:rowOff>
    </xdr:to>
    <xdr:sp macro="" textlink="">
      <xdr:nvSpPr>
        <xdr:cNvPr id="128" name="Line 1220"/>
        <xdr:cNvSpPr>
          <a:spLocks noChangeShapeType="1"/>
        </xdr:cNvSpPr>
      </xdr:nvSpPr>
      <xdr:spPr bwMode="auto">
        <a:xfrm flipH="1">
          <a:off x="24784050" y="179070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51</xdr:col>
      <xdr:colOff>266700</xdr:colOff>
      <xdr:row>9</xdr:row>
      <xdr:rowOff>0</xdr:rowOff>
    </xdr:from>
    <xdr:to>
      <xdr:col>51</xdr:col>
      <xdr:colOff>295275</xdr:colOff>
      <xdr:row>9</xdr:row>
      <xdr:rowOff>57150</xdr:rowOff>
    </xdr:to>
    <xdr:sp macro="" textlink="">
      <xdr:nvSpPr>
        <xdr:cNvPr id="129" name="Line 1222"/>
        <xdr:cNvSpPr>
          <a:spLocks noChangeShapeType="1"/>
        </xdr:cNvSpPr>
      </xdr:nvSpPr>
      <xdr:spPr bwMode="auto">
        <a:xfrm flipH="1">
          <a:off x="24726900" y="1771650"/>
          <a:ext cx="28575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51</xdr:col>
      <xdr:colOff>161925</xdr:colOff>
      <xdr:row>9</xdr:row>
      <xdr:rowOff>9525</xdr:rowOff>
    </xdr:from>
    <xdr:to>
      <xdr:col>51</xdr:col>
      <xdr:colOff>219075</xdr:colOff>
      <xdr:row>9</xdr:row>
      <xdr:rowOff>104775</xdr:rowOff>
    </xdr:to>
    <xdr:sp macro="" textlink="">
      <xdr:nvSpPr>
        <xdr:cNvPr id="130" name="Line 1223"/>
        <xdr:cNvSpPr>
          <a:spLocks noChangeShapeType="1"/>
        </xdr:cNvSpPr>
      </xdr:nvSpPr>
      <xdr:spPr bwMode="auto">
        <a:xfrm>
          <a:off x="24622125" y="17811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53</xdr:col>
      <xdr:colOff>238125</xdr:colOff>
      <xdr:row>9</xdr:row>
      <xdr:rowOff>0</xdr:rowOff>
    </xdr:from>
    <xdr:to>
      <xdr:col>53</xdr:col>
      <xdr:colOff>295275</xdr:colOff>
      <xdr:row>9</xdr:row>
      <xdr:rowOff>85725</xdr:rowOff>
    </xdr:to>
    <xdr:sp macro="" textlink="">
      <xdr:nvSpPr>
        <xdr:cNvPr id="131" name="Line 1224"/>
        <xdr:cNvSpPr>
          <a:spLocks noChangeShapeType="1"/>
        </xdr:cNvSpPr>
      </xdr:nvSpPr>
      <xdr:spPr bwMode="auto">
        <a:xfrm flipH="1">
          <a:off x="25793700" y="17716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53</xdr:col>
      <xdr:colOff>276225</xdr:colOff>
      <xdr:row>9</xdr:row>
      <xdr:rowOff>9525</xdr:rowOff>
    </xdr:from>
    <xdr:to>
      <xdr:col>53</xdr:col>
      <xdr:colOff>333375</xdr:colOff>
      <xdr:row>9</xdr:row>
      <xdr:rowOff>95250</xdr:rowOff>
    </xdr:to>
    <xdr:sp macro="" textlink="">
      <xdr:nvSpPr>
        <xdr:cNvPr id="132" name="Line 1225"/>
        <xdr:cNvSpPr>
          <a:spLocks noChangeShapeType="1"/>
        </xdr:cNvSpPr>
      </xdr:nvSpPr>
      <xdr:spPr bwMode="auto">
        <a:xfrm flipH="1">
          <a:off x="25831800" y="17811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53</xdr:col>
      <xdr:colOff>314325</xdr:colOff>
      <xdr:row>9</xdr:row>
      <xdr:rowOff>9525</xdr:rowOff>
    </xdr:from>
    <xdr:to>
      <xdr:col>53</xdr:col>
      <xdr:colOff>371475</xdr:colOff>
      <xdr:row>9</xdr:row>
      <xdr:rowOff>95250</xdr:rowOff>
    </xdr:to>
    <xdr:sp macro="" textlink="">
      <xdr:nvSpPr>
        <xdr:cNvPr id="133" name="Line 1226"/>
        <xdr:cNvSpPr>
          <a:spLocks noChangeShapeType="1"/>
        </xdr:cNvSpPr>
      </xdr:nvSpPr>
      <xdr:spPr bwMode="auto">
        <a:xfrm flipH="1">
          <a:off x="25869900" y="17811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53</xdr:col>
      <xdr:colOff>542925</xdr:colOff>
      <xdr:row>9</xdr:row>
      <xdr:rowOff>9525</xdr:rowOff>
    </xdr:from>
    <xdr:to>
      <xdr:col>53</xdr:col>
      <xdr:colOff>504825</xdr:colOff>
      <xdr:row>9</xdr:row>
      <xdr:rowOff>95250</xdr:rowOff>
    </xdr:to>
    <xdr:sp macro="" textlink="">
      <xdr:nvSpPr>
        <xdr:cNvPr id="134" name="Line 1227"/>
        <xdr:cNvSpPr>
          <a:spLocks noChangeShapeType="1"/>
        </xdr:cNvSpPr>
      </xdr:nvSpPr>
      <xdr:spPr bwMode="auto">
        <a:xfrm flipH="1">
          <a:off x="26098500" y="1781175"/>
          <a:ext cx="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53</xdr:col>
      <xdr:colOff>390525</xdr:colOff>
      <xdr:row>9</xdr:row>
      <xdr:rowOff>9525</xdr:rowOff>
    </xdr:from>
    <xdr:to>
      <xdr:col>53</xdr:col>
      <xdr:colOff>447675</xdr:colOff>
      <xdr:row>9</xdr:row>
      <xdr:rowOff>104775</xdr:rowOff>
    </xdr:to>
    <xdr:sp macro="" textlink="">
      <xdr:nvSpPr>
        <xdr:cNvPr id="135" name="Line 1231"/>
        <xdr:cNvSpPr>
          <a:spLocks noChangeShapeType="1"/>
        </xdr:cNvSpPr>
      </xdr:nvSpPr>
      <xdr:spPr bwMode="auto">
        <a:xfrm>
          <a:off x="25946100" y="17811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53</xdr:col>
      <xdr:colOff>438150</xdr:colOff>
      <xdr:row>9</xdr:row>
      <xdr:rowOff>9525</xdr:rowOff>
    </xdr:from>
    <xdr:to>
      <xdr:col>53</xdr:col>
      <xdr:colOff>495300</xdr:colOff>
      <xdr:row>9</xdr:row>
      <xdr:rowOff>104775</xdr:rowOff>
    </xdr:to>
    <xdr:sp macro="" textlink="">
      <xdr:nvSpPr>
        <xdr:cNvPr id="136" name="Line 1232"/>
        <xdr:cNvSpPr>
          <a:spLocks noChangeShapeType="1"/>
        </xdr:cNvSpPr>
      </xdr:nvSpPr>
      <xdr:spPr bwMode="auto">
        <a:xfrm>
          <a:off x="25993725" y="17811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53</xdr:col>
      <xdr:colOff>476250</xdr:colOff>
      <xdr:row>9</xdr:row>
      <xdr:rowOff>9525</xdr:rowOff>
    </xdr:from>
    <xdr:to>
      <xdr:col>53</xdr:col>
      <xdr:colOff>504825</xdr:colOff>
      <xdr:row>9</xdr:row>
      <xdr:rowOff>104775</xdr:rowOff>
    </xdr:to>
    <xdr:sp macro="" textlink="">
      <xdr:nvSpPr>
        <xdr:cNvPr id="137" name="Line 1233"/>
        <xdr:cNvSpPr>
          <a:spLocks noChangeShapeType="1"/>
        </xdr:cNvSpPr>
      </xdr:nvSpPr>
      <xdr:spPr bwMode="auto">
        <a:xfrm>
          <a:off x="26031825" y="1781175"/>
          <a:ext cx="28575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55</xdr:col>
      <xdr:colOff>38100</xdr:colOff>
      <xdr:row>4</xdr:row>
      <xdr:rowOff>0</xdr:rowOff>
    </xdr:from>
    <xdr:to>
      <xdr:col>55</xdr:col>
      <xdr:colOff>85725</xdr:colOff>
      <xdr:row>4</xdr:row>
      <xdr:rowOff>0</xdr:rowOff>
    </xdr:to>
    <xdr:sp macro="" textlink="">
      <xdr:nvSpPr>
        <xdr:cNvPr id="138" name="Metin 83"/>
        <xdr:cNvSpPr txBox="1">
          <a:spLocks noChangeArrowheads="1"/>
        </xdr:cNvSpPr>
      </xdr:nvSpPr>
      <xdr:spPr bwMode="auto">
        <a:xfrm>
          <a:off x="26812875" y="790575"/>
          <a:ext cx="47625" cy="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53</xdr:col>
      <xdr:colOff>219075</xdr:colOff>
      <xdr:row>11</xdr:row>
      <xdr:rowOff>9525</xdr:rowOff>
    </xdr:from>
    <xdr:to>
      <xdr:col>53</xdr:col>
      <xdr:colOff>504825</xdr:colOff>
      <xdr:row>11</xdr:row>
      <xdr:rowOff>9525</xdr:rowOff>
    </xdr:to>
    <xdr:sp macro="" textlink="">
      <xdr:nvSpPr>
        <xdr:cNvPr id="139" name="Line 1242"/>
        <xdr:cNvSpPr>
          <a:spLocks noChangeShapeType="1"/>
        </xdr:cNvSpPr>
      </xdr:nvSpPr>
      <xdr:spPr bwMode="auto">
        <a:xfrm>
          <a:off x="25774650" y="2162175"/>
          <a:ext cx="2857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54</xdr:col>
      <xdr:colOff>123825</xdr:colOff>
      <xdr:row>10</xdr:row>
      <xdr:rowOff>104775</xdr:rowOff>
    </xdr:from>
    <xdr:to>
      <xdr:col>55</xdr:col>
      <xdr:colOff>476250</xdr:colOff>
      <xdr:row>12</xdr:row>
      <xdr:rowOff>104775</xdr:rowOff>
    </xdr:to>
    <xdr:sp macro="" textlink="">
      <xdr:nvSpPr>
        <xdr:cNvPr id="140" name="Metin 88"/>
        <xdr:cNvSpPr txBox="1">
          <a:spLocks noChangeArrowheads="1"/>
        </xdr:cNvSpPr>
      </xdr:nvSpPr>
      <xdr:spPr bwMode="auto">
        <a:xfrm>
          <a:off x="26289000" y="2066925"/>
          <a:ext cx="962025" cy="38100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/>
        <a:lstStyle/>
        <a:p>
          <a:pPr algn="l" rtl="0">
            <a:defRPr sz="1000"/>
          </a:pPr>
          <a:r>
            <a:rPr lang="tr-TR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Ø 50 mm.çelik boru 1,00 m.</a:t>
          </a:r>
        </a:p>
        <a:p>
          <a:pPr algn="l" rtl="0">
            <a:defRPr sz="1000"/>
          </a:pPr>
          <a:endParaRPr lang="tr-TR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tr-TR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54</xdr:col>
      <xdr:colOff>228600</xdr:colOff>
      <xdr:row>3</xdr:row>
      <xdr:rowOff>38100</xdr:rowOff>
    </xdr:from>
    <xdr:to>
      <xdr:col>56</xdr:col>
      <xdr:colOff>0</xdr:colOff>
      <xdr:row>5</xdr:row>
      <xdr:rowOff>28575</xdr:rowOff>
    </xdr:to>
    <xdr:sp macro="" textlink="">
      <xdr:nvSpPr>
        <xdr:cNvPr id="141" name="Metin 89"/>
        <xdr:cNvSpPr txBox="1">
          <a:spLocks noChangeArrowheads="1"/>
        </xdr:cNvSpPr>
      </xdr:nvSpPr>
      <xdr:spPr bwMode="auto">
        <a:xfrm>
          <a:off x="26393775" y="628650"/>
          <a:ext cx="895350" cy="390525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/>
        <a:lstStyle/>
        <a:p>
          <a:pPr algn="l" rtl="0">
            <a:defRPr sz="1000"/>
          </a:pPr>
          <a:r>
            <a:rPr lang="tr-TR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Ø 50 mm. Vantuz  </a:t>
          </a:r>
        </a:p>
      </xdr:txBody>
    </xdr:sp>
    <xdr:clientData/>
  </xdr:twoCellAnchor>
  <xdr:twoCellAnchor>
    <xdr:from>
      <xdr:col>50</xdr:col>
      <xdr:colOff>323850</xdr:colOff>
      <xdr:row>4</xdr:row>
      <xdr:rowOff>0</xdr:rowOff>
    </xdr:from>
    <xdr:to>
      <xdr:col>50</xdr:col>
      <xdr:colOff>371475</xdr:colOff>
      <xdr:row>4</xdr:row>
      <xdr:rowOff>0</xdr:rowOff>
    </xdr:to>
    <xdr:sp macro="" textlink="">
      <xdr:nvSpPr>
        <xdr:cNvPr id="142" name="Metin 91"/>
        <xdr:cNvSpPr txBox="1">
          <a:spLocks noChangeArrowheads="1"/>
        </xdr:cNvSpPr>
      </xdr:nvSpPr>
      <xdr:spPr bwMode="auto">
        <a:xfrm>
          <a:off x="24231600" y="790575"/>
          <a:ext cx="47625" cy="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52</xdr:col>
      <xdr:colOff>209550</xdr:colOff>
      <xdr:row>5</xdr:row>
      <xdr:rowOff>85725</xdr:rowOff>
    </xdr:from>
    <xdr:to>
      <xdr:col>53</xdr:col>
      <xdr:colOff>228600</xdr:colOff>
      <xdr:row>5</xdr:row>
      <xdr:rowOff>152400</xdr:rowOff>
    </xdr:to>
    <xdr:sp macro="" textlink="">
      <xdr:nvSpPr>
        <xdr:cNvPr id="143" name="Rectangle 1402"/>
        <xdr:cNvSpPr>
          <a:spLocks noChangeArrowheads="1"/>
        </xdr:cNvSpPr>
      </xdr:nvSpPr>
      <xdr:spPr bwMode="auto">
        <a:xfrm>
          <a:off x="25174575" y="1076325"/>
          <a:ext cx="609600" cy="66675"/>
        </a:xfrm>
        <a:prstGeom prst="rect">
          <a:avLst/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52</xdr:col>
      <xdr:colOff>209550</xdr:colOff>
      <xdr:row>4</xdr:row>
      <xdr:rowOff>152400</xdr:rowOff>
    </xdr:from>
    <xdr:to>
      <xdr:col>53</xdr:col>
      <xdr:colOff>228600</xdr:colOff>
      <xdr:row>5</xdr:row>
      <xdr:rowOff>66675</xdr:rowOff>
    </xdr:to>
    <xdr:sp macro="" textlink="">
      <xdr:nvSpPr>
        <xdr:cNvPr id="144" name="Rectangle 1403"/>
        <xdr:cNvSpPr>
          <a:spLocks noChangeArrowheads="1"/>
        </xdr:cNvSpPr>
      </xdr:nvSpPr>
      <xdr:spPr bwMode="auto">
        <a:xfrm>
          <a:off x="25174575" y="942975"/>
          <a:ext cx="609600" cy="114300"/>
        </a:xfrm>
        <a:prstGeom prst="rect">
          <a:avLst/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51</xdr:col>
      <xdr:colOff>19439</xdr:colOff>
      <xdr:row>8</xdr:row>
      <xdr:rowOff>0</xdr:rowOff>
    </xdr:from>
    <xdr:to>
      <xdr:col>54</xdr:col>
      <xdr:colOff>466725</xdr:colOff>
      <xdr:row>9</xdr:row>
      <xdr:rowOff>123825</xdr:rowOff>
    </xdr:to>
    <xdr:sp macro="" textlink="">
      <xdr:nvSpPr>
        <xdr:cNvPr id="145" name="AutoShape 55" descr="Küçük konfeti"/>
        <xdr:cNvSpPr>
          <a:spLocks noChangeArrowheads="1"/>
        </xdr:cNvSpPr>
      </xdr:nvSpPr>
      <xdr:spPr bwMode="auto">
        <a:xfrm>
          <a:off x="24479639" y="1581150"/>
          <a:ext cx="2152261" cy="314325"/>
        </a:xfrm>
        <a:prstGeom prst="cube">
          <a:avLst>
            <a:gd name="adj" fmla="val 25000"/>
          </a:avLst>
        </a:prstGeom>
        <a:pattFill prst="smConfetti">
          <a:fgClr>
            <a:srgbClr val="000000"/>
          </a:fgClr>
          <a:bgClr>
            <a:srgbClr val="FFFFFF"/>
          </a:bgClr>
        </a:patt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52</xdr:col>
      <xdr:colOff>333375</xdr:colOff>
      <xdr:row>5</xdr:row>
      <xdr:rowOff>152400</xdr:rowOff>
    </xdr:from>
    <xdr:to>
      <xdr:col>53</xdr:col>
      <xdr:colOff>114300</xdr:colOff>
      <xdr:row>18</xdr:row>
      <xdr:rowOff>19050</xdr:rowOff>
    </xdr:to>
    <xdr:sp macro="" textlink="">
      <xdr:nvSpPr>
        <xdr:cNvPr id="146" name="Rectangle 1188"/>
        <xdr:cNvSpPr>
          <a:spLocks noChangeArrowheads="1"/>
        </xdr:cNvSpPr>
      </xdr:nvSpPr>
      <xdr:spPr bwMode="auto">
        <a:xfrm>
          <a:off x="25298400" y="1143000"/>
          <a:ext cx="371475" cy="2362200"/>
        </a:xfrm>
        <a:prstGeom prst="rect">
          <a:avLst/>
        </a:prstGeom>
        <a:solidFill>
          <a:srgbClr val="FFFFFF"/>
        </a:solidFill>
        <a:ln w="190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50</xdr:col>
      <xdr:colOff>552450</xdr:colOff>
      <xdr:row>9</xdr:row>
      <xdr:rowOff>0</xdr:rowOff>
    </xdr:from>
    <xdr:to>
      <xdr:col>51</xdr:col>
      <xdr:colOff>0</xdr:colOff>
      <xdr:row>9</xdr:row>
      <xdr:rowOff>95250</xdr:rowOff>
    </xdr:to>
    <xdr:sp macro="" textlink="">
      <xdr:nvSpPr>
        <xdr:cNvPr id="147" name="Line 60"/>
        <xdr:cNvSpPr>
          <a:spLocks noChangeShapeType="1"/>
        </xdr:cNvSpPr>
      </xdr:nvSpPr>
      <xdr:spPr bwMode="auto">
        <a:xfrm>
          <a:off x="24460200" y="1771650"/>
          <a:ext cx="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50</xdr:col>
      <xdr:colOff>476250</xdr:colOff>
      <xdr:row>9</xdr:row>
      <xdr:rowOff>0</xdr:rowOff>
    </xdr:from>
    <xdr:to>
      <xdr:col>50</xdr:col>
      <xdr:colOff>533400</xdr:colOff>
      <xdr:row>9</xdr:row>
      <xdr:rowOff>95250</xdr:rowOff>
    </xdr:to>
    <xdr:sp macro="" textlink="">
      <xdr:nvSpPr>
        <xdr:cNvPr id="148" name="Line 61"/>
        <xdr:cNvSpPr>
          <a:spLocks noChangeShapeType="1"/>
        </xdr:cNvSpPr>
      </xdr:nvSpPr>
      <xdr:spPr bwMode="auto">
        <a:xfrm>
          <a:off x="24384000" y="1771650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50</xdr:col>
      <xdr:colOff>514350</xdr:colOff>
      <xdr:row>9</xdr:row>
      <xdr:rowOff>0</xdr:rowOff>
    </xdr:from>
    <xdr:to>
      <xdr:col>50</xdr:col>
      <xdr:colOff>571500</xdr:colOff>
      <xdr:row>9</xdr:row>
      <xdr:rowOff>95250</xdr:rowOff>
    </xdr:to>
    <xdr:sp macro="" textlink="">
      <xdr:nvSpPr>
        <xdr:cNvPr id="149" name="Line 62"/>
        <xdr:cNvSpPr>
          <a:spLocks noChangeShapeType="1"/>
        </xdr:cNvSpPr>
      </xdr:nvSpPr>
      <xdr:spPr bwMode="auto">
        <a:xfrm>
          <a:off x="24422100" y="1771650"/>
          <a:ext cx="3810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50</xdr:col>
      <xdr:colOff>247650</xdr:colOff>
      <xdr:row>9</xdr:row>
      <xdr:rowOff>9525</xdr:rowOff>
    </xdr:from>
    <xdr:to>
      <xdr:col>50</xdr:col>
      <xdr:colOff>304800</xdr:colOff>
      <xdr:row>9</xdr:row>
      <xdr:rowOff>104775</xdr:rowOff>
    </xdr:to>
    <xdr:sp macro="" textlink="">
      <xdr:nvSpPr>
        <xdr:cNvPr id="150" name="Line 63"/>
        <xdr:cNvSpPr>
          <a:spLocks noChangeShapeType="1"/>
        </xdr:cNvSpPr>
      </xdr:nvSpPr>
      <xdr:spPr bwMode="auto">
        <a:xfrm>
          <a:off x="24155400" y="1781175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50</xdr:col>
      <xdr:colOff>295275</xdr:colOff>
      <xdr:row>9</xdr:row>
      <xdr:rowOff>9525</xdr:rowOff>
    </xdr:from>
    <xdr:to>
      <xdr:col>50</xdr:col>
      <xdr:colOff>352425</xdr:colOff>
      <xdr:row>9</xdr:row>
      <xdr:rowOff>104775</xdr:rowOff>
    </xdr:to>
    <xdr:sp macro="" textlink="">
      <xdr:nvSpPr>
        <xdr:cNvPr id="151" name="Line 64"/>
        <xdr:cNvSpPr>
          <a:spLocks noChangeShapeType="1"/>
        </xdr:cNvSpPr>
      </xdr:nvSpPr>
      <xdr:spPr bwMode="auto">
        <a:xfrm>
          <a:off x="24203025" y="1781175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50</xdr:col>
      <xdr:colOff>200025</xdr:colOff>
      <xdr:row>9</xdr:row>
      <xdr:rowOff>0</xdr:rowOff>
    </xdr:from>
    <xdr:to>
      <xdr:col>50</xdr:col>
      <xdr:colOff>257175</xdr:colOff>
      <xdr:row>9</xdr:row>
      <xdr:rowOff>95250</xdr:rowOff>
    </xdr:to>
    <xdr:sp macro="" textlink="">
      <xdr:nvSpPr>
        <xdr:cNvPr id="152" name="Line 65"/>
        <xdr:cNvSpPr>
          <a:spLocks noChangeShapeType="1"/>
        </xdr:cNvSpPr>
      </xdr:nvSpPr>
      <xdr:spPr bwMode="auto">
        <a:xfrm>
          <a:off x="24107775" y="1771650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50</xdr:col>
      <xdr:colOff>409575</xdr:colOff>
      <xdr:row>9</xdr:row>
      <xdr:rowOff>0</xdr:rowOff>
    </xdr:from>
    <xdr:to>
      <xdr:col>50</xdr:col>
      <xdr:colOff>466725</xdr:colOff>
      <xdr:row>9</xdr:row>
      <xdr:rowOff>85725</xdr:rowOff>
    </xdr:to>
    <xdr:sp macro="" textlink="">
      <xdr:nvSpPr>
        <xdr:cNvPr id="153" name="Line 66"/>
        <xdr:cNvSpPr>
          <a:spLocks noChangeShapeType="1"/>
        </xdr:cNvSpPr>
      </xdr:nvSpPr>
      <xdr:spPr bwMode="auto">
        <a:xfrm flipH="1">
          <a:off x="24317325" y="1771650"/>
          <a:ext cx="5715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50</xdr:col>
      <xdr:colOff>361950</xdr:colOff>
      <xdr:row>9</xdr:row>
      <xdr:rowOff>0</xdr:rowOff>
    </xdr:from>
    <xdr:to>
      <xdr:col>50</xdr:col>
      <xdr:colOff>419100</xdr:colOff>
      <xdr:row>9</xdr:row>
      <xdr:rowOff>85725</xdr:rowOff>
    </xdr:to>
    <xdr:sp macro="" textlink="">
      <xdr:nvSpPr>
        <xdr:cNvPr id="154" name="Line 67"/>
        <xdr:cNvSpPr>
          <a:spLocks noChangeShapeType="1"/>
        </xdr:cNvSpPr>
      </xdr:nvSpPr>
      <xdr:spPr bwMode="auto">
        <a:xfrm flipH="1">
          <a:off x="24269700" y="1771650"/>
          <a:ext cx="5715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50</xdr:col>
      <xdr:colOff>457200</xdr:colOff>
      <xdr:row>9</xdr:row>
      <xdr:rowOff>38100</xdr:rowOff>
    </xdr:from>
    <xdr:to>
      <xdr:col>50</xdr:col>
      <xdr:colOff>485775</xdr:colOff>
      <xdr:row>9</xdr:row>
      <xdr:rowOff>95250</xdr:rowOff>
    </xdr:to>
    <xdr:sp macro="" textlink="">
      <xdr:nvSpPr>
        <xdr:cNvPr id="155" name="Line 69"/>
        <xdr:cNvSpPr>
          <a:spLocks noChangeShapeType="1"/>
        </xdr:cNvSpPr>
      </xdr:nvSpPr>
      <xdr:spPr bwMode="auto">
        <a:xfrm flipH="1">
          <a:off x="24364950" y="1809750"/>
          <a:ext cx="28575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55</xdr:col>
      <xdr:colOff>495300</xdr:colOff>
      <xdr:row>9</xdr:row>
      <xdr:rowOff>9525</xdr:rowOff>
    </xdr:from>
    <xdr:to>
      <xdr:col>55</xdr:col>
      <xdr:colOff>352425</xdr:colOff>
      <xdr:row>9</xdr:row>
      <xdr:rowOff>104775</xdr:rowOff>
    </xdr:to>
    <xdr:sp macro="" textlink="">
      <xdr:nvSpPr>
        <xdr:cNvPr id="156" name="Line 1213"/>
        <xdr:cNvSpPr>
          <a:spLocks noChangeShapeType="1"/>
        </xdr:cNvSpPr>
      </xdr:nvSpPr>
      <xdr:spPr bwMode="auto">
        <a:xfrm>
          <a:off x="27270075" y="1781175"/>
          <a:ext cx="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55</xdr:col>
      <xdr:colOff>447675</xdr:colOff>
      <xdr:row>9</xdr:row>
      <xdr:rowOff>9525</xdr:rowOff>
    </xdr:from>
    <xdr:to>
      <xdr:col>55</xdr:col>
      <xdr:colOff>352425</xdr:colOff>
      <xdr:row>9</xdr:row>
      <xdr:rowOff>104775</xdr:rowOff>
    </xdr:to>
    <xdr:sp macro="" textlink="">
      <xdr:nvSpPr>
        <xdr:cNvPr id="157" name="Line 1214"/>
        <xdr:cNvSpPr>
          <a:spLocks noChangeShapeType="1"/>
        </xdr:cNvSpPr>
      </xdr:nvSpPr>
      <xdr:spPr bwMode="auto">
        <a:xfrm>
          <a:off x="27222450" y="1781175"/>
          <a:ext cx="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55</xdr:col>
      <xdr:colOff>400050</xdr:colOff>
      <xdr:row>9</xdr:row>
      <xdr:rowOff>9525</xdr:rowOff>
    </xdr:from>
    <xdr:to>
      <xdr:col>55</xdr:col>
      <xdr:colOff>352425</xdr:colOff>
      <xdr:row>9</xdr:row>
      <xdr:rowOff>104775</xdr:rowOff>
    </xdr:to>
    <xdr:sp macro="" textlink="">
      <xdr:nvSpPr>
        <xdr:cNvPr id="158" name="Line 1215"/>
        <xdr:cNvSpPr>
          <a:spLocks noChangeShapeType="1"/>
        </xdr:cNvSpPr>
      </xdr:nvSpPr>
      <xdr:spPr bwMode="auto">
        <a:xfrm>
          <a:off x="27174825" y="1781175"/>
          <a:ext cx="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55</xdr:col>
      <xdr:colOff>209550</xdr:colOff>
      <xdr:row>9</xdr:row>
      <xdr:rowOff>0</xdr:rowOff>
    </xdr:from>
    <xdr:to>
      <xdr:col>55</xdr:col>
      <xdr:colOff>266700</xdr:colOff>
      <xdr:row>9</xdr:row>
      <xdr:rowOff>95250</xdr:rowOff>
    </xdr:to>
    <xdr:sp macro="" textlink="">
      <xdr:nvSpPr>
        <xdr:cNvPr id="159" name="Line 1216"/>
        <xdr:cNvSpPr>
          <a:spLocks noChangeShapeType="1"/>
        </xdr:cNvSpPr>
      </xdr:nvSpPr>
      <xdr:spPr bwMode="auto">
        <a:xfrm>
          <a:off x="26984325" y="17716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55</xdr:col>
      <xdr:colOff>561975</xdr:colOff>
      <xdr:row>9</xdr:row>
      <xdr:rowOff>9525</xdr:rowOff>
    </xdr:from>
    <xdr:to>
      <xdr:col>56</xdr:col>
      <xdr:colOff>9525</xdr:colOff>
      <xdr:row>9</xdr:row>
      <xdr:rowOff>95250</xdr:rowOff>
    </xdr:to>
    <xdr:sp macro="" textlink="">
      <xdr:nvSpPr>
        <xdr:cNvPr id="160" name="Line 1218"/>
        <xdr:cNvSpPr>
          <a:spLocks noChangeShapeType="1"/>
        </xdr:cNvSpPr>
      </xdr:nvSpPr>
      <xdr:spPr bwMode="auto">
        <a:xfrm flipH="1">
          <a:off x="27289125" y="1781175"/>
          <a:ext cx="9525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55</xdr:col>
      <xdr:colOff>542925</xdr:colOff>
      <xdr:row>9</xdr:row>
      <xdr:rowOff>0</xdr:rowOff>
    </xdr:from>
    <xdr:to>
      <xdr:col>55</xdr:col>
      <xdr:colOff>352425</xdr:colOff>
      <xdr:row>9</xdr:row>
      <xdr:rowOff>57150</xdr:rowOff>
    </xdr:to>
    <xdr:sp macro="" textlink="">
      <xdr:nvSpPr>
        <xdr:cNvPr id="161" name="Line 1219"/>
        <xdr:cNvSpPr>
          <a:spLocks noChangeShapeType="1"/>
        </xdr:cNvSpPr>
      </xdr:nvSpPr>
      <xdr:spPr bwMode="auto">
        <a:xfrm flipH="1">
          <a:off x="27289125" y="1771650"/>
          <a:ext cx="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55</xdr:col>
      <xdr:colOff>323850</xdr:colOff>
      <xdr:row>9</xdr:row>
      <xdr:rowOff>19050</xdr:rowOff>
    </xdr:from>
    <xdr:to>
      <xdr:col>55</xdr:col>
      <xdr:colOff>352425</xdr:colOff>
      <xdr:row>9</xdr:row>
      <xdr:rowOff>104775</xdr:rowOff>
    </xdr:to>
    <xdr:sp macro="" textlink="">
      <xdr:nvSpPr>
        <xdr:cNvPr id="162" name="Line 1220"/>
        <xdr:cNvSpPr>
          <a:spLocks noChangeShapeType="1"/>
        </xdr:cNvSpPr>
      </xdr:nvSpPr>
      <xdr:spPr bwMode="auto">
        <a:xfrm flipH="1">
          <a:off x="27098625" y="1790700"/>
          <a:ext cx="28575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55</xdr:col>
      <xdr:colOff>266700</xdr:colOff>
      <xdr:row>9</xdr:row>
      <xdr:rowOff>0</xdr:rowOff>
    </xdr:from>
    <xdr:to>
      <xdr:col>55</xdr:col>
      <xdr:colOff>295275</xdr:colOff>
      <xdr:row>9</xdr:row>
      <xdr:rowOff>57150</xdr:rowOff>
    </xdr:to>
    <xdr:sp macro="" textlink="">
      <xdr:nvSpPr>
        <xdr:cNvPr id="163" name="Line 1222"/>
        <xdr:cNvSpPr>
          <a:spLocks noChangeShapeType="1"/>
        </xdr:cNvSpPr>
      </xdr:nvSpPr>
      <xdr:spPr bwMode="auto">
        <a:xfrm flipH="1">
          <a:off x="27041475" y="1771650"/>
          <a:ext cx="28575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55</xdr:col>
      <xdr:colOff>161925</xdr:colOff>
      <xdr:row>9</xdr:row>
      <xdr:rowOff>9525</xdr:rowOff>
    </xdr:from>
    <xdr:to>
      <xdr:col>55</xdr:col>
      <xdr:colOff>219075</xdr:colOff>
      <xdr:row>9</xdr:row>
      <xdr:rowOff>104775</xdr:rowOff>
    </xdr:to>
    <xdr:sp macro="" textlink="">
      <xdr:nvSpPr>
        <xdr:cNvPr id="164" name="Line 1223"/>
        <xdr:cNvSpPr>
          <a:spLocks noChangeShapeType="1"/>
        </xdr:cNvSpPr>
      </xdr:nvSpPr>
      <xdr:spPr bwMode="auto">
        <a:xfrm>
          <a:off x="26936700" y="17811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55</xdr:col>
      <xdr:colOff>9525</xdr:colOff>
      <xdr:row>9</xdr:row>
      <xdr:rowOff>9525</xdr:rowOff>
    </xdr:from>
    <xdr:to>
      <xdr:col>55</xdr:col>
      <xdr:colOff>66675</xdr:colOff>
      <xdr:row>9</xdr:row>
      <xdr:rowOff>95250</xdr:rowOff>
    </xdr:to>
    <xdr:sp macro="" textlink="">
      <xdr:nvSpPr>
        <xdr:cNvPr id="165" name="Line 79"/>
        <xdr:cNvSpPr>
          <a:spLocks noChangeShapeType="1"/>
        </xdr:cNvSpPr>
      </xdr:nvSpPr>
      <xdr:spPr bwMode="auto">
        <a:xfrm flipH="1">
          <a:off x="26784300" y="1781175"/>
          <a:ext cx="5715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55</xdr:col>
      <xdr:colOff>85725</xdr:colOff>
      <xdr:row>9</xdr:row>
      <xdr:rowOff>9525</xdr:rowOff>
    </xdr:from>
    <xdr:to>
      <xdr:col>55</xdr:col>
      <xdr:colOff>142875</xdr:colOff>
      <xdr:row>9</xdr:row>
      <xdr:rowOff>95250</xdr:rowOff>
    </xdr:to>
    <xdr:sp macro="" textlink="">
      <xdr:nvSpPr>
        <xdr:cNvPr id="166" name="Line 80"/>
        <xdr:cNvSpPr>
          <a:spLocks noChangeShapeType="1"/>
        </xdr:cNvSpPr>
      </xdr:nvSpPr>
      <xdr:spPr bwMode="auto">
        <a:xfrm flipH="1">
          <a:off x="26860500" y="1781175"/>
          <a:ext cx="5715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55</xdr:col>
      <xdr:colOff>47625</xdr:colOff>
      <xdr:row>9</xdr:row>
      <xdr:rowOff>9525</xdr:rowOff>
    </xdr:from>
    <xdr:to>
      <xdr:col>55</xdr:col>
      <xdr:colOff>104775</xdr:colOff>
      <xdr:row>9</xdr:row>
      <xdr:rowOff>95250</xdr:rowOff>
    </xdr:to>
    <xdr:sp macro="" textlink="">
      <xdr:nvSpPr>
        <xdr:cNvPr id="167" name="Line 81"/>
        <xdr:cNvSpPr>
          <a:spLocks noChangeShapeType="1"/>
        </xdr:cNvSpPr>
      </xdr:nvSpPr>
      <xdr:spPr bwMode="auto">
        <a:xfrm flipH="1">
          <a:off x="26822400" y="1781175"/>
          <a:ext cx="5715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54</xdr:col>
      <xdr:colOff>552450</xdr:colOff>
      <xdr:row>9</xdr:row>
      <xdr:rowOff>0</xdr:rowOff>
    </xdr:from>
    <xdr:to>
      <xdr:col>55</xdr:col>
      <xdr:colOff>0</xdr:colOff>
      <xdr:row>9</xdr:row>
      <xdr:rowOff>95250</xdr:rowOff>
    </xdr:to>
    <xdr:sp macro="" textlink="">
      <xdr:nvSpPr>
        <xdr:cNvPr id="168" name="Line 82"/>
        <xdr:cNvSpPr>
          <a:spLocks noChangeShapeType="1"/>
        </xdr:cNvSpPr>
      </xdr:nvSpPr>
      <xdr:spPr bwMode="auto">
        <a:xfrm>
          <a:off x="26717625" y="1771650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54</xdr:col>
      <xdr:colOff>476250</xdr:colOff>
      <xdr:row>9</xdr:row>
      <xdr:rowOff>0</xdr:rowOff>
    </xdr:from>
    <xdr:to>
      <xdr:col>54</xdr:col>
      <xdr:colOff>409575</xdr:colOff>
      <xdr:row>9</xdr:row>
      <xdr:rowOff>95250</xdr:rowOff>
    </xdr:to>
    <xdr:sp macro="" textlink="">
      <xdr:nvSpPr>
        <xdr:cNvPr id="169" name="Line 83"/>
        <xdr:cNvSpPr>
          <a:spLocks noChangeShapeType="1"/>
        </xdr:cNvSpPr>
      </xdr:nvSpPr>
      <xdr:spPr bwMode="auto">
        <a:xfrm>
          <a:off x="26641425" y="1771650"/>
          <a:ext cx="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54</xdr:col>
      <xdr:colOff>514350</xdr:colOff>
      <xdr:row>9</xdr:row>
      <xdr:rowOff>0</xdr:rowOff>
    </xdr:from>
    <xdr:to>
      <xdr:col>54</xdr:col>
      <xdr:colOff>409575</xdr:colOff>
      <xdr:row>9</xdr:row>
      <xdr:rowOff>95250</xdr:rowOff>
    </xdr:to>
    <xdr:sp macro="" textlink="">
      <xdr:nvSpPr>
        <xdr:cNvPr id="170" name="Line 84"/>
        <xdr:cNvSpPr>
          <a:spLocks noChangeShapeType="1"/>
        </xdr:cNvSpPr>
      </xdr:nvSpPr>
      <xdr:spPr bwMode="auto">
        <a:xfrm>
          <a:off x="26679525" y="1771650"/>
          <a:ext cx="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54</xdr:col>
      <xdr:colOff>409575</xdr:colOff>
      <xdr:row>9</xdr:row>
      <xdr:rowOff>0</xdr:rowOff>
    </xdr:from>
    <xdr:to>
      <xdr:col>54</xdr:col>
      <xdr:colOff>409575</xdr:colOff>
      <xdr:row>9</xdr:row>
      <xdr:rowOff>85725</xdr:rowOff>
    </xdr:to>
    <xdr:sp macro="" textlink="">
      <xdr:nvSpPr>
        <xdr:cNvPr id="171" name="Line 85"/>
        <xdr:cNvSpPr>
          <a:spLocks noChangeShapeType="1"/>
        </xdr:cNvSpPr>
      </xdr:nvSpPr>
      <xdr:spPr bwMode="auto">
        <a:xfrm flipH="1">
          <a:off x="26574750" y="1771650"/>
          <a:ext cx="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54</xdr:col>
      <xdr:colOff>590550</xdr:colOff>
      <xdr:row>9</xdr:row>
      <xdr:rowOff>0</xdr:rowOff>
    </xdr:from>
    <xdr:to>
      <xdr:col>55</xdr:col>
      <xdr:colOff>19050</xdr:colOff>
      <xdr:row>9</xdr:row>
      <xdr:rowOff>57150</xdr:rowOff>
    </xdr:to>
    <xdr:sp macro="" textlink="">
      <xdr:nvSpPr>
        <xdr:cNvPr id="172" name="Line 86"/>
        <xdr:cNvSpPr>
          <a:spLocks noChangeShapeType="1"/>
        </xdr:cNvSpPr>
      </xdr:nvSpPr>
      <xdr:spPr bwMode="auto">
        <a:xfrm flipH="1">
          <a:off x="26755725" y="1771650"/>
          <a:ext cx="381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54</xdr:col>
      <xdr:colOff>457200</xdr:colOff>
      <xdr:row>9</xdr:row>
      <xdr:rowOff>38100</xdr:rowOff>
    </xdr:from>
    <xdr:to>
      <xdr:col>54</xdr:col>
      <xdr:colOff>409575</xdr:colOff>
      <xdr:row>9</xdr:row>
      <xdr:rowOff>95250</xdr:rowOff>
    </xdr:to>
    <xdr:sp macro="" textlink="">
      <xdr:nvSpPr>
        <xdr:cNvPr id="173" name="Line 87"/>
        <xdr:cNvSpPr>
          <a:spLocks noChangeShapeType="1"/>
        </xdr:cNvSpPr>
      </xdr:nvSpPr>
      <xdr:spPr bwMode="auto">
        <a:xfrm flipH="1">
          <a:off x="26622375" y="1809750"/>
          <a:ext cx="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55</xdr:col>
      <xdr:colOff>161925</xdr:colOff>
      <xdr:row>9</xdr:row>
      <xdr:rowOff>9525</xdr:rowOff>
    </xdr:from>
    <xdr:to>
      <xdr:col>55</xdr:col>
      <xdr:colOff>219075</xdr:colOff>
      <xdr:row>9</xdr:row>
      <xdr:rowOff>104775</xdr:rowOff>
    </xdr:to>
    <xdr:sp macro="" textlink="">
      <xdr:nvSpPr>
        <xdr:cNvPr id="174" name="Line 88"/>
        <xdr:cNvSpPr>
          <a:spLocks noChangeShapeType="1"/>
        </xdr:cNvSpPr>
      </xdr:nvSpPr>
      <xdr:spPr bwMode="auto">
        <a:xfrm>
          <a:off x="26936700" y="1781175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53</xdr:col>
      <xdr:colOff>447675</xdr:colOff>
      <xdr:row>4</xdr:row>
      <xdr:rowOff>0</xdr:rowOff>
    </xdr:from>
    <xdr:to>
      <xdr:col>54</xdr:col>
      <xdr:colOff>104775</xdr:colOff>
      <xdr:row>4</xdr:row>
      <xdr:rowOff>0</xdr:rowOff>
    </xdr:to>
    <xdr:sp macro="" textlink="">
      <xdr:nvSpPr>
        <xdr:cNvPr id="175" name="Line 90"/>
        <xdr:cNvSpPr>
          <a:spLocks noChangeShapeType="1"/>
        </xdr:cNvSpPr>
      </xdr:nvSpPr>
      <xdr:spPr bwMode="auto">
        <a:xfrm>
          <a:off x="26003250" y="790575"/>
          <a:ext cx="2667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52</xdr:col>
      <xdr:colOff>171450</xdr:colOff>
      <xdr:row>1</xdr:row>
      <xdr:rowOff>180975</xdr:rowOff>
    </xdr:from>
    <xdr:to>
      <xdr:col>53</xdr:col>
      <xdr:colOff>295275</xdr:colOff>
      <xdr:row>2</xdr:row>
      <xdr:rowOff>66675</xdr:rowOff>
    </xdr:to>
    <xdr:sp macro="" textlink="">
      <xdr:nvSpPr>
        <xdr:cNvPr id="176" name="Oval 91"/>
        <xdr:cNvSpPr>
          <a:spLocks noChangeArrowheads="1"/>
        </xdr:cNvSpPr>
      </xdr:nvSpPr>
      <xdr:spPr bwMode="auto">
        <a:xfrm>
          <a:off x="25136475" y="371475"/>
          <a:ext cx="714375" cy="85725"/>
        </a:xfrm>
        <a:prstGeom prst="ellipse">
          <a:avLst/>
        </a:prstGeom>
        <a:solidFill>
          <a:srgbClr val="000000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55</xdr:col>
      <xdr:colOff>47625</xdr:colOff>
      <xdr:row>7</xdr:row>
      <xdr:rowOff>152400</xdr:rowOff>
    </xdr:from>
    <xdr:to>
      <xdr:col>55</xdr:col>
      <xdr:colOff>381000</xdr:colOff>
      <xdr:row>8</xdr:row>
      <xdr:rowOff>66675</xdr:rowOff>
    </xdr:to>
    <xdr:sp macro="" textlink="">
      <xdr:nvSpPr>
        <xdr:cNvPr id="177" name="Line 94"/>
        <xdr:cNvSpPr>
          <a:spLocks noChangeShapeType="1"/>
        </xdr:cNvSpPr>
      </xdr:nvSpPr>
      <xdr:spPr bwMode="auto">
        <a:xfrm flipV="1">
          <a:off x="26822400" y="1543050"/>
          <a:ext cx="333375" cy="1047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52</xdr:col>
      <xdr:colOff>28575</xdr:colOff>
      <xdr:row>19</xdr:row>
      <xdr:rowOff>57150</xdr:rowOff>
    </xdr:from>
    <xdr:to>
      <xdr:col>53</xdr:col>
      <xdr:colOff>428625</xdr:colOff>
      <xdr:row>22</xdr:row>
      <xdr:rowOff>76200</xdr:rowOff>
    </xdr:to>
    <xdr:sp macro="" textlink="">
      <xdr:nvSpPr>
        <xdr:cNvPr id="178" name="Akış Çizelgesi: Manyetik Disk 240"/>
        <xdr:cNvSpPr>
          <a:spLocks noChangeArrowheads="1"/>
        </xdr:cNvSpPr>
      </xdr:nvSpPr>
      <xdr:spPr bwMode="auto">
        <a:xfrm rot="5400000">
          <a:off x="25193625" y="3543300"/>
          <a:ext cx="590550" cy="990600"/>
        </a:xfrm>
        <a:prstGeom prst="flowChartMagneticDisk">
          <a:avLst/>
        </a:prstGeom>
        <a:pattFill prst="ltUpDiag">
          <a:fgClr>
            <a:srgbClr val="000000">
              <a:alpha val="21176"/>
            </a:srgbClr>
          </a:fgClr>
          <a:bgClr>
            <a:srgbClr val="FFFFFF">
              <a:alpha val="21176"/>
            </a:srgbClr>
          </a:bgClr>
        </a:patt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52</xdr:col>
      <xdr:colOff>304800</xdr:colOff>
      <xdr:row>18</xdr:row>
      <xdr:rowOff>47625</xdr:rowOff>
    </xdr:from>
    <xdr:to>
      <xdr:col>53</xdr:col>
      <xdr:colOff>133350</xdr:colOff>
      <xdr:row>19</xdr:row>
      <xdr:rowOff>85725</xdr:rowOff>
    </xdr:to>
    <xdr:sp macro="" textlink="">
      <xdr:nvSpPr>
        <xdr:cNvPr id="179" name="Akış Çizelgesi: Manyetik Disk 242"/>
        <xdr:cNvSpPr>
          <a:spLocks noChangeArrowheads="1"/>
        </xdr:cNvSpPr>
      </xdr:nvSpPr>
      <xdr:spPr bwMode="auto">
        <a:xfrm>
          <a:off x="25269825" y="3533775"/>
          <a:ext cx="419100" cy="238125"/>
        </a:xfrm>
        <a:prstGeom prst="flowChartMagneticDisk">
          <a:avLst/>
        </a:prstGeom>
        <a:pattFill prst="ltUpDiag">
          <a:fgClr>
            <a:srgbClr val="000000">
              <a:alpha val="21176"/>
            </a:srgbClr>
          </a:fgClr>
          <a:bgClr>
            <a:srgbClr val="FFFFFF">
              <a:alpha val="21176"/>
            </a:srgbClr>
          </a:bgClr>
        </a:patt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52</xdr:col>
      <xdr:colOff>323850</xdr:colOff>
      <xdr:row>17</xdr:row>
      <xdr:rowOff>123825</xdr:rowOff>
    </xdr:from>
    <xdr:to>
      <xdr:col>53</xdr:col>
      <xdr:colOff>123825</xdr:colOff>
      <xdr:row>17</xdr:row>
      <xdr:rowOff>133350</xdr:rowOff>
    </xdr:to>
    <xdr:cxnSp macro="">
      <xdr:nvCxnSpPr>
        <xdr:cNvPr id="180" name="Düz Bağlayıcı 2"/>
        <xdr:cNvCxnSpPr>
          <a:cxnSpLocks noChangeShapeType="1"/>
        </xdr:cNvCxnSpPr>
      </xdr:nvCxnSpPr>
      <xdr:spPr bwMode="auto">
        <a:xfrm>
          <a:off x="25288875" y="3419475"/>
          <a:ext cx="390525" cy="9525"/>
        </a:xfrm>
        <a:prstGeom prst="line">
          <a:avLst/>
        </a:prstGeom>
        <a:noFill/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52</xdr:col>
      <xdr:colOff>323850</xdr:colOff>
      <xdr:row>17</xdr:row>
      <xdr:rowOff>85725</xdr:rowOff>
    </xdr:from>
    <xdr:to>
      <xdr:col>53</xdr:col>
      <xdr:colOff>114300</xdr:colOff>
      <xdr:row>17</xdr:row>
      <xdr:rowOff>85725</xdr:rowOff>
    </xdr:to>
    <xdr:cxnSp macro="">
      <xdr:nvCxnSpPr>
        <xdr:cNvPr id="181" name="Düz Bağlayıcı 93"/>
        <xdr:cNvCxnSpPr>
          <a:cxnSpLocks noChangeShapeType="1"/>
        </xdr:cNvCxnSpPr>
      </xdr:nvCxnSpPr>
      <xdr:spPr bwMode="auto">
        <a:xfrm>
          <a:off x="25288875" y="3381375"/>
          <a:ext cx="381000" cy="0"/>
        </a:xfrm>
        <a:prstGeom prst="line">
          <a:avLst/>
        </a:prstGeom>
        <a:noFill/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52</xdr:col>
      <xdr:colOff>323850</xdr:colOff>
      <xdr:row>17</xdr:row>
      <xdr:rowOff>47625</xdr:rowOff>
    </xdr:from>
    <xdr:to>
      <xdr:col>53</xdr:col>
      <xdr:colOff>114300</xdr:colOff>
      <xdr:row>17</xdr:row>
      <xdr:rowOff>47625</xdr:rowOff>
    </xdr:to>
    <xdr:cxnSp macro="">
      <xdr:nvCxnSpPr>
        <xdr:cNvPr id="182" name="Düz Bağlayıcı 95"/>
        <xdr:cNvCxnSpPr>
          <a:cxnSpLocks noChangeShapeType="1"/>
        </xdr:cNvCxnSpPr>
      </xdr:nvCxnSpPr>
      <xdr:spPr bwMode="auto">
        <a:xfrm>
          <a:off x="25288875" y="3343275"/>
          <a:ext cx="381000" cy="0"/>
        </a:xfrm>
        <a:prstGeom prst="line">
          <a:avLst/>
        </a:prstGeom>
        <a:noFill/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52</xdr:col>
      <xdr:colOff>323850</xdr:colOff>
      <xdr:row>17</xdr:row>
      <xdr:rowOff>0</xdr:rowOff>
    </xdr:from>
    <xdr:to>
      <xdr:col>53</xdr:col>
      <xdr:colOff>114300</xdr:colOff>
      <xdr:row>17</xdr:row>
      <xdr:rowOff>0</xdr:rowOff>
    </xdr:to>
    <xdr:cxnSp macro="">
      <xdr:nvCxnSpPr>
        <xdr:cNvPr id="183" name="Düz Bağlayıcı 96"/>
        <xdr:cNvCxnSpPr>
          <a:cxnSpLocks noChangeShapeType="1"/>
        </xdr:cNvCxnSpPr>
      </xdr:nvCxnSpPr>
      <xdr:spPr bwMode="auto">
        <a:xfrm>
          <a:off x="25288875" y="3295650"/>
          <a:ext cx="381000" cy="0"/>
        </a:xfrm>
        <a:prstGeom prst="line">
          <a:avLst/>
        </a:prstGeom>
        <a:noFill/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41</xdr:col>
      <xdr:colOff>128855</xdr:colOff>
      <xdr:row>28</xdr:row>
      <xdr:rowOff>179717</xdr:rowOff>
    </xdr:from>
    <xdr:to>
      <xdr:col>41</xdr:col>
      <xdr:colOff>530344</xdr:colOff>
      <xdr:row>31</xdr:row>
      <xdr:rowOff>53915</xdr:rowOff>
    </xdr:to>
    <xdr:sp macro="" textlink="">
      <xdr:nvSpPr>
        <xdr:cNvPr id="185" name="Dikdörtgen 20"/>
        <xdr:cNvSpPr>
          <a:spLocks noChangeArrowheads="1"/>
        </xdr:cNvSpPr>
      </xdr:nvSpPr>
      <xdr:spPr bwMode="auto">
        <a:xfrm>
          <a:off x="20607605" y="5599442"/>
          <a:ext cx="382439" cy="464748"/>
        </a:xfrm>
        <a:prstGeom prst="rect">
          <a:avLst/>
        </a:prstGeom>
        <a:noFill/>
        <a:ln w="22225" algn="ctr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42</xdr:col>
      <xdr:colOff>48349</xdr:colOff>
      <xdr:row>29</xdr:row>
      <xdr:rowOff>26957</xdr:rowOff>
    </xdr:from>
    <xdr:to>
      <xdr:col>45</xdr:col>
      <xdr:colOff>104061</xdr:colOff>
      <xdr:row>31</xdr:row>
      <xdr:rowOff>46725</xdr:rowOff>
    </xdr:to>
    <xdr:sp macro="" textlink="">
      <xdr:nvSpPr>
        <xdr:cNvPr id="186" name="Silindir 22"/>
        <xdr:cNvSpPr>
          <a:spLocks noChangeArrowheads="1"/>
        </xdr:cNvSpPr>
      </xdr:nvSpPr>
      <xdr:spPr bwMode="auto">
        <a:xfrm rot="-5400000">
          <a:off x="21326121" y="5352510"/>
          <a:ext cx="419818" cy="989162"/>
        </a:xfrm>
        <a:prstGeom prst="can">
          <a:avLst>
            <a:gd name="adj" fmla="val 29918"/>
          </a:avLst>
        </a:prstGeom>
        <a:noFill/>
        <a:ln w="22225" algn="ctr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36</xdr:col>
      <xdr:colOff>526595</xdr:colOff>
      <xdr:row>29</xdr:row>
      <xdr:rowOff>26958</xdr:rowOff>
    </xdr:from>
    <xdr:to>
      <xdr:col>38</xdr:col>
      <xdr:colOff>53375</xdr:colOff>
      <xdr:row>31</xdr:row>
      <xdr:rowOff>43315</xdr:rowOff>
    </xdr:to>
    <xdr:sp macro="" textlink="">
      <xdr:nvSpPr>
        <xdr:cNvPr id="188" name="Silindir 22"/>
        <xdr:cNvSpPr>
          <a:spLocks noChangeArrowheads="1"/>
        </xdr:cNvSpPr>
      </xdr:nvSpPr>
      <xdr:spPr bwMode="auto">
        <a:xfrm rot="5400000">
          <a:off x="18260244" y="5391434"/>
          <a:ext cx="416407" cy="907905"/>
        </a:xfrm>
        <a:prstGeom prst="can">
          <a:avLst>
            <a:gd name="adj" fmla="val 29918"/>
          </a:avLst>
        </a:prstGeom>
        <a:noFill/>
        <a:ln w="22225" algn="ctr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40</xdr:col>
      <xdr:colOff>584080</xdr:colOff>
      <xdr:row>31</xdr:row>
      <xdr:rowOff>53915</xdr:rowOff>
    </xdr:from>
    <xdr:to>
      <xdr:col>41</xdr:col>
      <xdr:colOff>329600</xdr:colOff>
      <xdr:row>34</xdr:row>
      <xdr:rowOff>107830</xdr:rowOff>
    </xdr:to>
    <xdr:cxnSp macro="">
      <xdr:nvCxnSpPr>
        <xdr:cNvPr id="189" name="Düz Ok Bağlayıcısı 188"/>
        <xdr:cNvCxnSpPr>
          <a:stCxn id="185" idx="2"/>
        </xdr:cNvCxnSpPr>
      </xdr:nvCxnSpPr>
      <xdr:spPr>
        <a:xfrm flipH="1">
          <a:off x="20481805" y="6064190"/>
          <a:ext cx="326545" cy="634940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39</xdr:col>
      <xdr:colOff>370800</xdr:colOff>
      <xdr:row>33</xdr:row>
      <xdr:rowOff>137634</xdr:rowOff>
    </xdr:from>
    <xdr:to>
      <xdr:col>41</xdr:col>
      <xdr:colOff>182872</xdr:colOff>
      <xdr:row>36</xdr:row>
      <xdr:rowOff>87474</xdr:rowOff>
    </xdr:to>
    <xdr:sp macro="" textlink="">
      <xdr:nvSpPr>
        <xdr:cNvPr id="190" name="Metin kutusu 189"/>
        <xdr:cNvSpPr txBox="1"/>
      </xdr:nvSpPr>
      <xdr:spPr>
        <a:xfrm>
          <a:off x="19697025" y="6528909"/>
          <a:ext cx="964597" cy="54039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1100"/>
            <a:t>FLANŞ ADAPTÖRÜ</a:t>
          </a:r>
        </a:p>
      </xdr:txBody>
    </xdr:sp>
    <xdr:clientData/>
  </xdr:twoCellAnchor>
  <xdr:twoCellAnchor>
    <xdr:from>
      <xdr:col>50</xdr:col>
      <xdr:colOff>76200</xdr:colOff>
      <xdr:row>19</xdr:row>
      <xdr:rowOff>171450</xdr:rowOff>
    </xdr:from>
    <xdr:to>
      <xdr:col>55</xdr:col>
      <xdr:colOff>266700</xdr:colOff>
      <xdr:row>22</xdr:row>
      <xdr:rowOff>19050</xdr:rowOff>
    </xdr:to>
    <xdr:sp macro="" textlink="">
      <xdr:nvSpPr>
        <xdr:cNvPr id="194" name="Silindir 182"/>
        <xdr:cNvSpPr>
          <a:spLocks noChangeArrowheads="1"/>
        </xdr:cNvSpPr>
      </xdr:nvSpPr>
      <xdr:spPr bwMode="auto">
        <a:xfrm rot="5400000">
          <a:off x="25303163" y="2538412"/>
          <a:ext cx="419100" cy="3057525"/>
        </a:xfrm>
        <a:prstGeom prst="can">
          <a:avLst>
            <a:gd name="adj" fmla="val 23969"/>
          </a:avLst>
        </a:prstGeom>
        <a:noFill/>
        <a:ln w="22225" algn="ctr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47</xdr:col>
      <xdr:colOff>400050</xdr:colOff>
      <xdr:row>23</xdr:row>
      <xdr:rowOff>152400</xdr:rowOff>
    </xdr:from>
    <xdr:to>
      <xdr:col>52</xdr:col>
      <xdr:colOff>104775</xdr:colOff>
      <xdr:row>25</xdr:row>
      <xdr:rowOff>47625</xdr:rowOff>
    </xdr:to>
    <xdr:sp macro="" textlink="">
      <xdr:nvSpPr>
        <xdr:cNvPr id="195" name="Metin 95"/>
        <xdr:cNvSpPr txBox="1">
          <a:spLocks noChangeArrowheads="1"/>
        </xdr:cNvSpPr>
      </xdr:nvSpPr>
      <xdr:spPr bwMode="auto">
        <a:xfrm>
          <a:off x="23069550" y="4610100"/>
          <a:ext cx="200025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HDPE Boru</a:t>
          </a:r>
        </a:p>
      </xdr:txBody>
    </xdr:sp>
    <xdr:clientData/>
  </xdr:twoCellAnchor>
  <xdr:twoCellAnchor>
    <xdr:from>
      <xdr:col>50</xdr:col>
      <xdr:colOff>581025</xdr:colOff>
      <xdr:row>22</xdr:row>
      <xdr:rowOff>19050</xdr:rowOff>
    </xdr:from>
    <xdr:to>
      <xdr:col>51</xdr:col>
      <xdr:colOff>400050</xdr:colOff>
      <xdr:row>23</xdr:row>
      <xdr:rowOff>142875</xdr:rowOff>
    </xdr:to>
    <xdr:cxnSp macro="">
      <xdr:nvCxnSpPr>
        <xdr:cNvPr id="196" name="Düz Ok Bağlayıcısı 195"/>
        <xdr:cNvCxnSpPr/>
      </xdr:nvCxnSpPr>
      <xdr:spPr>
        <a:xfrm flipH="1">
          <a:off x="24460200" y="4276725"/>
          <a:ext cx="400050" cy="323850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466725</xdr:colOff>
      <xdr:row>23</xdr:row>
      <xdr:rowOff>171450</xdr:rowOff>
    </xdr:from>
    <xdr:to>
      <xdr:col>54</xdr:col>
      <xdr:colOff>171450</xdr:colOff>
      <xdr:row>25</xdr:row>
      <xdr:rowOff>66675</xdr:rowOff>
    </xdr:to>
    <xdr:sp macro="" textlink="">
      <xdr:nvSpPr>
        <xdr:cNvPr id="197" name="Metin 95"/>
        <xdr:cNvSpPr txBox="1">
          <a:spLocks noChangeArrowheads="1"/>
        </xdr:cNvSpPr>
      </xdr:nvSpPr>
      <xdr:spPr bwMode="auto">
        <a:xfrm>
          <a:off x="24926925" y="4629150"/>
          <a:ext cx="140970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Priz Kolye</a:t>
          </a:r>
        </a:p>
      </xdr:txBody>
    </xdr:sp>
    <xdr:clientData/>
  </xdr:twoCellAnchor>
  <xdr:twoCellAnchor>
    <xdr:from>
      <xdr:col>52</xdr:col>
      <xdr:colOff>533400</xdr:colOff>
      <xdr:row>22</xdr:row>
      <xdr:rowOff>76200</xdr:rowOff>
    </xdr:from>
    <xdr:to>
      <xdr:col>53</xdr:col>
      <xdr:colOff>0</xdr:colOff>
      <xdr:row>23</xdr:row>
      <xdr:rowOff>142875</xdr:rowOff>
    </xdr:to>
    <xdr:cxnSp macro="">
      <xdr:nvCxnSpPr>
        <xdr:cNvPr id="198" name="Düz Ok Bağlayıcısı 197"/>
        <xdr:cNvCxnSpPr>
          <a:stCxn id="178" idx="4"/>
        </xdr:cNvCxnSpPr>
      </xdr:nvCxnSpPr>
      <xdr:spPr>
        <a:xfrm>
          <a:off x="25498425" y="4333875"/>
          <a:ext cx="57150" cy="266700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44</xdr:col>
      <xdr:colOff>47626</xdr:colOff>
      <xdr:row>7</xdr:row>
      <xdr:rowOff>19050</xdr:rowOff>
    </xdr:from>
    <xdr:to>
      <xdr:col>47</xdr:col>
      <xdr:colOff>137822</xdr:colOff>
      <xdr:row>9</xdr:row>
      <xdr:rowOff>19050</xdr:rowOff>
    </xdr:to>
    <xdr:sp macro="" textlink="">
      <xdr:nvSpPr>
        <xdr:cNvPr id="199" name="Rectangle 4"/>
        <xdr:cNvSpPr>
          <a:spLocks noChangeArrowheads="1"/>
        </xdr:cNvSpPr>
      </xdr:nvSpPr>
      <xdr:spPr bwMode="auto">
        <a:xfrm>
          <a:off x="24955501" y="1409700"/>
          <a:ext cx="1480846" cy="381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 editAs="oneCell">
    <xdr:from>
      <xdr:col>81</xdr:col>
      <xdr:colOff>58316</xdr:colOff>
      <xdr:row>110</xdr:row>
      <xdr:rowOff>174948</xdr:rowOff>
    </xdr:from>
    <xdr:to>
      <xdr:col>81</xdr:col>
      <xdr:colOff>134516</xdr:colOff>
      <xdr:row>111</xdr:row>
      <xdr:rowOff>184472</xdr:rowOff>
    </xdr:to>
    <xdr:sp macro="" textlink="">
      <xdr:nvSpPr>
        <xdr:cNvPr id="203" name="Text Box 98"/>
        <xdr:cNvSpPr txBox="1">
          <a:spLocks noChangeArrowheads="1"/>
        </xdr:cNvSpPr>
      </xdr:nvSpPr>
      <xdr:spPr bwMode="auto">
        <a:xfrm>
          <a:off x="17329668" y="26135433"/>
          <a:ext cx="76200" cy="20391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70</xdr:col>
      <xdr:colOff>0</xdr:colOff>
      <xdr:row>132</xdr:row>
      <xdr:rowOff>0</xdr:rowOff>
    </xdr:from>
    <xdr:ext cx="76200" cy="200025"/>
    <xdr:sp macro="" textlink="">
      <xdr:nvSpPr>
        <xdr:cNvPr id="204" name="Text Box 98"/>
        <xdr:cNvSpPr txBox="1">
          <a:spLocks noChangeArrowheads="1"/>
        </xdr:cNvSpPr>
      </xdr:nvSpPr>
      <xdr:spPr bwMode="auto">
        <a:xfrm>
          <a:off x="28841700" y="25784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>
    <xdr:from>
      <xdr:col>3</xdr:col>
      <xdr:colOff>0</xdr:colOff>
      <xdr:row>3</xdr:row>
      <xdr:rowOff>680</xdr:rowOff>
    </xdr:from>
    <xdr:to>
      <xdr:col>4</xdr:col>
      <xdr:colOff>81642</xdr:colOff>
      <xdr:row>3</xdr:row>
      <xdr:rowOff>681</xdr:rowOff>
    </xdr:to>
    <xdr:cxnSp macro="">
      <xdr:nvCxnSpPr>
        <xdr:cNvPr id="205" name="Düz Bağlayıcı 204"/>
        <xdr:cNvCxnSpPr/>
      </xdr:nvCxnSpPr>
      <xdr:spPr>
        <a:xfrm flipV="1">
          <a:off x="1524000" y="591230"/>
          <a:ext cx="605517" cy="1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104774</xdr:colOff>
      <xdr:row>2</xdr:row>
      <xdr:rowOff>129586</xdr:rowOff>
    </xdr:from>
    <xdr:to>
      <xdr:col>4</xdr:col>
      <xdr:colOff>104774</xdr:colOff>
      <xdr:row>3</xdr:row>
      <xdr:rowOff>81961</xdr:rowOff>
    </xdr:to>
    <xdr:cxnSp macro="">
      <xdr:nvCxnSpPr>
        <xdr:cNvPr id="206" name="Düz Bağlayıcı 205"/>
        <xdr:cNvCxnSpPr/>
      </xdr:nvCxnSpPr>
      <xdr:spPr>
        <a:xfrm>
          <a:off x="2152649" y="520111"/>
          <a:ext cx="0" cy="15240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102733</xdr:colOff>
      <xdr:row>3</xdr:row>
      <xdr:rowOff>2721</xdr:rowOff>
    </xdr:from>
    <xdr:to>
      <xdr:col>4</xdr:col>
      <xdr:colOff>399369</xdr:colOff>
      <xdr:row>3</xdr:row>
      <xdr:rowOff>2721</xdr:rowOff>
    </xdr:to>
    <xdr:cxnSp macro="">
      <xdr:nvCxnSpPr>
        <xdr:cNvPr id="207" name="Düz Bağlayıcı 206"/>
        <xdr:cNvCxnSpPr/>
      </xdr:nvCxnSpPr>
      <xdr:spPr>
        <a:xfrm>
          <a:off x="2150608" y="593271"/>
          <a:ext cx="296636" cy="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86405</xdr:colOff>
      <xdr:row>2</xdr:row>
      <xdr:rowOff>129949</xdr:rowOff>
    </xdr:from>
    <xdr:to>
      <xdr:col>4</xdr:col>
      <xdr:colOff>86405</xdr:colOff>
      <xdr:row>3</xdr:row>
      <xdr:rowOff>82324</xdr:rowOff>
    </xdr:to>
    <xdr:cxnSp macro="">
      <xdr:nvCxnSpPr>
        <xdr:cNvPr id="208" name="Düz Bağlayıcı 207"/>
        <xdr:cNvCxnSpPr/>
      </xdr:nvCxnSpPr>
      <xdr:spPr>
        <a:xfrm>
          <a:off x="2134280" y="520474"/>
          <a:ext cx="0" cy="15240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403453</xdr:colOff>
      <xdr:row>2</xdr:row>
      <xdr:rowOff>130428</xdr:rowOff>
    </xdr:from>
    <xdr:to>
      <xdr:col>4</xdr:col>
      <xdr:colOff>403453</xdr:colOff>
      <xdr:row>3</xdr:row>
      <xdr:rowOff>82803</xdr:rowOff>
    </xdr:to>
    <xdr:cxnSp macro="">
      <xdr:nvCxnSpPr>
        <xdr:cNvPr id="209" name="Düz Bağlayıcı 208"/>
        <xdr:cNvCxnSpPr/>
      </xdr:nvCxnSpPr>
      <xdr:spPr>
        <a:xfrm>
          <a:off x="2451328" y="520953"/>
          <a:ext cx="0" cy="15240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252413</xdr:colOff>
      <xdr:row>3</xdr:row>
      <xdr:rowOff>11565</xdr:rowOff>
    </xdr:from>
    <xdr:to>
      <xdr:col>4</xdr:col>
      <xdr:colOff>252413</xdr:colOff>
      <xdr:row>3</xdr:row>
      <xdr:rowOff>147638</xdr:rowOff>
    </xdr:to>
    <xdr:cxnSp macro="">
      <xdr:nvCxnSpPr>
        <xdr:cNvPr id="210" name="Düz Bağlayıcı 209"/>
        <xdr:cNvCxnSpPr/>
      </xdr:nvCxnSpPr>
      <xdr:spPr>
        <a:xfrm>
          <a:off x="2300288" y="602115"/>
          <a:ext cx="0" cy="136073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170769</xdr:colOff>
      <xdr:row>3</xdr:row>
      <xdr:rowOff>149878</xdr:rowOff>
    </xdr:from>
    <xdr:to>
      <xdr:col>4</xdr:col>
      <xdr:colOff>327251</xdr:colOff>
      <xdr:row>3</xdr:row>
      <xdr:rowOff>149878</xdr:rowOff>
    </xdr:to>
    <xdr:cxnSp macro="">
      <xdr:nvCxnSpPr>
        <xdr:cNvPr id="211" name="Düz Bağlayıcı 210"/>
        <xdr:cNvCxnSpPr/>
      </xdr:nvCxnSpPr>
      <xdr:spPr>
        <a:xfrm>
          <a:off x="2218644" y="740428"/>
          <a:ext cx="156482" cy="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194422</xdr:colOff>
      <xdr:row>3</xdr:row>
      <xdr:rowOff>171731</xdr:rowOff>
    </xdr:from>
    <xdr:to>
      <xdr:col>4</xdr:col>
      <xdr:colOff>300878</xdr:colOff>
      <xdr:row>4</xdr:row>
      <xdr:rowOff>126907</xdr:rowOff>
    </xdr:to>
    <xdr:sp macro="" textlink="">
      <xdr:nvSpPr>
        <xdr:cNvPr id="212" name="Akış Çizelgesi: Harmanla 211"/>
        <xdr:cNvSpPr/>
      </xdr:nvSpPr>
      <xdr:spPr>
        <a:xfrm>
          <a:off x="2242297" y="762281"/>
          <a:ext cx="106456" cy="155201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4</xdr:col>
      <xdr:colOff>237748</xdr:colOff>
      <xdr:row>2</xdr:row>
      <xdr:rowOff>162908</xdr:rowOff>
    </xdr:from>
    <xdr:to>
      <xdr:col>4</xdr:col>
      <xdr:colOff>245540</xdr:colOff>
      <xdr:row>13</xdr:row>
      <xdr:rowOff>62233</xdr:rowOff>
    </xdr:to>
    <xdr:cxnSp macro="">
      <xdr:nvCxnSpPr>
        <xdr:cNvPr id="213" name="Düz Bağlayıcı 212"/>
        <xdr:cNvCxnSpPr>
          <a:endCxn id="400" idx="2"/>
        </xdr:cNvCxnSpPr>
      </xdr:nvCxnSpPr>
      <xdr:spPr>
        <a:xfrm>
          <a:off x="2285623" y="554491"/>
          <a:ext cx="7792" cy="2047742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227514</xdr:colOff>
      <xdr:row>12</xdr:row>
      <xdr:rowOff>156172</xdr:rowOff>
    </xdr:from>
    <xdr:to>
      <xdr:col>4</xdr:col>
      <xdr:colOff>273233</xdr:colOff>
      <xdr:row>13</xdr:row>
      <xdr:rowOff>11391</xdr:rowOff>
    </xdr:to>
    <xdr:sp macro="" textlink="">
      <xdr:nvSpPr>
        <xdr:cNvPr id="214" name="Akış Çizelgesi: Bağlayıcı 213"/>
        <xdr:cNvSpPr/>
      </xdr:nvSpPr>
      <xdr:spPr>
        <a:xfrm>
          <a:off x="2275389" y="3267672"/>
          <a:ext cx="45719" cy="45719"/>
        </a:xfrm>
        <a:prstGeom prst="flowChartConnector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0</xdr:colOff>
      <xdr:row>10</xdr:row>
      <xdr:rowOff>0</xdr:rowOff>
    </xdr:from>
    <xdr:to>
      <xdr:col>3</xdr:col>
      <xdr:colOff>0</xdr:colOff>
      <xdr:row>10</xdr:row>
      <xdr:rowOff>0</xdr:rowOff>
    </xdr:to>
    <xdr:cxnSp macro="">
      <xdr:nvCxnSpPr>
        <xdr:cNvPr id="217" name="Düz Bağlayıcı 216"/>
        <xdr:cNvCxnSpPr/>
      </xdr:nvCxnSpPr>
      <xdr:spPr>
        <a:xfrm>
          <a:off x="1524000" y="2724150"/>
          <a:ext cx="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39</xdr:col>
      <xdr:colOff>98844</xdr:colOff>
      <xdr:row>28</xdr:row>
      <xdr:rowOff>80873</xdr:rowOff>
    </xdr:from>
    <xdr:to>
      <xdr:col>39</xdr:col>
      <xdr:colOff>201822</xdr:colOff>
      <xdr:row>31</xdr:row>
      <xdr:rowOff>179716</xdr:rowOff>
    </xdr:to>
    <xdr:sp macro="" textlink="">
      <xdr:nvSpPr>
        <xdr:cNvPr id="218" name="Rectangle 12"/>
        <xdr:cNvSpPr>
          <a:spLocks noChangeArrowheads="1"/>
        </xdr:cNvSpPr>
      </xdr:nvSpPr>
      <xdr:spPr bwMode="auto">
        <a:xfrm rot="5400000">
          <a:off x="19131861" y="5793806"/>
          <a:ext cx="689393" cy="102978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41</xdr:col>
      <xdr:colOff>40437</xdr:colOff>
      <xdr:row>28</xdr:row>
      <xdr:rowOff>44575</xdr:rowOff>
    </xdr:from>
    <xdr:to>
      <xdr:col>41</xdr:col>
      <xdr:colOff>143415</xdr:colOff>
      <xdr:row>31</xdr:row>
      <xdr:rowOff>143418</xdr:rowOff>
    </xdr:to>
    <xdr:sp macro="" textlink="">
      <xdr:nvSpPr>
        <xdr:cNvPr id="219" name="Rectangle 12"/>
        <xdr:cNvSpPr>
          <a:spLocks noChangeArrowheads="1"/>
        </xdr:cNvSpPr>
      </xdr:nvSpPr>
      <xdr:spPr bwMode="auto">
        <a:xfrm rot="5400000">
          <a:off x="20225979" y="5757508"/>
          <a:ext cx="689393" cy="102978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38</xdr:col>
      <xdr:colOff>114301</xdr:colOff>
      <xdr:row>28</xdr:row>
      <xdr:rowOff>179717</xdr:rowOff>
    </xdr:from>
    <xdr:to>
      <xdr:col>39</xdr:col>
      <xdr:colOff>6113</xdr:colOff>
      <xdr:row>31</xdr:row>
      <xdr:rowOff>53915</xdr:rowOff>
    </xdr:to>
    <xdr:sp macro="" textlink="">
      <xdr:nvSpPr>
        <xdr:cNvPr id="220" name="Dikdörtgen 20"/>
        <xdr:cNvSpPr>
          <a:spLocks noChangeArrowheads="1"/>
        </xdr:cNvSpPr>
      </xdr:nvSpPr>
      <xdr:spPr bwMode="auto">
        <a:xfrm>
          <a:off x="18983326" y="5599442"/>
          <a:ext cx="349012" cy="464748"/>
        </a:xfrm>
        <a:prstGeom prst="rect">
          <a:avLst/>
        </a:prstGeom>
        <a:noFill/>
        <a:ln w="22225" algn="ctr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36</xdr:col>
      <xdr:colOff>622041</xdr:colOff>
      <xdr:row>29</xdr:row>
      <xdr:rowOff>152025</xdr:rowOff>
    </xdr:from>
    <xdr:to>
      <xdr:col>38</xdr:col>
      <xdr:colOff>1333</xdr:colOff>
      <xdr:row>31</xdr:row>
      <xdr:rowOff>703</xdr:rowOff>
    </xdr:to>
    <xdr:sp macro="" textlink="">
      <xdr:nvSpPr>
        <xdr:cNvPr id="222" name="Metin 95"/>
        <xdr:cNvSpPr txBox="1">
          <a:spLocks noChangeArrowheads="1"/>
        </xdr:cNvSpPr>
      </xdr:nvSpPr>
      <xdr:spPr bwMode="auto">
        <a:xfrm>
          <a:off x="18109941" y="5762250"/>
          <a:ext cx="760417" cy="2487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HDPE Boru</a:t>
          </a:r>
        </a:p>
      </xdr:txBody>
    </xdr:sp>
    <xdr:clientData/>
  </xdr:twoCellAnchor>
  <xdr:twoCellAnchor>
    <xdr:from>
      <xdr:col>55</xdr:col>
      <xdr:colOff>57150</xdr:colOff>
      <xdr:row>6</xdr:row>
      <xdr:rowOff>104775</xdr:rowOff>
    </xdr:from>
    <xdr:to>
      <xdr:col>56</xdr:col>
      <xdr:colOff>342900</xdr:colOff>
      <xdr:row>8</xdr:row>
      <xdr:rowOff>0</xdr:rowOff>
    </xdr:to>
    <xdr:sp macro="" textlink="">
      <xdr:nvSpPr>
        <xdr:cNvPr id="224" name="Metin 83"/>
        <xdr:cNvSpPr txBox="1">
          <a:spLocks noChangeArrowheads="1"/>
        </xdr:cNvSpPr>
      </xdr:nvSpPr>
      <xdr:spPr bwMode="auto">
        <a:xfrm>
          <a:off x="26831925" y="1295400"/>
          <a:ext cx="80010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Toprak yüzeyi</a:t>
          </a:r>
        </a:p>
      </xdr:txBody>
    </xdr:sp>
    <xdr:clientData/>
  </xdr:twoCellAnchor>
  <xdr:twoCellAnchor>
    <xdr:from>
      <xdr:col>4</xdr:col>
      <xdr:colOff>438150</xdr:colOff>
      <xdr:row>2</xdr:row>
      <xdr:rowOff>147641</xdr:rowOff>
    </xdr:from>
    <xdr:to>
      <xdr:col>4</xdr:col>
      <xdr:colOff>601436</xdr:colOff>
      <xdr:row>3</xdr:row>
      <xdr:rowOff>59196</xdr:rowOff>
    </xdr:to>
    <xdr:sp macro="" textlink="">
      <xdr:nvSpPr>
        <xdr:cNvPr id="225" name="Akış Çizelgesi: Harmanla 224"/>
        <xdr:cNvSpPr/>
      </xdr:nvSpPr>
      <xdr:spPr>
        <a:xfrm rot="5400000">
          <a:off x="2511878" y="512313"/>
          <a:ext cx="111580" cy="163286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3</xdr:col>
      <xdr:colOff>460015</xdr:colOff>
      <xdr:row>1</xdr:row>
      <xdr:rowOff>120377</xdr:rowOff>
    </xdr:from>
    <xdr:to>
      <xdr:col>5</xdr:col>
      <xdr:colOff>80944</xdr:colOff>
      <xdr:row>4</xdr:row>
      <xdr:rowOff>118173</xdr:rowOff>
    </xdr:to>
    <xdr:sp macro="" textlink="">
      <xdr:nvSpPr>
        <xdr:cNvPr id="226" name="Oval Belirtme Çizgisi 225"/>
        <xdr:cNvSpPr/>
      </xdr:nvSpPr>
      <xdr:spPr>
        <a:xfrm rot="15941134">
          <a:off x="2062281" y="232611"/>
          <a:ext cx="597871" cy="754404"/>
        </a:xfrm>
        <a:prstGeom prst="wedgeEllipseCallout">
          <a:avLst>
            <a:gd name="adj1" fmla="val 7070"/>
            <a:gd name="adj2" fmla="val 78925"/>
          </a:avLst>
        </a:prstGeom>
        <a:solidFill>
          <a:schemeClr val="accent2">
            <a:lumMod val="40000"/>
            <a:lumOff val="60000"/>
            <a:alpha val="50000"/>
          </a:schemeClr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5</xdr:col>
      <xdr:colOff>52048</xdr:colOff>
      <xdr:row>1</xdr:row>
      <xdr:rowOff>100863</xdr:rowOff>
    </xdr:from>
    <xdr:to>
      <xdr:col>6</xdr:col>
      <xdr:colOff>194923</xdr:colOff>
      <xdr:row>3</xdr:row>
      <xdr:rowOff>110388</xdr:rowOff>
    </xdr:to>
    <xdr:sp macro="" textlink="">
      <xdr:nvSpPr>
        <xdr:cNvPr id="227" name="Metin kutusu 226"/>
        <xdr:cNvSpPr txBox="1"/>
      </xdr:nvSpPr>
      <xdr:spPr>
        <a:xfrm>
          <a:off x="2709523" y="291363"/>
          <a:ext cx="752475" cy="409575"/>
        </a:xfrm>
        <a:prstGeom prst="rect">
          <a:avLst/>
        </a:prstGeom>
        <a:solidFill>
          <a:schemeClr val="accent2">
            <a:lumMod val="40000"/>
            <a:lumOff val="60000"/>
          </a:schemeClr>
        </a:solidFill>
        <a:ln w="952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900"/>
            <a:t>Metrajı A/2 hattında</a:t>
          </a:r>
        </a:p>
      </xdr:txBody>
    </xdr:sp>
    <xdr:clientData/>
  </xdr:twoCellAnchor>
  <xdr:twoCellAnchor>
    <xdr:from>
      <xdr:col>4</xdr:col>
      <xdr:colOff>142875</xdr:colOff>
      <xdr:row>2</xdr:row>
      <xdr:rowOff>23812</xdr:rowOff>
    </xdr:from>
    <xdr:to>
      <xdr:col>5</xdr:col>
      <xdr:colOff>190500</xdr:colOff>
      <xdr:row>2</xdr:row>
      <xdr:rowOff>119062</xdr:rowOff>
    </xdr:to>
    <xdr:sp macro="" textlink="">
      <xdr:nvSpPr>
        <xdr:cNvPr id="228" name="Metin kutusu 227"/>
        <xdr:cNvSpPr txBox="1"/>
      </xdr:nvSpPr>
      <xdr:spPr>
        <a:xfrm>
          <a:off x="2190750" y="414337"/>
          <a:ext cx="657225" cy="952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600">
              <a:latin typeface="Arial" panose="020B0604020202020204" pitchFamily="34" charset="0"/>
              <a:cs typeface="Arial" panose="020B0604020202020204" pitchFamily="34" charset="0"/>
            </a:rPr>
            <a:t>Kesici Vana</a:t>
          </a:r>
        </a:p>
      </xdr:txBody>
    </xdr:sp>
    <xdr:clientData/>
  </xdr:twoCellAnchor>
  <xdr:twoCellAnchor>
    <xdr:from>
      <xdr:col>4</xdr:col>
      <xdr:colOff>242888</xdr:colOff>
      <xdr:row>3</xdr:row>
      <xdr:rowOff>161924</xdr:rowOff>
    </xdr:from>
    <xdr:to>
      <xdr:col>5</xdr:col>
      <xdr:colOff>130269</xdr:colOff>
      <xdr:row>4</xdr:row>
      <xdr:rowOff>152399</xdr:rowOff>
    </xdr:to>
    <xdr:sp macro="" textlink="">
      <xdr:nvSpPr>
        <xdr:cNvPr id="229" name="Metin kutusu 228"/>
        <xdr:cNvSpPr txBox="1"/>
      </xdr:nvSpPr>
      <xdr:spPr>
        <a:xfrm>
          <a:off x="2290763" y="752474"/>
          <a:ext cx="496981" cy="190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600">
              <a:latin typeface="Arial" panose="020B0604020202020204" pitchFamily="34" charset="0"/>
              <a:cs typeface="Arial" panose="020B0604020202020204" pitchFamily="34" charset="0"/>
            </a:rPr>
            <a:t>VANA</a:t>
          </a:r>
        </a:p>
      </xdr:txBody>
    </xdr:sp>
    <xdr:clientData/>
  </xdr:twoCellAnchor>
  <xdr:twoCellAnchor>
    <xdr:from>
      <xdr:col>4</xdr:col>
      <xdr:colOff>218996</xdr:colOff>
      <xdr:row>5</xdr:row>
      <xdr:rowOff>23772</xdr:rowOff>
    </xdr:from>
    <xdr:to>
      <xdr:col>4</xdr:col>
      <xdr:colOff>264715</xdr:colOff>
      <xdr:row>5</xdr:row>
      <xdr:rowOff>69491</xdr:rowOff>
    </xdr:to>
    <xdr:sp macro="" textlink="">
      <xdr:nvSpPr>
        <xdr:cNvPr id="230" name="Akış Çizelgesi: Bağlayıcı 229"/>
        <xdr:cNvSpPr/>
      </xdr:nvSpPr>
      <xdr:spPr>
        <a:xfrm>
          <a:off x="2266871" y="1014372"/>
          <a:ext cx="45719" cy="45719"/>
        </a:xfrm>
        <a:prstGeom prst="flowChartConnector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4</xdr:col>
      <xdr:colOff>280987</xdr:colOff>
      <xdr:row>4</xdr:row>
      <xdr:rowOff>125185</xdr:rowOff>
    </xdr:from>
    <xdr:to>
      <xdr:col>5</xdr:col>
      <xdr:colOff>433388</xdr:colOff>
      <xdr:row>6</xdr:row>
      <xdr:rowOff>36863</xdr:rowOff>
    </xdr:to>
    <xdr:sp macro="" textlink="">
      <xdr:nvSpPr>
        <xdr:cNvPr id="231" name="Metin kutusu 230"/>
        <xdr:cNvSpPr txBox="1"/>
      </xdr:nvSpPr>
      <xdr:spPr>
        <a:xfrm>
          <a:off x="2328862" y="915760"/>
          <a:ext cx="762001" cy="3117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125 mm</a:t>
          </a:r>
          <a:r>
            <a:rPr lang="tr-TR" sz="600" baseline="0"/>
            <a:t> Flanş Adaptörü (iç çap)</a:t>
          </a:r>
          <a:endParaRPr lang="tr-TR" sz="600"/>
        </a:p>
      </xdr:txBody>
    </xdr:sp>
    <xdr:clientData/>
  </xdr:twoCellAnchor>
  <xdr:twoCellAnchor editAs="oneCell">
    <xdr:from>
      <xdr:col>4</xdr:col>
      <xdr:colOff>176212</xdr:colOff>
      <xdr:row>4</xdr:row>
      <xdr:rowOff>142874</xdr:rowOff>
    </xdr:from>
    <xdr:to>
      <xdr:col>4</xdr:col>
      <xdr:colOff>328625</xdr:colOff>
      <xdr:row>4</xdr:row>
      <xdr:rowOff>173357</xdr:rowOff>
    </xdr:to>
    <xdr:pic>
      <xdr:nvPicPr>
        <xdr:cNvPr id="243" name="Resim 24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24087" y="933449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4</xdr:col>
      <xdr:colOff>174493</xdr:colOff>
      <xdr:row>13</xdr:row>
      <xdr:rowOff>70644</xdr:rowOff>
    </xdr:from>
    <xdr:to>
      <xdr:col>4</xdr:col>
      <xdr:colOff>326906</xdr:colOff>
      <xdr:row>13</xdr:row>
      <xdr:rowOff>101127</xdr:rowOff>
    </xdr:to>
    <xdr:pic>
      <xdr:nvPicPr>
        <xdr:cNvPr id="247" name="Resim 24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22368" y="2610644"/>
          <a:ext cx="152413" cy="30483"/>
        </a:xfrm>
        <a:prstGeom prst="rect">
          <a:avLst/>
        </a:prstGeom>
      </xdr:spPr>
    </xdr:pic>
    <xdr:clientData/>
  </xdr:twoCellAnchor>
  <xdr:twoCellAnchor>
    <xdr:from>
      <xdr:col>4</xdr:col>
      <xdr:colOff>271463</xdr:colOff>
      <xdr:row>20</xdr:row>
      <xdr:rowOff>183941</xdr:rowOff>
    </xdr:from>
    <xdr:to>
      <xdr:col>4</xdr:col>
      <xdr:colOff>271998</xdr:colOff>
      <xdr:row>33</xdr:row>
      <xdr:rowOff>42863</xdr:rowOff>
    </xdr:to>
    <xdr:cxnSp macro="">
      <xdr:nvCxnSpPr>
        <xdr:cNvPr id="254" name="Düz Bağlayıcı 253"/>
        <xdr:cNvCxnSpPr>
          <a:stCxn id="424" idx="2"/>
        </xdr:cNvCxnSpPr>
      </xdr:nvCxnSpPr>
      <xdr:spPr>
        <a:xfrm flipH="1">
          <a:off x="2319338" y="4068024"/>
          <a:ext cx="535" cy="1213589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247650</xdr:colOff>
      <xdr:row>32</xdr:row>
      <xdr:rowOff>133350</xdr:rowOff>
    </xdr:from>
    <xdr:to>
      <xdr:col>4</xdr:col>
      <xdr:colOff>293369</xdr:colOff>
      <xdr:row>32</xdr:row>
      <xdr:rowOff>179069</xdr:rowOff>
    </xdr:to>
    <xdr:sp macro="" textlink="">
      <xdr:nvSpPr>
        <xdr:cNvPr id="255" name="Akış Çizelgesi: Bağlayıcı 254"/>
        <xdr:cNvSpPr/>
      </xdr:nvSpPr>
      <xdr:spPr>
        <a:xfrm>
          <a:off x="2295525" y="6724650"/>
          <a:ext cx="45719" cy="45719"/>
        </a:xfrm>
        <a:prstGeom prst="flowChartConnector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 editAs="oneCell">
    <xdr:from>
      <xdr:col>4</xdr:col>
      <xdr:colOff>200025</xdr:colOff>
      <xdr:row>33</xdr:row>
      <xdr:rowOff>28575</xdr:rowOff>
    </xdr:from>
    <xdr:to>
      <xdr:col>4</xdr:col>
      <xdr:colOff>352438</xdr:colOff>
      <xdr:row>33</xdr:row>
      <xdr:rowOff>59058</xdr:rowOff>
    </xdr:to>
    <xdr:pic>
      <xdr:nvPicPr>
        <xdr:cNvPr id="256" name="Resim 25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47900" y="6819900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4</xdr:col>
      <xdr:colOff>200025</xdr:colOff>
      <xdr:row>33</xdr:row>
      <xdr:rowOff>61913</xdr:rowOff>
    </xdr:from>
    <xdr:to>
      <xdr:col>4</xdr:col>
      <xdr:colOff>352438</xdr:colOff>
      <xdr:row>33</xdr:row>
      <xdr:rowOff>92396</xdr:rowOff>
    </xdr:to>
    <xdr:pic>
      <xdr:nvPicPr>
        <xdr:cNvPr id="257" name="Resim 25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47900" y="6853238"/>
          <a:ext cx="152413" cy="30483"/>
        </a:xfrm>
        <a:prstGeom prst="rect">
          <a:avLst/>
        </a:prstGeom>
      </xdr:spPr>
    </xdr:pic>
    <xdr:clientData/>
  </xdr:twoCellAnchor>
  <xdr:twoCellAnchor>
    <xdr:from>
      <xdr:col>4</xdr:col>
      <xdr:colOff>266700</xdr:colOff>
      <xdr:row>33</xdr:row>
      <xdr:rowOff>85725</xdr:rowOff>
    </xdr:from>
    <xdr:to>
      <xdr:col>4</xdr:col>
      <xdr:colOff>268661</xdr:colOff>
      <xdr:row>34</xdr:row>
      <xdr:rowOff>98892</xdr:rowOff>
    </xdr:to>
    <xdr:cxnSp macro="">
      <xdr:nvCxnSpPr>
        <xdr:cNvPr id="258" name="Düz Bağlayıcı 257"/>
        <xdr:cNvCxnSpPr/>
      </xdr:nvCxnSpPr>
      <xdr:spPr>
        <a:xfrm>
          <a:off x="2314575" y="6877050"/>
          <a:ext cx="1961" cy="203667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4</xdr:col>
      <xdr:colOff>204787</xdr:colOff>
      <xdr:row>34</xdr:row>
      <xdr:rowOff>95250</xdr:rowOff>
    </xdr:from>
    <xdr:to>
      <xdr:col>4</xdr:col>
      <xdr:colOff>357200</xdr:colOff>
      <xdr:row>34</xdr:row>
      <xdr:rowOff>125733</xdr:rowOff>
    </xdr:to>
    <xdr:pic>
      <xdr:nvPicPr>
        <xdr:cNvPr id="259" name="Resim 258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52662" y="7077075"/>
          <a:ext cx="152413" cy="30483"/>
        </a:xfrm>
        <a:prstGeom prst="rect">
          <a:avLst/>
        </a:prstGeom>
      </xdr:spPr>
    </xdr:pic>
    <xdr:clientData/>
  </xdr:twoCellAnchor>
  <xdr:twoCellAnchor>
    <xdr:from>
      <xdr:col>4</xdr:col>
      <xdr:colOff>104775</xdr:colOff>
      <xdr:row>33</xdr:row>
      <xdr:rowOff>185737</xdr:rowOff>
    </xdr:from>
    <xdr:to>
      <xdr:col>4</xdr:col>
      <xdr:colOff>261257</xdr:colOff>
      <xdr:row>33</xdr:row>
      <xdr:rowOff>185737</xdr:rowOff>
    </xdr:to>
    <xdr:cxnSp macro="">
      <xdr:nvCxnSpPr>
        <xdr:cNvPr id="260" name="Düz Bağlayıcı 259"/>
        <xdr:cNvCxnSpPr/>
      </xdr:nvCxnSpPr>
      <xdr:spPr>
        <a:xfrm>
          <a:off x="2152650" y="6977062"/>
          <a:ext cx="156482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oneCellAnchor>
    <xdr:from>
      <xdr:col>4</xdr:col>
      <xdr:colOff>90488</xdr:colOff>
      <xdr:row>33</xdr:row>
      <xdr:rowOff>123825</xdr:rowOff>
    </xdr:from>
    <xdr:ext cx="30483" cy="152413"/>
    <xdr:pic>
      <xdr:nvPicPr>
        <xdr:cNvPr id="261" name="Resim 260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2077398" y="6976115"/>
          <a:ext cx="152413" cy="30483"/>
        </a:xfrm>
        <a:prstGeom prst="rect">
          <a:avLst/>
        </a:prstGeom>
      </xdr:spPr>
    </xdr:pic>
    <xdr:clientData/>
  </xdr:oneCellAnchor>
  <xdr:oneCellAnchor>
    <xdr:from>
      <xdr:col>4</xdr:col>
      <xdr:colOff>66675</xdr:colOff>
      <xdr:row>33</xdr:row>
      <xdr:rowOff>123825</xdr:rowOff>
    </xdr:from>
    <xdr:ext cx="30483" cy="152413"/>
    <xdr:pic>
      <xdr:nvPicPr>
        <xdr:cNvPr id="262" name="Resim 26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2053585" y="6976115"/>
          <a:ext cx="152413" cy="30483"/>
        </a:xfrm>
        <a:prstGeom prst="rect">
          <a:avLst/>
        </a:prstGeom>
      </xdr:spPr>
    </xdr:pic>
    <xdr:clientData/>
  </xdr:oneCellAnchor>
  <xdr:twoCellAnchor>
    <xdr:from>
      <xdr:col>3</xdr:col>
      <xdr:colOff>228600</xdr:colOff>
      <xdr:row>33</xdr:row>
      <xdr:rowOff>180975</xdr:rowOff>
    </xdr:from>
    <xdr:to>
      <xdr:col>4</xdr:col>
      <xdr:colOff>61912</xdr:colOff>
      <xdr:row>34</xdr:row>
      <xdr:rowOff>119063</xdr:rowOff>
    </xdr:to>
    <xdr:sp macro="" textlink="">
      <xdr:nvSpPr>
        <xdr:cNvPr id="263" name="Yukarı Bükülü Ok 262"/>
        <xdr:cNvSpPr/>
      </xdr:nvSpPr>
      <xdr:spPr>
        <a:xfrm rot="10800000">
          <a:off x="1752600" y="6972300"/>
          <a:ext cx="357187" cy="128588"/>
        </a:xfrm>
        <a:prstGeom prst="bentUpArrow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223837</xdr:colOff>
      <xdr:row>34</xdr:row>
      <xdr:rowOff>80962</xdr:rowOff>
    </xdr:from>
    <xdr:to>
      <xdr:col>3</xdr:col>
      <xdr:colOff>293687</xdr:colOff>
      <xdr:row>35</xdr:row>
      <xdr:rowOff>46037</xdr:rowOff>
    </xdr:to>
    <xdr:sp macro="" textlink="">
      <xdr:nvSpPr>
        <xdr:cNvPr id="264" name="Akış Çizelgesi: Harmanla 263"/>
        <xdr:cNvSpPr/>
      </xdr:nvSpPr>
      <xdr:spPr>
        <a:xfrm>
          <a:off x="1747837" y="7062787"/>
          <a:ext cx="69850" cy="155575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oneCellAnchor>
    <xdr:from>
      <xdr:col>3</xdr:col>
      <xdr:colOff>180975</xdr:colOff>
      <xdr:row>35</xdr:row>
      <xdr:rowOff>66675</xdr:rowOff>
    </xdr:from>
    <xdr:ext cx="152413" cy="30483"/>
    <xdr:pic>
      <xdr:nvPicPr>
        <xdr:cNvPr id="265" name="Resim 26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704975" y="7239000"/>
          <a:ext cx="152413" cy="30483"/>
        </a:xfrm>
        <a:prstGeom prst="rect">
          <a:avLst/>
        </a:prstGeom>
      </xdr:spPr>
    </xdr:pic>
    <xdr:clientData/>
  </xdr:oneCellAnchor>
  <xdr:twoCellAnchor>
    <xdr:from>
      <xdr:col>3</xdr:col>
      <xdr:colOff>209550</xdr:colOff>
      <xdr:row>35</xdr:row>
      <xdr:rowOff>104775</xdr:rowOff>
    </xdr:from>
    <xdr:to>
      <xdr:col>3</xdr:col>
      <xdr:colOff>295275</xdr:colOff>
      <xdr:row>35</xdr:row>
      <xdr:rowOff>161925</xdr:rowOff>
    </xdr:to>
    <xdr:sp macro="" textlink="">
      <xdr:nvSpPr>
        <xdr:cNvPr id="266" name="Dikdörtgen 265"/>
        <xdr:cNvSpPr/>
      </xdr:nvSpPr>
      <xdr:spPr>
        <a:xfrm>
          <a:off x="1733550" y="7277100"/>
          <a:ext cx="85725" cy="57150"/>
        </a:xfrm>
        <a:prstGeom prst="rect">
          <a:avLst/>
        </a:prstGeom>
        <a:ln>
          <a:solidFill>
            <a:schemeClr val="tx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209550</xdr:colOff>
      <xdr:row>35</xdr:row>
      <xdr:rowOff>185738</xdr:rowOff>
    </xdr:from>
    <xdr:to>
      <xdr:col>3</xdr:col>
      <xdr:colOff>295275</xdr:colOff>
      <xdr:row>36</xdr:row>
      <xdr:rowOff>52388</xdr:rowOff>
    </xdr:to>
    <xdr:sp macro="" textlink="">
      <xdr:nvSpPr>
        <xdr:cNvPr id="267" name="Dikdörtgen 266"/>
        <xdr:cNvSpPr/>
      </xdr:nvSpPr>
      <xdr:spPr>
        <a:xfrm>
          <a:off x="1733550" y="7358063"/>
          <a:ext cx="85725" cy="66675"/>
        </a:xfrm>
        <a:prstGeom prst="rect">
          <a:avLst/>
        </a:prstGeom>
        <a:ln>
          <a:solidFill>
            <a:schemeClr val="tx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252412</xdr:colOff>
      <xdr:row>35</xdr:row>
      <xdr:rowOff>85725</xdr:rowOff>
    </xdr:from>
    <xdr:to>
      <xdr:col>3</xdr:col>
      <xdr:colOff>252412</xdr:colOff>
      <xdr:row>36</xdr:row>
      <xdr:rowOff>138113</xdr:rowOff>
    </xdr:to>
    <xdr:cxnSp macro="">
      <xdr:nvCxnSpPr>
        <xdr:cNvPr id="268" name="Düz Bağlayıcı 267"/>
        <xdr:cNvCxnSpPr/>
      </xdr:nvCxnSpPr>
      <xdr:spPr>
        <a:xfrm>
          <a:off x="1776412" y="7258050"/>
          <a:ext cx="0" cy="252413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280995</xdr:colOff>
      <xdr:row>35</xdr:row>
      <xdr:rowOff>157880</xdr:rowOff>
    </xdr:from>
    <xdr:to>
      <xdr:col>4</xdr:col>
      <xdr:colOff>282180</xdr:colOff>
      <xdr:row>43</xdr:row>
      <xdr:rowOff>165495</xdr:rowOff>
    </xdr:to>
    <xdr:cxnSp macro="">
      <xdr:nvCxnSpPr>
        <xdr:cNvPr id="269" name="Düz Bağlayıcı 268"/>
        <xdr:cNvCxnSpPr>
          <a:stCxn id="270" idx="2"/>
        </xdr:cNvCxnSpPr>
      </xdr:nvCxnSpPr>
      <xdr:spPr>
        <a:xfrm>
          <a:off x="2328870" y="7330205"/>
          <a:ext cx="1185" cy="1684015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oneCellAnchor>
    <xdr:from>
      <xdr:col>4</xdr:col>
      <xdr:colOff>204788</xdr:colOff>
      <xdr:row>35</xdr:row>
      <xdr:rowOff>127397</xdr:rowOff>
    </xdr:from>
    <xdr:ext cx="152413" cy="30483"/>
    <xdr:pic>
      <xdr:nvPicPr>
        <xdr:cNvPr id="270" name="Resim 26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52663" y="7299722"/>
          <a:ext cx="152413" cy="30483"/>
        </a:xfrm>
        <a:prstGeom prst="rect">
          <a:avLst/>
        </a:prstGeom>
      </xdr:spPr>
    </xdr:pic>
    <xdr:clientData/>
  </xdr:oneCellAnchor>
  <xdr:twoCellAnchor>
    <xdr:from>
      <xdr:col>4</xdr:col>
      <xdr:colOff>252413</xdr:colOff>
      <xdr:row>43</xdr:row>
      <xdr:rowOff>38099</xdr:rowOff>
    </xdr:from>
    <xdr:to>
      <xdr:col>4</xdr:col>
      <xdr:colOff>298132</xdr:colOff>
      <xdr:row>43</xdr:row>
      <xdr:rowOff>83818</xdr:rowOff>
    </xdr:to>
    <xdr:sp macro="" textlink="">
      <xdr:nvSpPr>
        <xdr:cNvPr id="271" name="Akış Çizelgesi: Bağlayıcı 270"/>
        <xdr:cNvSpPr/>
      </xdr:nvSpPr>
      <xdr:spPr>
        <a:xfrm>
          <a:off x="2300288" y="8886824"/>
          <a:ext cx="45719" cy="45719"/>
        </a:xfrm>
        <a:prstGeom prst="flowChartConnector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oneCellAnchor>
    <xdr:from>
      <xdr:col>4</xdr:col>
      <xdr:colOff>204788</xdr:colOff>
      <xdr:row>43</xdr:row>
      <xdr:rowOff>147637</xdr:rowOff>
    </xdr:from>
    <xdr:ext cx="152413" cy="30483"/>
    <xdr:pic>
      <xdr:nvPicPr>
        <xdr:cNvPr id="272" name="Resim 27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52663" y="8996362"/>
          <a:ext cx="152413" cy="30483"/>
        </a:xfrm>
        <a:prstGeom prst="rect">
          <a:avLst/>
        </a:prstGeom>
      </xdr:spPr>
    </xdr:pic>
    <xdr:clientData/>
  </xdr:oneCellAnchor>
  <xdr:twoCellAnchor>
    <xdr:from>
      <xdr:col>4</xdr:col>
      <xdr:colOff>242888</xdr:colOff>
      <xdr:row>44</xdr:row>
      <xdr:rowOff>4763</xdr:rowOff>
    </xdr:from>
    <xdr:to>
      <xdr:col>4</xdr:col>
      <xdr:colOff>312738</xdr:colOff>
      <xdr:row>44</xdr:row>
      <xdr:rowOff>160338</xdr:rowOff>
    </xdr:to>
    <xdr:sp macro="" textlink="">
      <xdr:nvSpPr>
        <xdr:cNvPr id="273" name="Akış Çizelgesi: Harmanla 272"/>
        <xdr:cNvSpPr/>
      </xdr:nvSpPr>
      <xdr:spPr>
        <a:xfrm>
          <a:off x="2290763" y="9043988"/>
          <a:ext cx="69850" cy="155575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oneCellAnchor>
    <xdr:from>
      <xdr:col>4</xdr:col>
      <xdr:colOff>209550</xdr:colOff>
      <xdr:row>44</xdr:row>
      <xdr:rowOff>180975</xdr:rowOff>
    </xdr:from>
    <xdr:ext cx="152413" cy="30483"/>
    <xdr:pic>
      <xdr:nvPicPr>
        <xdr:cNvPr id="274" name="Resim 27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57425" y="9220200"/>
          <a:ext cx="152413" cy="30483"/>
        </a:xfrm>
        <a:prstGeom prst="rect">
          <a:avLst/>
        </a:prstGeom>
      </xdr:spPr>
    </xdr:pic>
    <xdr:clientData/>
  </xdr:oneCellAnchor>
  <xdr:twoCellAnchor>
    <xdr:from>
      <xdr:col>4</xdr:col>
      <xdr:colOff>280987</xdr:colOff>
      <xdr:row>45</xdr:row>
      <xdr:rowOff>9525</xdr:rowOff>
    </xdr:from>
    <xdr:to>
      <xdr:col>4</xdr:col>
      <xdr:colOff>285750</xdr:colOff>
      <xdr:row>45</xdr:row>
      <xdr:rowOff>219075</xdr:rowOff>
    </xdr:to>
    <xdr:cxnSp macro="">
      <xdr:nvCxnSpPr>
        <xdr:cNvPr id="275" name="Düz Bağlayıcı 274"/>
        <xdr:cNvCxnSpPr/>
      </xdr:nvCxnSpPr>
      <xdr:spPr>
        <a:xfrm>
          <a:off x="2328862" y="9248775"/>
          <a:ext cx="4763" cy="20955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247121</xdr:colOff>
      <xdr:row>24</xdr:row>
      <xdr:rowOff>22754</xdr:rowOff>
    </xdr:from>
    <xdr:to>
      <xdr:col>4</xdr:col>
      <xdr:colOff>292840</xdr:colOff>
      <xdr:row>24</xdr:row>
      <xdr:rowOff>190219</xdr:rowOff>
    </xdr:to>
    <xdr:sp macro="" textlink="">
      <xdr:nvSpPr>
        <xdr:cNvPr id="276" name="Silindir 275"/>
        <xdr:cNvSpPr/>
      </xdr:nvSpPr>
      <xdr:spPr>
        <a:xfrm>
          <a:off x="2294996" y="4679421"/>
          <a:ext cx="45719" cy="167465"/>
        </a:xfrm>
        <a:prstGeom prst="can">
          <a:avLst/>
        </a:prstGeom>
        <a:solidFill>
          <a:schemeClr val="tx2">
            <a:lumMod val="40000"/>
            <a:lumOff val="60000"/>
          </a:schemeClr>
        </a:solidFill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4</xdr:col>
      <xdr:colOff>89957</xdr:colOff>
      <xdr:row>24</xdr:row>
      <xdr:rowOff>99483</xdr:rowOff>
    </xdr:from>
    <xdr:to>
      <xdr:col>4</xdr:col>
      <xdr:colOff>246439</xdr:colOff>
      <xdr:row>24</xdr:row>
      <xdr:rowOff>99483</xdr:rowOff>
    </xdr:to>
    <xdr:cxnSp macro="">
      <xdr:nvCxnSpPr>
        <xdr:cNvPr id="277" name="Düz Bağlayıcı 276"/>
        <xdr:cNvCxnSpPr/>
      </xdr:nvCxnSpPr>
      <xdr:spPr>
        <a:xfrm>
          <a:off x="2137832" y="4756150"/>
          <a:ext cx="156482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224234</xdr:colOff>
      <xdr:row>11</xdr:row>
      <xdr:rowOff>137452</xdr:rowOff>
    </xdr:from>
    <xdr:to>
      <xdr:col>5</xdr:col>
      <xdr:colOff>342107</xdr:colOff>
      <xdr:row>13</xdr:row>
      <xdr:rowOff>59713</xdr:rowOff>
    </xdr:to>
    <xdr:sp macro="" textlink="">
      <xdr:nvSpPr>
        <xdr:cNvPr id="280" name="Metin kutusu 279"/>
        <xdr:cNvSpPr txBox="1"/>
      </xdr:nvSpPr>
      <xdr:spPr>
        <a:xfrm>
          <a:off x="2272109" y="3058452"/>
          <a:ext cx="726415" cy="30326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125 mm</a:t>
          </a:r>
          <a:r>
            <a:rPr lang="tr-TR" sz="600" baseline="0"/>
            <a:t> Flanş Adaptörü (iç çap)</a:t>
          </a:r>
          <a:endParaRPr lang="tr-TR" sz="600"/>
        </a:p>
      </xdr:txBody>
    </xdr:sp>
    <xdr:clientData/>
  </xdr:twoCellAnchor>
  <xdr:twoCellAnchor>
    <xdr:from>
      <xdr:col>4</xdr:col>
      <xdr:colOff>339989</xdr:colOff>
      <xdr:row>31</xdr:row>
      <xdr:rowOff>181635</xdr:rowOff>
    </xdr:from>
    <xdr:to>
      <xdr:col>5</xdr:col>
      <xdr:colOff>492390</xdr:colOff>
      <xdr:row>33</xdr:row>
      <xdr:rowOff>105832</xdr:rowOff>
    </xdr:to>
    <xdr:sp macro="" textlink="">
      <xdr:nvSpPr>
        <xdr:cNvPr id="287" name="Metin kutusu 286"/>
        <xdr:cNvSpPr txBox="1"/>
      </xdr:nvSpPr>
      <xdr:spPr>
        <a:xfrm>
          <a:off x="2387864" y="6203552"/>
          <a:ext cx="760943" cy="3051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125 mm</a:t>
          </a:r>
          <a:r>
            <a:rPr lang="tr-TR" sz="600" baseline="0"/>
            <a:t> Flanş Adaptörü (iç çap)</a:t>
          </a:r>
          <a:endParaRPr lang="tr-TR" sz="600"/>
        </a:p>
      </xdr:txBody>
    </xdr:sp>
    <xdr:clientData/>
  </xdr:twoCellAnchor>
  <xdr:twoCellAnchor>
    <xdr:from>
      <xdr:col>4</xdr:col>
      <xdr:colOff>333375</xdr:colOff>
      <xdr:row>33</xdr:row>
      <xdr:rowOff>89296</xdr:rowOff>
    </xdr:from>
    <xdr:to>
      <xdr:col>5</xdr:col>
      <xdr:colOff>524668</xdr:colOff>
      <xdr:row>35</xdr:row>
      <xdr:rowOff>10583</xdr:rowOff>
    </xdr:to>
    <xdr:sp macro="" textlink="">
      <xdr:nvSpPr>
        <xdr:cNvPr id="288" name="Metin kutusu 287"/>
        <xdr:cNvSpPr txBox="1"/>
      </xdr:nvSpPr>
      <xdr:spPr>
        <a:xfrm>
          <a:off x="2381250" y="6492213"/>
          <a:ext cx="799835" cy="3234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125/100 PT (iç çap) </a:t>
          </a:r>
        </a:p>
      </xdr:txBody>
    </xdr:sp>
    <xdr:clientData/>
  </xdr:twoCellAnchor>
  <xdr:twoCellAnchor>
    <xdr:from>
      <xdr:col>2</xdr:col>
      <xdr:colOff>58208</xdr:colOff>
      <xdr:row>34</xdr:row>
      <xdr:rowOff>25136</xdr:rowOff>
    </xdr:from>
    <xdr:to>
      <xdr:col>3</xdr:col>
      <xdr:colOff>281119</xdr:colOff>
      <xdr:row>35</xdr:row>
      <xdr:rowOff>150153</xdr:rowOff>
    </xdr:to>
    <xdr:sp macro="" textlink="">
      <xdr:nvSpPr>
        <xdr:cNvPr id="289" name="Metin kutusu 288"/>
        <xdr:cNvSpPr txBox="1"/>
      </xdr:nvSpPr>
      <xdr:spPr>
        <a:xfrm>
          <a:off x="1275291" y="6629136"/>
          <a:ext cx="529828" cy="3261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100 mm</a:t>
          </a:r>
          <a:r>
            <a:rPr lang="tr-TR" sz="600" baseline="0"/>
            <a:t> Vana</a:t>
          </a:r>
          <a:endParaRPr lang="tr-TR" sz="600"/>
        </a:p>
      </xdr:txBody>
    </xdr:sp>
    <xdr:clientData/>
  </xdr:twoCellAnchor>
  <xdr:twoCellAnchor>
    <xdr:from>
      <xdr:col>3</xdr:col>
      <xdr:colOff>0</xdr:colOff>
      <xdr:row>36</xdr:row>
      <xdr:rowOff>119063</xdr:rowOff>
    </xdr:from>
    <xdr:to>
      <xdr:col>4</xdr:col>
      <xdr:colOff>180975</xdr:colOff>
      <xdr:row>37</xdr:row>
      <xdr:rowOff>85726</xdr:rowOff>
    </xdr:to>
    <xdr:sp macro="" textlink="">
      <xdr:nvSpPr>
        <xdr:cNvPr id="290" name="Metin kutusu 289"/>
        <xdr:cNvSpPr txBox="1"/>
      </xdr:nvSpPr>
      <xdr:spPr>
        <a:xfrm>
          <a:off x="1524000" y="7491413"/>
          <a:ext cx="704850" cy="1666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600"/>
            <a:t>6 çıkışlı kollektör</a:t>
          </a:r>
        </a:p>
      </xdr:txBody>
    </xdr:sp>
    <xdr:clientData/>
  </xdr:twoCellAnchor>
  <xdr:twoCellAnchor>
    <xdr:from>
      <xdr:col>4</xdr:col>
      <xdr:colOff>210344</xdr:colOff>
      <xdr:row>34</xdr:row>
      <xdr:rowOff>106494</xdr:rowOff>
    </xdr:from>
    <xdr:to>
      <xdr:col>5</xdr:col>
      <xdr:colOff>126999</xdr:colOff>
      <xdr:row>35</xdr:row>
      <xdr:rowOff>70776</xdr:rowOff>
    </xdr:to>
    <xdr:sp macro="" textlink="">
      <xdr:nvSpPr>
        <xdr:cNvPr id="291" name="Metin kutusu 290"/>
        <xdr:cNvSpPr txBox="1"/>
      </xdr:nvSpPr>
      <xdr:spPr>
        <a:xfrm>
          <a:off x="2258219" y="6710494"/>
          <a:ext cx="525197" cy="16536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125 Vana</a:t>
          </a:r>
        </a:p>
      </xdr:txBody>
    </xdr:sp>
    <xdr:clientData/>
  </xdr:twoCellAnchor>
  <xdr:twoCellAnchor>
    <xdr:from>
      <xdr:col>4</xdr:col>
      <xdr:colOff>279797</xdr:colOff>
      <xdr:row>41</xdr:row>
      <xdr:rowOff>190499</xdr:rowOff>
    </xdr:from>
    <xdr:to>
      <xdr:col>5</xdr:col>
      <xdr:colOff>432198</xdr:colOff>
      <xdr:row>43</xdr:row>
      <xdr:rowOff>102177</xdr:rowOff>
    </xdr:to>
    <xdr:sp macro="" textlink="">
      <xdr:nvSpPr>
        <xdr:cNvPr id="295" name="Metin kutusu 294"/>
        <xdr:cNvSpPr txBox="1"/>
      </xdr:nvSpPr>
      <xdr:spPr>
        <a:xfrm>
          <a:off x="2327672" y="8658224"/>
          <a:ext cx="762001" cy="29267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125 mm</a:t>
          </a:r>
          <a:r>
            <a:rPr lang="tr-TR" sz="600" baseline="0"/>
            <a:t> Flanş Adaptörü (iç çap)</a:t>
          </a:r>
          <a:endParaRPr lang="tr-TR" sz="600"/>
        </a:p>
      </xdr:txBody>
    </xdr:sp>
    <xdr:clientData/>
  </xdr:twoCellAnchor>
  <xdr:twoCellAnchor>
    <xdr:from>
      <xdr:col>4</xdr:col>
      <xdr:colOff>357188</xdr:colOff>
      <xdr:row>43</xdr:row>
      <xdr:rowOff>154782</xdr:rowOff>
    </xdr:from>
    <xdr:to>
      <xdr:col>5</xdr:col>
      <xdr:colOff>279797</xdr:colOff>
      <xdr:row>45</xdr:row>
      <xdr:rowOff>89299</xdr:rowOff>
    </xdr:to>
    <xdr:sp macro="" textlink="">
      <xdr:nvSpPr>
        <xdr:cNvPr id="296" name="Metin kutusu 295"/>
        <xdr:cNvSpPr txBox="1"/>
      </xdr:nvSpPr>
      <xdr:spPr>
        <a:xfrm>
          <a:off x="2405063" y="9003507"/>
          <a:ext cx="532209" cy="32504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125 mm</a:t>
          </a:r>
          <a:r>
            <a:rPr lang="tr-TR" sz="600" baseline="0"/>
            <a:t> Vana</a:t>
          </a:r>
          <a:endParaRPr lang="tr-TR" sz="600"/>
        </a:p>
      </xdr:txBody>
    </xdr:sp>
    <xdr:clientData/>
  </xdr:twoCellAnchor>
  <xdr:twoCellAnchor>
    <xdr:from>
      <xdr:col>4</xdr:col>
      <xdr:colOff>537766</xdr:colOff>
      <xdr:row>34</xdr:row>
      <xdr:rowOff>111124</xdr:rowOff>
    </xdr:from>
    <xdr:to>
      <xdr:col>7</xdr:col>
      <xdr:colOff>211666</xdr:colOff>
      <xdr:row>35</xdr:row>
      <xdr:rowOff>105834</xdr:rowOff>
    </xdr:to>
    <xdr:sp macro="" textlink="">
      <xdr:nvSpPr>
        <xdr:cNvPr id="297" name="Metin kutusu 296"/>
        <xdr:cNvSpPr txBox="1"/>
      </xdr:nvSpPr>
      <xdr:spPr>
        <a:xfrm>
          <a:off x="2585641" y="6715124"/>
          <a:ext cx="1499525" cy="19579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 b="1"/>
            <a:t>KESİCİ VANA (Baştan</a:t>
          </a:r>
          <a:r>
            <a:rPr lang="tr-TR" sz="600" b="1" baseline="0"/>
            <a:t> 3. vanadan sonra)</a:t>
          </a:r>
          <a:endParaRPr lang="tr-TR" sz="600" b="1"/>
        </a:p>
      </xdr:txBody>
    </xdr:sp>
    <xdr:clientData/>
  </xdr:twoCellAnchor>
  <xdr:twoCellAnchor>
    <xdr:from>
      <xdr:col>4</xdr:col>
      <xdr:colOff>288132</xdr:colOff>
      <xdr:row>45</xdr:row>
      <xdr:rowOff>2383</xdr:rowOff>
    </xdr:from>
    <xdr:to>
      <xdr:col>6</xdr:col>
      <xdr:colOff>9525</xdr:colOff>
      <xdr:row>45</xdr:row>
      <xdr:rowOff>209550</xdr:rowOff>
    </xdr:to>
    <xdr:sp macro="" textlink="">
      <xdr:nvSpPr>
        <xdr:cNvPr id="298" name="Metin kutusu 297"/>
        <xdr:cNvSpPr txBox="1"/>
      </xdr:nvSpPr>
      <xdr:spPr>
        <a:xfrm>
          <a:off x="2336007" y="9241633"/>
          <a:ext cx="940593" cy="20716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600"/>
            <a:t>Ø 125 mm</a:t>
          </a:r>
          <a:r>
            <a:rPr lang="tr-TR" sz="600" baseline="0"/>
            <a:t> Çelik Boru</a:t>
          </a:r>
          <a:endParaRPr lang="tr-TR" sz="600"/>
        </a:p>
      </xdr:txBody>
    </xdr:sp>
    <xdr:clientData/>
  </xdr:twoCellAnchor>
  <xdr:twoCellAnchor>
    <xdr:from>
      <xdr:col>3</xdr:col>
      <xdr:colOff>481541</xdr:colOff>
      <xdr:row>26</xdr:row>
      <xdr:rowOff>37042</xdr:rowOff>
    </xdr:from>
    <xdr:to>
      <xdr:col>4</xdr:col>
      <xdr:colOff>255322</xdr:colOff>
      <xdr:row>31</xdr:row>
      <xdr:rowOff>3970</xdr:rowOff>
    </xdr:to>
    <xdr:sp macro="" textlink="">
      <xdr:nvSpPr>
        <xdr:cNvPr id="300" name="Metin kutusu 299"/>
        <xdr:cNvSpPr txBox="1"/>
      </xdr:nvSpPr>
      <xdr:spPr>
        <a:xfrm>
          <a:off x="2005541" y="5074709"/>
          <a:ext cx="297656" cy="95117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vert270" wrap="square" rtlCol="0" anchor="ctr"/>
        <a:lstStyle/>
        <a:p>
          <a:pPr algn="ctr"/>
          <a:r>
            <a:rPr lang="tr-TR" sz="1100" b="1"/>
            <a:t>A/2-4 HATTI</a:t>
          </a:r>
        </a:p>
      </xdr:txBody>
    </xdr:sp>
    <xdr:clientData/>
  </xdr:twoCellAnchor>
  <xdr:twoCellAnchor>
    <xdr:from>
      <xdr:col>8</xdr:col>
      <xdr:colOff>379016</xdr:colOff>
      <xdr:row>5</xdr:row>
      <xdr:rowOff>19439</xdr:rowOff>
    </xdr:from>
    <xdr:to>
      <xdr:col>8</xdr:col>
      <xdr:colOff>563725</xdr:colOff>
      <xdr:row>11</xdr:row>
      <xdr:rowOff>0</xdr:rowOff>
    </xdr:to>
    <xdr:sp macro="" textlink="">
      <xdr:nvSpPr>
        <xdr:cNvPr id="301" name="Metin kutusu 300"/>
        <xdr:cNvSpPr txBox="1"/>
      </xdr:nvSpPr>
      <xdr:spPr>
        <a:xfrm>
          <a:off x="4752740" y="1030255"/>
          <a:ext cx="184709" cy="1166327"/>
        </a:xfrm>
        <a:prstGeom prst="rect">
          <a:avLst/>
        </a:prstGeom>
        <a:noFill/>
        <a:ln w="12700" cmpd="sng">
          <a:solidFill>
            <a:schemeClr val="dk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vert270" wrap="square" rtlCol="0" anchor="ctr"/>
        <a:lstStyle/>
        <a:p>
          <a:pPr algn="ctr"/>
          <a:r>
            <a:rPr lang="tr-TR" sz="600"/>
            <a:t>Ø 140 HDPE Boru 10 atü (168 m)</a:t>
          </a:r>
        </a:p>
      </xdr:txBody>
    </xdr:sp>
    <xdr:clientData/>
  </xdr:twoCellAnchor>
  <xdr:twoCellAnchor>
    <xdr:from>
      <xdr:col>44</xdr:col>
      <xdr:colOff>125186</xdr:colOff>
      <xdr:row>6</xdr:row>
      <xdr:rowOff>58316</xdr:rowOff>
    </xdr:from>
    <xdr:to>
      <xdr:col>44</xdr:col>
      <xdr:colOff>344261</xdr:colOff>
      <xdr:row>7</xdr:row>
      <xdr:rowOff>16328</xdr:rowOff>
    </xdr:to>
    <xdr:sp macro="" textlink="">
      <xdr:nvSpPr>
        <xdr:cNvPr id="302" name="Dikdörtgen 301"/>
        <xdr:cNvSpPr/>
      </xdr:nvSpPr>
      <xdr:spPr>
        <a:xfrm>
          <a:off x="25033061" y="1248941"/>
          <a:ext cx="219075" cy="158037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44</xdr:col>
      <xdr:colOff>125186</xdr:colOff>
      <xdr:row>9</xdr:row>
      <xdr:rowOff>389</xdr:rowOff>
    </xdr:from>
    <xdr:to>
      <xdr:col>44</xdr:col>
      <xdr:colOff>344261</xdr:colOff>
      <xdr:row>9</xdr:row>
      <xdr:rowOff>152789</xdr:rowOff>
    </xdr:to>
    <xdr:sp macro="" textlink="">
      <xdr:nvSpPr>
        <xdr:cNvPr id="303" name="Dikdörtgen 302"/>
        <xdr:cNvSpPr/>
      </xdr:nvSpPr>
      <xdr:spPr>
        <a:xfrm>
          <a:off x="25033061" y="1772039"/>
          <a:ext cx="219075" cy="152400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41</xdr:col>
      <xdr:colOff>428626</xdr:colOff>
      <xdr:row>6</xdr:row>
      <xdr:rowOff>77757</xdr:rowOff>
    </xdr:from>
    <xdr:to>
      <xdr:col>42</xdr:col>
      <xdr:colOff>17496</xdr:colOff>
      <xdr:row>10</xdr:row>
      <xdr:rowOff>1557</xdr:rowOff>
    </xdr:to>
    <xdr:sp macro="" textlink="">
      <xdr:nvSpPr>
        <xdr:cNvPr id="304" name="Rectangle 79"/>
        <xdr:cNvSpPr>
          <a:spLocks noChangeArrowheads="1"/>
        </xdr:cNvSpPr>
      </xdr:nvSpPr>
      <xdr:spPr bwMode="auto">
        <a:xfrm>
          <a:off x="23888701" y="1268382"/>
          <a:ext cx="103220" cy="6953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75</xdr:col>
      <xdr:colOff>3541</xdr:colOff>
      <xdr:row>11</xdr:row>
      <xdr:rowOff>155509</xdr:rowOff>
    </xdr:from>
    <xdr:to>
      <xdr:col>75</xdr:col>
      <xdr:colOff>409575</xdr:colOff>
      <xdr:row>15</xdr:row>
      <xdr:rowOff>80961</xdr:rowOff>
    </xdr:to>
    <xdr:sp macro="" textlink="">
      <xdr:nvSpPr>
        <xdr:cNvPr id="305" name="Rectangle 21"/>
        <xdr:cNvSpPr>
          <a:spLocks noChangeArrowheads="1"/>
        </xdr:cNvSpPr>
      </xdr:nvSpPr>
      <xdr:spPr bwMode="auto">
        <a:xfrm rot="16200000">
          <a:off x="31514407" y="2448868"/>
          <a:ext cx="687452" cy="406034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74</xdr:col>
      <xdr:colOff>447480</xdr:colOff>
      <xdr:row>11</xdr:row>
      <xdr:rowOff>47624</xdr:rowOff>
    </xdr:from>
    <xdr:to>
      <xdr:col>75</xdr:col>
      <xdr:colOff>504825</xdr:colOff>
      <xdr:row>11</xdr:row>
      <xdr:rowOff>155689</xdr:rowOff>
    </xdr:to>
    <xdr:sp macro="" textlink="">
      <xdr:nvSpPr>
        <xdr:cNvPr id="306" name="Rectangle 30"/>
        <xdr:cNvSpPr>
          <a:spLocks noChangeArrowheads="1"/>
        </xdr:cNvSpPr>
      </xdr:nvSpPr>
      <xdr:spPr bwMode="auto">
        <a:xfrm>
          <a:off x="31556130" y="2200274"/>
          <a:ext cx="600270" cy="10806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74</xdr:col>
      <xdr:colOff>438149</xdr:colOff>
      <xdr:row>15</xdr:row>
      <xdr:rowOff>19051</xdr:rowOff>
    </xdr:from>
    <xdr:to>
      <xdr:col>75</xdr:col>
      <xdr:colOff>514349</xdr:colOff>
      <xdr:row>15</xdr:row>
      <xdr:rowOff>143833</xdr:rowOff>
    </xdr:to>
    <xdr:sp macro="" textlink="">
      <xdr:nvSpPr>
        <xdr:cNvPr id="307" name="Rectangle 30"/>
        <xdr:cNvSpPr>
          <a:spLocks noChangeArrowheads="1"/>
        </xdr:cNvSpPr>
      </xdr:nvSpPr>
      <xdr:spPr bwMode="auto">
        <a:xfrm>
          <a:off x="31546799" y="2933701"/>
          <a:ext cx="619125" cy="124782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74</xdr:col>
      <xdr:colOff>542924</xdr:colOff>
      <xdr:row>16</xdr:row>
      <xdr:rowOff>28575</xdr:rowOff>
    </xdr:from>
    <xdr:to>
      <xdr:col>75</xdr:col>
      <xdr:colOff>409575</xdr:colOff>
      <xdr:row>24</xdr:row>
      <xdr:rowOff>148828</xdr:rowOff>
    </xdr:to>
    <xdr:sp macro="" textlink="">
      <xdr:nvSpPr>
        <xdr:cNvPr id="308" name="Rectangle 38"/>
        <xdr:cNvSpPr>
          <a:spLocks noChangeArrowheads="1"/>
        </xdr:cNvSpPr>
      </xdr:nvSpPr>
      <xdr:spPr bwMode="auto">
        <a:xfrm rot="5400000">
          <a:off x="31024710" y="3760589"/>
          <a:ext cx="1663303" cy="409576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74</xdr:col>
      <xdr:colOff>438149</xdr:colOff>
      <xdr:row>15</xdr:row>
      <xdr:rowOff>142875</xdr:rowOff>
    </xdr:from>
    <xdr:to>
      <xdr:col>75</xdr:col>
      <xdr:colOff>514349</xdr:colOff>
      <xdr:row>16</xdr:row>
      <xdr:rowOff>67632</xdr:rowOff>
    </xdr:to>
    <xdr:sp macro="" textlink="">
      <xdr:nvSpPr>
        <xdr:cNvPr id="309" name="Rectangle 30"/>
        <xdr:cNvSpPr>
          <a:spLocks noChangeArrowheads="1"/>
        </xdr:cNvSpPr>
      </xdr:nvSpPr>
      <xdr:spPr bwMode="auto">
        <a:xfrm>
          <a:off x="31546799" y="3057525"/>
          <a:ext cx="619125" cy="115257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74</xdr:col>
      <xdr:colOff>541485</xdr:colOff>
      <xdr:row>12</xdr:row>
      <xdr:rowOff>134946</xdr:rowOff>
    </xdr:from>
    <xdr:to>
      <xdr:col>75</xdr:col>
      <xdr:colOff>390525</xdr:colOff>
      <xdr:row>14</xdr:row>
      <xdr:rowOff>111926</xdr:rowOff>
    </xdr:to>
    <xdr:sp macro="" textlink="">
      <xdr:nvSpPr>
        <xdr:cNvPr id="310" name="AutoShape 20"/>
        <xdr:cNvSpPr>
          <a:spLocks noChangeArrowheads="1"/>
        </xdr:cNvSpPr>
      </xdr:nvSpPr>
      <xdr:spPr bwMode="auto">
        <a:xfrm>
          <a:off x="31650135" y="2478096"/>
          <a:ext cx="391965" cy="357980"/>
        </a:xfrm>
        <a:prstGeom prst="flowChartSummingJunction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75</xdr:col>
      <xdr:colOff>544318</xdr:colOff>
      <xdr:row>12</xdr:row>
      <xdr:rowOff>152399</xdr:rowOff>
    </xdr:from>
    <xdr:to>
      <xdr:col>77</xdr:col>
      <xdr:colOff>66674</xdr:colOff>
      <xdr:row>13</xdr:row>
      <xdr:rowOff>158620</xdr:rowOff>
    </xdr:to>
    <xdr:sp macro="" textlink="">
      <xdr:nvSpPr>
        <xdr:cNvPr id="311" name="Text Box 90"/>
        <xdr:cNvSpPr txBox="1">
          <a:spLocks noChangeArrowheads="1"/>
        </xdr:cNvSpPr>
      </xdr:nvSpPr>
      <xdr:spPr bwMode="auto">
        <a:xfrm>
          <a:off x="32195893" y="2495549"/>
          <a:ext cx="598681" cy="196721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Vana</a:t>
          </a:r>
        </a:p>
      </xdr:txBody>
    </xdr:sp>
    <xdr:clientData/>
  </xdr:twoCellAnchor>
  <xdr:twoCellAnchor>
    <xdr:from>
      <xdr:col>77</xdr:col>
      <xdr:colOff>0</xdr:colOff>
      <xdr:row>3</xdr:row>
      <xdr:rowOff>0</xdr:rowOff>
    </xdr:from>
    <xdr:to>
      <xdr:col>79</xdr:col>
      <xdr:colOff>46832</xdr:colOff>
      <xdr:row>4</xdr:row>
      <xdr:rowOff>36512</xdr:rowOff>
    </xdr:to>
    <xdr:sp macro="" textlink="">
      <xdr:nvSpPr>
        <xdr:cNvPr id="312" name="Text Box 90"/>
        <xdr:cNvSpPr txBox="1">
          <a:spLocks noChangeArrowheads="1"/>
        </xdr:cNvSpPr>
      </xdr:nvSpPr>
      <xdr:spPr bwMode="auto">
        <a:xfrm>
          <a:off x="32727900" y="590550"/>
          <a:ext cx="1085057" cy="236537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KORUGE  BORU</a:t>
          </a:r>
        </a:p>
      </xdr:txBody>
    </xdr:sp>
    <xdr:clientData/>
  </xdr:twoCellAnchor>
  <xdr:twoCellAnchor>
    <xdr:from>
      <xdr:col>77</xdr:col>
      <xdr:colOff>304800</xdr:colOff>
      <xdr:row>3</xdr:row>
      <xdr:rowOff>190500</xdr:rowOff>
    </xdr:from>
    <xdr:to>
      <xdr:col>78</xdr:col>
      <xdr:colOff>116682</xdr:colOff>
      <xdr:row>5</xdr:row>
      <xdr:rowOff>79771</xdr:rowOff>
    </xdr:to>
    <xdr:cxnSp macro="">
      <xdr:nvCxnSpPr>
        <xdr:cNvPr id="313" name="Düz Ok Bağlayıcısı 312"/>
        <xdr:cNvCxnSpPr/>
      </xdr:nvCxnSpPr>
      <xdr:spPr>
        <a:xfrm flipH="1">
          <a:off x="33032700" y="781050"/>
          <a:ext cx="297657" cy="289321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75</xdr:col>
      <xdr:colOff>1361</xdr:colOff>
      <xdr:row>2</xdr:row>
      <xdr:rowOff>38875</xdr:rowOff>
    </xdr:from>
    <xdr:to>
      <xdr:col>75</xdr:col>
      <xdr:colOff>428625</xdr:colOff>
      <xdr:row>8</xdr:row>
      <xdr:rowOff>60829</xdr:rowOff>
    </xdr:to>
    <xdr:sp macro="" textlink="">
      <xdr:nvSpPr>
        <xdr:cNvPr id="315" name="Rectangle 34"/>
        <xdr:cNvSpPr>
          <a:spLocks noChangeArrowheads="1"/>
        </xdr:cNvSpPr>
      </xdr:nvSpPr>
      <xdr:spPr bwMode="auto">
        <a:xfrm rot="10800000">
          <a:off x="31652936" y="429400"/>
          <a:ext cx="427264" cy="1212579"/>
        </a:xfrm>
        <a:prstGeom prst="rect">
          <a:avLst/>
        </a:prstGeom>
        <a:solidFill>
          <a:srgbClr val="FFFFFF">
            <a:alpha val="0"/>
          </a:srgbClr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75</xdr:col>
      <xdr:colOff>194</xdr:colOff>
      <xdr:row>8</xdr:row>
      <xdr:rowOff>87478</xdr:rowOff>
    </xdr:from>
    <xdr:to>
      <xdr:col>75</xdr:col>
      <xdr:colOff>419099</xdr:colOff>
      <xdr:row>10</xdr:row>
      <xdr:rowOff>133938</xdr:rowOff>
    </xdr:to>
    <xdr:sp macro="" textlink="">
      <xdr:nvSpPr>
        <xdr:cNvPr id="316" name="Rectangle 38"/>
        <xdr:cNvSpPr>
          <a:spLocks noChangeArrowheads="1"/>
        </xdr:cNvSpPr>
      </xdr:nvSpPr>
      <xdr:spPr bwMode="auto">
        <a:xfrm rot="5400000">
          <a:off x="31647492" y="1672905"/>
          <a:ext cx="427460" cy="418905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72</xdr:col>
      <xdr:colOff>154149</xdr:colOff>
      <xdr:row>3</xdr:row>
      <xdr:rowOff>96806</xdr:rowOff>
    </xdr:from>
    <xdr:to>
      <xdr:col>78</xdr:col>
      <xdr:colOff>494328</xdr:colOff>
      <xdr:row>21</xdr:row>
      <xdr:rowOff>19051</xdr:rowOff>
    </xdr:to>
    <xdr:sp macro="" textlink="">
      <xdr:nvSpPr>
        <xdr:cNvPr id="317" name="Halka 316"/>
        <xdr:cNvSpPr/>
      </xdr:nvSpPr>
      <xdr:spPr>
        <a:xfrm>
          <a:off x="30043599" y="687356"/>
          <a:ext cx="3664404" cy="3398870"/>
        </a:xfrm>
        <a:prstGeom prst="donut">
          <a:avLst>
            <a:gd name="adj" fmla="val 3672"/>
          </a:avLst>
        </a:prstGeom>
      </xdr:spPr>
      <xdr:style>
        <a:lnRef idx="0">
          <a:schemeClr val="dk1"/>
        </a:lnRef>
        <a:fillRef idx="3">
          <a:schemeClr val="dk1"/>
        </a:fillRef>
        <a:effectRef idx="3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74</xdr:col>
      <xdr:colOff>447480</xdr:colOff>
      <xdr:row>10</xdr:row>
      <xdr:rowOff>123825</xdr:rowOff>
    </xdr:from>
    <xdr:to>
      <xdr:col>75</xdr:col>
      <xdr:colOff>504825</xdr:colOff>
      <xdr:row>11</xdr:row>
      <xdr:rowOff>18062</xdr:rowOff>
    </xdr:to>
    <xdr:sp macro="" textlink="">
      <xdr:nvSpPr>
        <xdr:cNvPr id="318" name="Rectangle 30"/>
        <xdr:cNvSpPr>
          <a:spLocks noChangeArrowheads="1"/>
        </xdr:cNvSpPr>
      </xdr:nvSpPr>
      <xdr:spPr bwMode="auto">
        <a:xfrm>
          <a:off x="31556130" y="2085975"/>
          <a:ext cx="600270" cy="84737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73</xdr:col>
      <xdr:colOff>223546</xdr:colOff>
      <xdr:row>8</xdr:row>
      <xdr:rowOff>165230</xdr:rowOff>
    </xdr:from>
    <xdr:to>
      <xdr:col>75</xdr:col>
      <xdr:colOff>35617</xdr:colOff>
      <xdr:row>11</xdr:row>
      <xdr:rowOff>71507</xdr:rowOff>
    </xdr:to>
    <xdr:sp macro="" textlink="">
      <xdr:nvSpPr>
        <xdr:cNvPr id="320" name="Metin kutusu 319"/>
        <xdr:cNvSpPr txBox="1"/>
      </xdr:nvSpPr>
      <xdr:spPr>
        <a:xfrm>
          <a:off x="30722596" y="1746380"/>
          <a:ext cx="964596" cy="47777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1100"/>
            <a:t>HDPE FLANŞ ADAPTÖRÜ</a:t>
          </a:r>
        </a:p>
      </xdr:txBody>
    </xdr:sp>
    <xdr:clientData/>
  </xdr:twoCellAnchor>
  <xdr:twoCellAnchor>
    <xdr:from>
      <xdr:col>75</xdr:col>
      <xdr:colOff>48598</xdr:colOff>
      <xdr:row>2</xdr:row>
      <xdr:rowOff>194388</xdr:rowOff>
    </xdr:from>
    <xdr:to>
      <xdr:col>75</xdr:col>
      <xdr:colOff>272823</xdr:colOff>
      <xdr:row>8</xdr:row>
      <xdr:rowOff>6300</xdr:rowOff>
    </xdr:to>
    <xdr:sp macro="" textlink="">
      <xdr:nvSpPr>
        <xdr:cNvPr id="321" name="Text Box 90"/>
        <xdr:cNvSpPr txBox="1">
          <a:spLocks noChangeArrowheads="1"/>
        </xdr:cNvSpPr>
      </xdr:nvSpPr>
      <xdr:spPr bwMode="auto">
        <a:xfrm rot="5400000">
          <a:off x="31311017" y="974069"/>
          <a:ext cx="1002537" cy="224225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" wrap="square" lIns="27432" tIns="22860" rIns="0" bIns="0" anchor="b" upright="1"/>
        <a:lstStyle/>
        <a:p>
          <a:pPr marL="171450" indent="-171450" algn="l" rtl="0">
            <a:buFont typeface="Arial" panose="020B0604020202020204" pitchFamily="34" charset="0"/>
            <a:buChar char="•"/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HDPE BORU</a:t>
          </a:r>
        </a:p>
      </xdr:txBody>
    </xdr:sp>
    <xdr:clientData/>
  </xdr:twoCellAnchor>
  <xdr:twoCellAnchor>
    <xdr:from>
      <xdr:col>14</xdr:col>
      <xdr:colOff>600075</xdr:colOff>
      <xdr:row>18</xdr:row>
      <xdr:rowOff>104775</xdr:rowOff>
    </xdr:from>
    <xdr:to>
      <xdr:col>15</xdr:col>
      <xdr:colOff>295275</xdr:colOff>
      <xdr:row>18</xdr:row>
      <xdr:rowOff>104775</xdr:rowOff>
    </xdr:to>
    <xdr:sp macro="" textlink="">
      <xdr:nvSpPr>
        <xdr:cNvPr id="322" name="Line 1"/>
        <xdr:cNvSpPr>
          <a:spLocks noChangeShapeType="1"/>
        </xdr:cNvSpPr>
      </xdr:nvSpPr>
      <xdr:spPr bwMode="auto">
        <a:xfrm>
          <a:off x="7372350" y="3790950"/>
          <a:ext cx="2952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352425</xdr:colOff>
      <xdr:row>18</xdr:row>
      <xdr:rowOff>104775</xdr:rowOff>
    </xdr:from>
    <xdr:to>
      <xdr:col>18</xdr:col>
      <xdr:colOff>9525</xdr:colOff>
      <xdr:row>18</xdr:row>
      <xdr:rowOff>104775</xdr:rowOff>
    </xdr:to>
    <xdr:sp macro="" textlink="">
      <xdr:nvSpPr>
        <xdr:cNvPr id="323" name="Line 2"/>
        <xdr:cNvSpPr>
          <a:spLocks noChangeShapeType="1"/>
        </xdr:cNvSpPr>
      </xdr:nvSpPr>
      <xdr:spPr bwMode="auto">
        <a:xfrm flipH="1">
          <a:off x="9001125" y="3790950"/>
          <a:ext cx="1428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16</xdr:col>
      <xdr:colOff>0</xdr:colOff>
      <xdr:row>13</xdr:row>
      <xdr:rowOff>114300</xdr:rowOff>
    </xdr:from>
    <xdr:to>
      <xdr:col>17</xdr:col>
      <xdr:colOff>0</xdr:colOff>
      <xdr:row>18</xdr:row>
      <xdr:rowOff>0</xdr:rowOff>
    </xdr:to>
    <xdr:sp macro="" textlink="">
      <xdr:nvSpPr>
        <xdr:cNvPr id="324" name="AutoShape 3"/>
        <xdr:cNvSpPr>
          <a:spLocks noChangeArrowheads="1"/>
        </xdr:cNvSpPr>
      </xdr:nvSpPr>
      <xdr:spPr bwMode="auto">
        <a:xfrm>
          <a:off x="7896225" y="2838450"/>
          <a:ext cx="752475" cy="847725"/>
        </a:xfrm>
        <a:custGeom>
          <a:avLst/>
          <a:gdLst>
            <a:gd name="T0" fmla="*/ 328613 w 21600"/>
            <a:gd name="T1" fmla="*/ 0 h 21600"/>
            <a:gd name="T2" fmla="*/ 96241 w 21600"/>
            <a:gd name="T3" fmla="*/ 101820 h 21600"/>
            <a:gd name="T4" fmla="*/ 0 w 21600"/>
            <a:gd name="T5" fmla="*/ 347663 h 21600"/>
            <a:gd name="T6" fmla="*/ 96241 w 21600"/>
            <a:gd name="T7" fmla="*/ 593505 h 21600"/>
            <a:gd name="T8" fmla="*/ 328613 w 21600"/>
            <a:gd name="T9" fmla="*/ 695325 h 21600"/>
            <a:gd name="T10" fmla="*/ 560984 w 21600"/>
            <a:gd name="T11" fmla="*/ 593505 h 21600"/>
            <a:gd name="T12" fmla="*/ 657225 w 21600"/>
            <a:gd name="T13" fmla="*/ 347663 h 21600"/>
            <a:gd name="T14" fmla="*/ 560984 w 21600"/>
            <a:gd name="T15" fmla="*/ 101820 h 21600"/>
            <a:gd name="T16" fmla="*/ 0 60000 65536"/>
            <a:gd name="T17" fmla="*/ 0 60000 65536"/>
            <a:gd name="T18" fmla="*/ 0 60000 65536"/>
            <a:gd name="T19" fmla="*/ 0 60000 65536"/>
            <a:gd name="T20" fmla="*/ 0 60000 65536"/>
            <a:gd name="T21" fmla="*/ 0 60000 65536"/>
            <a:gd name="T22" fmla="*/ 0 60000 65536"/>
            <a:gd name="T23" fmla="*/ 0 60000 65536"/>
            <a:gd name="T24" fmla="*/ 3163 w 21600"/>
            <a:gd name="T25" fmla="*/ 3163 h 21600"/>
            <a:gd name="T26" fmla="*/ 18437 w 21600"/>
            <a:gd name="T27" fmla="*/ 18437 h 21600"/>
          </a:gdLst>
          <a:ahLst/>
          <a:cxnLst>
            <a:cxn ang="T16">
              <a:pos x="T0" y="T1"/>
            </a:cxn>
            <a:cxn ang="T17">
              <a:pos x="T2" y="T3"/>
            </a:cxn>
            <a:cxn ang="T18">
              <a:pos x="T4" y="T5"/>
            </a:cxn>
            <a:cxn ang="T19">
              <a:pos x="T6" y="T7"/>
            </a:cxn>
            <a:cxn ang="T20">
              <a:pos x="T8" y="T9"/>
            </a:cxn>
            <a:cxn ang="T21">
              <a:pos x="T10" y="T11"/>
            </a:cxn>
            <a:cxn ang="T22">
              <a:pos x="T12" y="T13"/>
            </a:cxn>
            <a:cxn ang="T23">
              <a:pos x="T14" y="T15"/>
            </a:cxn>
          </a:cxnLst>
          <a:rect l="T24" t="T25" r="T26" b="T27"/>
          <a:pathLst>
            <a:path w="21600" h="21600">
              <a:moveTo>
                <a:pt x="0" y="10800"/>
              </a:moveTo>
              <a:cubicBezTo>
                <a:pt x="0" y="4835"/>
                <a:pt x="4835" y="0"/>
                <a:pt x="10800" y="0"/>
              </a:cubicBezTo>
              <a:cubicBezTo>
                <a:pt x="16765" y="0"/>
                <a:pt x="21600" y="4835"/>
                <a:pt x="21600" y="10800"/>
              </a:cubicBezTo>
              <a:cubicBezTo>
                <a:pt x="21600" y="16765"/>
                <a:pt x="16765" y="21600"/>
                <a:pt x="10800" y="21600"/>
              </a:cubicBezTo>
              <a:cubicBezTo>
                <a:pt x="4835" y="21600"/>
                <a:pt x="0" y="16765"/>
                <a:pt x="0" y="10800"/>
              </a:cubicBezTo>
              <a:close/>
              <a:moveTo>
                <a:pt x="2925" y="10800"/>
              </a:moveTo>
              <a:cubicBezTo>
                <a:pt x="2925" y="15149"/>
                <a:pt x="6451" y="18675"/>
                <a:pt x="10800" y="18675"/>
              </a:cubicBezTo>
              <a:cubicBezTo>
                <a:pt x="15149" y="18675"/>
                <a:pt x="18675" y="15149"/>
                <a:pt x="18675" y="10800"/>
              </a:cubicBezTo>
              <a:cubicBezTo>
                <a:pt x="18675" y="6451"/>
                <a:pt x="15149" y="2925"/>
                <a:pt x="10800" y="2925"/>
              </a:cubicBezTo>
              <a:cubicBezTo>
                <a:pt x="6451" y="2925"/>
                <a:pt x="2925" y="6451"/>
                <a:pt x="2925" y="10800"/>
              </a:cubicBezTo>
              <a:close/>
            </a:path>
          </a:pathLst>
        </a:custGeom>
        <a:solidFill>
          <a:srgbClr val="80808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409575</xdr:colOff>
      <xdr:row>18</xdr:row>
      <xdr:rowOff>9525</xdr:rowOff>
    </xdr:from>
    <xdr:to>
      <xdr:col>19</xdr:col>
      <xdr:colOff>76200</xdr:colOff>
      <xdr:row>18</xdr:row>
      <xdr:rowOff>9525</xdr:rowOff>
    </xdr:to>
    <xdr:sp macro="" textlink="">
      <xdr:nvSpPr>
        <xdr:cNvPr id="325" name="Line 4"/>
        <xdr:cNvSpPr>
          <a:spLocks noChangeShapeType="1"/>
        </xdr:cNvSpPr>
      </xdr:nvSpPr>
      <xdr:spPr bwMode="auto">
        <a:xfrm>
          <a:off x="9544050" y="3695700"/>
          <a:ext cx="2095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0</xdr:colOff>
      <xdr:row>5</xdr:row>
      <xdr:rowOff>0</xdr:rowOff>
    </xdr:from>
    <xdr:to>
      <xdr:col>18</xdr:col>
      <xdr:colOff>371475</xdr:colOff>
      <xdr:row>5</xdr:row>
      <xdr:rowOff>0</xdr:rowOff>
    </xdr:to>
    <xdr:sp macro="" textlink="">
      <xdr:nvSpPr>
        <xdr:cNvPr id="326" name="Line 5"/>
        <xdr:cNvSpPr>
          <a:spLocks noChangeShapeType="1"/>
        </xdr:cNvSpPr>
      </xdr:nvSpPr>
      <xdr:spPr bwMode="auto">
        <a:xfrm>
          <a:off x="9134475" y="990600"/>
          <a:ext cx="3714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361950</xdr:colOff>
      <xdr:row>5</xdr:row>
      <xdr:rowOff>0</xdr:rowOff>
    </xdr:from>
    <xdr:to>
      <xdr:col>19</xdr:col>
      <xdr:colOff>95250</xdr:colOff>
      <xdr:row>5</xdr:row>
      <xdr:rowOff>0</xdr:rowOff>
    </xdr:to>
    <xdr:sp macro="" textlink="">
      <xdr:nvSpPr>
        <xdr:cNvPr id="327" name="Line 6"/>
        <xdr:cNvSpPr>
          <a:spLocks noChangeShapeType="1"/>
        </xdr:cNvSpPr>
      </xdr:nvSpPr>
      <xdr:spPr bwMode="auto">
        <a:xfrm>
          <a:off x="9496425" y="990600"/>
          <a:ext cx="2762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466725</xdr:colOff>
      <xdr:row>4</xdr:row>
      <xdr:rowOff>123825</xdr:rowOff>
    </xdr:from>
    <xdr:to>
      <xdr:col>19</xdr:col>
      <xdr:colOff>76200</xdr:colOff>
      <xdr:row>5</xdr:row>
      <xdr:rowOff>38100</xdr:rowOff>
    </xdr:to>
    <xdr:sp macro="" textlink="">
      <xdr:nvSpPr>
        <xdr:cNvPr id="328" name="Line 7"/>
        <xdr:cNvSpPr>
          <a:spLocks noChangeShapeType="1"/>
        </xdr:cNvSpPr>
      </xdr:nvSpPr>
      <xdr:spPr bwMode="auto">
        <a:xfrm flipH="1">
          <a:off x="9601200" y="914400"/>
          <a:ext cx="152400" cy="114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447675</xdr:colOff>
      <xdr:row>17</xdr:row>
      <xdr:rowOff>133350</xdr:rowOff>
    </xdr:from>
    <xdr:to>
      <xdr:col>19</xdr:col>
      <xdr:colOff>28575</xdr:colOff>
      <xdr:row>18</xdr:row>
      <xdr:rowOff>47625</xdr:rowOff>
    </xdr:to>
    <xdr:sp macro="" textlink="">
      <xdr:nvSpPr>
        <xdr:cNvPr id="329" name="Line 8"/>
        <xdr:cNvSpPr>
          <a:spLocks noChangeShapeType="1"/>
        </xdr:cNvSpPr>
      </xdr:nvSpPr>
      <xdr:spPr bwMode="auto">
        <a:xfrm flipH="1">
          <a:off x="9582150" y="3619500"/>
          <a:ext cx="123825" cy="114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14</xdr:col>
      <xdr:colOff>85725</xdr:colOff>
      <xdr:row>5</xdr:row>
      <xdr:rowOff>0</xdr:rowOff>
    </xdr:from>
    <xdr:to>
      <xdr:col>15</xdr:col>
      <xdr:colOff>0</xdr:colOff>
      <xdr:row>5</xdr:row>
      <xdr:rowOff>9525</xdr:rowOff>
    </xdr:to>
    <xdr:sp macro="" textlink="">
      <xdr:nvSpPr>
        <xdr:cNvPr id="330" name="Freeform 9"/>
        <xdr:cNvSpPr>
          <a:spLocks/>
        </xdr:cNvSpPr>
      </xdr:nvSpPr>
      <xdr:spPr bwMode="auto">
        <a:xfrm>
          <a:off x="7010400" y="990600"/>
          <a:ext cx="361950" cy="9525"/>
        </a:xfrm>
        <a:custGeom>
          <a:avLst/>
          <a:gdLst>
            <a:gd name="T0" fmla="*/ 0 w 55"/>
            <a:gd name="T1" fmla="*/ 0 h 1"/>
            <a:gd name="T2" fmla="*/ 400050 w 55"/>
            <a:gd name="T3" fmla="*/ 0 h 1"/>
            <a:gd name="T4" fmla="*/ 0 60000 65536"/>
            <a:gd name="T5" fmla="*/ 0 60000 65536"/>
          </a:gdLst>
          <a:ahLst/>
          <a:cxnLst>
            <a:cxn ang="T4">
              <a:pos x="T0" y="T1"/>
            </a:cxn>
            <a:cxn ang="T5">
              <a:pos x="T2" y="T3"/>
            </a:cxn>
          </a:cxnLst>
          <a:rect l="0" t="0" r="r" b="b"/>
          <a:pathLst>
            <a:path w="55" h="1">
              <a:moveTo>
                <a:pt x="0" y="0"/>
              </a:moveTo>
              <a:lnTo>
                <a:pt x="55" y="0"/>
              </a:lnTo>
            </a:path>
          </a:pathLst>
        </a:cu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15</xdr:col>
      <xdr:colOff>0</xdr:colOff>
      <xdr:row>5</xdr:row>
      <xdr:rowOff>9525</xdr:rowOff>
    </xdr:from>
    <xdr:to>
      <xdr:col>15</xdr:col>
      <xdr:colOff>9525</xdr:colOff>
      <xdr:row>17</xdr:row>
      <xdr:rowOff>152400</xdr:rowOff>
    </xdr:to>
    <xdr:sp macro="" textlink="">
      <xdr:nvSpPr>
        <xdr:cNvPr id="331" name="Freeform 10"/>
        <xdr:cNvSpPr>
          <a:spLocks/>
        </xdr:cNvSpPr>
      </xdr:nvSpPr>
      <xdr:spPr bwMode="auto">
        <a:xfrm>
          <a:off x="7372350" y="1000125"/>
          <a:ext cx="9525" cy="2638425"/>
        </a:xfrm>
        <a:custGeom>
          <a:avLst/>
          <a:gdLst>
            <a:gd name="T0" fmla="*/ 0 w 1"/>
            <a:gd name="T1" fmla="*/ 0 h 253"/>
            <a:gd name="T2" fmla="*/ 9525 w 1"/>
            <a:gd name="T3" fmla="*/ 2428875 h 253"/>
            <a:gd name="T4" fmla="*/ 0 60000 65536"/>
            <a:gd name="T5" fmla="*/ 0 60000 65536"/>
          </a:gdLst>
          <a:ahLst/>
          <a:cxnLst>
            <a:cxn ang="T4">
              <a:pos x="T0" y="T1"/>
            </a:cxn>
            <a:cxn ang="T5">
              <a:pos x="T2" y="T3"/>
            </a:cxn>
          </a:cxnLst>
          <a:rect l="0" t="0" r="r" b="b"/>
          <a:pathLst>
            <a:path w="1" h="253">
              <a:moveTo>
                <a:pt x="0" y="0"/>
              </a:moveTo>
              <a:lnTo>
                <a:pt x="1" y="253"/>
              </a:lnTo>
            </a:path>
          </a:pathLst>
        </a:cu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15</xdr:col>
      <xdr:colOff>0</xdr:colOff>
      <xdr:row>18</xdr:row>
      <xdr:rowOff>0</xdr:rowOff>
    </xdr:from>
    <xdr:to>
      <xdr:col>16</xdr:col>
      <xdr:colOff>0</xdr:colOff>
      <xdr:row>18</xdr:row>
      <xdr:rowOff>0</xdr:rowOff>
    </xdr:to>
    <xdr:sp macro="" textlink="">
      <xdr:nvSpPr>
        <xdr:cNvPr id="332" name="Line 11"/>
        <xdr:cNvSpPr>
          <a:spLocks noChangeShapeType="1"/>
        </xdr:cNvSpPr>
      </xdr:nvSpPr>
      <xdr:spPr bwMode="auto">
        <a:xfrm>
          <a:off x="7372350" y="3686175"/>
          <a:ext cx="5238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0</xdr:colOff>
      <xdr:row>5</xdr:row>
      <xdr:rowOff>0</xdr:rowOff>
    </xdr:from>
    <xdr:to>
      <xdr:col>18</xdr:col>
      <xdr:colOff>9525</xdr:colOff>
      <xdr:row>18</xdr:row>
      <xdr:rowOff>0</xdr:rowOff>
    </xdr:to>
    <xdr:sp macro="" textlink="">
      <xdr:nvSpPr>
        <xdr:cNvPr id="333" name="Line 12"/>
        <xdr:cNvSpPr>
          <a:spLocks noChangeShapeType="1"/>
        </xdr:cNvSpPr>
      </xdr:nvSpPr>
      <xdr:spPr bwMode="auto">
        <a:xfrm flipH="1">
          <a:off x="9134475" y="990600"/>
          <a:ext cx="9525" cy="2695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16</xdr:col>
      <xdr:colOff>9525</xdr:colOff>
      <xdr:row>18</xdr:row>
      <xdr:rowOff>0</xdr:rowOff>
    </xdr:from>
    <xdr:to>
      <xdr:col>18</xdr:col>
      <xdr:colOff>0</xdr:colOff>
      <xdr:row>18</xdr:row>
      <xdr:rowOff>0</xdr:rowOff>
    </xdr:to>
    <xdr:sp macro="" textlink="">
      <xdr:nvSpPr>
        <xdr:cNvPr id="334" name="Line 13"/>
        <xdr:cNvSpPr>
          <a:spLocks noChangeShapeType="1"/>
        </xdr:cNvSpPr>
      </xdr:nvSpPr>
      <xdr:spPr bwMode="auto">
        <a:xfrm flipH="1">
          <a:off x="7905750" y="3686175"/>
          <a:ext cx="12287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16</xdr:col>
      <xdr:colOff>485775</xdr:colOff>
      <xdr:row>14</xdr:row>
      <xdr:rowOff>66675</xdr:rowOff>
    </xdr:from>
    <xdr:to>
      <xdr:col>16</xdr:col>
      <xdr:colOff>647700</xdr:colOff>
      <xdr:row>15</xdr:row>
      <xdr:rowOff>47625</xdr:rowOff>
    </xdr:to>
    <xdr:sp macro="" textlink="">
      <xdr:nvSpPr>
        <xdr:cNvPr id="335" name="Line 14"/>
        <xdr:cNvSpPr>
          <a:spLocks noChangeShapeType="1"/>
        </xdr:cNvSpPr>
      </xdr:nvSpPr>
      <xdr:spPr bwMode="auto">
        <a:xfrm flipV="1">
          <a:off x="8382000" y="2981325"/>
          <a:ext cx="161925" cy="171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16</xdr:col>
      <xdr:colOff>123825</xdr:colOff>
      <xdr:row>16</xdr:row>
      <xdr:rowOff>66675</xdr:rowOff>
    </xdr:from>
    <xdr:to>
      <xdr:col>16</xdr:col>
      <xdr:colOff>266700</xdr:colOff>
      <xdr:row>17</xdr:row>
      <xdr:rowOff>47625</xdr:rowOff>
    </xdr:to>
    <xdr:sp macro="" textlink="">
      <xdr:nvSpPr>
        <xdr:cNvPr id="336" name="Line 15"/>
        <xdr:cNvSpPr>
          <a:spLocks noChangeShapeType="1"/>
        </xdr:cNvSpPr>
      </xdr:nvSpPr>
      <xdr:spPr bwMode="auto">
        <a:xfrm flipH="1">
          <a:off x="8020050" y="3362325"/>
          <a:ext cx="142875" cy="171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16</xdr:col>
      <xdr:colOff>304800</xdr:colOff>
      <xdr:row>15</xdr:row>
      <xdr:rowOff>76200</xdr:rowOff>
    </xdr:from>
    <xdr:to>
      <xdr:col>16</xdr:col>
      <xdr:colOff>447675</xdr:colOff>
      <xdr:row>16</xdr:row>
      <xdr:rowOff>76200</xdr:rowOff>
    </xdr:to>
    <xdr:sp macro="" textlink="">
      <xdr:nvSpPr>
        <xdr:cNvPr id="337" name="Text Box 16"/>
        <xdr:cNvSpPr txBox="1">
          <a:spLocks noChangeArrowheads="1"/>
        </xdr:cNvSpPr>
      </xdr:nvSpPr>
      <xdr:spPr bwMode="auto">
        <a:xfrm>
          <a:off x="8201025" y="3181350"/>
          <a:ext cx="142875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Ø</a:t>
          </a:r>
        </a:p>
      </xdr:txBody>
    </xdr:sp>
    <xdr:clientData/>
  </xdr:twoCellAnchor>
  <xdr:twoCellAnchor>
    <xdr:from>
      <xdr:col>15</xdr:col>
      <xdr:colOff>419100</xdr:colOff>
      <xdr:row>15</xdr:row>
      <xdr:rowOff>171450</xdr:rowOff>
    </xdr:from>
    <xdr:to>
      <xdr:col>16</xdr:col>
      <xdr:colOff>9525</xdr:colOff>
      <xdr:row>15</xdr:row>
      <xdr:rowOff>171450</xdr:rowOff>
    </xdr:to>
    <xdr:sp macro="" textlink="">
      <xdr:nvSpPr>
        <xdr:cNvPr id="338" name="Line 17"/>
        <xdr:cNvSpPr>
          <a:spLocks noChangeShapeType="1"/>
        </xdr:cNvSpPr>
      </xdr:nvSpPr>
      <xdr:spPr bwMode="auto">
        <a:xfrm>
          <a:off x="7791450" y="3276600"/>
          <a:ext cx="1143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0</xdr:colOff>
      <xdr:row>15</xdr:row>
      <xdr:rowOff>152400</xdr:rowOff>
    </xdr:from>
    <xdr:to>
      <xdr:col>15</xdr:col>
      <xdr:colOff>161925</xdr:colOff>
      <xdr:row>15</xdr:row>
      <xdr:rowOff>152400</xdr:rowOff>
    </xdr:to>
    <xdr:sp macro="" textlink="">
      <xdr:nvSpPr>
        <xdr:cNvPr id="339" name="Line 18"/>
        <xdr:cNvSpPr>
          <a:spLocks noChangeShapeType="1"/>
        </xdr:cNvSpPr>
      </xdr:nvSpPr>
      <xdr:spPr bwMode="auto">
        <a:xfrm flipH="1">
          <a:off x="7372350" y="3257550"/>
          <a:ext cx="1619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400050</xdr:colOff>
      <xdr:row>16</xdr:row>
      <xdr:rowOff>0</xdr:rowOff>
    </xdr:from>
    <xdr:to>
      <xdr:col>17</xdr:col>
      <xdr:colOff>523875</xdr:colOff>
      <xdr:row>16</xdr:row>
      <xdr:rowOff>0</xdr:rowOff>
    </xdr:to>
    <xdr:sp macro="" textlink="">
      <xdr:nvSpPr>
        <xdr:cNvPr id="340" name="Line 19"/>
        <xdr:cNvSpPr>
          <a:spLocks noChangeShapeType="1"/>
        </xdr:cNvSpPr>
      </xdr:nvSpPr>
      <xdr:spPr bwMode="auto">
        <a:xfrm>
          <a:off x="9048750" y="3295650"/>
          <a:ext cx="857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15</xdr:row>
      <xdr:rowOff>180975</xdr:rowOff>
    </xdr:from>
    <xdr:to>
      <xdr:col>17</xdr:col>
      <xdr:colOff>114300</xdr:colOff>
      <xdr:row>16</xdr:row>
      <xdr:rowOff>0</xdr:rowOff>
    </xdr:to>
    <xdr:sp macro="" textlink="">
      <xdr:nvSpPr>
        <xdr:cNvPr id="341" name="Line 20"/>
        <xdr:cNvSpPr>
          <a:spLocks noChangeShapeType="1"/>
        </xdr:cNvSpPr>
      </xdr:nvSpPr>
      <xdr:spPr bwMode="auto">
        <a:xfrm flipH="1" flipV="1">
          <a:off x="8648700" y="3286125"/>
          <a:ext cx="114300" cy="95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19050</xdr:colOff>
      <xdr:row>11</xdr:row>
      <xdr:rowOff>0</xdr:rowOff>
    </xdr:from>
    <xdr:to>
      <xdr:col>18</xdr:col>
      <xdr:colOff>0</xdr:colOff>
      <xdr:row>11</xdr:row>
      <xdr:rowOff>0</xdr:rowOff>
    </xdr:to>
    <xdr:sp macro="" textlink="">
      <xdr:nvSpPr>
        <xdr:cNvPr id="342" name="Line 21"/>
        <xdr:cNvSpPr>
          <a:spLocks noChangeShapeType="1"/>
        </xdr:cNvSpPr>
      </xdr:nvSpPr>
      <xdr:spPr bwMode="auto">
        <a:xfrm>
          <a:off x="7391400" y="2343150"/>
          <a:ext cx="17430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19</xdr:col>
      <xdr:colOff>0</xdr:colOff>
      <xdr:row>5</xdr:row>
      <xdr:rowOff>0</xdr:rowOff>
    </xdr:from>
    <xdr:to>
      <xdr:col>19</xdr:col>
      <xdr:colOff>0</xdr:colOff>
      <xdr:row>18</xdr:row>
      <xdr:rowOff>28575</xdr:rowOff>
    </xdr:to>
    <xdr:sp macro="" textlink="">
      <xdr:nvSpPr>
        <xdr:cNvPr id="343" name="Line 22"/>
        <xdr:cNvSpPr>
          <a:spLocks noChangeShapeType="1"/>
        </xdr:cNvSpPr>
      </xdr:nvSpPr>
      <xdr:spPr bwMode="auto">
        <a:xfrm>
          <a:off x="9677400" y="990600"/>
          <a:ext cx="0" cy="2724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428625</xdr:colOff>
      <xdr:row>10</xdr:row>
      <xdr:rowOff>152400</xdr:rowOff>
    </xdr:from>
    <xdr:to>
      <xdr:col>19</xdr:col>
      <xdr:colOff>76200</xdr:colOff>
      <xdr:row>10</xdr:row>
      <xdr:rowOff>152400</xdr:rowOff>
    </xdr:to>
    <xdr:sp macro="" textlink="">
      <xdr:nvSpPr>
        <xdr:cNvPr id="344" name="Line 23"/>
        <xdr:cNvSpPr>
          <a:spLocks noChangeShapeType="1"/>
        </xdr:cNvSpPr>
      </xdr:nvSpPr>
      <xdr:spPr bwMode="auto">
        <a:xfrm>
          <a:off x="9563100" y="2305050"/>
          <a:ext cx="1905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457200</xdr:colOff>
      <xdr:row>10</xdr:row>
      <xdr:rowOff>85725</xdr:rowOff>
    </xdr:from>
    <xdr:to>
      <xdr:col>19</xdr:col>
      <xdr:colOff>76200</xdr:colOff>
      <xdr:row>11</xdr:row>
      <xdr:rowOff>47625</xdr:rowOff>
    </xdr:to>
    <xdr:sp macro="" textlink="">
      <xdr:nvSpPr>
        <xdr:cNvPr id="345" name="Line 24"/>
        <xdr:cNvSpPr>
          <a:spLocks noChangeShapeType="1"/>
        </xdr:cNvSpPr>
      </xdr:nvSpPr>
      <xdr:spPr bwMode="auto">
        <a:xfrm flipH="1">
          <a:off x="9591675" y="2238375"/>
          <a:ext cx="161925" cy="1524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oneCellAnchor>
    <xdr:from>
      <xdr:col>23</xdr:col>
      <xdr:colOff>0</xdr:colOff>
      <xdr:row>122</xdr:row>
      <xdr:rowOff>0</xdr:rowOff>
    </xdr:from>
    <xdr:ext cx="76200" cy="198226"/>
    <xdr:sp macro="" textlink="">
      <xdr:nvSpPr>
        <xdr:cNvPr id="346" name="Text Box 98"/>
        <xdr:cNvSpPr txBox="1">
          <a:spLocks noChangeArrowheads="1"/>
        </xdr:cNvSpPr>
      </xdr:nvSpPr>
      <xdr:spPr bwMode="auto">
        <a:xfrm>
          <a:off x="11468100" y="23660100"/>
          <a:ext cx="76200" cy="1982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23</xdr:col>
      <xdr:colOff>0</xdr:colOff>
      <xdr:row>121</xdr:row>
      <xdr:rowOff>0</xdr:rowOff>
    </xdr:from>
    <xdr:ext cx="76200" cy="200025"/>
    <xdr:sp macro="" textlink="">
      <xdr:nvSpPr>
        <xdr:cNvPr id="347" name="Text Box 98"/>
        <xdr:cNvSpPr txBox="1">
          <a:spLocks noChangeArrowheads="1"/>
        </xdr:cNvSpPr>
      </xdr:nvSpPr>
      <xdr:spPr bwMode="auto">
        <a:xfrm>
          <a:off x="11468100" y="234600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>
    <xdr:from>
      <xdr:col>27</xdr:col>
      <xdr:colOff>546466</xdr:colOff>
      <xdr:row>8</xdr:row>
      <xdr:rowOff>155509</xdr:rowOff>
    </xdr:from>
    <xdr:to>
      <xdr:col>28</xdr:col>
      <xdr:colOff>333375</xdr:colOff>
      <xdr:row>12</xdr:row>
      <xdr:rowOff>80961</xdr:rowOff>
    </xdr:to>
    <xdr:sp macro="" textlink="">
      <xdr:nvSpPr>
        <xdr:cNvPr id="348" name="Rectangle 21"/>
        <xdr:cNvSpPr>
          <a:spLocks noChangeArrowheads="1"/>
        </xdr:cNvSpPr>
      </xdr:nvSpPr>
      <xdr:spPr bwMode="auto">
        <a:xfrm rot="16200000">
          <a:off x="13974120" y="1882130"/>
          <a:ext cx="687452" cy="396509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27</xdr:col>
      <xdr:colOff>447480</xdr:colOff>
      <xdr:row>8</xdr:row>
      <xdr:rowOff>46070</xdr:rowOff>
    </xdr:from>
    <xdr:to>
      <xdr:col>28</xdr:col>
      <xdr:colOff>423047</xdr:colOff>
      <xdr:row>8</xdr:row>
      <xdr:rowOff>155690</xdr:rowOff>
    </xdr:to>
    <xdr:sp macro="" textlink="">
      <xdr:nvSpPr>
        <xdr:cNvPr id="349" name="Rectangle 30"/>
        <xdr:cNvSpPr>
          <a:spLocks noChangeArrowheads="1"/>
        </xdr:cNvSpPr>
      </xdr:nvSpPr>
      <xdr:spPr bwMode="auto">
        <a:xfrm>
          <a:off x="14020605" y="1627220"/>
          <a:ext cx="585167" cy="10962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27</xdr:col>
      <xdr:colOff>438150</xdr:colOff>
      <xdr:row>12</xdr:row>
      <xdr:rowOff>47625</xdr:rowOff>
    </xdr:from>
    <xdr:to>
      <xdr:col>28</xdr:col>
      <xdr:colOff>413717</xdr:colOff>
      <xdr:row>12</xdr:row>
      <xdr:rowOff>143832</xdr:rowOff>
    </xdr:to>
    <xdr:sp macro="" textlink="">
      <xdr:nvSpPr>
        <xdr:cNvPr id="350" name="Rectangle 30"/>
        <xdr:cNvSpPr>
          <a:spLocks noChangeArrowheads="1"/>
        </xdr:cNvSpPr>
      </xdr:nvSpPr>
      <xdr:spPr bwMode="auto">
        <a:xfrm>
          <a:off x="14011275" y="2390775"/>
          <a:ext cx="585167" cy="96207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27</xdr:col>
      <xdr:colOff>560535</xdr:colOff>
      <xdr:row>9</xdr:row>
      <xdr:rowOff>134946</xdr:rowOff>
    </xdr:from>
    <xdr:to>
      <xdr:col>28</xdr:col>
      <xdr:colOff>312845</xdr:colOff>
      <xdr:row>11</xdr:row>
      <xdr:rowOff>111926</xdr:rowOff>
    </xdr:to>
    <xdr:sp macro="" textlink="">
      <xdr:nvSpPr>
        <xdr:cNvPr id="351" name="AutoShape 20"/>
        <xdr:cNvSpPr>
          <a:spLocks noChangeArrowheads="1"/>
        </xdr:cNvSpPr>
      </xdr:nvSpPr>
      <xdr:spPr bwMode="auto">
        <a:xfrm>
          <a:off x="14133660" y="1906596"/>
          <a:ext cx="361910" cy="357980"/>
        </a:xfrm>
        <a:prstGeom prst="flowChartSummingJunction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1394</xdr:colOff>
      <xdr:row>9</xdr:row>
      <xdr:rowOff>142875</xdr:rowOff>
    </xdr:from>
    <xdr:to>
      <xdr:col>29</xdr:col>
      <xdr:colOff>495300</xdr:colOff>
      <xdr:row>10</xdr:row>
      <xdr:rowOff>158621</xdr:rowOff>
    </xdr:to>
    <xdr:sp macro="" textlink="">
      <xdr:nvSpPr>
        <xdr:cNvPr id="352" name="Text Box 90"/>
        <xdr:cNvSpPr txBox="1">
          <a:spLocks noChangeArrowheads="1"/>
        </xdr:cNvSpPr>
      </xdr:nvSpPr>
      <xdr:spPr bwMode="auto">
        <a:xfrm>
          <a:off x="14717519" y="1914525"/>
          <a:ext cx="493906" cy="206246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Vana</a:t>
          </a:r>
        </a:p>
      </xdr:txBody>
    </xdr:sp>
    <xdr:clientData/>
  </xdr:twoCellAnchor>
  <xdr:twoCellAnchor>
    <xdr:from>
      <xdr:col>30</xdr:col>
      <xdr:colOff>542925</xdr:colOff>
      <xdr:row>6</xdr:row>
      <xdr:rowOff>180975</xdr:rowOff>
    </xdr:from>
    <xdr:to>
      <xdr:col>33</xdr:col>
      <xdr:colOff>589757</xdr:colOff>
      <xdr:row>8</xdr:row>
      <xdr:rowOff>46037</xdr:rowOff>
    </xdr:to>
    <xdr:sp macro="" textlink="">
      <xdr:nvSpPr>
        <xdr:cNvPr id="353" name="Text Box 90"/>
        <xdr:cNvSpPr txBox="1">
          <a:spLocks noChangeArrowheads="1"/>
        </xdr:cNvSpPr>
      </xdr:nvSpPr>
      <xdr:spPr bwMode="auto">
        <a:xfrm>
          <a:off x="15868650" y="1371600"/>
          <a:ext cx="1075532" cy="255587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KORUGE  BORU</a:t>
          </a:r>
        </a:p>
      </xdr:txBody>
    </xdr:sp>
    <xdr:clientData/>
  </xdr:twoCellAnchor>
  <xdr:twoCellAnchor>
    <xdr:from>
      <xdr:col>30</xdr:col>
      <xdr:colOff>571500</xdr:colOff>
      <xdr:row>8</xdr:row>
      <xdr:rowOff>28575</xdr:rowOff>
    </xdr:from>
    <xdr:to>
      <xdr:col>32</xdr:col>
      <xdr:colOff>259557</xdr:colOff>
      <xdr:row>9</xdr:row>
      <xdr:rowOff>136921</xdr:rowOff>
    </xdr:to>
    <xdr:cxnSp macro="">
      <xdr:nvCxnSpPr>
        <xdr:cNvPr id="354" name="Düz Ok Bağlayıcısı 353"/>
        <xdr:cNvCxnSpPr/>
      </xdr:nvCxnSpPr>
      <xdr:spPr>
        <a:xfrm flipH="1">
          <a:off x="15897225" y="1609725"/>
          <a:ext cx="297657" cy="298846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114300</xdr:colOff>
      <xdr:row>4</xdr:row>
      <xdr:rowOff>192055</xdr:rowOff>
    </xdr:from>
    <xdr:to>
      <xdr:col>31</xdr:col>
      <xdr:colOff>371475</xdr:colOff>
      <xdr:row>22</xdr:row>
      <xdr:rowOff>85725</xdr:rowOff>
    </xdr:to>
    <xdr:sp macro="" textlink="">
      <xdr:nvSpPr>
        <xdr:cNvPr id="355" name="Halka 354"/>
        <xdr:cNvSpPr/>
      </xdr:nvSpPr>
      <xdr:spPr>
        <a:xfrm>
          <a:off x="14506575" y="982630"/>
          <a:ext cx="3838575" cy="3360770"/>
        </a:xfrm>
        <a:prstGeom prst="donut">
          <a:avLst>
            <a:gd name="adj" fmla="val 3672"/>
          </a:avLst>
        </a:prstGeom>
      </xdr:spPr>
      <xdr:style>
        <a:lnRef idx="0">
          <a:schemeClr val="dk1"/>
        </a:lnRef>
        <a:fillRef idx="3">
          <a:schemeClr val="dk1"/>
        </a:fillRef>
        <a:effectRef idx="3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27</xdr:col>
      <xdr:colOff>557121</xdr:colOff>
      <xdr:row>15</xdr:row>
      <xdr:rowOff>116815</xdr:rowOff>
    </xdr:from>
    <xdr:to>
      <xdr:col>28</xdr:col>
      <xdr:colOff>343294</xdr:colOff>
      <xdr:row>23</xdr:row>
      <xdr:rowOff>19049</xdr:rowOff>
    </xdr:to>
    <xdr:sp macro="" textlink="">
      <xdr:nvSpPr>
        <xdr:cNvPr id="357" name="Rectangle 34"/>
        <xdr:cNvSpPr>
          <a:spLocks noChangeArrowheads="1"/>
        </xdr:cNvSpPr>
      </xdr:nvSpPr>
      <xdr:spPr bwMode="auto">
        <a:xfrm rot="10800000">
          <a:off x="14130246" y="3031465"/>
          <a:ext cx="395773" cy="1445284"/>
        </a:xfrm>
        <a:prstGeom prst="rect">
          <a:avLst/>
        </a:prstGeom>
        <a:solidFill>
          <a:srgbClr val="FFFFFF">
            <a:alpha val="0"/>
          </a:srgbClr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27</xdr:col>
      <xdr:colOff>542924</xdr:colOff>
      <xdr:row>13</xdr:row>
      <xdr:rowOff>28575</xdr:rowOff>
    </xdr:from>
    <xdr:to>
      <xdr:col>28</xdr:col>
      <xdr:colOff>332597</xdr:colOff>
      <xdr:row>15</xdr:row>
      <xdr:rowOff>71890</xdr:rowOff>
    </xdr:to>
    <xdr:sp macro="" textlink="">
      <xdr:nvSpPr>
        <xdr:cNvPr id="358" name="Rectangle 38"/>
        <xdr:cNvSpPr>
          <a:spLocks noChangeArrowheads="1"/>
        </xdr:cNvSpPr>
      </xdr:nvSpPr>
      <xdr:spPr bwMode="auto">
        <a:xfrm rot="5400000">
          <a:off x="14103528" y="2574746"/>
          <a:ext cx="424315" cy="399273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28</xdr:col>
      <xdr:colOff>25003</xdr:colOff>
      <xdr:row>16</xdr:row>
      <xdr:rowOff>80876</xdr:rowOff>
    </xdr:from>
    <xdr:to>
      <xdr:col>28</xdr:col>
      <xdr:colOff>302039</xdr:colOff>
      <xdr:row>21</xdr:row>
      <xdr:rowOff>160340</xdr:rowOff>
    </xdr:to>
    <xdr:sp macro="" textlink="">
      <xdr:nvSpPr>
        <xdr:cNvPr id="359" name="Metin 95"/>
        <xdr:cNvSpPr txBox="1">
          <a:spLocks noChangeArrowheads="1"/>
        </xdr:cNvSpPr>
      </xdr:nvSpPr>
      <xdr:spPr bwMode="auto">
        <a:xfrm rot="5400000">
          <a:off x="13825501" y="3568253"/>
          <a:ext cx="1041489" cy="277036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vert="vert" wrap="square" lIns="27432" tIns="22860" rIns="27432" bIns="0" anchor="ctr" anchorCtr="1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HDPE BORU</a:t>
          </a:r>
        </a:p>
      </xdr:txBody>
    </xdr:sp>
    <xdr:clientData/>
  </xdr:twoCellAnchor>
  <xdr:twoCellAnchor>
    <xdr:from>
      <xdr:col>27</xdr:col>
      <xdr:colOff>438150</xdr:colOff>
      <xdr:row>12</xdr:row>
      <xdr:rowOff>152400</xdr:rowOff>
    </xdr:from>
    <xdr:to>
      <xdr:col>28</xdr:col>
      <xdr:colOff>413717</xdr:colOff>
      <xdr:row>13</xdr:row>
      <xdr:rowOff>67632</xdr:rowOff>
    </xdr:to>
    <xdr:sp macro="" textlink="">
      <xdr:nvSpPr>
        <xdr:cNvPr id="361" name="Rectangle 30"/>
        <xdr:cNvSpPr>
          <a:spLocks noChangeArrowheads="1"/>
        </xdr:cNvSpPr>
      </xdr:nvSpPr>
      <xdr:spPr bwMode="auto">
        <a:xfrm>
          <a:off x="14011275" y="2495550"/>
          <a:ext cx="585167" cy="105732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26</xdr:col>
      <xdr:colOff>71887</xdr:colOff>
      <xdr:row>13</xdr:row>
      <xdr:rowOff>53915</xdr:rowOff>
    </xdr:from>
    <xdr:to>
      <xdr:col>27</xdr:col>
      <xdr:colOff>494996</xdr:colOff>
      <xdr:row>15</xdr:row>
      <xdr:rowOff>148894</xdr:rowOff>
    </xdr:to>
    <xdr:sp macro="" textlink="">
      <xdr:nvSpPr>
        <xdr:cNvPr id="362" name="Metin kutusu 361"/>
        <xdr:cNvSpPr txBox="1"/>
      </xdr:nvSpPr>
      <xdr:spPr>
        <a:xfrm>
          <a:off x="13035412" y="2587565"/>
          <a:ext cx="1032709" cy="47597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1100"/>
            <a:t>HDPE FLANŞ ADAPTÖRÜ</a:t>
          </a:r>
        </a:p>
      </xdr:txBody>
    </xdr:sp>
    <xdr:clientData/>
  </xdr:twoCellAnchor>
  <xdr:twoCellAnchor>
    <xdr:from>
      <xdr:col>29</xdr:col>
      <xdr:colOff>104775</xdr:colOff>
      <xdr:row>3</xdr:row>
      <xdr:rowOff>38100</xdr:rowOff>
    </xdr:from>
    <xdr:to>
      <xdr:col>29</xdr:col>
      <xdr:colOff>200025</xdr:colOff>
      <xdr:row>5</xdr:row>
      <xdr:rowOff>175338</xdr:rowOff>
    </xdr:to>
    <xdr:sp macro="" textlink="">
      <xdr:nvSpPr>
        <xdr:cNvPr id="363" name="Rectangle 79"/>
        <xdr:cNvSpPr>
          <a:spLocks noChangeArrowheads="1"/>
        </xdr:cNvSpPr>
      </xdr:nvSpPr>
      <xdr:spPr bwMode="auto">
        <a:xfrm>
          <a:off x="14820900" y="628650"/>
          <a:ext cx="95250" cy="537288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27</xdr:col>
      <xdr:colOff>543120</xdr:colOff>
      <xdr:row>1</xdr:row>
      <xdr:rowOff>152402</xdr:rowOff>
    </xdr:from>
    <xdr:to>
      <xdr:col>28</xdr:col>
      <xdr:colOff>332793</xdr:colOff>
      <xdr:row>7</xdr:row>
      <xdr:rowOff>133937</xdr:rowOff>
    </xdr:to>
    <xdr:sp macro="" textlink="">
      <xdr:nvSpPr>
        <xdr:cNvPr id="364" name="Rectangle 38"/>
        <xdr:cNvSpPr>
          <a:spLocks noChangeArrowheads="1"/>
        </xdr:cNvSpPr>
      </xdr:nvSpPr>
      <xdr:spPr bwMode="auto">
        <a:xfrm rot="5400000">
          <a:off x="13725039" y="734108"/>
          <a:ext cx="1181685" cy="399273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27</xdr:col>
      <xdr:colOff>447480</xdr:colOff>
      <xdr:row>7</xdr:row>
      <xdr:rowOff>116243</xdr:rowOff>
    </xdr:from>
    <xdr:to>
      <xdr:col>28</xdr:col>
      <xdr:colOff>423047</xdr:colOff>
      <xdr:row>8</xdr:row>
      <xdr:rowOff>18062</xdr:rowOff>
    </xdr:to>
    <xdr:sp macro="" textlink="">
      <xdr:nvSpPr>
        <xdr:cNvPr id="365" name="Rectangle 30"/>
        <xdr:cNvSpPr>
          <a:spLocks noChangeArrowheads="1"/>
        </xdr:cNvSpPr>
      </xdr:nvSpPr>
      <xdr:spPr bwMode="auto">
        <a:xfrm>
          <a:off x="14020605" y="1506893"/>
          <a:ext cx="585167" cy="92319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26</xdr:col>
      <xdr:colOff>76200</xdr:colOff>
      <xdr:row>3</xdr:row>
      <xdr:rowOff>19050</xdr:rowOff>
    </xdr:from>
    <xdr:to>
      <xdr:col>28</xdr:col>
      <xdr:colOff>284957</xdr:colOff>
      <xdr:row>4</xdr:row>
      <xdr:rowOff>74612</xdr:rowOff>
    </xdr:to>
    <xdr:sp macro="" textlink="">
      <xdr:nvSpPr>
        <xdr:cNvPr id="366" name="Text Box 90"/>
        <xdr:cNvSpPr txBox="1">
          <a:spLocks noChangeArrowheads="1"/>
        </xdr:cNvSpPr>
      </xdr:nvSpPr>
      <xdr:spPr bwMode="auto">
        <a:xfrm>
          <a:off x="13039725" y="609600"/>
          <a:ext cx="1427957" cy="255587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SULAMA VANA İÇİN PT</a:t>
          </a:r>
        </a:p>
      </xdr:txBody>
    </xdr:sp>
    <xdr:clientData/>
  </xdr:twoCellAnchor>
  <xdr:twoCellAnchor>
    <xdr:from>
      <xdr:col>27</xdr:col>
      <xdr:colOff>151739</xdr:colOff>
      <xdr:row>1</xdr:row>
      <xdr:rowOff>98600</xdr:rowOff>
    </xdr:from>
    <xdr:to>
      <xdr:col>29</xdr:col>
      <xdr:colOff>505794</xdr:colOff>
      <xdr:row>8</xdr:row>
      <xdr:rowOff>67410</xdr:rowOff>
    </xdr:to>
    <xdr:sp macro="" textlink="">
      <xdr:nvSpPr>
        <xdr:cNvPr id="367" name="Oval Belirtme Çizgisi 366"/>
        <xdr:cNvSpPr/>
      </xdr:nvSpPr>
      <xdr:spPr>
        <a:xfrm rot="15941134">
          <a:off x="13793662" y="220302"/>
          <a:ext cx="1359460" cy="1497055"/>
        </a:xfrm>
        <a:prstGeom prst="wedgeEllipseCallout">
          <a:avLst>
            <a:gd name="adj1" fmla="val 7070"/>
            <a:gd name="adj2" fmla="val 78925"/>
          </a:avLst>
        </a:prstGeom>
        <a:solidFill>
          <a:schemeClr val="accent2">
            <a:lumMod val="40000"/>
            <a:lumOff val="60000"/>
            <a:alpha val="50000"/>
          </a:schemeClr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29</xdr:col>
      <xdr:colOff>428625</xdr:colOff>
      <xdr:row>2</xdr:row>
      <xdr:rowOff>161925</xdr:rowOff>
    </xdr:from>
    <xdr:to>
      <xdr:col>30</xdr:col>
      <xdr:colOff>571500</xdr:colOff>
      <xdr:row>5</xdr:row>
      <xdr:rowOff>85725</xdr:rowOff>
    </xdr:to>
    <xdr:sp macro="" textlink="">
      <xdr:nvSpPr>
        <xdr:cNvPr id="368" name="Metin kutusu 367"/>
        <xdr:cNvSpPr txBox="1"/>
      </xdr:nvSpPr>
      <xdr:spPr>
        <a:xfrm>
          <a:off x="15144750" y="552450"/>
          <a:ext cx="752475" cy="523875"/>
        </a:xfrm>
        <a:prstGeom prst="rect">
          <a:avLst/>
        </a:prstGeom>
        <a:solidFill>
          <a:schemeClr val="accent2">
            <a:lumMod val="40000"/>
            <a:lumOff val="60000"/>
          </a:schemeClr>
        </a:solidFill>
        <a:ln w="952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900"/>
            <a:t>Sulama Vana metrajında</a:t>
          </a:r>
        </a:p>
      </xdr:txBody>
    </xdr:sp>
    <xdr:clientData/>
  </xdr:twoCellAnchor>
  <xdr:twoCellAnchor>
    <xdr:from>
      <xdr:col>40</xdr:col>
      <xdr:colOff>476250</xdr:colOff>
      <xdr:row>28</xdr:row>
      <xdr:rowOff>47627</xdr:rowOff>
    </xdr:from>
    <xdr:to>
      <xdr:col>41</xdr:col>
      <xdr:colOff>17253</xdr:colOff>
      <xdr:row>31</xdr:row>
      <xdr:rowOff>146470</xdr:rowOff>
    </xdr:to>
    <xdr:sp macro="" textlink="">
      <xdr:nvSpPr>
        <xdr:cNvPr id="369" name="Rectangle 12"/>
        <xdr:cNvSpPr>
          <a:spLocks noChangeArrowheads="1"/>
        </xdr:cNvSpPr>
      </xdr:nvSpPr>
      <xdr:spPr bwMode="auto">
        <a:xfrm rot="5400000">
          <a:off x="20109342" y="5770085"/>
          <a:ext cx="689393" cy="83928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</xdr:col>
      <xdr:colOff>226219</xdr:colOff>
      <xdr:row>8</xdr:row>
      <xdr:rowOff>89297</xdr:rowOff>
    </xdr:from>
    <xdr:to>
      <xdr:col>4</xdr:col>
      <xdr:colOff>271938</xdr:colOff>
      <xdr:row>9</xdr:row>
      <xdr:rowOff>55679</xdr:rowOff>
    </xdr:to>
    <xdr:sp macro="" textlink="">
      <xdr:nvSpPr>
        <xdr:cNvPr id="370" name="Silindir 369"/>
        <xdr:cNvSpPr/>
      </xdr:nvSpPr>
      <xdr:spPr>
        <a:xfrm>
          <a:off x="2274094" y="1670447"/>
          <a:ext cx="45719" cy="156882"/>
        </a:xfrm>
        <a:prstGeom prst="can">
          <a:avLst/>
        </a:prstGeom>
        <a:solidFill>
          <a:schemeClr val="tx2">
            <a:lumMod val="40000"/>
            <a:lumOff val="60000"/>
          </a:schemeClr>
        </a:solidFill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4</xdr:col>
      <xdr:colOff>65484</xdr:colOff>
      <xdr:row>8</xdr:row>
      <xdr:rowOff>166687</xdr:rowOff>
    </xdr:from>
    <xdr:to>
      <xdr:col>4</xdr:col>
      <xdr:colOff>221966</xdr:colOff>
      <xdr:row>8</xdr:row>
      <xdr:rowOff>166687</xdr:rowOff>
    </xdr:to>
    <xdr:cxnSp macro="">
      <xdr:nvCxnSpPr>
        <xdr:cNvPr id="371" name="Düz Bağlayıcı 370"/>
        <xdr:cNvCxnSpPr/>
      </xdr:nvCxnSpPr>
      <xdr:spPr>
        <a:xfrm>
          <a:off x="2113359" y="1747837"/>
          <a:ext cx="156482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4</xdr:col>
      <xdr:colOff>47625</xdr:colOff>
      <xdr:row>8</xdr:row>
      <xdr:rowOff>89296</xdr:rowOff>
    </xdr:from>
    <xdr:to>
      <xdr:col>4</xdr:col>
      <xdr:colOff>78108</xdr:colOff>
      <xdr:row>9</xdr:row>
      <xdr:rowOff>51209</xdr:rowOff>
    </xdr:to>
    <xdr:pic>
      <xdr:nvPicPr>
        <xdr:cNvPr id="372" name="Resim 37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2034535" y="1731411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4</xdr:col>
      <xdr:colOff>23813</xdr:colOff>
      <xdr:row>8</xdr:row>
      <xdr:rowOff>89296</xdr:rowOff>
    </xdr:from>
    <xdr:to>
      <xdr:col>4</xdr:col>
      <xdr:colOff>54296</xdr:colOff>
      <xdr:row>9</xdr:row>
      <xdr:rowOff>51209</xdr:rowOff>
    </xdr:to>
    <xdr:pic>
      <xdr:nvPicPr>
        <xdr:cNvPr id="373" name="Resim 37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2010723" y="1731411"/>
          <a:ext cx="152413" cy="30483"/>
        </a:xfrm>
        <a:prstGeom prst="rect">
          <a:avLst/>
        </a:prstGeom>
      </xdr:spPr>
    </xdr:pic>
    <xdr:clientData/>
  </xdr:twoCellAnchor>
  <xdr:twoCellAnchor>
    <xdr:from>
      <xdr:col>3</xdr:col>
      <xdr:colOff>422672</xdr:colOff>
      <xdr:row>8</xdr:row>
      <xdr:rowOff>107156</xdr:rowOff>
    </xdr:from>
    <xdr:to>
      <xdr:col>4</xdr:col>
      <xdr:colOff>27664</xdr:colOff>
      <xdr:row>9</xdr:row>
      <xdr:rowOff>17293</xdr:rowOff>
    </xdr:to>
    <xdr:sp macro="" textlink="">
      <xdr:nvSpPr>
        <xdr:cNvPr id="374" name="Akış Çizelgesi: Bağlayıcı 373"/>
        <xdr:cNvSpPr/>
      </xdr:nvSpPr>
      <xdr:spPr>
        <a:xfrm>
          <a:off x="1946672" y="1688306"/>
          <a:ext cx="128867" cy="100637"/>
        </a:xfrm>
        <a:prstGeom prst="flowChartConnector">
          <a:avLst/>
        </a:prstGeom>
        <a:solidFill>
          <a:schemeClr val="bg1">
            <a:lumMod val="95000"/>
          </a:schemeClr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250031</xdr:colOff>
      <xdr:row>8</xdr:row>
      <xdr:rowOff>71438</xdr:rowOff>
    </xdr:from>
    <xdr:to>
      <xdr:col>4</xdr:col>
      <xdr:colOff>13097</xdr:colOff>
      <xdr:row>9</xdr:row>
      <xdr:rowOff>32777</xdr:rowOff>
    </xdr:to>
    <xdr:sp macro="" textlink="">
      <xdr:nvSpPr>
        <xdr:cNvPr id="375" name="Metin kutusu 374"/>
        <xdr:cNvSpPr txBox="1"/>
      </xdr:nvSpPr>
      <xdr:spPr>
        <a:xfrm>
          <a:off x="1469231" y="1652588"/>
          <a:ext cx="591741" cy="151839"/>
        </a:xfrm>
        <a:prstGeom prst="rect">
          <a:avLst/>
        </a:prstGeom>
        <a:noFill/>
        <a:ln w="12700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tr-TR" sz="600" b="1">
              <a:latin typeface="Arial" panose="020B0604020202020204" pitchFamily="34" charset="0"/>
              <a:cs typeface="Arial" panose="020B0604020202020204" pitchFamily="34" charset="0"/>
            </a:rPr>
            <a:t>VANTUZ</a:t>
          </a:r>
        </a:p>
      </xdr:txBody>
    </xdr:sp>
    <xdr:clientData/>
  </xdr:twoCellAnchor>
  <xdr:twoCellAnchor>
    <xdr:from>
      <xdr:col>6</xdr:col>
      <xdr:colOff>64162</xdr:colOff>
      <xdr:row>8</xdr:row>
      <xdr:rowOff>31089</xdr:rowOff>
    </xdr:from>
    <xdr:to>
      <xdr:col>6</xdr:col>
      <xdr:colOff>370285</xdr:colOff>
      <xdr:row>9</xdr:row>
      <xdr:rowOff>21564</xdr:rowOff>
    </xdr:to>
    <xdr:sp macro="" textlink="">
      <xdr:nvSpPr>
        <xdr:cNvPr id="376" name="Metin kutusu 375"/>
        <xdr:cNvSpPr txBox="1"/>
      </xdr:nvSpPr>
      <xdr:spPr>
        <a:xfrm>
          <a:off x="3329120" y="1618589"/>
          <a:ext cx="306123" cy="180975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1 </a:t>
          </a:r>
        </a:p>
      </xdr:txBody>
    </xdr:sp>
    <xdr:clientData/>
  </xdr:twoCellAnchor>
  <xdr:twoCellAnchor>
    <xdr:from>
      <xdr:col>4</xdr:col>
      <xdr:colOff>327422</xdr:colOff>
      <xdr:row>8</xdr:row>
      <xdr:rowOff>17859</xdr:rowOff>
    </xdr:from>
    <xdr:to>
      <xdr:col>5</xdr:col>
      <xdr:colOff>536972</xdr:colOff>
      <xdr:row>9</xdr:row>
      <xdr:rowOff>179784</xdr:rowOff>
    </xdr:to>
    <xdr:sp macro="" textlink="">
      <xdr:nvSpPr>
        <xdr:cNvPr id="377" name="Metin kutusu 376"/>
        <xdr:cNvSpPr txBox="1"/>
      </xdr:nvSpPr>
      <xdr:spPr>
        <a:xfrm>
          <a:off x="2375297" y="1599009"/>
          <a:ext cx="819150" cy="3524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125</a:t>
          </a:r>
          <a:r>
            <a:rPr lang="tr-TR" sz="600" baseline="0"/>
            <a:t> </a:t>
          </a:r>
          <a:r>
            <a:rPr lang="tr-TR" sz="600"/>
            <a:t>/2" Priz kolye (iç çap)</a:t>
          </a:r>
        </a:p>
      </xdr:txBody>
    </xdr:sp>
    <xdr:clientData/>
  </xdr:twoCellAnchor>
  <xdr:twoCellAnchor>
    <xdr:from>
      <xdr:col>4</xdr:col>
      <xdr:colOff>261938</xdr:colOff>
      <xdr:row>36</xdr:row>
      <xdr:rowOff>11906</xdr:rowOff>
    </xdr:from>
    <xdr:to>
      <xdr:col>4</xdr:col>
      <xdr:colOff>307657</xdr:colOff>
      <xdr:row>36</xdr:row>
      <xdr:rowOff>57625</xdr:rowOff>
    </xdr:to>
    <xdr:sp macro="" textlink="">
      <xdr:nvSpPr>
        <xdr:cNvPr id="379" name="Akış Çizelgesi: Bağlayıcı 378"/>
        <xdr:cNvSpPr/>
      </xdr:nvSpPr>
      <xdr:spPr>
        <a:xfrm>
          <a:off x="2309813" y="7384256"/>
          <a:ext cx="45719" cy="45719"/>
        </a:xfrm>
        <a:prstGeom prst="flowChartConnector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4</xdr:col>
      <xdr:colOff>244078</xdr:colOff>
      <xdr:row>34</xdr:row>
      <xdr:rowOff>142875</xdr:rowOff>
    </xdr:from>
    <xdr:to>
      <xdr:col>4</xdr:col>
      <xdr:colOff>313928</xdr:colOff>
      <xdr:row>35</xdr:row>
      <xdr:rowOff>107950</xdr:rowOff>
    </xdr:to>
    <xdr:sp macro="" textlink="">
      <xdr:nvSpPr>
        <xdr:cNvPr id="380" name="Akış Çizelgesi: Harmanla 379"/>
        <xdr:cNvSpPr/>
      </xdr:nvSpPr>
      <xdr:spPr>
        <a:xfrm>
          <a:off x="2291953" y="7124700"/>
          <a:ext cx="69850" cy="155575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6</xdr:col>
      <xdr:colOff>88636</xdr:colOff>
      <xdr:row>23</xdr:row>
      <xdr:rowOff>170656</xdr:rowOff>
    </xdr:from>
    <xdr:to>
      <xdr:col>6</xdr:col>
      <xdr:colOff>394759</xdr:colOff>
      <xdr:row>24</xdr:row>
      <xdr:rowOff>149225</xdr:rowOff>
    </xdr:to>
    <xdr:sp macro="" textlink="">
      <xdr:nvSpPr>
        <xdr:cNvPr id="384" name="Metin kutusu 383"/>
        <xdr:cNvSpPr txBox="1"/>
      </xdr:nvSpPr>
      <xdr:spPr>
        <a:xfrm>
          <a:off x="3353594" y="4636823"/>
          <a:ext cx="306123" cy="169069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10</a:t>
          </a:r>
        </a:p>
      </xdr:txBody>
    </xdr:sp>
    <xdr:clientData/>
  </xdr:twoCellAnchor>
  <xdr:twoCellAnchor>
    <xdr:from>
      <xdr:col>6</xdr:col>
      <xdr:colOff>321469</xdr:colOff>
      <xdr:row>43</xdr:row>
      <xdr:rowOff>178594</xdr:rowOff>
    </xdr:from>
    <xdr:to>
      <xdr:col>7</xdr:col>
      <xdr:colOff>19050</xdr:colOff>
      <xdr:row>44</xdr:row>
      <xdr:rowOff>157162</xdr:rowOff>
    </xdr:to>
    <xdr:sp macro="" textlink="">
      <xdr:nvSpPr>
        <xdr:cNvPr id="386" name="Metin kutusu 385"/>
        <xdr:cNvSpPr txBox="1"/>
      </xdr:nvSpPr>
      <xdr:spPr>
        <a:xfrm>
          <a:off x="3588544" y="9027319"/>
          <a:ext cx="307181" cy="169068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21 </a:t>
          </a:r>
        </a:p>
      </xdr:txBody>
    </xdr:sp>
    <xdr:clientData/>
  </xdr:twoCellAnchor>
  <xdr:twoCellAnchor>
    <xdr:from>
      <xdr:col>1</xdr:col>
      <xdr:colOff>375048</xdr:colOff>
      <xdr:row>31</xdr:row>
      <xdr:rowOff>42995</xdr:rowOff>
    </xdr:from>
    <xdr:to>
      <xdr:col>2</xdr:col>
      <xdr:colOff>186929</xdr:colOff>
      <xdr:row>38</xdr:row>
      <xdr:rowOff>115489</xdr:rowOff>
    </xdr:to>
    <xdr:sp macro="" textlink="">
      <xdr:nvSpPr>
        <xdr:cNvPr id="387" name="Metin kutusu 386"/>
        <xdr:cNvSpPr txBox="1"/>
      </xdr:nvSpPr>
      <xdr:spPr>
        <a:xfrm rot="16200000">
          <a:off x="474929" y="6573573"/>
          <a:ext cx="1437744" cy="42042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ct val="150000"/>
            </a:lnSpc>
          </a:pPr>
          <a:r>
            <a:rPr lang="tr-TR" sz="600" b="1"/>
            <a:t>SULAMA VANA     </a:t>
          </a:r>
        </a:p>
        <a:p>
          <a:pPr algn="ctr">
            <a:lnSpc>
              <a:spcPct val="150000"/>
            </a:lnSpc>
          </a:pPr>
          <a:r>
            <a:rPr lang="tr-TR" sz="600" b="0"/>
            <a:t>(0-21 nolu noktalar arasında  5</a:t>
          </a:r>
          <a:r>
            <a:rPr lang="tr-TR" sz="600" b="0" baseline="0"/>
            <a:t> ad)</a:t>
          </a:r>
          <a:endParaRPr lang="tr-TR" sz="600" b="0"/>
        </a:p>
      </xdr:txBody>
    </xdr:sp>
    <xdr:clientData/>
  </xdr:twoCellAnchor>
  <xdr:twoCellAnchor>
    <xdr:from>
      <xdr:col>1</xdr:col>
      <xdr:colOff>423995</xdr:colOff>
      <xdr:row>32</xdr:row>
      <xdr:rowOff>31089</xdr:rowOff>
    </xdr:from>
    <xdr:to>
      <xdr:col>1</xdr:col>
      <xdr:colOff>560917</xdr:colOff>
      <xdr:row>37</xdr:row>
      <xdr:rowOff>184547</xdr:rowOff>
    </xdr:to>
    <xdr:sp macro="" textlink="">
      <xdr:nvSpPr>
        <xdr:cNvPr id="388" name="Yuvarlatılmış Dikdörtgen 387"/>
        <xdr:cNvSpPr/>
      </xdr:nvSpPr>
      <xdr:spPr>
        <a:xfrm rot="16200000">
          <a:off x="537436" y="6738607"/>
          <a:ext cx="1127124" cy="136922"/>
        </a:xfrm>
        <a:prstGeom prst="roundRect">
          <a:avLst/>
        </a:prstGeom>
        <a:noFill/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8</xdr:col>
      <xdr:colOff>166685</xdr:colOff>
      <xdr:row>21</xdr:row>
      <xdr:rowOff>10582</xdr:rowOff>
    </xdr:from>
    <xdr:to>
      <xdr:col>8</xdr:col>
      <xdr:colOff>212404</xdr:colOff>
      <xdr:row>45</xdr:row>
      <xdr:rowOff>185207</xdr:rowOff>
    </xdr:to>
    <xdr:sp macro="" textlink="">
      <xdr:nvSpPr>
        <xdr:cNvPr id="389" name="Sol Ayraç 388"/>
        <xdr:cNvSpPr/>
      </xdr:nvSpPr>
      <xdr:spPr>
        <a:xfrm rot="10800000">
          <a:off x="4527018" y="4085165"/>
          <a:ext cx="45719" cy="4915959"/>
        </a:xfrm>
        <a:prstGeom prst="leftBrace">
          <a:avLst>
            <a:gd name="adj1" fmla="val 8333"/>
            <a:gd name="adj2" fmla="val 49876"/>
          </a:avLst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r>
            <a:rPr lang="tr-TR" sz="1100"/>
            <a:t> </a:t>
          </a:r>
        </a:p>
      </xdr:txBody>
    </xdr:sp>
    <xdr:clientData/>
  </xdr:twoCellAnchor>
  <xdr:twoCellAnchor>
    <xdr:from>
      <xdr:col>8</xdr:col>
      <xdr:colOff>525859</xdr:colOff>
      <xdr:row>30</xdr:row>
      <xdr:rowOff>65486</xdr:rowOff>
    </xdr:from>
    <xdr:to>
      <xdr:col>9</xdr:col>
      <xdr:colOff>91280</xdr:colOff>
      <xdr:row>36</xdr:row>
      <xdr:rowOff>183225</xdr:rowOff>
    </xdr:to>
    <xdr:sp macro="" textlink="">
      <xdr:nvSpPr>
        <xdr:cNvPr id="390" name="Metin kutusu 389"/>
        <xdr:cNvSpPr txBox="1"/>
      </xdr:nvSpPr>
      <xdr:spPr>
        <a:xfrm>
          <a:off x="4886192" y="5886319"/>
          <a:ext cx="173963" cy="1292489"/>
        </a:xfrm>
        <a:prstGeom prst="rect">
          <a:avLst/>
        </a:prstGeom>
        <a:noFill/>
        <a:ln w="12700" cmpd="sng">
          <a:solidFill>
            <a:schemeClr val="dk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vert270" wrap="square" rtlCol="0" anchor="ctr"/>
        <a:lstStyle/>
        <a:p>
          <a:pPr algn="ctr"/>
          <a:r>
            <a:rPr lang="tr-TR" sz="600"/>
            <a:t>Ø 140 HDPE Boru 10 atü (354 m)</a:t>
          </a:r>
        </a:p>
      </xdr:txBody>
    </xdr:sp>
    <xdr:clientData/>
  </xdr:twoCellAnchor>
  <xdr:twoCellAnchor>
    <xdr:from>
      <xdr:col>8</xdr:col>
      <xdr:colOff>166685</xdr:colOff>
      <xdr:row>4</xdr:row>
      <xdr:rowOff>178593</xdr:rowOff>
    </xdr:from>
    <xdr:to>
      <xdr:col>8</xdr:col>
      <xdr:colOff>212404</xdr:colOff>
      <xdr:row>13</xdr:row>
      <xdr:rowOff>10583</xdr:rowOff>
    </xdr:to>
    <xdr:sp macro="" textlink="">
      <xdr:nvSpPr>
        <xdr:cNvPr id="391" name="Sol Ayraç 390"/>
        <xdr:cNvSpPr/>
      </xdr:nvSpPr>
      <xdr:spPr>
        <a:xfrm rot="10800000">
          <a:off x="4527018" y="972343"/>
          <a:ext cx="45719" cy="1578240"/>
        </a:xfrm>
        <a:prstGeom prst="leftBrace">
          <a:avLst>
            <a:gd name="adj1" fmla="val 8333"/>
            <a:gd name="adj2" fmla="val 49876"/>
          </a:avLst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r>
            <a:rPr lang="tr-TR" sz="1100"/>
            <a:t> </a:t>
          </a:r>
        </a:p>
      </xdr:txBody>
    </xdr:sp>
    <xdr:clientData/>
  </xdr:twoCellAnchor>
  <xdr:twoCellAnchor>
    <xdr:from>
      <xdr:col>6</xdr:col>
      <xdr:colOff>52255</xdr:colOff>
      <xdr:row>4</xdr:row>
      <xdr:rowOff>15214</xdr:rowOff>
    </xdr:from>
    <xdr:to>
      <xdr:col>6</xdr:col>
      <xdr:colOff>358378</xdr:colOff>
      <xdr:row>4</xdr:row>
      <xdr:rowOff>194866</xdr:rowOff>
    </xdr:to>
    <xdr:sp macro="" textlink="">
      <xdr:nvSpPr>
        <xdr:cNvPr id="392" name="Metin kutusu 391"/>
        <xdr:cNvSpPr txBox="1"/>
      </xdr:nvSpPr>
      <xdr:spPr>
        <a:xfrm>
          <a:off x="3317213" y="808964"/>
          <a:ext cx="306123" cy="179652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0 </a:t>
          </a:r>
        </a:p>
      </xdr:txBody>
    </xdr:sp>
    <xdr:clientData/>
  </xdr:twoCellAnchor>
  <xdr:twoCellAnchor>
    <xdr:from>
      <xdr:col>38</xdr:col>
      <xdr:colOff>428625</xdr:colOff>
      <xdr:row>28</xdr:row>
      <xdr:rowOff>85726</xdr:rowOff>
    </xdr:from>
    <xdr:to>
      <xdr:col>39</xdr:col>
      <xdr:colOff>74403</xdr:colOff>
      <xdr:row>31</xdr:row>
      <xdr:rowOff>184569</xdr:rowOff>
    </xdr:to>
    <xdr:sp macro="" textlink="">
      <xdr:nvSpPr>
        <xdr:cNvPr id="393" name="Rectangle 12"/>
        <xdr:cNvSpPr>
          <a:spLocks noChangeArrowheads="1"/>
        </xdr:cNvSpPr>
      </xdr:nvSpPr>
      <xdr:spPr bwMode="auto">
        <a:xfrm rot="5400000">
          <a:off x="19004442" y="5798659"/>
          <a:ext cx="689393" cy="102978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75</xdr:col>
      <xdr:colOff>82153</xdr:colOff>
      <xdr:row>16</xdr:row>
      <xdr:rowOff>142878</xdr:rowOff>
    </xdr:from>
    <xdr:to>
      <xdr:col>75</xdr:col>
      <xdr:colOff>359189</xdr:colOff>
      <xdr:row>23</xdr:row>
      <xdr:rowOff>123825</xdr:rowOff>
    </xdr:to>
    <xdr:sp macro="" textlink="">
      <xdr:nvSpPr>
        <xdr:cNvPr id="394" name="Metin 95"/>
        <xdr:cNvSpPr txBox="1">
          <a:spLocks noChangeArrowheads="1"/>
        </xdr:cNvSpPr>
      </xdr:nvSpPr>
      <xdr:spPr bwMode="auto">
        <a:xfrm rot="5400000">
          <a:off x="31205497" y="3776259"/>
          <a:ext cx="1333497" cy="277036"/>
        </a:xfrm>
        <a:prstGeom prst="rect">
          <a:avLst/>
        </a:prstGeom>
        <a:solidFill>
          <a:schemeClr val="bg1"/>
        </a:solidFill>
        <a:ln>
          <a:noFill/>
        </a:ln>
        <a:extLst/>
      </xdr:spPr>
      <xdr:txBody>
        <a:bodyPr vertOverflow="clip" vert="vert" wrap="square" lIns="27432" tIns="22860" rIns="27432" bIns="0" anchor="ctr" anchorCtr="1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ÇELİK BORU</a:t>
          </a:r>
        </a:p>
      </xdr:txBody>
    </xdr:sp>
    <xdr:clientData/>
  </xdr:twoCellAnchor>
  <xdr:twoCellAnchor editAs="oneCell">
    <xdr:from>
      <xdr:col>4</xdr:col>
      <xdr:colOff>169333</xdr:colOff>
      <xdr:row>13</xdr:row>
      <xdr:rowOff>31750</xdr:rowOff>
    </xdr:from>
    <xdr:to>
      <xdr:col>4</xdr:col>
      <xdr:colOff>321746</xdr:colOff>
      <xdr:row>13</xdr:row>
      <xdr:rowOff>62233</xdr:rowOff>
    </xdr:to>
    <xdr:pic>
      <xdr:nvPicPr>
        <xdr:cNvPr id="400" name="Resim 39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17208" y="2571750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4</xdr:col>
      <xdr:colOff>179916</xdr:colOff>
      <xdr:row>16</xdr:row>
      <xdr:rowOff>58208</xdr:rowOff>
    </xdr:from>
    <xdr:to>
      <xdr:col>4</xdr:col>
      <xdr:colOff>332329</xdr:colOff>
      <xdr:row>16</xdr:row>
      <xdr:rowOff>88691</xdr:rowOff>
    </xdr:to>
    <xdr:pic>
      <xdr:nvPicPr>
        <xdr:cNvPr id="404" name="Resim 40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27791" y="4714875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4</xdr:col>
      <xdr:colOff>179917</xdr:colOff>
      <xdr:row>16</xdr:row>
      <xdr:rowOff>89959</xdr:rowOff>
    </xdr:from>
    <xdr:to>
      <xdr:col>4</xdr:col>
      <xdr:colOff>332330</xdr:colOff>
      <xdr:row>16</xdr:row>
      <xdr:rowOff>120442</xdr:rowOff>
    </xdr:to>
    <xdr:pic>
      <xdr:nvPicPr>
        <xdr:cNvPr id="405" name="Resim 40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27792" y="4746626"/>
          <a:ext cx="152413" cy="30483"/>
        </a:xfrm>
        <a:prstGeom prst="rect">
          <a:avLst/>
        </a:prstGeom>
      </xdr:spPr>
    </xdr:pic>
    <xdr:clientData/>
  </xdr:twoCellAnchor>
  <xdr:twoCellAnchor>
    <xdr:from>
      <xdr:col>4</xdr:col>
      <xdr:colOff>254000</xdr:colOff>
      <xdr:row>16</xdr:row>
      <xdr:rowOff>111125</xdr:rowOff>
    </xdr:from>
    <xdr:to>
      <xdr:col>4</xdr:col>
      <xdr:colOff>255961</xdr:colOff>
      <xdr:row>17</xdr:row>
      <xdr:rowOff>124292</xdr:rowOff>
    </xdr:to>
    <xdr:cxnSp macro="">
      <xdr:nvCxnSpPr>
        <xdr:cNvPr id="406" name="Düz Bağlayıcı 405"/>
        <xdr:cNvCxnSpPr/>
      </xdr:nvCxnSpPr>
      <xdr:spPr>
        <a:xfrm>
          <a:off x="2301875" y="4767792"/>
          <a:ext cx="1961" cy="203667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4</xdr:col>
      <xdr:colOff>179917</xdr:colOff>
      <xdr:row>17</xdr:row>
      <xdr:rowOff>116417</xdr:rowOff>
    </xdr:from>
    <xdr:to>
      <xdr:col>4</xdr:col>
      <xdr:colOff>332330</xdr:colOff>
      <xdr:row>17</xdr:row>
      <xdr:rowOff>146900</xdr:rowOff>
    </xdr:to>
    <xdr:pic>
      <xdr:nvPicPr>
        <xdr:cNvPr id="407" name="Resim 40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27792" y="4963584"/>
          <a:ext cx="152413" cy="30483"/>
        </a:xfrm>
        <a:prstGeom prst="rect">
          <a:avLst/>
        </a:prstGeom>
      </xdr:spPr>
    </xdr:pic>
    <xdr:clientData/>
  </xdr:twoCellAnchor>
  <xdr:twoCellAnchor>
    <xdr:from>
      <xdr:col>4</xdr:col>
      <xdr:colOff>259292</xdr:colOff>
      <xdr:row>17</xdr:row>
      <xdr:rowOff>21167</xdr:rowOff>
    </xdr:from>
    <xdr:to>
      <xdr:col>4</xdr:col>
      <xdr:colOff>415774</xdr:colOff>
      <xdr:row>17</xdr:row>
      <xdr:rowOff>21167</xdr:rowOff>
    </xdr:to>
    <xdr:cxnSp macro="">
      <xdr:nvCxnSpPr>
        <xdr:cNvPr id="409" name="Düz Bağlayıcı 408"/>
        <xdr:cNvCxnSpPr/>
      </xdr:nvCxnSpPr>
      <xdr:spPr>
        <a:xfrm>
          <a:off x="2307167" y="4868334"/>
          <a:ext cx="156482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oneCellAnchor>
    <xdr:from>
      <xdr:col>4</xdr:col>
      <xdr:colOff>412750</xdr:colOff>
      <xdr:row>16</xdr:row>
      <xdr:rowOff>137583</xdr:rowOff>
    </xdr:from>
    <xdr:ext cx="30483" cy="152413"/>
    <xdr:pic>
      <xdr:nvPicPr>
        <xdr:cNvPr id="410" name="Resim 40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2399660" y="4855215"/>
          <a:ext cx="152413" cy="30483"/>
        </a:xfrm>
        <a:prstGeom prst="rect">
          <a:avLst/>
        </a:prstGeom>
      </xdr:spPr>
    </xdr:pic>
    <xdr:clientData/>
  </xdr:oneCellAnchor>
  <xdr:twoCellAnchor>
    <xdr:from>
      <xdr:col>4</xdr:col>
      <xdr:colOff>465667</xdr:colOff>
      <xdr:row>16</xdr:row>
      <xdr:rowOff>164042</xdr:rowOff>
    </xdr:from>
    <xdr:to>
      <xdr:col>5</xdr:col>
      <xdr:colOff>20411</xdr:colOff>
      <xdr:row>17</xdr:row>
      <xdr:rowOff>75597</xdr:rowOff>
    </xdr:to>
    <xdr:sp macro="" textlink="">
      <xdr:nvSpPr>
        <xdr:cNvPr id="411" name="Akış Çizelgesi: Harmanla 410"/>
        <xdr:cNvSpPr/>
      </xdr:nvSpPr>
      <xdr:spPr>
        <a:xfrm rot="5400000">
          <a:off x="2544157" y="4790094"/>
          <a:ext cx="102055" cy="163286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oneCellAnchor>
    <xdr:from>
      <xdr:col>5</xdr:col>
      <xdr:colOff>37041</xdr:colOff>
      <xdr:row>16</xdr:row>
      <xdr:rowOff>142875</xdr:rowOff>
    </xdr:from>
    <xdr:ext cx="30483" cy="152413"/>
    <xdr:pic>
      <xdr:nvPicPr>
        <xdr:cNvPr id="412" name="Resim 41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2632493" y="4860507"/>
          <a:ext cx="152413" cy="30483"/>
        </a:xfrm>
        <a:prstGeom prst="rect">
          <a:avLst/>
        </a:prstGeom>
      </xdr:spPr>
    </xdr:pic>
    <xdr:clientData/>
  </xdr:oneCellAnchor>
  <xdr:twoCellAnchor>
    <xdr:from>
      <xdr:col>5</xdr:col>
      <xdr:colOff>63500</xdr:colOff>
      <xdr:row>17</xdr:row>
      <xdr:rowOff>21168</xdr:rowOff>
    </xdr:from>
    <xdr:to>
      <xdr:col>5</xdr:col>
      <xdr:colOff>534458</xdr:colOff>
      <xdr:row>17</xdr:row>
      <xdr:rowOff>26458</xdr:rowOff>
    </xdr:to>
    <xdr:cxnSp macro="">
      <xdr:nvCxnSpPr>
        <xdr:cNvPr id="413" name="Düz Bağlayıcı 412"/>
        <xdr:cNvCxnSpPr/>
      </xdr:nvCxnSpPr>
      <xdr:spPr>
        <a:xfrm>
          <a:off x="2719917" y="3323168"/>
          <a:ext cx="470958" cy="529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127000</xdr:colOff>
      <xdr:row>15</xdr:row>
      <xdr:rowOff>179917</xdr:rowOff>
    </xdr:from>
    <xdr:to>
      <xdr:col>6</xdr:col>
      <xdr:colOff>206980</xdr:colOff>
      <xdr:row>16</xdr:row>
      <xdr:rowOff>169518</xdr:rowOff>
    </xdr:to>
    <xdr:sp macro="" textlink="">
      <xdr:nvSpPr>
        <xdr:cNvPr id="416" name="Metin kutusu 415"/>
        <xdr:cNvSpPr txBox="1"/>
      </xdr:nvSpPr>
      <xdr:spPr>
        <a:xfrm>
          <a:off x="2783417" y="4646084"/>
          <a:ext cx="688521" cy="18010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 b="1"/>
            <a:t>TAHLİYE VANA</a:t>
          </a:r>
        </a:p>
      </xdr:txBody>
    </xdr:sp>
    <xdr:clientData/>
  </xdr:twoCellAnchor>
  <xdr:twoCellAnchor>
    <xdr:from>
      <xdr:col>4</xdr:col>
      <xdr:colOff>280458</xdr:colOff>
      <xdr:row>15</xdr:row>
      <xdr:rowOff>5291</xdr:rowOff>
    </xdr:from>
    <xdr:to>
      <xdr:col>5</xdr:col>
      <xdr:colOff>275166</xdr:colOff>
      <xdr:row>16</xdr:row>
      <xdr:rowOff>153458</xdr:rowOff>
    </xdr:to>
    <xdr:sp macro="" textlink="">
      <xdr:nvSpPr>
        <xdr:cNvPr id="417" name="Metin kutusu 416"/>
        <xdr:cNvSpPr txBox="1"/>
      </xdr:nvSpPr>
      <xdr:spPr>
        <a:xfrm>
          <a:off x="2328333" y="4471458"/>
          <a:ext cx="603250" cy="33866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100 mm</a:t>
          </a:r>
          <a:r>
            <a:rPr lang="tr-TR" sz="600" baseline="0"/>
            <a:t> Vana</a:t>
          </a:r>
          <a:endParaRPr lang="tr-TR" sz="600"/>
        </a:p>
      </xdr:txBody>
    </xdr:sp>
    <xdr:clientData/>
  </xdr:twoCellAnchor>
  <xdr:twoCellAnchor editAs="oneCell">
    <xdr:from>
      <xdr:col>4</xdr:col>
      <xdr:colOff>179917</xdr:colOff>
      <xdr:row>17</xdr:row>
      <xdr:rowOff>158750</xdr:rowOff>
    </xdr:from>
    <xdr:to>
      <xdr:col>4</xdr:col>
      <xdr:colOff>332330</xdr:colOff>
      <xdr:row>18</xdr:row>
      <xdr:rowOff>717</xdr:rowOff>
    </xdr:to>
    <xdr:pic>
      <xdr:nvPicPr>
        <xdr:cNvPr id="420" name="Resim 41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27792" y="3460750"/>
          <a:ext cx="152413" cy="30483"/>
        </a:xfrm>
        <a:prstGeom prst="rect">
          <a:avLst/>
        </a:prstGeom>
      </xdr:spPr>
    </xdr:pic>
    <xdr:clientData/>
  </xdr:twoCellAnchor>
  <xdr:twoCellAnchor>
    <xdr:from>
      <xdr:col>4</xdr:col>
      <xdr:colOff>254000</xdr:colOff>
      <xdr:row>17</xdr:row>
      <xdr:rowOff>185208</xdr:rowOff>
    </xdr:from>
    <xdr:to>
      <xdr:col>4</xdr:col>
      <xdr:colOff>262591</xdr:colOff>
      <xdr:row>20</xdr:row>
      <xdr:rowOff>115831</xdr:rowOff>
    </xdr:to>
    <xdr:cxnSp macro="">
      <xdr:nvCxnSpPr>
        <xdr:cNvPr id="421" name="Düz Bağlayıcı 420"/>
        <xdr:cNvCxnSpPr/>
      </xdr:nvCxnSpPr>
      <xdr:spPr>
        <a:xfrm>
          <a:off x="2301875" y="3487208"/>
          <a:ext cx="8591" cy="512706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4</xdr:col>
      <xdr:colOff>195792</xdr:colOff>
      <xdr:row>20</xdr:row>
      <xdr:rowOff>116416</xdr:rowOff>
    </xdr:from>
    <xdr:to>
      <xdr:col>4</xdr:col>
      <xdr:colOff>348205</xdr:colOff>
      <xdr:row>20</xdr:row>
      <xdr:rowOff>146899</xdr:rowOff>
    </xdr:to>
    <xdr:pic>
      <xdr:nvPicPr>
        <xdr:cNvPr id="422" name="Resim 42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43667" y="4000499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4</xdr:col>
      <xdr:colOff>195791</xdr:colOff>
      <xdr:row>20</xdr:row>
      <xdr:rowOff>153458</xdr:rowOff>
    </xdr:from>
    <xdr:to>
      <xdr:col>4</xdr:col>
      <xdr:colOff>348204</xdr:colOff>
      <xdr:row>20</xdr:row>
      <xdr:rowOff>183941</xdr:rowOff>
    </xdr:to>
    <xdr:pic>
      <xdr:nvPicPr>
        <xdr:cNvPr id="424" name="Resim 42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43666" y="4037541"/>
          <a:ext cx="152413" cy="30483"/>
        </a:xfrm>
        <a:prstGeom prst="rect">
          <a:avLst/>
        </a:prstGeom>
      </xdr:spPr>
    </xdr:pic>
    <xdr:clientData/>
  </xdr:twoCellAnchor>
  <xdr:twoCellAnchor>
    <xdr:from>
      <xdr:col>4</xdr:col>
      <xdr:colOff>250297</xdr:colOff>
      <xdr:row>21</xdr:row>
      <xdr:rowOff>25191</xdr:rowOff>
    </xdr:from>
    <xdr:to>
      <xdr:col>4</xdr:col>
      <xdr:colOff>296016</xdr:colOff>
      <xdr:row>21</xdr:row>
      <xdr:rowOff>70910</xdr:rowOff>
    </xdr:to>
    <xdr:sp macro="" textlink="">
      <xdr:nvSpPr>
        <xdr:cNvPr id="426" name="Akış Çizelgesi: Bağlayıcı 425"/>
        <xdr:cNvSpPr/>
      </xdr:nvSpPr>
      <xdr:spPr>
        <a:xfrm>
          <a:off x="2298172" y="4099774"/>
          <a:ext cx="45719" cy="45719"/>
        </a:xfrm>
        <a:prstGeom prst="flowChartConnector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oneCellAnchor>
    <xdr:from>
      <xdr:col>4</xdr:col>
      <xdr:colOff>68792</xdr:colOff>
      <xdr:row>24</xdr:row>
      <xdr:rowOff>31750</xdr:rowOff>
    </xdr:from>
    <xdr:ext cx="30483" cy="152413"/>
    <xdr:pic>
      <xdr:nvPicPr>
        <xdr:cNvPr id="427" name="Resim 42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2055702" y="4749382"/>
          <a:ext cx="152413" cy="30483"/>
        </a:xfrm>
        <a:prstGeom prst="rect">
          <a:avLst/>
        </a:prstGeom>
      </xdr:spPr>
    </xdr:pic>
    <xdr:clientData/>
  </xdr:oneCellAnchor>
  <xdr:oneCellAnchor>
    <xdr:from>
      <xdr:col>4</xdr:col>
      <xdr:colOff>42333</xdr:colOff>
      <xdr:row>24</xdr:row>
      <xdr:rowOff>31751</xdr:rowOff>
    </xdr:from>
    <xdr:ext cx="30483" cy="152413"/>
    <xdr:pic>
      <xdr:nvPicPr>
        <xdr:cNvPr id="428" name="Resim 42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2029243" y="4749383"/>
          <a:ext cx="152413" cy="30483"/>
        </a:xfrm>
        <a:prstGeom prst="rect">
          <a:avLst/>
        </a:prstGeom>
      </xdr:spPr>
    </xdr:pic>
    <xdr:clientData/>
  </xdr:oneCellAnchor>
  <xdr:twoCellAnchor>
    <xdr:from>
      <xdr:col>3</xdr:col>
      <xdr:colOff>460376</xdr:colOff>
      <xdr:row>24</xdr:row>
      <xdr:rowOff>63499</xdr:rowOff>
    </xdr:from>
    <xdr:to>
      <xdr:col>4</xdr:col>
      <xdr:colOff>42467</xdr:colOff>
      <xdr:row>24</xdr:row>
      <xdr:rowOff>159940</xdr:rowOff>
    </xdr:to>
    <xdr:sp macro="" textlink="">
      <xdr:nvSpPr>
        <xdr:cNvPr id="430" name="Akış Çizelgesi: Bağlayıcı 429"/>
        <xdr:cNvSpPr/>
      </xdr:nvSpPr>
      <xdr:spPr>
        <a:xfrm>
          <a:off x="1984376" y="4720166"/>
          <a:ext cx="105966" cy="96441"/>
        </a:xfrm>
        <a:prstGeom prst="flowChartConnector">
          <a:avLst/>
        </a:prstGeom>
        <a:solidFill>
          <a:schemeClr val="bg1">
            <a:lumMod val="95000"/>
          </a:schemeClr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190500</xdr:colOff>
      <xdr:row>24</xdr:row>
      <xdr:rowOff>26458</xdr:rowOff>
    </xdr:from>
    <xdr:to>
      <xdr:col>3</xdr:col>
      <xdr:colOff>476250</xdr:colOff>
      <xdr:row>24</xdr:row>
      <xdr:rowOff>178297</xdr:rowOff>
    </xdr:to>
    <xdr:sp macro="" textlink="">
      <xdr:nvSpPr>
        <xdr:cNvPr id="431" name="Metin kutusu 430"/>
        <xdr:cNvSpPr txBox="1"/>
      </xdr:nvSpPr>
      <xdr:spPr>
        <a:xfrm>
          <a:off x="1407583" y="4683125"/>
          <a:ext cx="592667" cy="151839"/>
        </a:xfrm>
        <a:prstGeom prst="rect">
          <a:avLst/>
        </a:prstGeom>
        <a:noFill/>
        <a:ln w="12700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tr-TR" sz="600" b="1">
              <a:latin typeface="Arial" panose="020B0604020202020204" pitchFamily="34" charset="0"/>
              <a:cs typeface="Arial" panose="020B0604020202020204" pitchFamily="34" charset="0"/>
            </a:rPr>
            <a:t>VANTUZ </a:t>
          </a:r>
        </a:p>
      </xdr:txBody>
    </xdr:sp>
    <xdr:clientData/>
  </xdr:twoCellAnchor>
  <xdr:twoCellAnchor>
    <xdr:from>
      <xdr:col>4</xdr:col>
      <xdr:colOff>291042</xdr:colOff>
      <xdr:row>23</xdr:row>
      <xdr:rowOff>158750</xdr:rowOff>
    </xdr:from>
    <xdr:to>
      <xdr:col>5</xdr:col>
      <xdr:colOff>500592</xdr:colOff>
      <xdr:row>25</xdr:row>
      <xdr:rowOff>130175</xdr:rowOff>
    </xdr:to>
    <xdr:sp macro="" textlink="">
      <xdr:nvSpPr>
        <xdr:cNvPr id="397" name="Metin kutusu 396"/>
        <xdr:cNvSpPr txBox="1"/>
      </xdr:nvSpPr>
      <xdr:spPr>
        <a:xfrm>
          <a:off x="2338917" y="4624917"/>
          <a:ext cx="818092" cy="3524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125</a:t>
          </a:r>
          <a:r>
            <a:rPr lang="tr-TR" sz="600" baseline="0"/>
            <a:t> </a:t>
          </a:r>
          <a:r>
            <a:rPr lang="tr-TR" sz="600"/>
            <a:t>/2" Priz kolye (iç çap)</a:t>
          </a:r>
        </a:p>
      </xdr:txBody>
    </xdr:sp>
    <xdr:clientData/>
  </xdr:twoCellAnchor>
  <xdr:twoCellAnchor>
    <xdr:from>
      <xdr:col>4</xdr:col>
      <xdr:colOff>275167</xdr:colOff>
      <xdr:row>20</xdr:row>
      <xdr:rowOff>148166</xdr:rowOff>
    </xdr:from>
    <xdr:to>
      <xdr:col>5</xdr:col>
      <xdr:colOff>393040</xdr:colOff>
      <xdr:row>22</xdr:row>
      <xdr:rowOff>70427</xdr:rowOff>
    </xdr:to>
    <xdr:sp macro="" textlink="">
      <xdr:nvSpPr>
        <xdr:cNvPr id="398" name="Metin kutusu 397"/>
        <xdr:cNvSpPr txBox="1"/>
      </xdr:nvSpPr>
      <xdr:spPr>
        <a:xfrm>
          <a:off x="2323042" y="4032249"/>
          <a:ext cx="726415" cy="30326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125 mm</a:t>
          </a:r>
          <a:r>
            <a:rPr lang="tr-TR" sz="600" baseline="0"/>
            <a:t> Flanş Adaptörü (iç çap)</a:t>
          </a:r>
          <a:endParaRPr lang="tr-TR" sz="600"/>
        </a:p>
      </xdr:txBody>
    </xdr:sp>
    <xdr:clientData/>
  </xdr:twoCellAnchor>
  <xdr:twoCellAnchor>
    <xdr:from>
      <xdr:col>4</xdr:col>
      <xdr:colOff>222250</xdr:colOff>
      <xdr:row>36</xdr:row>
      <xdr:rowOff>47625</xdr:rowOff>
    </xdr:from>
    <xdr:to>
      <xdr:col>5</xdr:col>
      <xdr:colOff>374651</xdr:colOff>
      <xdr:row>37</xdr:row>
      <xdr:rowOff>162322</xdr:rowOff>
    </xdr:to>
    <xdr:sp macro="" textlink="">
      <xdr:nvSpPr>
        <xdr:cNvPr id="401" name="Metin kutusu 400"/>
        <xdr:cNvSpPr txBox="1"/>
      </xdr:nvSpPr>
      <xdr:spPr>
        <a:xfrm>
          <a:off x="2270125" y="7043208"/>
          <a:ext cx="760943" cy="3051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125 mm</a:t>
          </a:r>
          <a:r>
            <a:rPr lang="tr-TR" sz="600" baseline="0"/>
            <a:t> Flanş Adaptörü (iç çap)</a:t>
          </a:r>
          <a:endParaRPr lang="tr-TR" sz="600"/>
        </a:p>
      </xdr:txBody>
    </xdr:sp>
    <xdr:clientData/>
  </xdr:twoCellAnchor>
  <xdr:twoCellAnchor>
    <xdr:from>
      <xdr:col>6</xdr:col>
      <xdr:colOff>84667</xdr:colOff>
      <xdr:row>20</xdr:row>
      <xdr:rowOff>89958</xdr:rowOff>
    </xdr:from>
    <xdr:to>
      <xdr:col>6</xdr:col>
      <xdr:colOff>390790</xdr:colOff>
      <xdr:row>21</xdr:row>
      <xdr:rowOff>68527</xdr:rowOff>
    </xdr:to>
    <xdr:sp macro="" textlink="">
      <xdr:nvSpPr>
        <xdr:cNvPr id="403" name="Metin kutusu 402"/>
        <xdr:cNvSpPr txBox="1"/>
      </xdr:nvSpPr>
      <xdr:spPr>
        <a:xfrm>
          <a:off x="3349625" y="3974041"/>
          <a:ext cx="306123" cy="169069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8</a:t>
          </a:r>
        </a:p>
      </xdr:txBody>
    </xdr:sp>
    <xdr:clientData/>
  </xdr:twoCellAnchor>
  <xdr:twoCellAnchor>
    <xdr:from>
      <xdr:col>6</xdr:col>
      <xdr:colOff>47625</xdr:colOff>
      <xdr:row>16</xdr:row>
      <xdr:rowOff>142876</xdr:rowOff>
    </xdr:from>
    <xdr:to>
      <xdr:col>6</xdr:col>
      <xdr:colOff>353748</xdr:colOff>
      <xdr:row>17</xdr:row>
      <xdr:rowOff>121445</xdr:rowOff>
    </xdr:to>
    <xdr:sp macro="" textlink="">
      <xdr:nvSpPr>
        <xdr:cNvPr id="414" name="Metin kutusu 413"/>
        <xdr:cNvSpPr txBox="1"/>
      </xdr:nvSpPr>
      <xdr:spPr>
        <a:xfrm>
          <a:off x="3312583" y="3254376"/>
          <a:ext cx="306123" cy="169069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7</a:t>
          </a:r>
        </a:p>
      </xdr:txBody>
    </xdr:sp>
    <xdr:clientData/>
  </xdr:twoCellAnchor>
  <xdr:twoCellAnchor>
    <xdr:from>
      <xdr:col>6</xdr:col>
      <xdr:colOff>52918</xdr:colOff>
      <xdr:row>12</xdr:row>
      <xdr:rowOff>26459</xdr:rowOff>
    </xdr:from>
    <xdr:to>
      <xdr:col>6</xdr:col>
      <xdr:colOff>359041</xdr:colOff>
      <xdr:row>13</xdr:row>
      <xdr:rowOff>5028</xdr:rowOff>
    </xdr:to>
    <xdr:sp macro="" textlink="">
      <xdr:nvSpPr>
        <xdr:cNvPr id="415" name="Metin kutusu 414"/>
        <xdr:cNvSpPr txBox="1"/>
      </xdr:nvSpPr>
      <xdr:spPr>
        <a:xfrm>
          <a:off x="3317876" y="2375959"/>
          <a:ext cx="306123" cy="169069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6</a:t>
          </a:r>
        </a:p>
      </xdr:txBody>
    </xdr:sp>
    <xdr:clientData/>
  </xdr:twoCellAnchor>
  <xdr:twoCellAnchor>
    <xdr:from>
      <xdr:col>8</xdr:col>
      <xdr:colOff>164040</xdr:colOff>
      <xdr:row>13</xdr:row>
      <xdr:rowOff>37042</xdr:rowOff>
    </xdr:from>
    <xdr:to>
      <xdr:col>8</xdr:col>
      <xdr:colOff>209759</xdr:colOff>
      <xdr:row>20</xdr:row>
      <xdr:rowOff>158750</xdr:rowOff>
    </xdr:to>
    <xdr:sp macro="" textlink="">
      <xdr:nvSpPr>
        <xdr:cNvPr id="418" name="Sol Ayraç 417"/>
        <xdr:cNvSpPr/>
      </xdr:nvSpPr>
      <xdr:spPr>
        <a:xfrm rot="10800000">
          <a:off x="4524373" y="2577042"/>
          <a:ext cx="45719" cy="1465791"/>
        </a:xfrm>
        <a:prstGeom prst="leftBrace">
          <a:avLst>
            <a:gd name="adj1" fmla="val 8333"/>
            <a:gd name="adj2" fmla="val 49876"/>
          </a:avLst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r>
            <a:rPr lang="tr-TR" sz="1100"/>
            <a:t> </a:t>
          </a:r>
        </a:p>
      </xdr:txBody>
    </xdr:sp>
    <xdr:clientData/>
  </xdr:twoCellAnchor>
  <xdr:twoCellAnchor>
    <xdr:from>
      <xdr:col>8</xdr:col>
      <xdr:colOff>460375</xdr:colOff>
      <xdr:row>14</xdr:row>
      <xdr:rowOff>79375</xdr:rowOff>
    </xdr:from>
    <xdr:to>
      <xdr:col>9</xdr:col>
      <xdr:colOff>24473</xdr:colOff>
      <xdr:row>19</xdr:row>
      <xdr:rowOff>68792</xdr:rowOff>
    </xdr:to>
    <xdr:sp macro="" textlink="">
      <xdr:nvSpPr>
        <xdr:cNvPr id="419" name="Metin kutusu 418"/>
        <xdr:cNvSpPr txBox="1"/>
      </xdr:nvSpPr>
      <xdr:spPr>
        <a:xfrm>
          <a:off x="4820708" y="2809875"/>
          <a:ext cx="172640" cy="952500"/>
        </a:xfrm>
        <a:prstGeom prst="rect">
          <a:avLst/>
        </a:prstGeom>
        <a:noFill/>
        <a:ln w="12700" cmpd="sng">
          <a:solidFill>
            <a:schemeClr val="dk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vert270" wrap="square" rtlCol="0" anchor="ctr"/>
        <a:lstStyle/>
        <a:p>
          <a:pPr algn="ctr"/>
          <a:r>
            <a:rPr lang="tr-TR" sz="600"/>
            <a:t>Ø 125 Çelik Boru (42 m)</a:t>
          </a:r>
        </a:p>
      </xdr:txBody>
    </xdr:sp>
    <xdr:clientData/>
  </xdr:twoCellAnchor>
  <xdr:twoCellAnchor>
    <xdr:from>
      <xdr:col>64</xdr:col>
      <xdr:colOff>533400</xdr:colOff>
      <xdr:row>2</xdr:row>
      <xdr:rowOff>57150</xdr:rowOff>
    </xdr:from>
    <xdr:to>
      <xdr:col>65</xdr:col>
      <xdr:colOff>323073</xdr:colOff>
      <xdr:row>9</xdr:row>
      <xdr:rowOff>104778</xdr:rowOff>
    </xdr:to>
    <xdr:sp macro="" textlink="">
      <xdr:nvSpPr>
        <xdr:cNvPr id="399" name="Rectangle 38"/>
        <xdr:cNvSpPr>
          <a:spLocks noChangeArrowheads="1"/>
        </xdr:cNvSpPr>
      </xdr:nvSpPr>
      <xdr:spPr bwMode="auto">
        <a:xfrm rot="5400000">
          <a:off x="18982935" y="952890"/>
          <a:ext cx="1409703" cy="399273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64</xdr:col>
      <xdr:colOff>546466</xdr:colOff>
      <xdr:row>9</xdr:row>
      <xdr:rowOff>148859</xdr:rowOff>
    </xdr:from>
    <xdr:to>
      <xdr:col>65</xdr:col>
      <xdr:colOff>333375</xdr:colOff>
      <xdr:row>15</xdr:row>
      <xdr:rowOff>80962</xdr:rowOff>
    </xdr:to>
    <xdr:sp macro="" textlink="">
      <xdr:nvSpPr>
        <xdr:cNvPr id="402" name="Rectangle 21"/>
        <xdr:cNvSpPr>
          <a:spLocks noChangeArrowheads="1"/>
        </xdr:cNvSpPr>
      </xdr:nvSpPr>
      <xdr:spPr bwMode="auto">
        <a:xfrm rot="16200000">
          <a:off x="19190494" y="2212181"/>
          <a:ext cx="1017953" cy="396509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64</xdr:col>
      <xdr:colOff>457200</xdr:colOff>
      <xdr:row>9</xdr:row>
      <xdr:rowOff>19050</xdr:rowOff>
    </xdr:from>
    <xdr:to>
      <xdr:col>65</xdr:col>
      <xdr:colOff>432767</xdr:colOff>
      <xdr:row>9</xdr:row>
      <xdr:rowOff>115257</xdr:rowOff>
    </xdr:to>
    <xdr:sp macro="" textlink="">
      <xdr:nvSpPr>
        <xdr:cNvPr id="408" name="Rectangle 30"/>
        <xdr:cNvSpPr>
          <a:spLocks noChangeArrowheads="1"/>
        </xdr:cNvSpPr>
      </xdr:nvSpPr>
      <xdr:spPr bwMode="auto">
        <a:xfrm>
          <a:off x="19411950" y="1771650"/>
          <a:ext cx="585167" cy="96207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64</xdr:col>
      <xdr:colOff>457200</xdr:colOff>
      <xdr:row>9</xdr:row>
      <xdr:rowOff>123825</xdr:rowOff>
    </xdr:from>
    <xdr:to>
      <xdr:col>65</xdr:col>
      <xdr:colOff>432767</xdr:colOff>
      <xdr:row>10</xdr:row>
      <xdr:rowOff>39057</xdr:rowOff>
    </xdr:to>
    <xdr:sp macro="" textlink="">
      <xdr:nvSpPr>
        <xdr:cNvPr id="423" name="Rectangle 30"/>
        <xdr:cNvSpPr>
          <a:spLocks noChangeArrowheads="1"/>
        </xdr:cNvSpPr>
      </xdr:nvSpPr>
      <xdr:spPr bwMode="auto">
        <a:xfrm>
          <a:off x="19411950" y="1876425"/>
          <a:ext cx="585167" cy="96207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64</xdr:col>
      <xdr:colOff>438150</xdr:colOff>
      <xdr:row>15</xdr:row>
      <xdr:rowOff>47625</xdr:rowOff>
    </xdr:from>
    <xdr:to>
      <xdr:col>65</xdr:col>
      <xdr:colOff>413717</xdr:colOff>
      <xdr:row>15</xdr:row>
      <xdr:rowOff>143832</xdr:rowOff>
    </xdr:to>
    <xdr:sp macro="" textlink="">
      <xdr:nvSpPr>
        <xdr:cNvPr id="425" name="Rectangle 30"/>
        <xdr:cNvSpPr>
          <a:spLocks noChangeArrowheads="1"/>
        </xdr:cNvSpPr>
      </xdr:nvSpPr>
      <xdr:spPr bwMode="auto">
        <a:xfrm>
          <a:off x="19392900" y="2886075"/>
          <a:ext cx="585167" cy="96207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64</xdr:col>
      <xdr:colOff>542924</xdr:colOff>
      <xdr:row>16</xdr:row>
      <xdr:rowOff>28575</xdr:rowOff>
    </xdr:from>
    <xdr:to>
      <xdr:col>65</xdr:col>
      <xdr:colOff>332597</xdr:colOff>
      <xdr:row>24</xdr:row>
      <xdr:rowOff>148828</xdr:rowOff>
    </xdr:to>
    <xdr:sp macro="" textlink="">
      <xdr:nvSpPr>
        <xdr:cNvPr id="429" name="Rectangle 38"/>
        <xdr:cNvSpPr>
          <a:spLocks noChangeArrowheads="1"/>
        </xdr:cNvSpPr>
      </xdr:nvSpPr>
      <xdr:spPr bwMode="auto">
        <a:xfrm rot="5400000">
          <a:off x="18903759" y="3641915"/>
          <a:ext cx="1587103" cy="399273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64</xdr:col>
      <xdr:colOff>438150</xdr:colOff>
      <xdr:row>15</xdr:row>
      <xdr:rowOff>152400</xdr:rowOff>
    </xdr:from>
    <xdr:to>
      <xdr:col>65</xdr:col>
      <xdr:colOff>413717</xdr:colOff>
      <xdr:row>16</xdr:row>
      <xdr:rowOff>67632</xdr:rowOff>
    </xdr:to>
    <xdr:sp macro="" textlink="">
      <xdr:nvSpPr>
        <xdr:cNvPr id="432" name="Rectangle 30"/>
        <xdr:cNvSpPr>
          <a:spLocks noChangeArrowheads="1"/>
        </xdr:cNvSpPr>
      </xdr:nvSpPr>
      <xdr:spPr bwMode="auto">
        <a:xfrm>
          <a:off x="19392900" y="2990850"/>
          <a:ext cx="585167" cy="96207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64</xdr:col>
      <xdr:colOff>142875</xdr:colOff>
      <xdr:row>11</xdr:row>
      <xdr:rowOff>178257</xdr:rowOff>
    </xdr:from>
    <xdr:to>
      <xdr:col>64</xdr:col>
      <xdr:colOff>542925</xdr:colOff>
      <xdr:row>14</xdr:row>
      <xdr:rowOff>2621</xdr:rowOff>
    </xdr:to>
    <xdr:sp macro="" textlink="">
      <xdr:nvSpPr>
        <xdr:cNvPr id="433" name="Rectangle 38"/>
        <xdr:cNvSpPr>
          <a:spLocks noChangeArrowheads="1"/>
        </xdr:cNvSpPr>
      </xdr:nvSpPr>
      <xdr:spPr bwMode="auto">
        <a:xfrm rot="5400000">
          <a:off x="19114005" y="2276427"/>
          <a:ext cx="367289" cy="4000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64</xdr:col>
      <xdr:colOff>68034</xdr:colOff>
      <xdr:row>11</xdr:row>
      <xdr:rowOff>54429</xdr:rowOff>
    </xdr:from>
    <xdr:to>
      <xdr:col>64</xdr:col>
      <xdr:colOff>172809</xdr:colOff>
      <xdr:row>14</xdr:row>
      <xdr:rowOff>121104</xdr:rowOff>
    </xdr:to>
    <xdr:sp macro="" textlink="">
      <xdr:nvSpPr>
        <xdr:cNvPr id="434" name="Rectangle 79"/>
        <xdr:cNvSpPr>
          <a:spLocks noChangeArrowheads="1"/>
        </xdr:cNvSpPr>
      </xdr:nvSpPr>
      <xdr:spPr bwMode="auto">
        <a:xfrm>
          <a:off x="19022784" y="2168979"/>
          <a:ext cx="104775" cy="6096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62</xdr:col>
      <xdr:colOff>483053</xdr:colOff>
      <xdr:row>12</xdr:row>
      <xdr:rowOff>9526</xdr:rowOff>
    </xdr:from>
    <xdr:to>
      <xdr:col>63</xdr:col>
      <xdr:colOff>597353</xdr:colOff>
      <xdr:row>14</xdr:row>
      <xdr:rowOff>17587</xdr:rowOff>
    </xdr:to>
    <xdr:sp macro="" textlink="">
      <xdr:nvSpPr>
        <xdr:cNvPr id="435" name="Rectangle 38"/>
        <xdr:cNvSpPr>
          <a:spLocks noChangeArrowheads="1"/>
        </xdr:cNvSpPr>
      </xdr:nvSpPr>
      <xdr:spPr bwMode="auto">
        <a:xfrm rot="5400000">
          <a:off x="18395547" y="2128107"/>
          <a:ext cx="370011" cy="7239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63</xdr:col>
      <xdr:colOff>563336</xdr:colOff>
      <xdr:row>11</xdr:row>
      <xdr:rowOff>54429</xdr:rowOff>
    </xdr:from>
    <xdr:to>
      <xdr:col>64</xdr:col>
      <xdr:colOff>58511</xdr:colOff>
      <xdr:row>14</xdr:row>
      <xdr:rowOff>121104</xdr:rowOff>
    </xdr:to>
    <xdr:sp macro="" textlink="">
      <xdr:nvSpPr>
        <xdr:cNvPr id="436" name="Rectangle 79"/>
        <xdr:cNvSpPr>
          <a:spLocks noChangeArrowheads="1"/>
        </xdr:cNvSpPr>
      </xdr:nvSpPr>
      <xdr:spPr bwMode="auto">
        <a:xfrm>
          <a:off x="18908486" y="2168979"/>
          <a:ext cx="104775" cy="6096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62</xdr:col>
      <xdr:colOff>499836</xdr:colOff>
      <xdr:row>11</xdr:row>
      <xdr:rowOff>65767</xdr:rowOff>
    </xdr:from>
    <xdr:to>
      <xdr:col>62</xdr:col>
      <xdr:colOff>604611</xdr:colOff>
      <xdr:row>14</xdr:row>
      <xdr:rowOff>132442</xdr:rowOff>
    </xdr:to>
    <xdr:sp macro="" textlink="">
      <xdr:nvSpPr>
        <xdr:cNvPr id="437" name="Rectangle 79"/>
        <xdr:cNvSpPr>
          <a:spLocks noChangeArrowheads="1"/>
        </xdr:cNvSpPr>
      </xdr:nvSpPr>
      <xdr:spPr bwMode="auto">
        <a:xfrm>
          <a:off x="18235386" y="2180317"/>
          <a:ext cx="104775" cy="6096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62</xdr:col>
      <xdr:colOff>393246</xdr:colOff>
      <xdr:row>11</xdr:row>
      <xdr:rowOff>65314</xdr:rowOff>
    </xdr:from>
    <xdr:to>
      <xdr:col>62</xdr:col>
      <xdr:colOff>498021</xdr:colOff>
      <xdr:row>14</xdr:row>
      <xdr:rowOff>131989</xdr:rowOff>
    </xdr:to>
    <xdr:sp macro="" textlink="">
      <xdr:nvSpPr>
        <xdr:cNvPr id="438" name="Rectangle 79"/>
        <xdr:cNvSpPr>
          <a:spLocks noChangeArrowheads="1"/>
        </xdr:cNvSpPr>
      </xdr:nvSpPr>
      <xdr:spPr bwMode="auto">
        <a:xfrm>
          <a:off x="18128796" y="2179864"/>
          <a:ext cx="104775" cy="6096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63</xdr:col>
      <xdr:colOff>113847</xdr:colOff>
      <xdr:row>12</xdr:row>
      <xdr:rowOff>25400</xdr:rowOff>
    </xdr:from>
    <xdr:to>
      <xdr:col>63</xdr:col>
      <xdr:colOff>471391</xdr:colOff>
      <xdr:row>13</xdr:row>
      <xdr:rowOff>180974</xdr:rowOff>
    </xdr:to>
    <xdr:sp macro="" textlink="">
      <xdr:nvSpPr>
        <xdr:cNvPr id="439" name="AutoShape 20"/>
        <xdr:cNvSpPr>
          <a:spLocks noChangeArrowheads="1"/>
        </xdr:cNvSpPr>
      </xdr:nvSpPr>
      <xdr:spPr bwMode="auto">
        <a:xfrm>
          <a:off x="18458997" y="2320925"/>
          <a:ext cx="357544" cy="336549"/>
        </a:xfrm>
        <a:prstGeom prst="flowChartSummingJunction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60</xdr:col>
      <xdr:colOff>59533</xdr:colOff>
      <xdr:row>12</xdr:row>
      <xdr:rowOff>39688</xdr:rowOff>
    </xdr:from>
    <xdr:to>
      <xdr:col>62</xdr:col>
      <xdr:colOff>392235</xdr:colOff>
      <xdr:row>14</xdr:row>
      <xdr:rowOff>36116</xdr:rowOff>
    </xdr:to>
    <xdr:sp macro="" textlink="">
      <xdr:nvSpPr>
        <xdr:cNvPr id="440" name="Rectangle 34"/>
        <xdr:cNvSpPr>
          <a:spLocks noChangeArrowheads="1"/>
        </xdr:cNvSpPr>
      </xdr:nvSpPr>
      <xdr:spPr bwMode="auto">
        <a:xfrm rot="16200000">
          <a:off x="17296470" y="1862276"/>
          <a:ext cx="358378" cy="1304252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63</xdr:col>
      <xdr:colOff>67866</xdr:colOff>
      <xdr:row>9</xdr:row>
      <xdr:rowOff>150415</xdr:rowOff>
    </xdr:from>
    <xdr:to>
      <xdr:col>63</xdr:col>
      <xdr:colOff>441778</xdr:colOff>
      <xdr:row>11</xdr:row>
      <xdr:rowOff>477</xdr:rowOff>
    </xdr:to>
    <xdr:sp macro="" textlink="">
      <xdr:nvSpPr>
        <xdr:cNvPr id="441" name="Text Box 90"/>
        <xdr:cNvSpPr txBox="1">
          <a:spLocks noChangeArrowheads="1"/>
        </xdr:cNvSpPr>
      </xdr:nvSpPr>
      <xdr:spPr bwMode="auto">
        <a:xfrm>
          <a:off x="18413016" y="1903015"/>
          <a:ext cx="373912" cy="212012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Vana</a:t>
          </a:r>
        </a:p>
      </xdr:txBody>
    </xdr:sp>
    <xdr:clientData/>
  </xdr:twoCellAnchor>
  <xdr:twoCellAnchor>
    <xdr:from>
      <xdr:col>63</xdr:col>
      <xdr:colOff>254822</xdr:colOff>
      <xdr:row>11</xdr:row>
      <xdr:rowOff>477</xdr:rowOff>
    </xdr:from>
    <xdr:to>
      <xdr:col>63</xdr:col>
      <xdr:colOff>292619</xdr:colOff>
      <xdr:row>12</xdr:row>
      <xdr:rowOff>25400</xdr:rowOff>
    </xdr:to>
    <xdr:cxnSp macro="">
      <xdr:nvCxnSpPr>
        <xdr:cNvPr id="442" name="Düz Ok Bağlayıcısı 441"/>
        <xdr:cNvCxnSpPr>
          <a:stCxn id="441" idx="2"/>
          <a:endCxn id="439" idx="0"/>
        </xdr:cNvCxnSpPr>
      </xdr:nvCxnSpPr>
      <xdr:spPr>
        <a:xfrm>
          <a:off x="18599972" y="2115027"/>
          <a:ext cx="37797" cy="205898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65</xdr:col>
      <xdr:colOff>15478</xdr:colOff>
      <xdr:row>2</xdr:row>
      <xdr:rowOff>60722</xdr:rowOff>
    </xdr:from>
    <xdr:to>
      <xdr:col>65</xdr:col>
      <xdr:colOff>292514</xdr:colOff>
      <xdr:row>10</xdr:row>
      <xdr:rowOff>70247</xdr:rowOff>
    </xdr:to>
    <xdr:sp macro="" textlink="">
      <xdr:nvSpPr>
        <xdr:cNvPr id="443" name="Metin 95"/>
        <xdr:cNvSpPr txBox="1">
          <a:spLocks noChangeArrowheads="1"/>
        </xdr:cNvSpPr>
      </xdr:nvSpPr>
      <xdr:spPr bwMode="auto">
        <a:xfrm rot="5400000">
          <a:off x="18942058" y="1089017"/>
          <a:ext cx="1552575" cy="2770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" wrap="square" lIns="27432" tIns="22860" rIns="27432" bIns="0" anchor="ctr" anchorCtr="1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ÇELİK BORU</a:t>
          </a:r>
        </a:p>
      </xdr:txBody>
    </xdr:sp>
    <xdr:clientData/>
  </xdr:twoCellAnchor>
  <xdr:twoCellAnchor>
    <xdr:from>
      <xdr:col>65</xdr:col>
      <xdr:colOff>25003</xdr:colOff>
      <xdr:row>16</xdr:row>
      <xdr:rowOff>61516</xdr:rowOff>
    </xdr:from>
    <xdr:to>
      <xdr:col>65</xdr:col>
      <xdr:colOff>302039</xdr:colOff>
      <xdr:row>24</xdr:row>
      <xdr:rowOff>160338</xdr:rowOff>
    </xdr:to>
    <xdr:sp macro="" textlink="">
      <xdr:nvSpPr>
        <xdr:cNvPr id="444" name="Metin 95"/>
        <xdr:cNvSpPr txBox="1">
          <a:spLocks noChangeArrowheads="1"/>
        </xdr:cNvSpPr>
      </xdr:nvSpPr>
      <xdr:spPr bwMode="auto">
        <a:xfrm rot="5400000">
          <a:off x="18945035" y="3725259"/>
          <a:ext cx="1565672" cy="2770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" wrap="square" lIns="27432" tIns="22860" rIns="27432" bIns="0" anchor="ctr" anchorCtr="1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ÇELİK BORU</a:t>
          </a:r>
        </a:p>
      </xdr:txBody>
    </xdr:sp>
    <xdr:clientData/>
  </xdr:twoCellAnchor>
  <xdr:twoCellAnchor>
    <xdr:from>
      <xdr:col>65</xdr:col>
      <xdr:colOff>38100</xdr:colOff>
      <xdr:row>12</xdr:row>
      <xdr:rowOff>41276</xdr:rowOff>
    </xdr:from>
    <xdr:to>
      <xdr:col>65</xdr:col>
      <xdr:colOff>412012</xdr:colOff>
      <xdr:row>13</xdr:row>
      <xdr:rowOff>69932</xdr:rowOff>
    </xdr:to>
    <xdr:sp macro="" textlink="">
      <xdr:nvSpPr>
        <xdr:cNvPr id="445" name="Text Box 90"/>
        <xdr:cNvSpPr txBox="1">
          <a:spLocks noChangeArrowheads="1"/>
        </xdr:cNvSpPr>
      </xdr:nvSpPr>
      <xdr:spPr bwMode="auto">
        <a:xfrm>
          <a:off x="19602450" y="2336801"/>
          <a:ext cx="373912" cy="209631"/>
        </a:xfrm>
        <a:prstGeom prst="rect">
          <a:avLst/>
        </a:prstGeom>
        <a:noFill/>
        <a:ln>
          <a:noFill/>
        </a:ln>
        <a:extLst/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PT</a:t>
          </a:r>
        </a:p>
      </xdr:txBody>
    </xdr:sp>
    <xdr:clientData/>
  </xdr:twoCellAnchor>
  <xdr:twoCellAnchor>
    <xdr:from>
      <xdr:col>61</xdr:col>
      <xdr:colOff>158750</xdr:colOff>
      <xdr:row>3</xdr:row>
      <xdr:rowOff>68035</xdr:rowOff>
    </xdr:from>
    <xdr:to>
      <xdr:col>67</xdr:col>
      <xdr:colOff>432593</xdr:colOff>
      <xdr:row>24</xdr:row>
      <xdr:rowOff>26193</xdr:rowOff>
    </xdr:to>
    <xdr:sp macro="" textlink="">
      <xdr:nvSpPr>
        <xdr:cNvPr id="446" name="Halka 445"/>
        <xdr:cNvSpPr/>
      </xdr:nvSpPr>
      <xdr:spPr>
        <a:xfrm>
          <a:off x="29394668" y="670637"/>
          <a:ext cx="4161598" cy="4098617"/>
        </a:xfrm>
        <a:prstGeom prst="donut">
          <a:avLst>
            <a:gd name="adj" fmla="val 3672"/>
          </a:avLst>
        </a:prstGeom>
      </xdr:spPr>
      <xdr:style>
        <a:lnRef idx="0">
          <a:schemeClr val="dk1"/>
        </a:lnRef>
        <a:fillRef idx="3">
          <a:schemeClr val="dk1"/>
        </a:fillRef>
        <a:effectRef idx="3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60</xdr:col>
      <xdr:colOff>287734</xdr:colOff>
      <xdr:row>12</xdr:row>
      <xdr:rowOff>69454</xdr:rowOff>
    </xdr:from>
    <xdr:to>
      <xdr:col>62</xdr:col>
      <xdr:colOff>287734</xdr:colOff>
      <xdr:row>13</xdr:row>
      <xdr:rowOff>109141</xdr:rowOff>
    </xdr:to>
    <xdr:sp macro="" textlink="">
      <xdr:nvSpPr>
        <xdr:cNvPr id="447" name="Metin kutusu 446"/>
        <xdr:cNvSpPr txBox="1"/>
      </xdr:nvSpPr>
      <xdr:spPr>
        <a:xfrm>
          <a:off x="17051734" y="2364979"/>
          <a:ext cx="971550" cy="220662"/>
        </a:xfrm>
        <a:prstGeom prst="rect">
          <a:avLst/>
        </a:prstGeom>
        <a:solidFill>
          <a:srgbClr val="FFFFFF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1100"/>
            <a:t>ÇELİK BORU</a:t>
          </a:r>
        </a:p>
      </xdr:txBody>
    </xdr:sp>
    <xdr:clientData/>
  </xdr:twoCellAnchor>
  <xdr:twoCellAnchor>
    <xdr:from>
      <xdr:col>67</xdr:col>
      <xdr:colOff>0</xdr:colOff>
      <xdr:row>3</xdr:row>
      <xdr:rowOff>0</xdr:rowOff>
    </xdr:from>
    <xdr:to>
      <xdr:col>68</xdr:col>
      <xdr:colOff>505408</xdr:colOff>
      <xdr:row>4</xdr:row>
      <xdr:rowOff>36512</xdr:rowOff>
    </xdr:to>
    <xdr:sp macro="" textlink="">
      <xdr:nvSpPr>
        <xdr:cNvPr id="448" name="Text Box 90"/>
        <xdr:cNvSpPr txBox="1">
          <a:spLocks noChangeArrowheads="1"/>
        </xdr:cNvSpPr>
      </xdr:nvSpPr>
      <xdr:spPr bwMode="auto">
        <a:xfrm>
          <a:off x="33123673" y="602602"/>
          <a:ext cx="1224643" cy="240619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KORUGE  BORU</a:t>
          </a:r>
        </a:p>
      </xdr:txBody>
    </xdr:sp>
    <xdr:clientData/>
  </xdr:twoCellAnchor>
  <xdr:twoCellAnchor>
    <xdr:from>
      <xdr:col>67</xdr:col>
      <xdr:colOff>0</xdr:colOff>
      <xdr:row>4</xdr:row>
      <xdr:rowOff>0</xdr:rowOff>
    </xdr:from>
    <xdr:to>
      <xdr:col>67</xdr:col>
      <xdr:colOff>297657</xdr:colOff>
      <xdr:row>5</xdr:row>
      <xdr:rowOff>89296</xdr:rowOff>
    </xdr:to>
    <xdr:cxnSp macro="">
      <xdr:nvCxnSpPr>
        <xdr:cNvPr id="449" name="Düz Ok Bağlayıcısı 448"/>
        <xdr:cNvCxnSpPr/>
      </xdr:nvCxnSpPr>
      <xdr:spPr>
        <a:xfrm flipH="1">
          <a:off x="20783550" y="790575"/>
          <a:ext cx="297657" cy="289321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168583</xdr:colOff>
      <xdr:row>43</xdr:row>
      <xdr:rowOff>124848</xdr:rowOff>
    </xdr:from>
    <xdr:to>
      <xdr:col>6</xdr:col>
      <xdr:colOff>56144</xdr:colOff>
      <xdr:row>45</xdr:row>
      <xdr:rowOff>63425</xdr:rowOff>
    </xdr:to>
    <xdr:sp macro="" textlink="">
      <xdr:nvSpPr>
        <xdr:cNvPr id="451" name="Metin kutusu 450"/>
        <xdr:cNvSpPr txBox="1"/>
      </xdr:nvSpPr>
      <xdr:spPr>
        <a:xfrm>
          <a:off x="2831695" y="8629312"/>
          <a:ext cx="499883" cy="33707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 b="1"/>
            <a:t>TAHLİYE VANA</a:t>
          </a:r>
        </a:p>
      </xdr:txBody>
    </xdr:sp>
    <xdr:clientData/>
  </xdr:twoCellAnchor>
  <xdr:twoCellAnchor>
    <xdr:from>
      <xdr:col>44</xdr:col>
      <xdr:colOff>0</xdr:colOff>
      <xdr:row>6</xdr:row>
      <xdr:rowOff>57150</xdr:rowOff>
    </xdr:from>
    <xdr:to>
      <xdr:col>44</xdr:col>
      <xdr:colOff>95250</xdr:colOff>
      <xdr:row>9</xdr:row>
      <xdr:rowOff>142875</xdr:rowOff>
    </xdr:to>
    <xdr:sp macro="" textlink="">
      <xdr:nvSpPr>
        <xdr:cNvPr id="452" name="Rectangle 80"/>
        <xdr:cNvSpPr>
          <a:spLocks noChangeArrowheads="1"/>
        </xdr:cNvSpPr>
      </xdr:nvSpPr>
      <xdr:spPr bwMode="auto">
        <a:xfrm>
          <a:off x="24907875" y="1247775"/>
          <a:ext cx="95250" cy="6667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45</xdr:col>
      <xdr:colOff>161925</xdr:colOff>
      <xdr:row>6</xdr:row>
      <xdr:rowOff>47625</xdr:rowOff>
    </xdr:from>
    <xdr:to>
      <xdr:col>45</xdr:col>
      <xdr:colOff>381000</xdr:colOff>
      <xdr:row>7</xdr:row>
      <xdr:rowOff>5637</xdr:rowOff>
    </xdr:to>
    <xdr:sp macro="" textlink="">
      <xdr:nvSpPr>
        <xdr:cNvPr id="453" name="Dikdörtgen 452"/>
        <xdr:cNvSpPr/>
      </xdr:nvSpPr>
      <xdr:spPr>
        <a:xfrm>
          <a:off x="25584150" y="1238250"/>
          <a:ext cx="219075" cy="158037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45</xdr:col>
      <xdr:colOff>180975</xdr:colOff>
      <xdr:row>9</xdr:row>
      <xdr:rowOff>28575</xdr:rowOff>
    </xdr:from>
    <xdr:to>
      <xdr:col>45</xdr:col>
      <xdr:colOff>400050</xdr:colOff>
      <xdr:row>9</xdr:row>
      <xdr:rowOff>186612</xdr:rowOff>
    </xdr:to>
    <xdr:sp macro="" textlink="">
      <xdr:nvSpPr>
        <xdr:cNvPr id="454" name="Dikdörtgen 453"/>
        <xdr:cNvSpPr/>
      </xdr:nvSpPr>
      <xdr:spPr>
        <a:xfrm>
          <a:off x="25603200" y="1800225"/>
          <a:ext cx="219075" cy="158037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46</xdr:col>
      <xdr:colOff>333375</xdr:colOff>
      <xdr:row>6</xdr:row>
      <xdr:rowOff>47625</xdr:rowOff>
    </xdr:from>
    <xdr:to>
      <xdr:col>47</xdr:col>
      <xdr:colOff>95250</xdr:colOff>
      <xdr:row>7</xdr:row>
      <xdr:rowOff>5637</xdr:rowOff>
    </xdr:to>
    <xdr:sp macro="" textlink="">
      <xdr:nvSpPr>
        <xdr:cNvPr id="455" name="Dikdörtgen 454"/>
        <xdr:cNvSpPr/>
      </xdr:nvSpPr>
      <xdr:spPr>
        <a:xfrm>
          <a:off x="26174700" y="1238250"/>
          <a:ext cx="219075" cy="158037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46</xdr:col>
      <xdr:colOff>333375</xdr:colOff>
      <xdr:row>9</xdr:row>
      <xdr:rowOff>19050</xdr:rowOff>
    </xdr:from>
    <xdr:to>
      <xdr:col>47</xdr:col>
      <xdr:colOff>95250</xdr:colOff>
      <xdr:row>9</xdr:row>
      <xdr:rowOff>177087</xdr:rowOff>
    </xdr:to>
    <xdr:sp macro="" textlink="">
      <xdr:nvSpPr>
        <xdr:cNvPr id="457" name="Dikdörtgen 456"/>
        <xdr:cNvSpPr/>
      </xdr:nvSpPr>
      <xdr:spPr>
        <a:xfrm>
          <a:off x="26174700" y="1790700"/>
          <a:ext cx="219075" cy="158037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26</xdr:col>
      <xdr:colOff>428625</xdr:colOff>
      <xdr:row>5</xdr:row>
      <xdr:rowOff>123825</xdr:rowOff>
    </xdr:from>
    <xdr:to>
      <xdr:col>29</xdr:col>
      <xdr:colOff>155510</xdr:colOff>
      <xdr:row>14</xdr:row>
      <xdr:rowOff>114300</xdr:rowOff>
    </xdr:to>
    <xdr:sp macro="" textlink="">
      <xdr:nvSpPr>
        <xdr:cNvPr id="3" name="AutoShape 2"/>
        <xdr:cNvSpPr>
          <a:spLocks noChangeArrowheads="1"/>
        </xdr:cNvSpPr>
      </xdr:nvSpPr>
      <xdr:spPr bwMode="auto">
        <a:xfrm>
          <a:off x="19754850" y="1114425"/>
          <a:ext cx="1393760" cy="1724025"/>
        </a:xfrm>
        <a:custGeom>
          <a:avLst/>
          <a:gdLst>
            <a:gd name="G0" fmla="+- 15126 0 0"/>
            <a:gd name="G1" fmla="+- 2912 0 0"/>
            <a:gd name="G2" fmla="+- 12158 0 2912"/>
            <a:gd name="G3" fmla="+- G2 0 2912"/>
            <a:gd name="G4" fmla="*/ G3 32768 32059"/>
            <a:gd name="G5" fmla="*/ G4 1 2"/>
            <a:gd name="G6" fmla="+- 21600 0 15126"/>
            <a:gd name="G7" fmla="*/ G6 2912 6079"/>
            <a:gd name="G8" fmla="+- G7 15126 0"/>
            <a:gd name="T0" fmla="*/ 15126 w 21600"/>
            <a:gd name="T1" fmla="*/ 0 h 21600"/>
            <a:gd name="T2" fmla="*/ 15126 w 21600"/>
            <a:gd name="T3" fmla="*/ 12158 h 21600"/>
            <a:gd name="T4" fmla="*/ 3237 w 21600"/>
            <a:gd name="T5" fmla="*/ 21600 h 21600"/>
            <a:gd name="T6" fmla="*/ 21600 w 21600"/>
            <a:gd name="T7" fmla="*/ 6079 h 21600"/>
            <a:gd name="T8" fmla="*/ 17694720 60000 65536"/>
            <a:gd name="T9" fmla="*/ 5898240 60000 65536"/>
            <a:gd name="T10" fmla="*/ 5898240 60000 65536"/>
            <a:gd name="T11" fmla="*/ 0 60000 65536"/>
            <a:gd name="T12" fmla="*/ 12427 w 21600"/>
            <a:gd name="T13" fmla="*/ G1 h 21600"/>
            <a:gd name="T14" fmla="*/ G8 w 21600"/>
            <a:gd name="T15" fmla="*/ G2 h 21600"/>
          </a:gdLst>
          <a:ahLst/>
          <a:cxnLst>
            <a:cxn ang="T8">
              <a:pos x="T0" y="T1"/>
            </a:cxn>
            <a:cxn ang="T9">
              <a:pos x="T2" y="T3"/>
            </a:cxn>
            <a:cxn ang="T10">
              <a:pos x="T4" y="T5"/>
            </a:cxn>
            <a:cxn ang="T11">
              <a:pos x="T6" y="T7"/>
            </a:cxn>
          </a:cxnLst>
          <a:rect l="T12" t="T13" r="T14" b="T15"/>
          <a:pathLst>
            <a:path w="21600" h="21600">
              <a:moveTo>
                <a:pt x="21600" y="6079"/>
              </a:moveTo>
              <a:lnTo>
                <a:pt x="15126" y="0"/>
              </a:lnTo>
              <a:lnTo>
                <a:pt x="15126" y="2912"/>
              </a:lnTo>
              <a:lnTo>
                <a:pt x="12427" y="2912"/>
              </a:lnTo>
              <a:cubicBezTo>
                <a:pt x="5564" y="2912"/>
                <a:pt x="0" y="7052"/>
                <a:pt x="0" y="12158"/>
              </a:cubicBezTo>
              <a:lnTo>
                <a:pt x="0" y="21600"/>
              </a:lnTo>
              <a:lnTo>
                <a:pt x="6474" y="21600"/>
              </a:lnTo>
              <a:lnTo>
                <a:pt x="6474" y="12158"/>
              </a:lnTo>
              <a:cubicBezTo>
                <a:pt x="6474" y="10550"/>
                <a:pt x="9139" y="9246"/>
                <a:pt x="12427" y="9246"/>
              </a:cubicBezTo>
              <a:lnTo>
                <a:pt x="15126" y="9246"/>
              </a:lnTo>
              <a:lnTo>
                <a:pt x="15126" y="12158"/>
              </a:lnTo>
              <a:close/>
            </a:path>
          </a:pathLst>
        </a:cu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29</xdr:col>
      <xdr:colOff>95250</xdr:colOff>
      <xdr:row>7</xdr:row>
      <xdr:rowOff>9526</xdr:rowOff>
    </xdr:from>
    <xdr:to>
      <xdr:col>30</xdr:col>
      <xdr:colOff>417934</xdr:colOff>
      <xdr:row>9</xdr:row>
      <xdr:rowOff>66676</xdr:rowOff>
    </xdr:to>
    <xdr:sp macro="" textlink="">
      <xdr:nvSpPr>
        <xdr:cNvPr id="4" name="Rectangle 15"/>
        <xdr:cNvSpPr>
          <a:spLocks noChangeArrowheads="1"/>
        </xdr:cNvSpPr>
      </xdr:nvSpPr>
      <xdr:spPr bwMode="auto">
        <a:xfrm>
          <a:off x="21088350" y="1400176"/>
          <a:ext cx="741784" cy="4381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</xdr:col>
      <xdr:colOff>209550</xdr:colOff>
      <xdr:row>36</xdr:row>
      <xdr:rowOff>71437</xdr:rowOff>
    </xdr:from>
    <xdr:to>
      <xdr:col>3</xdr:col>
      <xdr:colOff>295275</xdr:colOff>
      <xdr:row>36</xdr:row>
      <xdr:rowOff>128587</xdr:rowOff>
    </xdr:to>
    <xdr:sp macro="" textlink="">
      <xdr:nvSpPr>
        <xdr:cNvPr id="5" name="Dikdörtgen 4"/>
        <xdr:cNvSpPr/>
      </xdr:nvSpPr>
      <xdr:spPr>
        <a:xfrm>
          <a:off x="1733550" y="7024687"/>
          <a:ext cx="85725" cy="57150"/>
        </a:xfrm>
        <a:prstGeom prst="rect">
          <a:avLst/>
        </a:prstGeom>
        <a:ln>
          <a:solidFill>
            <a:schemeClr val="tx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4</xdr:col>
      <xdr:colOff>250700</xdr:colOff>
      <xdr:row>13</xdr:row>
      <xdr:rowOff>101127</xdr:rowOff>
    </xdr:from>
    <xdr:to>
      <xdr:col>4</xdr:col>
      <xdr:colOff>256124</xdr:colOff>
      <xdr:row>17</xdr:row>
      <xdr:rowOff>158750</xdr:rowOff>
    </xdr:to>
    <xdr:cxnSp macro="">
      <xdr:nvCxnSpPr>
        <xdr:cNvPr id="6" name="Düz Bağlayıcı 5"/>
        <xdr:cNvCxnSpPr>
          <a:stCxn id="230" idx="2"/>
        </xdr:cNvCxnSpPr>
      </xdr:nvCxnSpPr>
      <xdr:spPr>
        <a:xfrm>
          <a:off x="2292622" y="2649065"/>
          <a:ext cx="5424" cy="819623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314325</xdr:colOff>
      <xdr:row>15</xdr:row>
      <xdr:rowOff>19050</xdr:rowOff>
    </xdr:from>
    <xdr:to>
      <xdr:col>28</xdr:col>
      <xdr:colOff>457200</xdr:colOff>
      <xdr:row>16</xdr:row>
      <xdr:rowOff>142875</xdr:rowOff>
    </xdr:to>
    <xdr:sp macro="" textlink="">
      <xdr:nvSpPr>
        <xdr:cNvPr id="7" name="AutoShape 1" descr="Küçük konfeti"/>
        <xdr:cNvSpPr>
          <a:spLocks noChangeArrowheads="1"/>
        </xdr:cNvSpPr>
      </xdr:nvSpPr>
      <xdr:spPr bwMode="auto">
        <a:xfrm>
          <a:off x="19183350" y="2933700"/>
          <a:ext cx="1752600" cy="314325"/>
        </a:xfrm>
        <a:prstGeom prst="cube">
          <a:avLst>
            <a:gd name="adj" fmla="val 25000"/>
          </a:avLst>
        </a:prstGeom>
        <a:pattFill prst="smConfetti">
          <a:fgClr>
            <a:srgbClr val="000000"/>
          </a:fgClr>
          <a:bgClr>
            <a:srgbClr val="FFFFFF"/>
          </a:bgClr>
        </a:patt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26</xdr:col>
      <xdr:colOff>170731</xdr:colOff>
      <xdr:row>29</xdr:row>
      <xdr:rowOff>0</xdr:rowOff>
    </xdr:from>
    <xdr:to>
      <xdr:col>27</xdr:col>
      <xdr:colOff>512194</xdr:colOff>
      <xdr:row>30</xdr:row>
      <xdr:rowOff>161745</xdr:rowOff>
    </xdr:to>
    <xdr:sp macro="" textlink="">
      <xdr:nvSpPr>
        <xdr:cNvPr id="8" name="Rectangle 4"/>
        <xdr:cNvSpPr>
          <a:spLocks noChangeArrowheads="1"/>
        </xdr:cNvSpPr>
      </xdr:nvSpPr>
      <xdr:spPr bwMode="auto">
        <a:xfrm>
          <a:off x="19496956" y="5600700"/>
          <a:ext cx="951063" cy="36177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26</xdr:col>
      <xdr:colOff>466725</xdr:colOff>
      <xdr:row>27</xdr:row>
      <xdr:rowOff>67755</xdr:rowOff>
    </xdr:from>
    <xdr:to>
      <xdr:col>27</xdr:col>
      <xdr:colOff>200025</xdr:colOff>
      <xdr:row>29</xdr:row>
      <xdr:rowOff>1</xdr:rowOff>
    </xdr:to>
    <xdr:sp macro="" textlink="">
      <xdr:nvSpPr>
        <xdr:cNvPr id="9" name="Rectangle 10"/>
        <xdr:cNvSpPr>
          <a:spLocks noChangeArrowheads="1"/>
        </xdr:cNvSpPr>
      </xdr:nvSpPr>
      <xdr:spPr bwMode="auto">
        <a:xfrm>
          <a:off x="19792950" y="5287455"/>
          <a:ext cx="342900" cy="313246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26</xdr:col>
      <xdr:colOff>342361</xdr:colOff>
      <xdr:row>26</xdr:row>
      <xdr:rowOff>143773</xdr:rowOff>
    </xdr:from>
    <xdr:to>
      <xdr:col>27</xdr:col>
      <xdr:colOff>323311</xdr:colOff>
      <xdr:row>27</xdr:row>
      <xdr:rowOff>69371</xdr:rowOff>
    </xdr:to>
    <xdr:sp macro="" textlink="">
      <xdr:nvSpPr>
        <xdr:cNvPr id="10" name="Rectangle 11"/>
        <xdr:cNvSpPr>
          <a:spLocks noChangeArrowheads="1"/>
        </xdr:cNvSpPr>
      </xdr:nvSpPr>
      <xdr:spPr bwMode="auto">
        <a:xfrm>
          <a:off x="19668586" y="5172973"/>
          <a:ext cx="590550" cy="116098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26</xdr:col>
      <xdr:colOff>333375</xdr:colOff>
      <xdr:row>26</xdr:row>
      <xdr:rowOff>9525</xdr:rowOff>
    </xdr:from>
    <xdr:to>
      <xdr:col>27</xdr:col>
      <xdr:colOff>314325</xdr:colOff>
      <xdr:row>26</xdr:row>
      <xdr:rowOff>123825</xdr:rowOff>
    </xdr:to>
    <xdr:sp macro="" textlink="">
      <xdr:nvSpPr>
        <xdr:cNvPr id="11" name="Rectangle 12"/>
        <xdr:cNvSpPr>
          <a:spLocks noChangeArrowheads="1"/>
        </xdr:cNvSpPr>
      </xdr:nvSpPr>
      <xdr:spPr bwMode="auto">
        <a:xfrm>
          <a:off x="19659600" y="5038725"/>
          <a:ext cx="590550" cy="1143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26</xdr:col>
      <xdr:colOff>447675</xdr:colOff>
      <xdr:row>14</xdr:row>
      <xdr:rowOff>104775</xdr:rowOff>
    </xdr:from>
    <xdr:to>
      <xdr:col>27</xdr:col>
      <xdr:colOff>228600</xdr:colOff>
      <xdr:row>15</xdr:row>
      <xdr:rowOff>0</xdr:rowOff>
    </xdr:to>
    <xdr:sp macro="" textlink="">
      <xdr:nvSpPr>
        <xdr:cNvPr id="12" name="Çizim 30"/>
        <xdr:cNvSpPr>
          <a:spLocks/>
        </xdr:cNvSpPr>
      </xdr:nvSpPr>
      <xdr:spPr bwMode="auto">
        <a:xfrm>
          <a:off x="19773900" y="2828925"/>
          <a:ext cx="390525" cy="85725"/>
        </a:xfrm>
        <a:custGeom>
          <a:avLst/>
          <a:gdLst>
            <a:gd name="T0" fmla="*/ 468 w 16384"/>
            <a:gd name="T1" fmla="*/ 8191 h 16384"/>
            <a:gd name="T2" fmla="*/ 468 w 16384"/>
            <a:gd name="T3" fmla="*/ 5461 h 16384"/>
            <a:gd name="T4" fmla="*/ 936 w 16384"/>
            <a:gd name="T5" fmla="*/ 5461 h 16384"/>
            <a:gd name="T6" fmla="*/ 936 w 16384"/>
            <a:gd name="T7" fmla="*/ 2730 h 16384"/>
            <a:gd name="T8" fmla="*/ 1404 w 16384"/>
            <a:gd name="T9" fmla="*/ 2730 h 16384"/>
            <a:gd name="T10" fmla="*/ 1404 w 16384"/>
            <a:gd name="T11" fmla="*/ 0 h 16384"/>
            <a:gd name="T12" fmla="*/ 1872 w 16384"/>
            <a:gd name="T13" fmla="*/ 2730 h 16384"/>
            <a:gd name="T14" fmla="*/ 1872 w 16384"/>
            <a:gd name="T15" fmla="*/ 2730 h 16384"/>
            <a:gd name="T16" fmla="*/ 2341 w 16384"/>
            <a:gd name="T17" fmla="*/ 5461 h 16384"/>
            <a:gd name="T18" fmla="*/ 2341 w 16384"/>
            <a:gd name="T19" fmla="*/ 8191 h 16384"/>
            <a:gd name="T20" fmla="*/ 2341 w 16384"/>
            <a:gd name="T21" fmla="*/ 8191 h 16384"/>
            <a:gd name="T22" fmla="*/ 2809 w 16384"/>
            <a:gd name="T23" fmla="*/ 10923 h 16384"/>
            <a:gd name="T24" fmla="*/ 2809 w 16384"/>
            <a:gd name="T25" fmla="*/ 13653 h 16384"/>
            <a:gd name="T26" fmla="*/ 3277 w 16384"/>
            <a:gd name="T27" fmla="*/ 10923 h 16384"/>
            <a:gd name="T28" fmla="*/ 3745 w 16384"/>
            <a:gd name="T29" fmla="*/ 10923 h 16384"/>
            <a:gd name="T30" fmla="*/ 3745 w 16384"/>
            <a:gd name="T31" fmla="*/ 8191 h 16384"/>
            <a:gd name="T32" fmla="*/ 3745 w 16384"/>
            <a:gd name="T33" fmla="*/ 8191 h 16384"/>
            <a:gd name="T34" fmla="*/ 3745 w 16384"/>
            <a:gd name="T35" fmla="*/ 5461 h 16384"/>
            <a:gd name="T36" fmla="*/ 4213 w 16384"/>
            <a:gd name="T37" fmla="*/ 2730 h 16384"/>
            <a:gd name="T38" fmla="*/ 4213 w 16384"/>
            <a:gd name="T39" fmla="*/ 8191 h 16384"/>
            <a:gd name="T40" fmla="*/ 4681 w 16384"/>
            <a:gd name="T41" fmla="*/ 10923 h 16384"/>
            <a:gd name="T42" fmla="*/ 4681 w 16384"/>
            <a:gd name="T43" fmla="*/ 10923 h 16384"/>
            <a:gd name="T44" fmla="*/ 5149 w 16384"/>
            <a:gd name="T45" fmla="*/ 10923 h 16384"/>
            <a:gd name="T46" fmla="*/ 5149 w 16384"/>
            <a:gd name="T47" fmla="*/ 10923 h 16384"/>
            <a:gd name="T48" fmla="*/ 5617 w 16384"/>
            <a:gd name="T49" fmla="*/ 8191 h 16384"/>
            <a:gd name="T50" fmla="*/ 5617 w 16384"/>
            <a:gd name="T51" fmla="*/ 5461 h 16384"/>
            <a:gd name="T52" fmla="*/ 6085 w 16384"/>
            <a:gd name="T53" fmla="*/ 2730 h 16384"/>
            <a:gd name="T54" fmla="*/ 6085 w 16384"/>
            <a:gd name="T55" fmla="*/ 5461 h 16384"/>
            <a:gd name="T56" fmla="*/ 6554 w 16384"/>
            <a:gd name="T57" fmla="*/ 8191 h 16384"/>
            <a:gd name="T58" fmla="*/ 6554 w 16384"/>
            <a:gd name="T59" fmla="*/ 10923 h 16384"/>
            <a:gd name="T60" fmla="*/ 6554 w 16384"/>
            <a:gd name="T61" fmla="*/ 13653 h 16384"/>
            <a:gd name="T62" fmla="*/ 6554 w 16384"/>
            <a:gd name="T63" fmla="*/ 13653 h 16384"/>
            <a:gd name="T64" fmla="*/ 7022 w 16384"/>
            <a:gd name="T65" fmla="*/ 10923 h 16384"/>
            <a:gd name="T66" fmla="*/ 7490 w 16384"/>
            <a:gd name="T67" fmla="*/ 5461 h 16384"/>
            <a:gd name="T68" fmla="*/ 7490 w 16384"/>
            <a:gd name="T69" fmla="*/ 2730 h 16384"/>
            <a:gd name="T70" fmla="*/ 7958 w 16384"/>
            <a:gd name="T71" fmla="*/ 2730 h 16384"/>
            <a:gd name="T72" fmla="*/ 7958 w 16384"/>
            <a:gd name="T73" fmla="*/ 5461 h 16384"/>
            <a:gd name="T74" fmla="*/ 8894 w 16384"/>
            <a:gd name="T75" fmla="*/ 8191 h 16384"/>
            <a:gd name="T76" fmla="*/ 8894 w 16384"/>
            <a:gd name="T77" fmla="*/ 10923 h 16384"/>
            <a:gd name="T78" fmla="*/ 9362 w 16384"/>
            <a:gd name="T79" fmla="*/ 8191 h 16384"/>
            <a:gd name="T80" fmla="*/ 9830 w 16384"/>
            <a:gd name="T81" fmla="*/ 5461 h 16384"/>
            <a:gd name="T82" fmla="*/ 9830 w 16384"/>
            <a:gd name="T83" fmla="*/ 5461 h 16384"/>
            <a:gd name="T84" fmla="*/ 10298 w 16384"/>
            <a:gd name="T85" fmla="*/ 5461 h 16384"/>
            <a:gd name="T86" fmla="*/ 10298 w 16384"/>
            <a:gd name="T87" fmla="*/ 5461 h 16384"/>
            <a:gd name="T88" fmla="*/ 10298 w 16384"/>
            <a:gd name="T89" fmla="*/ 8191 h 16384"/>
            <a:gd name="T90" fmla="*/ 10767 w 16384"/>
            <a:gd name="T91" fmla="*/ 13653 h 16384"/>
            <a:gd name="T92" fmla="*/ 11703 w 16384"/>
            <a:gd name="T93" fmla="*/ 10923 h 16384"/>
            <a:gd name="T94" fmla="*/ 12171 w 16384"/>
            <a:gd name="T95" fmla="*/ 8191 h 16384"/>
            <a:gd name="T96" fmla="*/ 12171 w 16384"/>
            <a:gd name="T97" fmla="*/ 8191 h 16384"/>
            <a:gd name="T98" fmla="*/ 12639 w 16384"/>
            <a:gd name="T99" fmla="*/ 10923 h 16384"/>
            <a:gd name="T100" fmla="*/ 13107 w 16384"/>
            <a:gd name="T101" fmla="*/ 13653 h 16384"/>
            <a:gd name="T102" fmla="*/ 13107 w 16384"/>
            <a:gd name="T103" fmla="*/ 16384 h 16384"/>
            <a:gd name="T104" fmla="*/ 13575 w 16384"/>
            <a:gd name="T105" fmla="*/ 16384 h 16384"/>
            <a:gd name="T106" fmla="*/ 13575 w 16384"/>
            <a:gd name="T107" fmla="*/ 13653 h 16384"/>
            <a:gd name="T108" fmla="*/ 13575 w 16384"/>
            <a:gd name="T109" fmla="*/ 10923 h 16384"/>
            <a:gd name="T110" fmla="*/ 14043 w 16384"/>
            <a:gd name="T111" fmla="*/ 8191 h 16384"/>
            <a:gd name="T112" fmla="*/ 14043 w 16384"/>
            <a:gd name="T113" fmla="*/ 2730 h 16384"/>
            <a:gd name="T114" fmla="*/ 14511 w 16384"/>
            <a:gd name="T115" fmla="*/ 8191 h 16384"/>
            <a:gd name="T116" fmla="*/ 14980 w 16384"/>
            <a:gd name="T117" fmla="*/ 10923 h 16384"/>
            <a:gd name="T118" fmla="*/ 15448 w 16384"/>
            <a:gd name="T119" fmla="*/ 13653 h 16384"/>
            <a:gd name="T120" fmla="*/ 16384 w 16384"/>
            <a:gd name="T121" fmla="*/ 13653 h 16384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</a:cxnLst>
          <a:rect l="0" t="0" r="r" b="b"/>
          <a:pathLst>
            <a:path w="16384" h="16384">
              <a:moveTo>
                <a:pt x="0" y="10923"/>
              </a:moveTo>
              <a:lnTo>
                <a:pt x="0" y="8191"/>
              </a:lnTo>
              <a:lnTo>
                <a:pt x="468" y="8191"/>
              </a:lnTo>
              <a:lnTo>
                <a:pt x="468" y="5461"/>
              </a:lnTo>
              <a:lnTo>
                <a:pt x="936" y="5461"/>
              </a:lnTo>
              <a:lnTo>
                <a:pt x="936" y="2730"/>
              </a:lnTo>
              <a:lnTo>
                <a:pt x="1404" y="2730"/>
              </a:lnTo>
              <a:lnTo>
                <a:pt x="1404" y="0"/>
              </a:lnTo>
              <a:lnTo>
                <a:pt x="1872" y="2730"/>
              </a:lnTo>
              <a:lnTo>
                <a:pt x="2341" y="5461"/>
              </a:lnTo>
              <a:lnTo>
                <a:pt x="2341" y="8191"/>
              </a:lnTo>
              <a:lnTo>
                <a:pt x="2341" y="10923"/>
              </a:lnTo>
              <a:lnTo>
                <a:pt x="2809" y="10923"/>
              </a:lnTo>
              <a:lnTo>
                <a:pt x="2809" y="13653"/>
              </a:lnTo>
              <a:lnTo>
                <a:pt x="3277" y="13653"/>
              </a:lnTo>
              <a:lnTo>
                <a:pt x="3277" y="10923"/>
              </a:lnTo>
              <a:lnTo>
                <a:pt x="3745" y="10923"/>
              </a:lnTo>
              <a:lnTo>
                <a:pt x="3745" y="8191"/>
              </a:lnTo>
              <a:lnTo>
                <a:pt x="3745" y="5461"/>
              </a:lnTo>
              <a:lnTo>
                <a:pt x="4213" y="5461"/>
              </a:lnTo>
              <a:lnTo>
                <a:pt x="4213" y="2730"/>
              </a:lnTo>
              <a:lnTo>
                <a:pt x="4213" y="5461"/>
              </a:lnTo>
              <a:lnTo>
                <a:pt x="4213" y="8191"/>
              </a:lnTo>
              <a:lnTo>
                <a:pt x="4681" y="8191"/>
              </a:lnTo>
              <a:lnTo>
                <a:pt x="4681" y="10923"/>
              </a:lnTo>
              <a:lnTo>
                <a:pt x="5149" y="10923"/>
              </a:lnTo>
              <a:lnTo>
                <a:pt x="5617" y="10923"/>
              </a:lnTo>
              <a:lnTo>
                <a:pt x="5617" y="8191"/>
              </a:lnTo>
              <a:lnTo>
                <a:pt x="5617" y="5461"/>
              </a:lnTo>
              <a:lnTo>
                <a:pt x="6085" y="2730"/>
              </a:lnTo>
              <a:lnTo>
                <a:pt x="6085" y="5461"/>
              </a:lnTo>
              <a:lnTo>
                <a:pt x="6085" y="8191"/>
              </a:lnTo>
              <a:lnTo>
                <a:pt x="6554" y="8191"/>
              </a:lnTo>
              <a:lnTo>
                <a:pt x="6554" y="10923"/>
              </a:lnTo>
              <a:lnTo>
                <a:pt x="6554" y="13653"/>
              </a:lnTo>
              <a:lnTo>
                <a:pt x="7022" y="13653"/>
              </a:lnTo>
              <a:lnTo>
                <a:pt x="7022" y="10923"/>
              </a:lnTo>
              <a:lnTo>
                <a:pt x="7022" y="8191"/>
              </a:lnTo>
              <a:lnTo>
                <a:pt x="7490" y="8191"/>
              </a:lnTo>
              <a:lnTo>
                <a:pt x="7490" y="5461"/>
              </a:lnTo>
              <a:lnTo>
                <a:pt x="7490" y="2730"/>
              </a:lnTo>
              <a:lnTo>
                <a:pt x="7958" y="2730"/>
              </a:lnTo>
              <a:lnTo>
                <a:pt x="7958" y="5461"/>
              </a:lnTo>
              <a:lnTo>
                <a:pt x="8426" y="5461"/>
              </a:lnTo>
              <a:lnTo>
                <a:pt x="8426" y="8191"/>
              </a:lnTo>
              <a:lnTo>
                <a:pt x="8894" y="8191"/>
              </a:lnTo>
              <a:lnTo>
                <a:pt x="8894" y="10923"/>
              </a:lnTo>
              <a:lnTo>
                <a:pt x="9362" y="8191"/>
              </a:lnTo>
              <a:lnTo>
                <a:pt x="9830" y="8191"/>
              </a:lnTo>
              <a:lnTo>
                <a:pt x="9830" y="5461"/>
              </a:lnTo>
              <a:lnTo>
                <a:pt x="10298" y="5461"/>
              </a:lnTo>
              <a:lnTo>
                <a:pt x="10298" y="8191"/>
              </a:lnTo>
              <a:lnTo>
                <a:pt x="10298" y="10923"/>
              </a:lnTo>
              <a:lnTo>
                <a:pt x="10767" y="10923"/>
              </a:lnTo>
              <a:lnTo>
                <a:pt x="10767" y="13653"/>
              </a:lnTo>
              <a:lnTo>
                <a:pt x="11235" y="13653"/>
              </a:lnTo>
              <a:lnTo>
                <a:pt x="11703" y="10923"/>
              </a:lnTo>
              <a:lnTo>
                <a:pt x="12171" y="8191"/>
              </a:lnTo>
              <a:lnTo>
                <a:pt x="12639" y="8191"/>
              </a:lnTo>
              <a:lnTo>
                <a:pt x="12639" y="10923"/>
              </a:lnTo>
              <a:lnTo>
                <a:pt x="12639" y="13653"/>
              </a:lnTo>
              <a:lnTo>
                <a:pt x="13107" y="13653"/>
              </a:lnTo>
              <a:lnTo>
                <a:pt x="13107" y="16384"/>
              </a:lnTo>
              <a:lnTo>
                <a:pt x="13575" y="16384"/>
              </a:lnTo>
              <a:lnTo>
                <a:pt x="13575" y="13653"/>
              </a:lnTo>
              <a:lnTo>
                <a:pt x="13575" y="10923"/>
              </a:lnTo>
              <a:lnTo>
                <a:pt x="14043" y="10923"/>
              </a:lnTo>
              <a:lnTo>
                <a:pt x="14043" y="8191"/>
              </a:lnTo>
              <a:lnTo>
                <a:pt x="14043" y="5461"/>
              </a:lnTo>
              <a:lnTo>
                <a:pt x="14043" y="2730"/>
              </a:lnTo>
              <a:lnTo>
                <a:pt x="14511" y="2730"/>
              </a:lnTo>
              <a:lnTo>
                <a:pt x="14511" y="5461"/>
              </a:lnTo>
              <a:lnTo>
                <a:pt x="14511" y="8191"/>
              </a:lnTo>
              <a:lnTo>
                <a:pt x="14980" y="10923"/>
              </a:lnTo>
              <a:lnTo>
                <a:pt x="14980" y="13653"/>
              </a:lnTo>
              <a:lnTo>
                <a:pt x="15448" y="13653"/>
              </a:lnTo>
              <a:lnTo>
                <a:pt x="15916" y="13653"/>
              </a:lnTo>
              <a:lnTo>
                <a:pt x="16384" y="13653"/>
              </a:lnTo>
            </a:path>
          </a:pathLst>
        </a:custGeom>
        <a:noFill/>
        <a:ln w="9525">
          <a:solidFill>
            <a:srgbClr val="000000"/>
          </a:solidFill>
          <a:prstDash val="solid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30</xdr:col>
      <xdr:colOff>40044</xdr:colOff>
      <xdr:row>6</xdr:row>
      <xdr:rowOff>95250</xdr:rowOff>
    </xdr:from>
    <xdr:to>
      <xdr:col>30</xdr:col>
      <xdr:colOff>40044</xdr:colOff>
      <xdr:row>7</xdr:row>
      <xdr:rowOff>9525</xdr:rowOff>
    </xdr:to>
    <xdr:sp macro="" textlink="">
      <xdr:nvSpPr>
        <xdr:cNvPr id="13" name="Line 17"/>
        <xdr:cNvSpPr>
          <a:spLocks noChangeShapeType="1"/>
        </xdr:cNvSpPr>
      </xdr:nvSpPr>
      <xdr:spPr bwMode="auto">
        <a:xfrm flipV="1">
          <a:off x="21452244" y="1285875"/>
          <a:ext cx="0" cy="114300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466725</xdr:colOff>
      <xdr:row>16</xdr:row>
      <xdr:rowOff>0</xdr:rowOff>
    </xdr:from>
    <xdr:to>
      <xdr:col>30</xdr:col>
      <xdr:colOff>38100</xdr:colOff>
      <xdr:row>16</xdr:row>
      <xdr:rowOff>0</xdr:rowOff>
    </xdr:to>
    <xdr:sp macro="" textlink="">
      <xdr:nvSpPr>
        <xdr:cNvPr id="14" name="Line 19"/>
        <xdr:cNvSpPr>
          <a:spLocks noChangeShapeType="1"/>
        </xdr:cNvSpPr>
      </xdr:nvSpPr>
      <xdr:spPr bwMode="auto">
        <a:xfrm>
          <a:off x="20945475" y="3105150"/>
          <a:ext cx="5048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590550</xdr:colOff>
      <xdr:row>16</xdr:row>
      <xdr:rowOff>0</xdr:rowOff>
    </xdr:from>
    <xdr:to>
      <xdr:col>25</xdr:col>
      <xdr:colOff>304800</xdr:colOff>
      <xdr:row>16</xdr:row>
      <xdr:rowOff>0</xdr:rowOff>
    </xdr:to>
    <xdr:sp macro="" textlink="">
      <xdr:nvSpPr>
        <xdr:cNvPr id="15" name="Line 20"/>
        <xdr:cNvSpPr>
          <a:spLocks noChangeShapeType="1"/>
        </xdr:cNvSpPr>
      </xdr:nvSpPr>
      <xdr:spPr bwMode="auto">
        <a:xfrm flipH="1">
          <a:off x="18078450" y="3105150"/>
          <a:ext cx="10953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9525</xdr:colOff>
      <xdr:row>16</xdr:row>
      <xdr:rowOff>9525</xdr:rowOff>
    </xdr:from>
    <xdr:to>
      <xdr:col>25</xdr:col>
      <xdr:colOff>66675</xdr:colOff>
      <xdr:row>16</xdr:row>
      <xdr:rowOff>95250</xdr:rowOff>
    </xdr:to>
    <xdr:sp macro="" textlink="">
      <xdr:nvSpPr>
        <xdr:cNvPr id="16" name="Line 21"/>
        <xdr:cNvSpPr>
          <a:spLocks noChangeShapeType="1"/>
        </xdr:cNvSpPr>
      </xdr:nvSpPr>
      <xdr:spPr bwMode="auto">
        <a:xfrm flipH="1">
          <a:off x="18878550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85725</xdr:colOff>
      <xdr:row>16</xdr:row>
      <xdr:rowOff>9525</xdr:rowOff>
    </xdr:from>
    <xdr:to>
      <xdr:col>25</xdr:col>
      <xdr:colOff>142875</xdr:colOff>
      <xdr:row>16</xdr:row>
      <xdr:rowOff>95250</xdr:rowOff>
    </xdr:to>
    <xdr:sp macro="" textlink="">
      <xdr:nvSpPr>
        <xdr:cNvPr id="17" name="Line 22"/>
        <xdr:cNvSpPr>
          <a:spLocks noChangeShapeType="1"/>
        </xdr:cNvSpPr>
      </xdr:nvSpPr>
      <xdr:spPr bwMode="auto">
        <a:xfrm flipH="1">
          <a:off x="18954750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47625</xdr:colOff>
      <xdr:row>16</xdr:row>
      <xdr:rowOff>9525</xdr:rowOff>
    </xdr:from>
    <xdr:to>
      <xdr:col>25</xdr:col>
      <xdr:colOff>104775</xdr:colOff>
      <xdr:row>16</xdr:row>
      <xdr:rowOff>95250</xdr:rowOff>
    </xdr:to>
    <xdr:sp macro="" textlink="">
      <xdr:nvSpPr>
        <xdr:cNvPr id="18" name="Line 23"/>
        <xdr:cNvSpPr>
          <a:spLocks noChangeShapeType="1"/>
        </xdr:cNvSpPr>
      </xdr:nvSpPr>
      <xdr:spPr bwMode="auto">
        <a:xfrm flipH="1">
          <a:off x="18916650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552450</xdr:colOff>
      <xdr:row>16</xdr:row>
      <xdr:rowOff>0</xdr:rowOff>
    </xdr:from>
    <xdr:to>
      <xdr:col>25</xdr:col>
      <xdr:colOff>0</xdr:colOff>
      <xdr:row>16</xdr:row>
      <xdr:rowOff>95250</xdr:rowOff>
    </xdr:to>
    <xdr:sp macro="" textlink="">
      <xdr:nvSpPr>
        <xdr:cNvPr id="19" name="Line 24"/>
        <xdr:cNvSpPr>
          <a:spLocks noChangeShapeType="1"/>
        </xdr:cNvSpPr>
      </xdr:nvSpPr>
      <xdr:spPr bwMode="auto">
        <a:xfrm>
          <a:off x="18783300" y="3105150"/>
          <a:ext cx="85725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476250</xdr:colOff>
      <xdr:row>16</xdr:row>
      <xdr:rowOff>0</xdr:rowOff>
    </xdr:from>
    <xdr:to>
      <xdr:col>24</xdr:col>
      <xdr:colOff>533400</xdr:colOff>
      <xdr:row>16</xdr:row>
      <xdr:rowOff>95250</xdr:rowOff>
    </xdr:to>
    <xdr:sp macro="" textlink="">
      <xdr:nvSpPr>
        <xdr:cNvPr id="20" name="Line 25"/>
        <xdr:cNvSpPr>
          <a:spLocks noChangeShapeType="1"/>
        </xdr:cNvSpPr>
      </xdr:nvSpPr>
      <xdr:spPr bwMode="auto">
        <a:xfrm>
          <a:off x="18707100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514350</xdr:colOff>
      <xdr:row>16</xdr:row>
      <xdr:rowOff>0</xdr:rowOff>
    </xdr:from>
    <xdr:to>
      <xdr:col>24</xdr:col>
      <xdr:colOff>571500</xdr:colOff>
      <xdr:row>16</xdr:row>
      <xdr:rowOff>95250</xdr:rowOff>
    </xdr:to>
    <xdr:sp macro="" textlink="">
      <xdr:nvSpPr>
        <xdr:cNvPr id="21" name="Line 26"/>
        <xdr:cNvSpPr>
          <a:spLocks noChangeShapeType="1"/>
        </xdr:cNvSpPr>
      </xdr:nvSpPr>
      <xdr:spPr bwMode="auto">
        <a:xfrm>
          <a:off x="18745200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247650</xdr:colOff>
      <xdr:row>16</xdr:row>
      <xdr:rowOff>9525</xdr:rowOff>
    </xdr:from>
    <xdr:to>
      <xdr:col>24</xdr:col>
      <xdr:colOff>304800</xdr:colOff>
      <xdr:row>16</xdr:row>
      <xdr:rowOff>104775</xdr:rowOff>
    </xdr:to>
    <xdr:sp macro="" textlink="">
      <xdr:nvSpPr>
        <xdr:cNvPr id="22" name="Line 27"/>
        <xdr:cNvSpPr>
          <a:spLocks noChangeShapeType="1"/>
        </xdr:cNvSpPr>
      </xdr:nvSpPr>
      <xdr:spPr bwMode="auto">
        <a:xfrm>
          <a:off x="18478500" y="31146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295275</xdr:colOff>
      <xdr:row>16</xdr:row>
      <xdr:rowOff>9525</xdr:rowOff>
    </xdr:from>
    <xdr:to>
      <xdr:col>24</xdr:col>
      <xdr:colOff>352425</xdr:colOff>
      <xdr:row>16</xdr:row>
      <xdr:rowOff>104775</xdr:rowOff>
    </xdr:to>
    <xdr:sp macro="" textlink="">
      <xdr:nvSpPr>
        <xdr:cNvPr id="23" name="Line 28"/>
        <xdr:cNvSpPr>
          <a:spLocks noChangeShapeType="1"/>
        </xdr:cNvSpPr>
      </xdr:nvSpPr>
      <xdr:spPr bwMode="auto">
        <a:xfrm>
          <a:off x="18526125" y="31146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200025</xdr:colOff>
      <xdr:row>16</xdr:row>
      <xdr:rowOff>0</xdr:rowOff>
    </xdr:from>
    <xdr:to>
      <xdr:col>24</xdr:col>
      <xdr:colOff>257175</xdr:colOff>
      <xdr:row>16</xdr:row>
      <xdr:rowOff>95250</xdr:rowOff>
    </xdr:to>
    <xdr:sp macro="" textlink="">
      <xdr:nvSpPr>
        <xdr:cNvPr id="24" name="Line 29"/>
        <xdr:cNvSpPr>
          <a:spLocks noChangeShapeType="1"/>
        </xdr:cNvSpPr>
      </xdr:nvSpPr>
      <xdr:spPr bwMode="auto">
        <a:xfrm>
          <a:off x="18430875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209550</xdr:colOff>
      <xdr:row>16</xdr:row>
      <xdr:rowOff>0</xdr:rowOff>
    </xdr:from>
    <xdr:to>
      <xdr:col>25</xdr:col>
      <xdr:colOff>266700</xdr:colOff>
      <xdr:row>16</xdr:row>
      <xdr:rowOff>95250</xdr:rowOff>
    </xdr:to>
    <xdr:sp macro="" textlink="">
      <xdr:nvSpPr>
        <xdr:cNvPr id="25" name="Line 30"/>
        <xdr:cNvSpPr>
          <a:spLocks noChangeShapeType="1"/>
        </xdr:cNvSpPr>
      </xdr:nvSpPr>
      <xdr:spPr bwMode="auto">
        <a:xfrm>
          <a:off x="19078575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409575</xdr:colOff>
      <xdr:row>16</xdr:row>
      <xdr:rowOff>0</xdr:rowOff>
    </xdr:from>
    <xdr:to>
      <xdr:col>24</xdr:col>
      <xdr:colOff>466725</xdr:colOff>
      <xdr:row>16</xdr:row>
      <xdr:rowOff>85725</xdr:rowOff>
    </xdr:to>
    <xdr:sp macro="" textlink="">
      <xdr:nvSpPr>
        <xdr:cNvPr id="26" name="Line 31"/>
        <xdr:cNvSpPr>
          <a:spLocks noChangeShapeType="1"/>
        </xdr:cNvSpPr>
      </xdr:nvSpPr>
      <xdr:spPr bwMode="auto">
        <a:xfrm flipH="1">
          <a:off x="18640425" y="31051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361950</xdr:colOff>
      <xdr:row>16</xdr:row>
      <xdr:rowOff>0</xdr:rowOff>
    </xdr:from>
    <xdr:to>
      <xdr:col>24</xdr:col>
      <xdr:colOff>419100</xdr:colOff>
      <xdr:row>16</xdr:row>
      <xdr:rowOff>85725</xdr:rowOff>
    </xdr:to>
    <xdr:sp macro="" textlink="">
      <xdr:nvSpPr>
        <xdr:cNvPr id="27" name="Line 32"/>
        <xdr:cNvSpPr>
          <a:spLocks noChangeShapeType="1"/>
        </xdr:cNvSpPr>
      </xdr:nvSpPr>
      <xdr:spPr bwMode="auto">
        <a:xfrm flipH="1">
          <a:off x="18592800" y="31051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590550</xdr:colOff>
      <xdr:row>16</xdr:row>
      <xdr:rowOff>0</xdr:rowOff>
    </xdr:from>
    <xdr:to>
      <xdr:col>25</xdr:col>
      <xdr:colOff>19050</xdr:colOff>
      <xdr:row>16</xdr:row>
      <xdr:rowOff>57150</xdr:rowOff>
    </xdr:to>
    <xdr:sp macro="" textlink="">
      <xdr:nvSpPr>
        <xdr:cNvPr id="28" name="Line 33"/>
        <xdr:cNvSpPr>
          <a:spLocks noChangeShapeType="1"/>
        </xdr:cNvSpPr>
      </xdr:nvSpPr>
      <xdr:spPr bwMode="auto">
        <a:xfrm flipH="1">
          <a:off x="18821400" y="3105150"/>
          <a:ext cx="66675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457200</xdr:colOff>
      <xdr:row>16</xdr:row>
      <xdr:rowOff>38100</xdr:rowOff>
    </xdr:from>
    <xdr:to>
      <xdr:col>24</xdr:col>
      <xdr:colOff>485775</xdr:colOff>
      <xdr:row>16</xdr:row>
      <xdr:rowOff>95250</xdr:rowOff>
    </xdr:to>
    <xdr:sp macro="" textlink="">
      <xdr:nvSpPr>
        <xdr:cNvPr id="29" name="Line 34"/>
        <xdr:cNvSpPr>
          <a:spLocks noChangeShapeType="1"/>
        </xdr:cNvSpPr>
      </xdr:nvSpPr>
      <xdr:spPr bwMode="auto">
        <a:xfrm flipH="1">
          <a:off x="18688050" y="3143250"/>
          <a:ext cx="28575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161925</xdr:colOff>
      <xdr:row>16</xdr:row>
      <xdr:rowOff>9525</xdr:rowOff>
    </xdr:from>
    <xdr:to>
      <xdr:col>25</xdr:col>
      <xdr:colOff>219075</xdr:colOff>
      <xdr:row>16</xdr:row>
      <xdr:rowOff>104775</xdr:rowOff>
    </xdr:to>
    <xdr:sp macro="" textlink="">
      <xdr:nvSpPr>
        <xdr:cNvPr id="30" name="Line 35"/>
        <xdr:cNvSpPr>
          <a:spLocks noChangeShapeType="1"/>
        </xdr:cNvSpPr>
      </xdr:nvSpPr>
      <xdr:spPr bwMode="auto">
        <a:xfrm>
          <a:off x="19030950" y="31146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457200</xdr:colOff>
      <xdr:row>16</xdr:row>
      <xdr:rowOff>9525</xdr:rowOff>
    </xdr:from>
    <xdr:to>
      <xdr:col>28</xdr:col>
      <xdr:colOff>514350</xdr:colOff>
      <xdr:row>16</xdr:row>
      <xdr:rowOff>95250</xdr:rowOff>
    </xdr:to>
    <xdr:sp macro="" textlink="">
      <xdr:nvSpPr>
        <xdr:cNvPr id="31" name="Line 36"/>
        <xdr:cNvSpPr>
          <a:spLocks noChangeShapeType="1"/>
        </xdr:cNvSpPr>
      </xdr:nvSpPr>
      <xdr:spPr bwMode="auto">
        <a:xfrm flipH="1">
          <a:off x="20935950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495300</xdr:colOff>
      <xdr:row>16</xdr:row>
      <xdr:rowOff>9525</xdr:rowOff>
    </xdr:from>
    <xdr:to>
      <xdr:col>28</xdr:col>
      <xdr:colOff>552450</xdr:colOff>
      <xdr:row>16</xdr:row>
      <xdr:rowOff>95250</xdr:rowOff>
    </xdr:to>
    <xdr:sp macro="" textlink="">
      <xdr:nvSpPr>
        <xdr:cNvPr id="32" name="Line 37"/>
        <xdr:cNvSpPr>
          <a:spLocks noChangeShapeType="1"/>
        </xdr:cNvSpPr>
      </xdr:nvSpPr>
      <xdr:spPr bwMode="auto">
        <a:xfrm flipH="1">
          <a:off x="20974050" y="3114675"/>
          <a:ext cx="190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533400</xdr:colOff>
      <xdr:row>16</xdr:row>
      <xdr:rowOff>0</xdr:rowOff>
    </xdr:from>
    <xdr:to>
      <xdr:col>28</xdr:col>
      <xdr:colOff>590550</xdr:colOff>
      <xdr:row>16</xdr:row>
      <xdr:rowOff>85725</xdr:rowOff>
    </xdr:to>
    <xdr:sp macro="" textlink="">
      <xdr:nvSpPr>
        <xdr:cNvPr id="33" name="Line 38"/>
        <xdr:cNvSpPr>
          <a:spLocks noChangeShapeType="1"/>
        </xdr:cNvSpPr>
      </xdr:nvSpPr>
      <xdr:spPr bwMode="auto">
        <a:xfrm flipH="1">
          <a:off x="20993100" y="3105150"/>
          <a:ext cx="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161925</xdr:colOff>
      <xdr:row>16</xdr:row>
      <xdr:rowOff>9525</xdr:rowOff>
    </xdr:from>
    <xdr:to>
      <xdr:col>29</xdr:col>
      <xdr:colOff>219075</xdr:colOff>
      <xdr:row>16</xdr:row>
      <xdr:rowOff>95250</xdr:rowOff>
    </xdr:to>
    <xdr:sp macro="" textlink="">
      <xdr:nvSpPr>
        <xdr:cNvPr id="34" name="Line 39"/>
        <xdr:cNvSpPr>
          <a:spLocks noChangeShapeType="1"/>
        </xdr:cNvSpPr>
      </xdr:nvSpPr>
      <xdr:spPr bwMode="auto">
        <a:xfrm flipH="1">
          <a:off x="21155025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123825</xdr:colOff>
      <xdr:row>16</xdr:row>
      <xdr:rowOff>9525</xdr:rowOff>
    </xdr:from>
    <xdr:to>
      <xdr:col>29</xdr:col>
      <xdr:colOff>180975</xdr:colOff>
      <xdr:row>16</xdr:row>
      <xdr:rowOff>95250</xdr:rowOff>
    </xdr:to>
    <xdr:sp macro="" textlink="">
      <xdr:nvSpPr>
        <xdr:cNvPr id="35" name="Line 40"/>
        <xdr:cNvSpPr>
          <a:spLocks noChangeShapeType="1"/>
        </xdr:cNvSpPr>
      </xdr:nvSpPr>
      <xdr:spPr bwMode="auto">
        <a:xfrm flipH="1">
          <a:off x="21116925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200025</xdr:colOff>
      <xdr:row>16</xdr:row>
      <xdr:rowOff>9525</xdr:rowOff>
    </xdr:from>
    <xdr:to>
      <xdr:col>29</xdr:col>
      <xdr:colOff>257175</xdr:colOff>
      <xdr:row>16</xdr:row>
      <xdr:rowOff>95250</xdr:rowOff>
    </xdr:to>
    <xdr:sp macro="" textlink="">
      <xdr:nvSpPr>
        <xdr:cNvPr id="36" name="Line 41"/>
        <xdr:cNvSpPr>
          <a:spLocks noChangeShapeType="1"/>
        </xdr:cNvSpPr>
      </xdr:nvSpPr>
      <xdr:spPr bwMode="auto">
        <a:xfrm flipH="1">
          <a:off x="21193125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361950</xdr:colOff>
      <xdr:row>16</xdr:row>
      <xdr:rowOff>9525</xdr:rowOff>
    </xdr:from>
    <xdr:to>
      <xdr:col>29</xdr:col>
      <xdr:colOff>419100</xdr:colOff>
      <xdr:row>16</xdr:row>
      <xdr:rowOff>95250</xdr:rowOff>
    </xdr:to>
    <xdr:sp macro="" textlink="">
      <xdr:nvSpPr>
        <xdr:cNvPr id="37" name="Line 42"/>
        <xdr:cNvSpPr>
          <a:spLocks noChangeShapeType="1"/>
        </xdr:cNvSpPr>
      </xdr:nvSpPr>
      <xdr:spPr bwMode="auto">
        <a:xfrm flipH="1">
          <a:off x="21355050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600075</xdr:colOff>
      <xdr:row>16</xdr:row>
      <xdr:rowOff>9525</xdr:rowOff>
    </xdr:from>
    <xdr:to>
      <xdr:col>29</xdr:col>
      <xdr:colOff>47625</xdr:colOff>
      <xdr:row>16</xdr:row>
      <xdr:rowOff>104775</xdr:rowOff>
    </xdr:to>
    <xdr:sp macro="" textlink="">
      <xdr:nvSpPr>
        <xdr:cNvPr id="38" name="Line 43"/>
        <xdr:cNvSpPr>
          <a:spLocks noChangeShapeType="1"/>
        </xdr:cNvSpPr>
      </xdr:nvSpPr>
      <xdr:spPr bwMode="auto">
        <a:xfrm>
          <a:off x="20993100" y="3114675"/>
          <a:ext cx="47625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28575</xdr:colOff>
      <xdr:row>16</xdr:row>
      <xdr:rowOff>9525</xdr:rowOff>
    </xdr:from>
    <xdr:to>
      <xdr:col>29</xdr:col>
      <xdr:colOff>85725</xdr:colOff>
      <xdr:row>16</xdr:row>
      <xdr:rowOff>104775</xdr:rowOff>
    </xdr:to>
    <xdr:sp macro="" textlink="">
      <xdr:nvSpPr>
        <xdr:cNvPr id="39" name="Line 44"/>
        <xdr:cNvSpPr>
          <a:spLocks noChangeShapeType="1"/>
        </xdr:cNvSpPr>
      </xdr:nvSpPr>
      <xdr:spPr bwMode="auto">
        <a:xfrm>
          <a:off x="21021675" y="31146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66675</xdr:colOff>
      <xdr:row>16</xdr:row>
      <xdr:rowOff>0</xdr:rowOff>
    </xdr:from>
    <xdr:to>
      <xdr:col>29</xdr:col>
      <xdr:colOff>123825</xdr:colOff>
      <xdr:row>16</xdr:row>
      <xdr:rowOff>95250</xdr:rowOff>
    </xdr:to>
    <xdr:sp macro="" textlink="">
      <xdr:nvSpPr>
        <xdr:cNvPr id="40" name="Line 45"/>
        <xdr:cNvSpPr>
          <a:spLocks noChangeShapeType="1"/>
        </xdr:cNvSpPr>
      </xdr:nvSpPr>
      <xdr:spPr bwMode="auto">
        <a:xfrm>
          <a:off x="21059775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571500</xdr:colOff>
      <xdr:row>16</xdr:row>
      <xdr:rowOff>28575</xdr:rowOff>
    </xdr:from>
    <xdr:to>
      <xdr:col>29</xdr:col>
      <xdr:colOff>0</xdr:colOff>
      <xdr:row>16</xdr:row>
      <xdr:rowOff>85725</xdr:rowOff>
    </xdr:to>
    <xdr:sp macro="" textlink="">
      <xdr:nvSpPr>
        <xdr:cNvPr id="41" name="Line 46"/>
        <xdr:cNvSpPr>
          <a:spLocks noChangeShapeType="1"/>
        </xdr:cNvSpPr>
      </xdr:nvSpPr>
      <xdr:spPr bwMode="auto">
        <a:xfrm flipH="1">
          <a:off x="20993100" y="3133725"/>
          <a:ext cx="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304800</xdr:colOff>
      <xdr:row>16</xdr:row>
      <xdr:rowOff>0</xdr:rowOff>
    </xdr:from>
    <xdr:to>
      <xdr:col>29</xdr:col>
      <xdr:colOff>361950</xdr:colOff>
      <xdr:row>16</xdr:row>
      <xdr:rowOff>95250</xdr:rowOff>
    </xdr:to>
    <xdr:sp macro="" textlink="">
      <xdr:nvSpPr>
        <xdr:cNvPr id="42" name="Line 47"/>
        <xdr:cNvSpPr>
          <a:spLocks noChangeShapeType="1"/>
        </xdr:cNvSpPr>
      </xdr:nvSpPr>
      <xdr:spPr bwMode="auto">
        <a:xfrm>
          <a:off x="21297900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257175</xdr:colOff>
      <xdr:row>16</xdr:row>
      <xdr:rowOff>0</xdr:rowOff>
    </xdr:from>
    <xdr:to>
      <xdr:col>29</xdr:col>
      <xdr:colOff>314325</xdr:colOff>
      <xdr:row>16</xdr:row>
      <xdr:rowOff>95250</xdr:rowOff>
    </xdr:to>
    <xdr:sp macro="" textlink="">
      <xdr:nvSpPr>
        <xdr:cNvPr id="43" name="Line 48"/>
        <xdr:cNvSpPr>
          <a:spLocks noChangeShapeType="1"/>
        </xdr:cNvSpPr>
      </xdr:nvSpPr>
      <xdr:spPr bwMode="auto">
        <a:xfrm>
          <a:off x="21250275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342900</xdr:colOff>
      <xdr:row>16</xdr:row>
      <xdr:rowOff>0</xdr:rowOff>
    </xdr:from>
    <xdr:to>
      <xdr:col>29</xdr:col>
      <xdr:colOff>400050</xdr:colOff>
      <xdr:row>16</xdr:row>
      <xdr:rowOff>95250</xdr:rowOff>
    </xdr:to>
    <xdr:sp macro="" textlink="">
      <xdr:nvSpPr>
        <xdr:cNvPr id="44" name="Line 49"/>
        <xdr:cNvSpPr>
          <a:spLocks noChangeShapeType="1"/>
        </xdr:cNvSpPr>
      </xdr:nvSpPr>
      <xdr:spPr bwMode="auto">
        <a:xfrm>
          <a:off x="21336000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28575</xdr:colOff>
      <xdr:row>13</xdr:row>
      <xdr:rowOff>123825</xdr:rowOff>
    </xdr:from>
    <xdr:to>
      <xdr:col>30</xdr:col>
      <xdr:colOff>314325</xdr:colOff>
      <xdr:row>15</xdr:row>
      <xdr:rowOff>19050</xdr:rowOff>
    </xdr:to>
    <xdr:sp macro="" textlink="">
      <xdr:nvSpPr>
        <xdr:cNvPr id="45" name="Metin 83"/>
        <xdr:cNvSpPr txBox="1">
          <a:spLocks noChangeArrowheads="1"/>
        </xdr:cNvSpPr>
      </xdr:nvSpPr>
      <xdr:spPr bwMode="auto">
        <a:xfrm>
          <a:off x="21021675" y="2657475"/>
          <a:ext cx="70485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Toprak yüzeyi</a:t>
          </a:r>
        </a:p>
      </xdr:txBody>
    </xdr:sp>
    <xdr:clientData/>
  </xdr:twoCellAnchor>
  <xdr:twoCellAnchor>
    <xdr:from>
      <xdr:col>29</xdr:col>
      <xdr:colOff>57150</xdr:colOff>
      <xdr:row>14</xdr:row>
      <xdr:rowOff>152400</xdr:rowOff>
    </xdr:from>
    <xdr:to>
      <xdr:col>30</xdr:col>
      <xdr:colOff>295275</xdr:colOff>
      <xdr:row>14</xdr:row>
      <xdr:rowOff>152400</xdr:rowOff>
    </xdr:to>
    <xdr:sp macro="" textlink="">
      <xdr:nvSpPr>
        <xdr:cNvPr id="46" name="Line 51"/>
        <xdr:cNvSpPr>
          <a:spLocks noChangeShapeType="1"/>
        </xdr:cNvSpPr>
      </xdr:nvSpPr>
      <xdr:spPr bwMode="auto">
        <a:xfrm>
          <a:off x="21050250" y="2876550"/>
          <a:ext cx="6572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66675</xdr:colOff>
      <xdr:row>15</xdr:row>
      <xdr:rowOff>0</xdr:rowOff>
    </xdr:from>
    <xdr:to>
      <xdr:col>29</xdr:col>
      <xdr:colOff>66675</xdr:colOff>
      <xdr:row>15</xdr:row>
      <xdr:rowOff>152400</xdr:rowOff>
    </xdr:to>
    <xdr:sp macro="" textlink="">
      <xdr:nvSpPr>
        <xdr:cNvPr id="47" name="Line 52"/>
        <xdr:cNvSpPr>
          <a:spLocks noChangeShapeType="1"/>
        </xdr:cNvSpPr>
      </xdr:nvSpPr>
      <xdr:spPr bwMode="auto">
        <a:xfrm>
          <a:off x="21059775" y="2914650"/>
          <a:ext cx="0" cy="1524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257175</xdr:colOff>
      <xdr:row>20</xdr:row>
      <xdr:rowOff>57150</xdr:rowOff>
    </xdr:from>
    <xdr:to>
      <xdr:col>27</xdr:col>
      <xdr:colOff>561975</xdr:colOff>
      <xdr:row>20</xdr:row>
      <xdr:rowOff>57150</xdr:rowOff>
    </xdr:to>
    <xdr:sp macro="" textlink="">
      <xdr:nvSpPr>
        <xdr:cNvPr id="48" name="Line 54"/>
        <xdr:cNvSpPr>
          <a:spLocks noChangeShapeType="1"/>
        </xdr:cNvSpPr>
      </xdr:nvSpPr>
      <xdr:spPr bwMode="auto">
        <a:xfrm>
          <a:off x="20193000" y="3933825"/>
          <a:ext cx="2857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19</xdr:row>
      <xdr:rowOff>142875</xdr:rowOff>
    </xdr:from>
    <xdr:to>
      <xdr:col>29</xdr:col>
      <xdr:colOff>571500</xdr:colOff>
      <xdr:row>22</xdr:row>
      <xdr:rowOff>19050</xdr:rowOff>
    </xdr:to>
    <xdr:sp macro="" textlink="">
      <xdr:nvSpPr>
        <xdr:cNvPr id="49" name="Metin 88"/>
        <xdr:cNvSpPr txBox="1">
          <a:spLocks noChangeArrowheads="1"/>
        </xdr:cNvSpPr>
      </xdr:nvSpPr>
      <xdr:spPr bwMode="auto">
        <a:xfrm>
          <a:off x="20478750" y="3819525"/>
          <a:ext cx="93345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Ø 100 mm Çelik Boru (İç Çap)</a:t>
          </a:r>
        </a:p>
      </xdr:txBody>
    </xdr:sp>
    <xdr:clientData/>
  </xdr:twoCellAnchor>
  <xdr:twoCellAnchor>
    <xdr:from>
      <xdr:col>29</xdr:col>
      <xdr:colOff>228600</xdr:colOff>
      <xdr:row>11</xdr:row>
      <xdr:rowOff>57150</xdr:rowOff>
    </xdr:from>
    <xdr:to>
      <xdr:col>30</xdr:col>
      <xdr:colOff>409575</xdr:colOff>
      <xdr:row>13</xdr:row>
      <xdr:rowOff>76200</xdr:rowOff>
    </xdr:to>
    <xdr:sp macro="" textlink="">
      <xdr:nvSpPr>
        <xdr:cNvPr id="50" name="Metin 89"/>
        <xdr:cNvSpPr txBox="1">
          <a:spLocks noChangeArrowheads="1"/>
        </xdr:cNvSpPr>
      </xdr:nvSpPr>
      <xdr:spPr bwMode="auto">
        <a:xfrm>
          <a:off x="21221700" y="2209800"/>
          <a:ext cx="6000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Ø 100 mm Vana(iç çap) </a:t>
          </a:r>
        </a:p>
      </xdr:txBody>
    </xdr:sp>
    <xdr:clientData/>
  </xdr:twoCellAnchor>
  <xdr:twoCellAnchor>
    <xdr:from>
      <xdr:col>29</xdr:col>
      <xdr:colOff>381000</xdr:colOff>
      <xdr:row>10</xdr:row>
      <xdr:rowOff>19050</xdr:rowOff>
    </xdr:from>
    <xdr:to>
      <xdr:col>29</xdr:col>
      <xdr:colOff>390525</xdr:colOff>
      <xdr:row>11</xdr:row>
      <xdr:rowOff>19050</xdr:rowOff>
    </xdr:to>
    <xdr:sp macro="" textlink="">
      <xdr:nvSpPr>
        <xdr:cNvPr id="51" name="Line 57"/>
        <xdr:cNvSpPr>
          <a:spLocks noChangeShapeType="1"/>
        </xdr:cNvSpPr>
      </xdr:nvSpPr>
      <xdr:spPr bwMode="auto">
        <a:xfrm flipH="1" flipV="1">
          <a:off x="21374100" y="1981200"/>
          <a:ext cx="9525" cy="1905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323850</xdr:colOff>
      <xdr:row>8</xdr:row>
      <xdr:rowOff>152400</xdr:rowOff>
    </xdr:from>
    <xdr:to>
      <xdr:col>26</xdr:col>
      <xdr:colOff>285750</xdr:colOff>
      <xdr:row>12</xdr:row>
      <xdr:rowOff>66675</xdr:rowOff>
    </xdr:to>
    <xdr:sp macro="" textlink="">
      <xdr:nvSpPr>
        <xdr:cNvPr id="52" name="Metin 91"/>
        <xdr:cNvSpPr txBox="1">
          <a:spLocks noChangeArrowheads="1"/>
        </xdr:cNvSpPr>
      </xdr:nvSpPr>
      <xdr:spPr bwMode="auto">
        <a:xfrm>
          <a:off x="18554700" y="1733550"/>
          <a:ext cx="1057275" cy="676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Ø 100 mm Çelik Boru Özel Parça (Patent dirsek)</a:t>
          </a:r>
        </a:p>
      </xdr:txBody>
    </xdr:sp>
    <xdr:clientData/>
  </xdr:twoCellAnchor>
  <xdr:twoCellAnchor>
    <xdr:from>
      <xdr:col>26</xdr:col>
      <xdr:colOff>19050</xdr:colOff>
      <xdr:row>11</xdr:row>
      <xdr:rowOff>114300</xdr:rowOff>
    </xdr:from>
    <xdr:to>
      <xdr:col>26</xdr:col>
      <xdr:colOff>381000</xdr:colOff>
      <xdr:row>12</xdr:row>
      <xdr:rowOff>9525</xdr:rowOff>
    </xdr:to>
    <xdr:sp macro="" textlink="">
      <xdr:nvSpPr>
        <xdr:cNvPr id="53" name="Line 59"/>
        <xdr:cNvSpPr>
          <a:spLocks noChangeShapeType="1"/>
        </xdr:cNvSpPr>
      </xdr:nvSpPr>
      <xdr:spPr bwMode="auto">
        <a:xfrm>
          <a:off x="19345275" y="2266950"/>
          <a:ext cx="3619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521178</xdr:colOff>
      <xdr:row>31</xdr:row>
      <xdr:rowOff>116816</xdr:rowOff>
    </xdr:from>
    <xdr:to>
      <xdr:col>26</xdr:col>
      <xdr:colOff>530164</xdr:colOff>
      <xdr:row>34</xdr:row>
      <xdr:rowOff>116816</xdr:rowOff>
    </xdr:to>
    <xdr:sp macro="" textlink="">
      <xdr:nvSpPr>
        <xdr:cNvPr id="54" name="Line 60"/>
        <xdr:cNvSpPr>
          <a:spLocks noChangeShapeType="1"/>
        </xdr:cNvSpPr>
      </xdr:nvSpPr>
      <xdr:spPr bwMode="auto">
        <a:xfrm>
          <a:off x="19323528" y="6108041"/>
          <a:ext cx="532861" cy="5810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152400</xdr:colOff>
      <xdr:row>9</xdr:row>
      <xdr:rowOff>104775</xdr:rowOff>
    </xdr:from>
    <xdr:to>
      <xdr:col>28</xdr:col>
      <xdr:colOff>409575</xdr:colOff>
      <xdr:row>11</xdr:row>
      <xdr:rowOff>28575</xdr:rowOff>
    </xdr:to>
    <xdr:sp macro="" textlink="">
      <xdr:nvSpPr>
        <xdr:cNvPr id="55" name="Rectangle 75"/>
        <xdr:cNvSpPr>
          <a:spLocks noChangeArrowheads="1"/>
        </xdr:cNvSpPr>
      </xdr:nvSpPr>
      <xdr:spPr bwMode="auto">
        <a:xfrm>
          <a:off x="20631150" y="1876425"/>
          <a:ext cx="257175" cy="30480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28</xdr:col>
      <xdr:colOff>133350</xdr:colOff>
      <xdr:row>5</xdr:row>
      <xdr:rowOff>47625</xdr:rowOff>
    </xdr:from>
    <xdr:to>
      <xdr:col>28</xdr:col>
      <xdr:colOff>390525</xdr:colOff>
      <xdr:row>6</xdr:row>
      <xdr:rowOff>133350</xdr:rowOff>
    </xdr:to>
    <xdr:sp macro="" textlink="">
      <xdr:nvSpPr>
        <xdr:cNvPr id="56" name="Rectangle 76"/>
        <xdr:cNvSpPr>
          <a:spLocks noChangeArrowheads="1"/>
        </xdr:cNvSpPr>
      </xdr:nvSpPr>
      <xdr:spPr bwMode="auto">
        <a:xfrm>
          <a:off x="20612100" y="1038225"/>
          <a:ext cx="257175" cy="28575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28</xdr:col>
      <xdr:colOff>142875</xdr:colOff>
      <xdr:row>6</xdr:row>
      <xdr:rowOff>133350</xdr:rowOff>
    </xdr:from>
    <xdr:to>
      <xdr:col>28</xdr:col>
      <xdr:colOff>514350</xdr:colOff>
      <xdr:row>9</xdr:row>
      <xdr:rowOff>123825</xdr:rowOff>
    </xdr:to>
    <xdr:sp macro="" textlink="">
      <xdr:nvSpPr>
        <xdr:cNvPr id="57" name="Rectangle 77"/>
        <xdr:cNvSpPr>
          <a:spLocks noChangeArrowheads="1"/>
        </xdr:cNvSpPr>
      </xdr:nvSpPr>
      <xdr:spPr bwMode="auto">
        <a:xfrm>
          <a:off x="20621625" y="1323975"/>
          <a:ext cx="371475" cy="5715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28</xdr:col>
      <xdr:colOff>247650</xdr:colOff>
      <xdr:row>16</xdr:row>
      <xdr:rowOff>152400</xdr:rowOff>
    </xdr:from>
    <xdr:to>
      <xdr:col>28</xdr:col>
      <xdr:colOff>561975</xdr:colOff>
      <xdr:row>17</xdr:row>
      <xdr:rowOff>85725</xdr:rowOff>
    </xdr:to>
    <xdr:sp macro="" textlink="">
      <xdr:nvSpPr>
        <xdr:cNvPr id="58" name="Line 81"/>
        <xdr:cNvSpPr>
          <a:spLocks noChangeShapeType="1"/>
        </xdr:cNvSpPr>
      </xdr:nvSpPr>
      <xdr:spPr bwMode="auto">
        <a:xfrm>
          <a:off x="20726400" y="3257550"/>
          <a:ext cx="266700" cy="1238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314325</xdr:colOff>
      <xdr:row>15</xdr:row>
      <xdr:rowOff>19050</xdr:rowOff>
    </xdr:from>
    <xdr:to>
      <xdr:col>28</xdr:col>
      <xdr:colOff>457200</xdr:colOff>
      <xdr:row>16</xdr:row>
      <xdr:rowOff>142875</xdr:rowOff>
    </xdr:to>
    <xdr:sp macro="" textlink="">
      <xdr:nvSpPr>
        <xdr:cNvPr id="59" name="AutoShape 1" descr="Küçük konfeti"/>
        <xdr:cNvSpPr>
          <a:spLocks noChangeArrowheads="1"/>
        </xdr:cNvSpPr>
      </xdr:nvSpPr>
      <xdr:spPr bwMode="auto">
        <a:xfrm>
          <a:off x="19183350" y="2933700"/>
          <a:ext cx="1752600" cy="314325"/>
        </a:xfrm>
        <a:prstGeom prst="cube">
          <a:avLst>
            <a:gd name="adj" fmla="val 25000"/>
          </a:avLst>
        </a:prstGeom>
        <a:pattFill prst="smConfetti">
          <a:fgClr>
            <a:srgbClr val="000000"/>
          </a:fgClr>
          <a:bgClr>
            <a:srgbClr val="FFFFFF"/>
          </a:bgClr>
        </a:patt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26</xdr:col>
      <xdr:colOff>428625</xdr:colOff>
      <xdr:row>14</xdr:row>
      <xdr:rowOff>123825</xdr:rowOff>
    </xdr:from>
    <xdr:to>
      <xdr:col>27</xdr:col>
      <xdr:colOff>228600</xdr:colOff>
      <xdr:row>26</xdr:row>
      <xdr:rowOff>0</xdr:rowOff>
    </xdr:to>
    <xdr:sp macro="" textlink="">
      <xdr:nvSpPr>
        <xdr:cNvPr id="60" name="Rectangle 13"/>
        <xdr:cNvSpPr>
          <a:spLocks noChangeArrowheads="1"/>
        </xdr:cNvSpPr>
      </xdr:nvSpPr>
      <xdr:spPr bwMode="auto">
        <a:xfrm>
          <a:off x="19754850" y="2847975"/>
          <a:ext cx="409575" cy="21812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26</xdr:col>
      <xdr:colOff>447675</xdr:colOff>
      <xdr:row>14</xdr:row>
      <xdr:rowOff>104775</xdr:rowOff>
    </xdr:from>
    <xdr:to>
      <xdr:col>27</xdr:col>
      <xdr:colOff>228600</xdr:colOff>
      <xdr:row>15</xdr:row>
      <xdr:rowOff>0</xdr:rowOff>
    </xdr:to>
    <xdr:sp macro="" textlink="">
      <xdr:nvSpPr>
        <xdr:cNvPr id="61" name="Çizim 30"/>
        <xdr:cNvSpPr>
          <a:spLocks/>
        </xdr:cNvSpPr>
      </xdr:nvSpPr>
      <xdr:spPr bwMode="auto">
        <a:xfrm>
          <a:off x="19773900" y="2828925"/>
          <a:ext cx="390525" cy="85725"/>
        </a:xfrm>
        <a:custGeom>
          <a:avLst/>
          <a:gdLst>
            <a:gd name="T0" fmla="*/ 468 w 16384"/>
            <a:gd name="T1" fmla="*/ 8191 h 16384"/>
            <a:gd name="T2" fmla="*/ 468 w 16384"/>
            <a:gd name="T3" fmla="*/ 5461 h 16384"/>
            <a:gd name="T4" fmla="*/ 936 w 16384"/>
            <a:gd name="T5" fmla="*/ 5461 h 16384"/>
            <a:gd name="T6" fmla="*/ 936 w 16384"/>
            <a:gd name="T7" fmla="*/ 2730 h 16384"/>
            <a:gd name="T8" fmla="*/ 1404 w 16384"/>
            <a:gd name="T9" fmla="*/ 2730 h 16384"/>
            <a:gd name="T10" fmla="*/ 1404 w 16384"/>
            <a:gd name="T11" fmla="*/ 0 h 16384"/>
            <a:gd name="T12" fmla="*/ 1872 w 16384"/>
            <a:gd name="T13" fmla="*/ 2730 h 16384"/>
            <a:gd name="T14" fmla="*/ 1872 w 16384"/>
            <a:gd name="T15" fmla="*/ 2730 h 16384"/>
            <a:gd name="T16" fmla="*/ 2341 w 16384"/>
            <a:gd name="T17" fmla="*/ 5461 h 16384"/>
            <a:gd name="T18" fmla="*/ 2341 w 16384"/>
            <a:gd name="T19" fmla="*/ 8191 h 16384"/>
            <a:gd name="T20" fmla="*/ 2341 w 16384"/>
            <a:gd name="T21" fmla="*/ 8191 h 16384"/>
            <a:gd name="T22" fmla="*/ 2809 w 16384"/>
            <a:gd name="T23" fmla="*/ 10923 h 16384"/>
            <a:gd name="T24" fmla="*/ 2809 w 16384"/>
            <a:gd name="T25" fmla="*/ 13653 h 16384"/>
            <a:gd name="T26" fmla="*/ 3277 w 16384"/>
            <a:gd name="T27" fmla="*/ 10923 h 16384"/>
            <a:gd name="T28" fmla="*/ 3745 w 16384"/>
            <a:gd name="T29" fmla="*/ 10923 h 16384"/>
            <a:gd name="T30" fmla="*/ 3745 w 16384"/>
            <a:gd name="T31" fmla="*/ 8191 h 16384"/>
            <a:gd name="T32" fmla="*/ 3745 w 16384"/>
            <a:gd name="T33" fmla="*/ 8191 h 16384"/>
            <a:gd name="T34" fmla="*/ 3745 w 16384"/>
            <a:gd name="T35" fmla="*/ 5461 h 16384"/>
            <a:gd name="T36" fmla="*/ 4213 w 16384"/>
            <a:gd name="T37" fmla="*/ 2730 h 16384"/>
            <a:gd name="T38" fmla="*/ 4213 w 16384"/>
            <a:gd name="T39" fmla="*/ 8191 h 16384"/>
            <a:gd name="T40" fmla="*/ 4681 w 16384"/>
            <a:gd name="T41" fmla="*/ 10923 h 16384"/>
            <a:gd name="T42" fmla="*/ 4681 w 16384"/>
            <a:gd name="T43" fmla="*/ 10923 h 16384"/>
            <a:gd name="T44" fmla="*/ 5149 w 16384"/>
            <a:gd name="T45" fmla="*/ 10923 h 16384"/>
            <a:gd name="T46" fmla="*/ 5149 w 16384"/>
            <a:gd name="T47" fmla="*/ 10923 h 16384"/>
            <a:gd name="T48" fmla="*/ 5617 w 16384"/>
            <a:gd name="T49" fmla="*/ 8191 h 16384"/>
            <a:gd name="T50" fmla="*/ 5617 w 16384"/>
            <a:gd name="T51" fmla="*/ 5461 h 16384"/>
            <a:gd name="T52" fmla="*/ 6085 w 16384"/>
            <a:gd name="T53" fmla="*/ 2730 h 16384"/>
            <a:gd name="T54" fmla="*/ 6085 w 16384"/>
            <a:gd name="T55" fmla="*/ 5461 h 16384"/>
            <a:gd name="T56" fmla="*/ 6554 w 16384"/>
            <a:gd name="T57" fmla="*/ 8191 h 16384"/>
            <a:gd name="T58" fmla="*/ 6554 w 16384"/>
            <a:gd name="T59" fmla="*/ 10923 h 16384"/>
            <a:gd name="T60" fmla="*/ 6554 w 16384"/>
            <a:gd name="T61" fmla="*/ 13653 h 16384"/>
            <a:gd name="T62" fmla="*/ 6554 w 16384"/>
            <a:gd name="T63" fmla="*/ 13653 h 16384"/>
            <a:gd name="T64" fmla="*/ 7022 w 16384"/>
            <a:gd name="T65" fmla="*/ 10923 h 16384"/>
            <a:gd name="T66" fmla="*/ 7490 w 16384"/>
            <a:gd name="T67" fmla="*/ 5461 h 16384"/>
            <a:gd name="T68" fmla="*/ 7490 w 16384"/>
            <a:gd name="T69" fmla="*/ 2730 h 16384"/>
            <a:gd name="T70" fmla="*/ 7958 w 16384"/>
            <a:gd name="T71" fmla="*/ 2730 h 16384"/>
            <a:gd name="T72" fmla="*/ 7958 w 16384"/>
            <a:gd name="T73" fmla="*/ 5461 h 16384"/>
            <a:gd name="T74" fmla="*/ 8894 w 16384"/>
            <a:gd name="T75" fmla="*/ 8191 h 16384"/>
            <a:gd name="T76" fmla="*/ 8894 w 16384"/>
            <a:gd name="T77" fmla="*/ 10923 h 16384"/>
            <a:gd name="T78" fmla="*/ 9362 w 16384"/>
            <a:gd name="T79" fmla="*/ 8191 h 16384"/>
            <a:gd name="T80" fmla="*/ 9830 w 16384"/>
            <a:gd name="T81" fmla="*/ 5461 h 16384"/>
            <a:gd name="T82" fmla="*/ 9830 w 16384"/>
            <a:gd name="T83" fmla="*/ 5461 h 16384"/>
            <a:gd name="T84" fmla="*/ 10298 w 16384"/>
            <a:gd name="T85" fmla="*/ 5461 h 16384"/>
            <a:gd name="T86" fmla="*/ 10298 w 16384"/>
            <a:gd name="T87" fmla="*/ 5461 h 16384"/>
            <a:gd name="T88" fmla="*/ 10298 w 16384"/>
            <a:gd name="T89" fmla="*/ 8191 h 16384"/>
            <a:gd name="T90" fmla="*/ 10767 w 16384"/>
            <a:gd name="T91" fmla="*/ 13653 h 16384"/>
            <a:gd name="T92" fmla="*/ 11703 w 16384"/>
            <a:gd name="T93" fmla="*/ 10923 h 16384"/>
            <a:gd name="T94" fmla="*/ 12171 w 16384"/>
            <a:gd name="T95" fmla="*/ 8191 h 16384"/>
            <a:gd name="T96" fmla="*/ 12171 w 16384"/>
            <a:gd name="T97" fmla="*/ 8191 h 16384"/>
            <a:gd name="T98" fmla="*/ 12639 w 16384"/>
            <a:gd name="T99" fmla="*/ 10923 h 16384"/>
            <a:gd name="T100" fmla="*/ 13107 w 16384"/>
            <a:gd name="T101" fmla="*/ 13653 h 16384"/>
            <a:gd name="T102" fmla="*/ 13107 w 16384"/>
            <a:gd name="T103" fmla="*/ 16384 h 16384"/>
            <a:gd name="T104" fmla="*/ 13575 w 16384"/>
            <a:gd name="T105" fmla="*/ 16384 h 16384"/>
            <a:gd name="T106" fmla="*/ 13575 w 16384"/>
            <a:gd name="T107" fmla="*/ 13653 h 16384"/>
            <a:gd name="T108" fmla="*/ 13575 w 16384"/>
            <a:gd name="T109" fmla="*/ 10923 h 16384"/>
            <a:gd name="T110" fmla="*/ 14043 w 16384"/>
            <a:gd name="T111" fmla="*/ 8191 h 16384"/>
            <a:gd name="T112" fmla="*/ 14043 w 16384"/>
            <a:gd name="T113" fmla="*/ 2730 h 16384"/>
            <a:gd name="T114" fmla="*/ 14511 w 16384"/>
            <a:gd name="T115" fmla="*/ 8191 h 16384"/>
            <a:gd name="T116" fmla="*/ 14980 w 16384"/>
            <a:gd name="T117" fmla="*/ 10923 h 16384"/>
            <a:gd name="T118" fmla="*/ 15448 w 16384"/>
            <a:gd name="T119" fmla="*/ 13653 h 16384"/>
            <a:gd name="T120" fmla="*/ 16384 w 16384"/>
            <a:gd name="T121" fmla="*/ 13653 h 16384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</a:cxnLst>
          <a:rect l="0" t="0" r="r" b="b"/>
          <a:pathLst>
            <a:path w="16384" h="16384">
              <a:moveTo>
                <a:pt x="0" y="10923"/>
              </a:moveTo>
              <a:lnTo>
                <a:pt x="0" y="8191"/>
              </a:lnTo>
              <a:lnTo>
                <a:pt x="468" y="8191"/>
              </a:lnTo>
              <a:lnTo>
                <a:pt x="468" y="5461"/>
              </a:lnTo>
              <a:lnTo>
                <a:pt x="936" y="5461"/>
              </a:lnTo>
              <a:lnTo>
                <a:pt x="936" y="2730"/>
              </a:lnTo>
              <a:lnTo>
                <a:pt x="1404" y="2730"/>
              </a:lnTo>
              <a:lnTo>
                <a:pt x="1404" y="0"/>
              </a:lnTo>
              <a:lnTo>
                <a:pt x="1872" y="2730"/>
              </a:lnTo>
              <a:lnTo>
                <a:pt x="2341" y="5461"/>
              </a:lnTo>
              <a:lnTo>
                <a:pt x="2341" y="8191"/>
              </a:lnTo>
              <a:lnTo>
                <a:pt x="2341" y="10923"/>
              </a:lnTo>
              <a:lnTo>
                <a:pt x="2809" y="10923"/>
              </a:lnTo>
              <a:lnTo>
                <a:pt x="2809" y="13653"/>
              </a:lnTo>
              <a:lnTo>
                <a:pt x="3277" y="13653"/>
              </a:lnTo>
              <a:lnTo>
                <a:pt x="3277" y="10923"/>
              </a:lnTo>
              <a:lnTo>
                <a:pt x="3745" y="10923"/>
              </a:lnTo>
              <a:lnTo>
                <a:pt x="3745" y="8191"/>
              </a:lnTo>
              <a:lnTo>
                <a:pt x="3745" y="5461"/>
              </a:lnTo>
              <a:lnTo>
                <a:pt x="4213" y="5461"/>
              </a:lnTo>
              <a:lnTo>
                <a:pt x="4213" y="2730"/>
              </a:lnTo>
              <a:lnTo>
                <a:pt x="4213" y="5461"/>
              </a:lnTo>
              <a:lnTo>
                <a:pt x="4213" y="8191"/>
              </a:lnTo>
              <a:lnTo>
                <a:pt x="4681" y="8191"/>
              </a:lnTo>
              <a:lnTo>
                <a:pt x="4681" y="10923"/>
              </a:lnTo>
              <a:lnTo>
                <a:pt x="5149" y="10923"/>
              </a:lnTo>
              <a:lnTo>
                <a:pt x="5617" y="10923"/>
              </a:lnTo>
              <a:lnTo>
                <a:pt x="5617" y="8191"/>
              </a:lnTo>
              <a:lnTo>
                <a:pt x="5617" y="5461"/>
              </a:lnTo>
              <a:lnTo>
                <a:pt x="6085" y="2730"/>
              </a:lnTo>
              <a:lnTo>
                <a:pt x="6085" y="5461"/>
              </a:lnTo>
              <a:lnTo>
                <a:pt x="6085" y="8191"/>
              </a:lnTo>
              <a:lnTo>
                <a:pt x="6554" y="8191"/>
              </a:lnTo>
              <a:lnTo>
                <a:pt x="6554" y="10923"/>
              </a:lnTo>
              <a:lnTo>
                <a:pt x="6554" y="13653"/>
              </a:lnTo>
              <a:lnTo>
                <a:pt x="7022" y="13653"/>
              </a:lnTo>
              <a:lnTo>
                <a:pt x="7022" y="10923"/>
              </a:lnTo>
              <a:lnTo>
                <a:pt x="7022" y="8191"/>
              </a:lnTo>
              <a:lnTo>
                <a:pt x="7490" y="8191"/>
              </a:lnTo>
              <a:lnTo>
                <a:pt x="7490" y="5461"/>
              </a:lnTo>
              <a:lnTo>
                <a:pt x="7490" y="2730"/>
              </a:lnTo>
              <a:lnTo>
                <a:pt x="7958" y="2730"/>
              </a:lnTo>
              <a:lnTo>
                <a:pt x="7958" y="5461"/>
              </a:lnTo>
              <a:lnTo>
                <a:pt x="8426" y="5461"/>
              </a:lnTo>
              <a:lnTo>
                <a:pt x="8426" y="8191"/>
              </a:lnTo>
              <a:lnTo>
                <a:pt x="8894" y="8191"/>
              </a:lnTo>
              <a:lnTo>
                <a:pt x="8894" y="10923"/>
              </a:lnTo>
              <a:lnTo>
                <a:pt x="9362" y="8191"/>
              </a:lnTo>
              <a:lnTo>
                <a:pt x="9830" y="8191"/>
              </a:lnTo>
              <a:lnTo>
                <a:pt x="9830" y="5461"/>
              </a:lnTo>
              <a:lnTo>
                <a:pt x="10298" y="5461"/>
              </a:lnTo>
              <a:lnTo>
                <a:pt x="10298" y="8191"/>
              </a:lnTo>
              <a:lnTo>
                <a:pt x="10298" y="10923"/>
              </a:lnTo>
              <a:lnTo>
                <a:pt x="10767" y="10923"/>
              </a:lnTo>
              <a:lnTo>
                <a:pt x="10767" y="13653"/>
              </a:lnTo>
              <a:lnTo>
                <a:pt x="11235" y="13653"/>
              </a:lnTo>
              <a:lnTo>
                <a:pt x="11703" y="10923"/>
              </a:lnTo>
              <a:lnTo>
                <a:pt x="12171" y="8191"/>
              </a:lnTo>
              <a:lnTo>
                <a:pt x="12639" y="8191"/>
              </a:lnTo>
              <a:lnTo>
                <a:pt x="12639" y="10923"/>
              </a:lnTo>
              <a:lnTo>
                <a:pt x="12639" y="13653"/>
              </a:lnTo>
              <a:lnTo>
                <a:pt x="13107" y="13653"/>
              </a:lnTo>
              <a:lnTo>
                <a:pt x="13107" y="16384"/>
              </a:lnTo>
              <a:lnTo>
                <a:pt x="13575" y="16384"/>
              </a:lnTo>
              <a:lnTo>
                <a:pt x="13575" y="13653"/>
              </a:lnTo>
              <a:lnTo>
                <a:pt x="13575" y="10923"/>
              </a:lnTo>
              <a:lnTo>
                <a:pt x="14043" y="10923"/>
              </a:lnTo>
              <a:lnTo>
                <a:pt x="14043" y="8191"/>
              </a:lnTo>
              <a:lnTo>
                <a:pt x="14043" y="5461"/>
              </a:lnTo>
              <a:lnTo>
                <a:pt x="14043" y="2730"/>
              </a:lnTo>
              <a:lnTo>
                <a:pt x="14511" y="2730"/>
              </a:lnTo>
              <a:lnTo>
                <a:pt x="14511" y="5461"/>
              </a:lnTo>
              <a:lnTo>
                <a:pt x="14511" y="8191"/>
              </a:lnTo>
              <a:lnTo>
                <a:pt x="14980" y="10923"/>
              </a:lnTo>
              <a:lnTo>
                <a:pt x="14980" y="13653"/>
              </a:lnTo>
              <a:lnTo>
                <a:pt x="15448" y="13653"/>
              </a:lnTo>
              <a:lnTo>
                <a:pt x="15916" y="13653"/>
              </a:lnTo>
              <a:lnTo>
                <a:pt x="16384" y="13653"/>
              </a:lnTo>
            </a:path>
          </a:pathLst>
        </a:custGeom>
        <a:noFill/>
        <a:ln w="9525">
          <a:solidFill>
            <a:srgbClr val="000000"/>
          </a:solidFill>
          <a:prstDash val="solid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29</xdr:col>
      <xdr:colOff>391692</xdr:colOff>
      <xdr:row>7</xdr:row>
      <xdr:rowOff>9525</xdr:rowOff>
    </xdr:from>
    <xdr:to>
      <xdr:col>30</xdr:col>
      <xdr:colOff>145792</xdr:colOff>
      <xdr:row>9</xdr:row>
      <xdr:rowOff>57150</xdr:rowOff>
    </xdr:to>
    <xdr:sp macro="" textlink="">
      <xdr:nvSpPr>
        <xdr:cNvPr id="62" name="Oval 61"/>
        <xdr:cNvSpPr>
          <a:spLocks noChangeArrowheads="1"/>
        </xdr:cNvSpPr>
      </xdr:nvSpPr>
      <xdr:spPr bwMode="auto">
        <a:xfrm>
          <a:off x="21384792" y="1400175"/>
          <a:ext cx="173200" cy="428625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prstDash val="dash"/>
          <a:round/>
          <a:headEnd/>
          <a:tailEnd/>
        </a:ln>
      </xdr:spPr>
    </xdr:sp>
    <xdr:clientData/>
  </xdr:twoCellAnchor>
  <xdr:twoCellAnchor>
    <xdr:from>
      <xdr:col>29</xdr:col>
      <xdr:colOff>324432</xdr:colOff>
      <xdr:row>6</xdr:row>
      <xdr:rowOff>29159</xdr:rowOff>
    </xdr:from>
    <xdr:to>
      <xdr:col>30</xdr:col>
      <xdr:colOff>174948</xdr:colOff>
      <xdr:row>6</xdr:row>
      <xdr:rowOff>104387</xdr:rowOff>
    </xdr:to>
    <xdr:sp macro="" textlink="">
      <xdr:nvSpPr>
        <xdr:cNvPr id="63" name="Oval 62"/>
        <xdr:cNvSpPr>
          <a:spLocks noChangeArrowheads="1"/>
        </xdr:cNvSpPr>
      </xdr:nvSpPr>
      <xdr:spPr bwMode="auto">
        <a:xfrm>
          <a:off x="21317532" y="1219784"/>
          <a:ext cx="269616" cy="75228"/>
        </a:xfrm>
        <a:prstGeom prst="ellipse">
          <a:avLst/>
        </a:prstGeom>
        <a:solidFill>
          <a:srgbClr val="00000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466725</xdr:colOff>
      <xdr:row>16</xdr:row>
      <xdr:rowOff>0</xdr:rowOff>
    </xdr:from>
    <xdr:to>
      <xdr:col>30</xdr:col>
      <xdr:colOff>38100</xdr:colOff>
      <xdr:row>16</xdr:row>
      <xdr:rowOff>0</xdr:rowOff>
    </xdr:to>
    <xdr:sp macro="" textlink="">
      <xdr:nvSpPr>
        <xdr:cNvPr id="64" name="Line 19"/>
        <xdr:cNvSpPr>
          <a:spLocks noChangeShapeType="1"/>
        </xdr:cNvSpPr>
      </xdr:nvSpPr>
      <xdr:spPr bwMode="auto">
        <a:xfrm>
          <a:off x="20945475" y="3105150"/>
          <a:ext cx="5048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590550</xdr:colOff>
      <xdr:row>16</xdr:row>
      <xdr:rowOff>0</xdr:rowOff>
    </xdr:from>
    <xdr:to>
      <xdr:col>25</xdr:col>
      <xdr:colOff>304800</xdr:colOff>
      <xdr:row>16</xdr:row>
      <xdr:rowOff>0</xdr:rowOff>
    </xdr:to>
    <xdr:sp macro="" textlink="">
      <xdr:nvSpPr>
        <xdr:cNvPr id="65" name="Line 20"/>
        <xdr:cNvSpPr>
          <a:spLocks noChangeShapeType="1"/>
        </xdr:cNvSpPr>
      </xdr:nvSpPr>
      <xdr:spPr bwMode="auto">
        <a:xfrm flipH="1">
          <a:off x="18078450" y="3105150"/>
          <a:ext cx="10953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9525</xdr:colOff>
      <xdr:row>16</xdr:row>
      <xdr:rowOff>9525</xdr:rowOff>
    </xdr:from>
    <xdr:to>
      <xdr:col>25</xdr:col>
      <xdr:colOff>66675</xdr:colOff>
      <xdr:row>16</xdr:row>
      <xdr:rowOff>95250</xdr:rowOff>
    </xdr:to>
    <xdr:sp macro="" textlink="">
      <xdr:nvSpPr>
        <xdr:cNvPr id="66" name="Line 21"/>
        <xdr:cNvSpPr>
          <a:spLocks noChangeShapeType="1"/>
        </xdr:cNvSpPr>
      </xdr:nvSpPr>
      <xdr:spPr bwMode="auto">
        <a:xfrm flipH="1">
          <a:off x="18878550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85725</xdr:colOff>
      <xdr:row>16</xdr:row>
      <xdr:rowOff>9525</xdr:rowOff>
    </xdr:from>
    <xdr:to>
      <xdr:col>25</xdr:col>
      <xdr:colOff>142875</xdr:colOff>
      <xdr:row>16</xdr:row>
      <xdr:rowOff>95250</xdr:rowOff>
    </xdr:to>
    <xdr:sp macro="" textlink="">
      <xdr:nvSpPr>
        <xdr:cNvPr id="67" name="Line 22"/>
        <xdr:cNvSpPr>
          <a:spLocks noChangeShapeType="1"/>
        </xdr:cNvSpPr>
      </xdr:nvSpPr>
      <xdr:spPr bwMode="auto">
        <a:xfrm flipH="1">
          <a:off x="18954750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47625</xdr:colOff>
      <xdr:row>16</xdr:row>
      <xdr:rowOff>9525</xdr:rowOff>
    </xdr:from>
    <xdr:to>
      <xdr:col>25</xdr:col>
      <xdr:colOff>104775</xdr:colOff>
      <xdr:row>16</xdr:row>
      <xdr:rowOff>95250</xdr:rowOff>
    </xdr:to>
    <xdr:sp macro="" textlink="">
      <xdr:nvSpPr>
        <xdr:cNvPr id="68" name="Line 23"/>
        <xdr:cNvSpPr>
          <a:spLocks noChangeShapeType="1"/>
        </xdr:cNvSpPr>
      </xdr:nvSpPr>
      <xdr:spPr bwMode="auto">
        <a:xfrm flipH="1">
          <a:off x="18916650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552450</xdr:colOff>
      <xdr:row>16</xdr:row>
      <xdr:rowOff>0</xdr:rowOff>
    </xdr:from>
    <xdr:to>
      <xdr:col>25</xdr:col>
      <xdr:colOff>0</xdr:colOff>
      <xdr:row>16</xdr:row>
      <xdr:rowOff>95250</xdr:rowOff>
    </xdr:to>
    <xdr:sp macro="" textlink="">
      <xdr:nvSpPr>
        <xdr:cNvPr id="69" name="Line 24"/>
        <xdr:cNvSpPr>
          <a:spLocks noChangeShapeType="1"/>
        </xdr:cNvSpPr>
      </xdr:nvSpPr>
      <xdr:spPr bwMode="auto">
        <a:xfrm>
          <a:off x="18783300" y="3105150"/>
          <a:ext cx="85725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476250</xdr:colOff>
      <xdr:row>16</xdr:row>
      <xdr:rowOff>0</xdr:rowOff>
    </xdr:from>
    <xdr:to>
      <xdr:col>24</xdr:col>
      <xdr:colOff>533400</xdr:colOff>
      <xdr:row>16</xdr:row>
      <xdr:rowOff>95250</xdr:rowOff>
    </xdr:to>
    <xdr:sp macro="" textlink="">
      <xdr:nvSpPr>
        <xdr:cNvPr id="70" name="Line 25"/>
        <xdr:cNvSpPr>
          <a:spLocks noChangeShapeType="1"/>
        </xdr:cNvSpPr>
      </xdr:nvSpPr>
      <xdr:spPr bwMode="auto">
        <a:xfrm>
          <a:off x="18707100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514350</xdr:colOff>
      <xdr:row>16</xdr:row>
      <xdr:rowOff>0</xdr:rowOff>
    </xdr:from>
    <xdr:to>
      <xdr:col>24</xdr:col>
      <xdr:colOff>571500</xdr:colOff>
      <xdr:row>16</xdr:row>
      <xdr:rowOff>95250</xdr:rowOff>
    </xdr:to>
    <xdr:sp macro="" textlink="">
      <xdr:nvSpPr>
        <xdr:cNvPr id="71" name="Line 26"/>
        <xdr:cNvSpPr>
          <a:spLocks noChangeShapeType="1"/>
        </xdr:cNvSpPr>
      </xdr:nvSpPr>
      <xdr:spPr bwMode="auto">
        <a:xfrm>
          <a:off x="18745200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247650</xdr:colOff>
      <xdr:row>16</xdr:row>
      <xdr:rowOff>9525</xdr:rowOff>
    </xdr:from>
    <xdr:to>
      <xdr:col>24</xdr:col>
      <xdr:colOff>304800</xdr:colOff>
      <xdr:row>16</xdr:row>
      <xdr:rowOff>104775</xdr:rowOff>
    </xdr:to>
    <xdr:sp macro="" textlink="">
      <xdr:nvSpPr>
        <xdr:cNvPr id="72" name="Line 27"/>
        <xdr:cNvSpPr>
          <a:spLocks noChangeShapeType="1"/>
        </xdr:cNvSpPr>
      </xdr:nvSpPr>
      <xdr:spPr bwMode="auto">
        <a:xfrm>
          <a:off x="18478500" y="31146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295275</xdr:colOff>
      <xdr:row>16</xdr:row>
      <xdr:rowOff>9525</xdr:rowOff>
    </xdr:from>
    <xdr:to>
      <xdr:col>24</xdr:col>
      <xdr:colOff>352425</xdr:colOff>
      <xdr:row>16</xdr:row>
      <xdr:rowOff>104775</xdr:rowOff>
    </xdr:to>
    <xdr:sp macro="" textlink="">
      <xdr:nvSpPr>
        <xdr:cNvPr id="73" name="Line 28"/>
        <xdr:cNvSpPr>
          <a:spLocks noChangeShapeType="1"/>
        </xdr:cNvSpPr>
      </xdr:nvSpPr>
      <xdr:spPr bwMode="auto">
        <a:xfrm>
          <a:off x="18526125" y="31146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200025</xdr:colOff>
      <xdr:row>16</xdr:row>
      <xdr:rowOff>0</xdr:rowOff>
    </xdr:from>
    <xdr:to>
      <xdr:col>24</xdr:col>
      <xdr:colOff>257175</xdr:colOff>
      <xdr:row>16</xdr:row>
      <xdr:rowOff>95250</xdr:rowOff>
    </xdr:to>
    <xdr:sp macro="" textlink="">
      <xdr:nvSpPr>
        <xdr:cNvPr id="74" name="Line 29"/>
        <xdr:cNvSpPr>
          <a:spLocks noChangeShapeType="1"/>
        </xdr:cNvSpPr>
      </xdr:nvSpPr>
      <xdr:spPr bwMode="auto">
        <a:xfrm>
          <a:off x="18430875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209550</xdr:colOff>
      <xdr:row>16</xdr:row>
      <xdr:rowOff>0</xdr:rowOff>
    </xdr:from>
    <xdr:to>
      <xdr:col>25</xdr:col>
      <xdr:colOff>266700</xdr:colOff>
      <xdr:row>16</xdr:row>
      <xdr:rowOff>95250</xdr:rowOff>
    </xdr:to>
    <xdr:sp macro="" textlink="">
      <xdr:nvSpPr>
        <xdr:cNvPr id="75" name="Line 30"/>
        <xdr:cNvSpPr>
          <a:spLocks noChangeShapeType="1"/>
        </xdr:cNvSpPr>
      </xdr:nvSpPr>
      <xdr:spPr bwMode="auto">
        <a:xfrm>
          <a:off x="19078575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409575</xdr:colOff>
      <xdr:row>16</xdr:row>
      <xdr:rowOff>0</xdr:rowOff>
    </xdr:from>
    <xdr:to>
      <xdr:col>24</xdr:col>
      <xdr:colOff>466725</xdr:colOff>
      <xdr:row>16</xdr:row>
      <xdr:rowOff>85725</xdr:rowOff>
    </xdr:to>
    <xdr:sp macro="" textlink="">
      <xdr:nvSpPr>
        <xdr:cNvPr id="76" name="Line 31"/>
        <xdr:cNvSpPr>
          <a:spLocks noChangeShapeType="1"/>
        </xdr:cNvSpPr>
      </xdr:nvSpPr>
      <xdr:spPr bwMode="auto">
        <a:xfrm flipH="1">
          <a:off x="18640425" y="31051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361950</xdr:colOff>
      <xdr:row>16</xdr:row>
      <xdr:rowOff>0</xdr:rowOff>
    </xdr:from>
    <xdr:to>
      <xdr:col>24</xdr:col>
      <xdr:colOff>419100</xdr:colOff>
      <xdr:row>16</xdr:row>
      <xdr:rowOff>85725</xdr:rowOff>
    </xdr:to>
    <xdr:sp macro="" textlink="">
      <xdr:nvSpPr>
        <xdr:cNvPr id="77" name="Line 32"/>
        <xdr:cNvSpPr>
          <a:spLocks noChangeShapeType="1"/>
        </xdr:cNvSpPr>
      </xdr:nvSpPr>
      <xdr:spPr bwMode="auto">
        <a:xfrm flipH="1">
          <a:off x="18592800" y="31051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590550</xdr:colOff>
      <xdr:row>16</xdr:row>
      <xdr:rowOff>0</xdr:rowOff>
    </xdr:from>
    <xdr:to>
      <xdr:col>25</xdr:col>
      <xdr:colOff>19050</xdr:colOff>
      <xdr:row>16</xdr:row>
      <xdr:rowOff>57150</xdr:rowOff>
    </xdr:to>
    <xdr:sp macro="" textlink="">
      <xdr:nvSpPr>
        <xdr:cNvPr id="78" name="Line 33"/>
        <xdr:cNvSpPr>
          <a:spLocks noChangeShapeType="1"/>
        </xdr:cNvSpPr>
      </xdr:nvSpPr>
      <xdr:spPr bwMode="auto">
        <a:xfrm flipH="1">
          <a:off x="18821400" y="3105150"/>
          <a:ext cx="66675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457200</xdr:colOff>
      <xdr:row>16</xdr:row>
      <xdr:rowOff>38100</xdr:rowOff>
    </xdr:from>
    <xdr:to>
      <xdr:col>24</xdr:col>
      <xdr:colOff>485775</xdr:colOff>
      <xdr:row>16</xdr:row>
      <xdr:rowOff>95250</xdr:rowOff>
    </xdr:to>
    <xdr:sp macro="" textlink="">
      <xdr:nvSpPr>
        <xdr:cNvPr id="79" name="Line 34"/>
        <xdr:cNvSpPr>
          <a:spLocks noChangeShapeType="1"/>
        </xdr:cNvSpPr>
      </xdr:nvSpPr>
      <xdr:spPr bwMode="auto">
        <a:xfrm flipH="1">
          <a:off x="18688050" y="3143250"/>
          <a:ext cx="28575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161925</xdr:colOff>
      <xdr:row>16</xdr:row>
      <xdr:rowOff>9525</xdr:rowOff>
    </xdr:from>
    <xdr:to>
      <xdr:col>25</xdr:col>
      <xdr:colOff>219075</xdr:colOff>
      <xdr:row>16</xdr:row>
      <xdr:rowOff>104775</xdr:rowOff>
    </xdr:to>
    <xdr:sp macro="" textlink="">
      <xdr:nvSpPr>
        <xdr:cNvPr id="80" name="Line 35"/>
        <xdr:cNvSpPr>
          <a:spLocks noChangeShapeType="1"/>
        </xdr:cNvSpPr>
      </xdr:nvSpPr>
      <xdr:spPr bwMode="auto">
        <a:xfrm>
          <a:off x="19030950" y="31146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457200</xdr:colOff>
      <xdr:row>16</xdr:row>
      <xdr:rowOff>9525</xdr:rowOff>
    </xdr:from>
    <xdr:to>
      <xdr:col>28</xdr:col>
      <xdr:colOff>514350</xdr:colOff>
      <xdr:row>16</xdr:row>
      <xdr:rowOff>95250</xdr:rowOff>
    </xdr:to>
    <xdr:sp macro="" textlink="">
      <xdr:nvSpPr>
        <xdr:cNvPr id="81" name="Line 36"/>
        <xdr:cNvSpPr>
          <a:spLocks noChangeShapeType="1"/>
        </xdr:cNvSpPr>
      </xdr:nvSpPr>
      <xdr:spPr bwMode="auto">
        <a:xfrm flipH="1">
          <a:off x="20935950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495300</xdr:colOff>
      <xdr:row>16</xdr:row>
      <xdr:rowOff>9525</xdr:rowOff>
    </xdr:from>
    <xdr:to>
      <xdr:col>28</xdr:col>
      <xdr:colOff>552450</xdr:colOff>
      <xdr:row>16</xdr:row>
      <xdr:rowOff>95250</xdr:rowOff>
    </xdr:to>
    <xdr:sp macro="" textlink="">
      <xdr:nvSpPr>
        <xdr:cNvPr id="82" name="Line 37"/>
        <xdr:cNvSpPr>
          <a:spLocks noChangeShapeType="1"/>
        </xdr:cNvSpPr>
      </xdr:nvSpPr>
      <xdr:spPr bwMode="auto">
        <a:xfrm flipH="1">
          <a:off x="20974050" y="3114675"/>
          <a:ext cx="190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533400</xdr:colOff>
      <xdr:row>16</xdr:row>
      <xdr:rowOff>0</xdr:rowOff>
    </xdr:from>
    <xdr:to>
      <xdr:col>28</xdr:col>
      <xdr:colOff>590550</xdr:colOff>
      <xdr:row>16</xdr:row>
      <xdr:rowOff>85725</xdr:rowOff>
    </xdr:to>
    <xdr:sp macro="" textlink="">
      <xdr:nvSpPr>
        <xdr:cNvPr id="83" name="Line 38"/>
        <xdr:cNvSpPr>
          <a:spLocks noChangeShapeType="1"/>
        </xdr:cNvSpPr>
      </xdr:nvSpPr>
      <xdr:spPr bwMode="auto">
        <a:xfrm flipH="1">
          <a:off x="20993100" y="3105150"/>
          <a:ext cx="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161925</xdr:colOff>
      <xdr:row>16</xdr:row>
      <xdr:rowOff>9525</xdr:rowOff>
    </xdr:from>
    <xdr:to>
      <xdr:col>29</xdr:col>
      <xdr:colOff>219075</xdr:colOff>
      <xdr:row>16</xdr:row>
      <xdr:rowOff>95250</xdr:rowOff>
    </xdr:to>
    <xdr:sp macro="" textlink="">
      <xdr:nvSpPr>
        <xdr:cNvPr id="84" name="Line 39"/>
        <xdr:cNvSpPr>
          <a:spLocks noChangeShapeType="1"/>
        </xdr:cNvSpPr>
      </xdr:nvSpPr>
      <xdr:spPr bwMode="auto">
        <a:xfrm flipH="1">
          <a:off x="21155025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123825</xdr:colOff>
      <xdr:row>16</xdr:row>
      <xdr:rowOff>9525</xdr:rowOff>
    </xdr:from>
    <xdr:to>
      <xdr:col>29</xdr:col>
      <xdr:colOff>180975</xdr:colOff>
      <xdr:row>16</xdr:row>
      <xdr:rowOff>95250</xdr:rowOff>
    </xdr:to>
    <xdr:sp macro="" textlink="">
      <xdr:nvSpPr>
        <xdr:cNvPr id="85" name="Line 40"/>
        <xdr:cNvSpPr>
          <a:spLocks noChangeShapeType="1"/>
        </xdr:cNvSpPr>
      </xdr:nvSpPr>
      <xdr:spPr bwMode="auto">
        <a:xfrm flipH="1">
          <a:off x="21116925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200025</xdr:colOff>
      <xdr:row>16</xdr:row>
      <xdr:rowOff>9525</xdr:rowOff>
    </xdr:from>
    <xdr:to>
      <xdr:col>29</xdr:col>
      <xdr:colOff>257175</xdr:colOff>
      <xdr:row>16</xdr:row>
      <xdr:rowOff>95250</xdr:rowOff>
    </xdr:to>
    <xdr:sp macro="" textlink="">
      <xdr:nvSpPr>
        <xdr:cNvPr id="86" name="Line 41"/>
        <xdr:cNvSpPr>
          <a:spLocks noChangeShapeType="1"/>
        </xdr:cNvSpPr>
      </xdr:nvSpPr>
      <xdr:spPr bwMode="auto">
        <a:xfrm flipH="1">
          <a:off x="21193125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361950</xdr:colOff>
      <xdr:row>16</xdr:row>
      <xdr:rowOff>9525</xdr:rowOff>
    </xdr:from>
    <xdr:to>
      <xdr:col>29</xdr:col>
      <xdr:colOff>419100</xdr:colOff>
      <xdr:row>16</xdr:row>
      <xdr:rowOff>95250</xdr:rowOff>
    </xdr:to>
    <xdr:sp macro="" textlink="">
      <xdr:nvSpPr>
        <xdr:cNvPr id="87" name="Line 42"/>
        <xdr:cNvSpPr>
          <a:spLocks noChangeShapeType="1"/>
        </xdr:cNvSpPr>
      </xdr:nvSpPr>
      <xdr:spPr bwMode="auto">
        <a:xfrm flipH="1">
          <a:off x="21355050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600075</xdr:colOff>
      <xdr:row>16</xdr:row>
      <xdr:rowOff>9525</xdr:rowOff>
    </xdr:from>
    <xdr:to>
      <xdr:col>29</xdr:col>
      <xdr:colOff>47625</xdr:colOff>
      <xdr:row>16</xdr:row>
      <xdr:rowOff>104775</xdr:rowOff>
    </xdr:to>
    <xdr:sp macro="" textlink="">
      <xdr:nvSpPr>
        <xdr:cNvPr id="88" name="Line 43"/>
        <xdr:cNvSpPr>
          <a:spLocks noChangeShapeType="1"/>
        </xdr:cNvSpPr>
      </xdr:nvSpPr>
      <xdr:spPr bwMode="auto">
        <a:xfrm>
          <a:off x="20993100" y="3114675"/>
          <a:ext cx="47625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28575</xdr:colOff>
      <xdr:row>16</xdr:row>
      <xdr:rowOff>9525</xdr:rowOff>
    </xdr:from>
    <xdr:to>
      <xdr:col>29</xdr:col>
      <xdr:colOff>85725</xdr:colOff>
      <xdr:row>16</xdr:row>
      <xdr:rowOff>104775</xdr:rowOff>
    </xdr:to>
    <xdr:sp macro="" textlink="">
      <xdr:nvSpPr>
        <xdr:cNvPr id="89" name="Line 44"/>
        <xdr:cNvSpPr>
          <a:spLocks noChangeShapeType="1"/>
        </xdr:cNvSpPr>
      </xdr:nvSpPr>
      <xdr:spPr bwMode="auto">
        <a:xfrm>
          <a:off x="21021675" y="31146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66675</xdr:colOff>
      <xdr:row>16</xdr:row>
      <xdr:rowOff>0</xdr:rowOff>
    </xdr:from>
    <xdr:to>
      <xdr:col>29</xdr:col>
      <xdr:colOff>123825</xdr:colOff>
      <xdr:row>16</xdr:row>
      <xdr:rowOff>95250</xdr:rowOff>
    </xdr:to>
    <xdr:sp macro="" textlink="">
      <xdr:nvSpPr>
        <xdr:cNvPr id="90" name="Line 45"/>
        <xdr:cNvSpPr>
          <a:spLocks noChangeShapeType="1"/>
        </xdr:cNvSpPr>
      </xdr:nvSpPr>
      <xdr:spPr bwMode="auto">
        <a:xfrm>
          <a:off x="21059775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571500</xdr:colOff>
      <xdr:row>16</xdr:row>
      <xdr:rowOff>28575</xdr:rowOff>
    </xdr:from>
    <xdr:to>
      <xdr:col>29</xdr:col>
      <xdr:colOff>0</xdr:colOff>
      <xdr:row>16</xdr:row>
      <xdr:rowOff>85725</xdr:rowOff>
    </xdr:to>
    <xdr:sp macro="" textlink="">
      <xdr:nvSpPr>
        <xdr:cNvPr id="91" name="Line 46"/>
        <xdr:cNvSpPr>
          <a:spLocks noChangeShapeType="1"/>
        </xdr:cNvSpPr>
      </xdr:nvSpPr>
      <xdr:spPr bwMode="auto">
        <a:xfrm flipH="1">
          <a:off x="20993100" y="3133725"/>
          <a:ext cx="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304800</xdr:colOff>
      <xdr:row>16</xdr:row>
      <xdr:rowOff>0</xdr:rowOff>
    </xdr:from>
    <xdr:to>
      <xdr:col>29</xdr:col>
      <xdr:colOff>361950</xdr:colOff>
      <xdr:row>16</xdr:row>
      <xdr:rowOff>95250</xdr:rowOff>
    </xdr:to>
    <xdr:sp macro="" textlink="">
      <xdr:nvSpPr>
        <xdr:cNvPr id="92" name="Line 47"/>
        <xdr:cNvSpPr>
          <a:spLocks noChangeShapeType="1"/>
        </xdr:cNvSpPr>
      </xdr:nvSpPr>
      <xdr:spPr bwMode="auto">
        <a:xfrm>
          <a:off x="21297900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257175</xdr:colOff>
      <xdr:row>16</xdr:row>
      <xdr:rowOff>0</xdr:rowOff>
    </xdr:from>
    <xdr:to>
      <xdr:col>29</xdr:col>
      <xdr:colOff>314325</xdr:colOff>
      <xdr:row>16</xdr:row>
      <xdr:rowOff>95250</xdr:rowOff>
    </xdr:to>
    <xdr:sp macro="" textlink="">
      <xdr:nvSpPr>
        <xdr:cNvPr id="93" name="Line 48"/>
        <xdr:cNvSpPr>
          <a:spLocks noChangeShapeType="1"/>
        </xdr:cNvSpPr>
      </xdr:nvSpPr>
      <xdr:spPr bwMode="auto">
        <a:xfrm>
          <a:off x="21250275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342900</xdr:colOff>
      <xdr:row>16</xdr:row>
      <xdr:rowOff>0</xdr:rowOff>
    </xdr:from>
    <xdr:to>
      <xdr:col>29</xdr:col>
      <xdr:colOff>400050</xdr:colOff>
      <xdr:row>16</xdr:row>
      <xdr:rowOff>95250</xdr:rowOff>
    </xdr:to>
    <xdr:sp macro="" textlink="">
      <xdr:nvSpPr>
        <xdr:cNvPr id="94" name="Line 49"/>
        <xdr:cNvSpPr>
          <a:spLocks noChangeShapeType="1"/>
        </xdr:cNvSpPr>
      </xdr:nvSpPr>
      <xdr:spPr bwMode="auto">
        <a:xfrm>
          <a:off x="21336000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28575</xdr:colOff>
      <xdr:row>13</xdr:row>
      <xdr:rowOff>123825</xdr:rowOff>
    </xdr:from>
    <xdr:to>
      <xdr:col>30</xdr:col>
      <xdr:colOff>314325</xdr:colOff>
      <xdr:row>15</xdr:row>
      <xdr:rowOff>19050</xdr:rowOff>
    </xdr:to>
    <xdr:sp macro="" textlink="">
      <xdr:nvSpPr>
        <xdr:cNvPr id="95" name="Metin 83"/>
        <xdr:cNvSpPr txBox="1">
          <a:spLocks noChangeArrowheads="1"/>
        </xdr:cNvSpPr>
      </xdr:nvSpPr>
      <xdr:spPr bwMode="auto">
        <a:xfrm>
          <a:off x="21021675" y="2657475"/>
          <a:ext cx="70485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Toprak yüzeyi</a:t>
          </a:r>
        </a:p>
      </xdr:txBody>
    </xdr:sp>
    <xdr:clientData/>
  </xdr:twoCellAnchor>
  <xdr:twoCellAnchor>
    <xdr:from>
      <xdr:col>29</xdr:col>
      <xdr:colOff>57150</xdr:colOff>
      <xdr:row>14</xdr:row>
      <xdr:rowOff>152400</xdr:rowOff>
    </xdr:from>
    <xdr:to>
      <xdr:col>30</xdr:col>
      <xdr:colOff>295275</xdr:colOff>
      <xdr:row>14</xdr:row>
      <xdr:rowOff>152400</xdr:rowOff>
    </xdr:to>
    <xdr:sp macro="" textlink="">
      <xdr:nvSpPr>
        <xdr:cNvPr id="96" name="Line 51"/>
        <xdr:cNvSpPr>
          <a:spLocks noChangeShapeType="1"/>
        </xdr:cNvSpPr>
      </xdr:nvSpPr>
      <xdr:spPr bwMode="auto">
        <a:xfrm>
          <a:off x="21050250" y="2876550"/>
          <a:ext cx="6572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66675</xdr:colOff>
      <xdr:row>15</xdr:row>
      <xdr:rowOff>0</xdr:rowOff>
    </xdr:from>
    <xdr:to>
      <xdr:col>29</xdr:col>
      <xdr:colOff>66675</xdr:colOff>
      <xdr:row>15</xdr:row>
      <xdr:rowOff>152400</xdr:rowOff>
    </xdr:to>
    <xdr:sp macro="" textlink="">
      <xdr:nvSpPr>
        <xdr:cNvPr id="97" name="Line 52"/>
        <xdr:cNvSpPr>
          <a:spLocks noChangeShapeType="1"/>
        </xdr:cNvSpPr>
      </xdr:nvSpPr>
      <xdr:spPr bwMode="auto">
        <a:xfrm>
          <a:off x="21059775" y="2914650"/>
          <a:ext cx="0" cy="1524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328343</xdr:colOff>
      <xdr:row>29</xdr:row>
      <xdr:rowOff>71887</xdr:rowOff>
    </xdr:from>
    <xdr:to>
      <xdr:col>27</xdr:col>
      <xdr:colOff>386392</xdr:colOff>
      <xdr:row>30</xdr:row>
      <xdr:rowOff>116816</xdr:rowOff>
    </xdr:to>
    <xdr:sp macro="" textlink="">
      <xdr:nvSpPr>
        <xdr:cNvPr id="98" name="Metin 86"/>
        <xdr:cNvSpPr txBox="1">
          <a:spLocks noChangeArrowheads="1"/>
        </xdr:cNvSpPr>
      </xdr:nvSpPr>
      <xdr:spPr bwMode="auto">
        <a:xfrm>
          <a:off x="19654568" y="5672587"/>
          <a:ext cx="667649" cy="244954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PT</a:t>
          </a:r>
          <a:r>
            <a:rPr lang="tr-TR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</a:p>
      </xdr:txBody>
    </xdr:sp>
    <xdr:clientData/>
  </xdr:twoCellAnchor>
  <xdr:twoCellAnchor>
    <xdr:from>
      <xdr:col>27</xdr:col>
      <xdr:colOff>257175</xdr:colOff>
      <xdr:row>20</xdr:row>
      <xdr:rowOff>57150</xdr:rowOff>
    </xdr:from>
    <xdr:to>
      <xdr:col>27</xdr:col>
      <xdr:colOff>561975</xdr:colOff>
      <xdr:row>20</xdr:row>
      <xdr:rowOff>57150</xdr:rowOff>
    </xdr:to>
    <xdr:sp macro="" textlink="">
      <xdr:nvSpPr>
        <xdr:cNvPr id="99" name="Line 54"/>
        <xdr:cNvSpPr>
          <a:spLocks noChangeShapeType="1"/>
        </xdr:cNvSpPr>
      </xdr:nvSpPr>
      <xdr:spPr bwMode="auto">
        <a:xfrm>
          <a:off x="20193000" y="3933825"/>
          <a:ext cx="2857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381000</xdr:colOff>
      <xdr:row>10</xdr:row>
      <xdr:rowOff>19050</xdr:rowOff>
    </xdr:from>
    <xdr:to>
      <xdr:col>29</xdr:col>
      <xdr:colOff>390525</xdr:colOff>
      <xdr:row>11</xdr:row>
      <xdr:rowOff>19050</xdr:rowOff>
    </xdr:to>
    <xdr:sp macro="" textlink="">
      <xdr:nvSpPr>
        <xdr:cNvPr id="100" name="Line 57"/>
        <xdr:cNvSpPr>
          <a:spLocks noChangeShapeType="1"/>
        </xdr:cNvSpPr>
      </xdr:nvSpPr>
      <xdr:spPr bwMode="auto">
        <a:xfrm flipH="1" flipV="1">
          <a:off x="21374100" y="1981200"/>
          <a:ext cx="9525" cy="1905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19050</xdr:colOff>
      <xdr:row>11</xdr:row>
      <xdr:rowOff>114300</xdr:rowOff>
    </xdr:from>
    <xdr:to>
      <xdr:col>26</xdr:col>
      <xdr:colOff>381000</xdr:colOff>
      <xdr:row>12</xdr:row>
      <xdr:rowOff>9525</xdr:rowOff>
    </xdr:to>
    <xdr:sp macro="" textlink="">
      <xdr:nvSpPr>
        <xdr:cNvPr id="101" name="Line 59"/>
        <xdr:cNvSpPr>
          <a:spLocks noChangeShapeType="1"/>
        </xdr:cNvSpPr>
      </xdr:nvSpPr>
      <xdr:spPr bwMode="auto">
        <a:xfrm>
          <a:off x="19345275" y="2266950"/>
          <a:ext cx="3619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137171</xdr:colOff>
      <xdr:row>29</xdr:row>
      <xdr:rowOff>134818</xdr:rowOff>
    </xdr:from>
    <xdr:to>
      <xdr:col>31</xdr:col>
      <xdr:colOff>113988</xdr:colOff>
      <xdr:row>30</xdr:row>
      <xdr:rowOff>172199</xdr:rowOff>
    </xdr:to>
    <xdr:sp macro="" textlink="">
      <xdr:nvSpPr>
        <xdr:cNvPr id="102" name="Metin 95"/>
        <xdr:cNvSpPr txBox="1">
          <a:spLocks noChangeArrowheads="1"/>
        </xdr:cNvSpPr>
      </xdr:nvSpPr>
      <xdr:spPr bwMode="auto">
        <a:xfrm>
          <a:off x="21130271" y="5735518"/>
          <a:ext cx="910267" cy="2374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HDPE Boru</a:t>
          </a:r>
        </a:p>
      </xdr:txBody>
    </xdr:sp>
    <xdr:clientData/>
  </xdr:twoCellAnchor>
  <xdr:twoCellAnchor>
    <xdr:from>
      <xdr:col>28</xdr:col>
      <xdr:colOff>230155</xdr:colOff>
      <xdr:row>9</xdr:row>
      <xdr:rowOff>104775</xdr:rowOff>
    </xdr:from>
    <xdr:to>
      <xdr:col>28</xdr:col>
      <xdr:colOff>487330</xdr:colOff>
      <xdr:row>11</xdr:row>
      <xdr:rowOff>28575</xdr:rowOff>
    </xdr:to>
    <xdr:sp macro="" textlink="">
      <xdr:nvSpPr>
        <xdr:cNvPr id="103" name="Rectangle 75"/>
        <xdr:cNvSpPr>
          <a:spLocks noChangeArrowheads="1"/>
        </xdr:cNvSpPr>
      </xdr:nvSpPr>
      <xdr:spPr bwMode="auto">
        <a:xfrm>
          <a:off x="20708905" y="1876425"/>
          <a:ext cx="257175" cy="30480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28</xdr:col>
      <xdr:colOff>249983</xdr:colOff>
      <xdr:row>5</xdr:row>
      <xdr:rowOff>47625</xdr:rowOff>
    </xdr:from>
    <xdr:to>
      <xdr:col>28</xdr:col>
      <xdr:colOff>507158</xdr:colOff>
      <xdr:row>6</xdr:row>
      <xdr:rowOff>133350</xdr:rowOff>
    </xdr:to>
    <xdr:sp macro="" textlink="">
      <xdr:nvSpPr>
        <xdr:cNvPr id="104" name="Rectangle 76"/>
        <xdr:cNvSpPr>
          <a:spLocks noChangeArrowheads="1"/>
        </xdr:cNvSpPr>
      </xdr:nvSpPr>
      <xdr:spPr bwMode="auto">
        <a:xfrm>
          <a:off x="20728733" y="1038225"/>
          <a:ext cx="257175" cy="28575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28</xdr:col>
      <xdr:colOff>142875</xdr:colOff>
      <xdr:row>6</xdr:row>
      <xdr:rowOff>133350</xdr:rowOff>
    </xdr:from>
    <xdr:to>
      <xdr:col>28</xdr:col>
      <xdr:colOff>514350</xdr:colOff>
      <xdr:row>9</xdr:row>
      <xdr:rowOff>123825</xdr:rowOff>
    </xdr:to>
    <xdr:sp macro="" textlink="">
      <xdr:nvSpPr>
        <xdr:cNvPr id="105" name="Rectangle 77"/>
        <xdr:cNvSpPr>
          <a:spLocks noChangeArrowheads="1"/>
        </xdr:cNvSpPr>
      </xdr:nvSpPr>
      <xdr:spPr bwMode="auto">
        <a:xfrm>
          <a:off x="20621625" y="1323975"/>
          <a:ext cx="371475" cy="5715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29</xdr:col>
      <xdr:colOff>19439</xdr:colOff>
      <xdr:row>6</xdr:row>
      <xdr:rowOff>76199</xdr:rowOff>
    </xdr:from>
    <xdr:to>
      <xdr:col>29</xdr:col>
      <xdr:colOff>114689</xdr:colOff>
      <xdr:row>9</xdr:row>
      <xdr:rowOff>194387</xdr:rowOff>
    </xdr:to>
    <xdr:sp macro="" textlink="">
      <xdr:nvSpPr>
        <xdr:cNvPr id="106" name="Rectangle 79"/>
        <xdr:cNvSpPr>
          <a:spLocks noChangeArrowheads="1"/>
        </xdr:cNvSpPr>
      </xdr:nvSpPr>
      <xdr:spPr bwMode="auto">
        <a:xfrm>
          <a:off x="21012539" y="1266824"/>
          <a:ext cx="95250" cy="699213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30</xdr:col>
      <xdr:colOff>396162</xdr:colOff>
      <xdr:row>6</xdr:row>
      <xdr:rowOff>56955</xdr:rowOff>
    </xdr:from>
    <xdr:to>
      <xdr:col>30</xdr:col>
      <xdr:colOff>491412</xdr:colOff>
      <xdr:row>9</xdr:row>
      <xdr:rowOff>142680</xdr:rowOff>
    </xdr:to>
    <xdr:sp macro="" textlink="">
      <xdr:nvSpPr>
        <xdr:cNvPr id="107" name="Rectangle 80"/>
        <xdr:cNvSpPr>
          <a:spLocks noChangeArrowheads="1"/>
        </xdr:cNvSpPr>
      </xdr:nvSpPr>
      <xdr:spPr bwMode="auto">
        <a:xfrm>
          <a:off x="21808362" y="1247580"/>
          <a:ext cx="95250" cy="6667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28</xdr:col>
      <xdr:colOff>247650</xdr:colOff>
      <xdr:row>16</xdr:row>
      <xdr:rowOff>152400</xdr:rowOff>
    </xdr:from>
    <xdr:to>
      <xdr:col>28</xdr:col>
      <xdr:colOff>561975</xdr:colOff>
      <xdr:row>17</xdr:row>
      <xdr:rowOff>85725</xdr:rowOff>
    </xdr:to>
    <xdr:sp macro="" textlink="">
      <xdr:nvSpPr>
        <xdr:cNvPr id="108" name="Line 81"/>
        <xdr:cNvSpPr>
          <a:spLocks noChangeShapeType="1"/>
        </xdr:cNvSpPr>
      </xdr:nvSpPr>
      <xdr:spPr bwMode="auto">
        <a:xfrm>
          <a:off x="20726400" y="3257550"/>
          <a:ext cx="266700" cy="1238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400050</xdr:colOff>
      <xdr:row>23</xdr:row>
      <xdr:rowOff>133350</xdr:rowOff>
    </xdr:from>
    <xdr:to>
      <xdr:col>27</xdr:col>
      <xdr:colOff>247650</xdr:colOff>
      <xdr:row>26</xdr:row>
      <xdr:rowOff>9525</xdr:rowOff>
    </xdr:to>
    <xdr:sp macro="" textlink="">
      <xdr:nvSpPr>
        <xdr:cNvPr id="109" name="Rectangle 82"/>
        <xdr:cNvSpPr>
          <a:spLocks noChangeArrowheads="1"/>
        </xdr:cNvSpPr>
      </xdr:nvSpPr>
      <xdr:spPr bwMode="auto">
        <a:xfrm>
          <a:off x="19726275" y="4581525"/>
          <a:ext cx="457200" cy="4572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38</xdr:col>
      <xdr:colOff>238125</xdr:colOff>
      <xdr:row>2</xdr:row>
      <xdr:rowOff>19050</xdr:rowOff>
    </xdr:from>
    <xdr:to>
      <xdr:col>39</xdr:col>
      <xdr:colOff>219075</xdr:colOff>
      <xdr:row>5</xdr:row>
      <xdr:rowOff>47625</xdr:rowOff>
    </xdr:to>
    <xdr:sp macro="" textlink="">
      <xdr:nvSpPr>
        <xdr:cNvPr id="110" name="Oval 92"/>
        <xdr:cNvSpPr>
          <a:spLocks noChangeArrowheads="1"/>
        </xdr:cNvSpPr>
      </xdr:nvSpPr>
      <xdr:spPr bwMode="auto">
        <a:xfrm>
          <a:off x="25193625" y="409575"/>
          <a:ext cx="571500" cy="628650"/>
        </a:xfrm>
        <a:prstGeom prst="ellipse">
          <a:avLst/>
        </a:prstGeom>
        <a:noFill/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33</xdr:col>
      <xdr:colOff>0</xdr:colOff>
      <xdr:row>10</xdr:row>
      <xdr:rowOff>0</xdr:rowOff>
    </xdr:from>
    <xdr:to>
      <xdr:col>33</xdr:col>
      <xdr:colOff>76200</xdr:colOff>
      <xdr:row>11</xdr:row>
      <xdr:rowOff>9525</xdr:rowOff>
    </xdr:to>
    <xdr:sp macro="" textlink="">
      <xdr:nvSpPr>
        <xdr:cNvPr id="111" name="Text Box 1176"/>
        <xdr:cNvSpPr txBox="1">
          <a:spLocks noChangeArrowheads="1"/>
        </xdr:cNvSpPr>
      </xdr:nvSpPr>
      <xdr:spPr bwMode="auto">
        <a:xfrm>
          <a:off x="22802850" y="19621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39</xdr:col>
      <xdr:colOff>238125</xdr:colOff>
      <xdr:row>8</xdr:row>
      <xdr:rowOff>152400</xdr:rowOff>
    </xdr:from>
    <xdr:to>
      <xdr:col>42</xdr:col>
      <xdr:colOff>28575</xdr:colOff>
      <xdr:row>8</xdr:row>
      <xdr:rowOff>152400</xdr:rowOff>
    </xdr:to>
    <xdr:sp macro="" textlink="">
      <xdr:nvSpPr>
        <xdr:cNvPr id="112" name="Line 1204"/>
        <xdr:cNvSpPr>
          <a:spLocks noChangeShapeType="1"/>
        </xdr:cNvSpPr>
      </xdr:nvSpPr>
      <xdr:spPr bwMode="auto">
        <a:xfrm>
          <a:off x="25784175" y="1733550"/>
          <a:ext cx="15240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9525</xdr:colOff>
      <xdr:row>9</xdr:row>
      <xdr:rowOff>0</xdr:rowOff>
    </xdr:from>
    <xdr:to>
      <xdr:col>38</xdr:col>
      <xdr:colOff>381000</xdr:colOff>
      <xdr:row>9</xdr:row>
      <xdr:rowOff>0</xdr:rowOff>
    </xdr:to>
    <xdr:sp macro="" textlink="">
      <xdr:nvSpPr>
        <xdr:cNvPr id="113" name="Line 1205"/>
        <xdr:cNvSpPr>
          <a:spLocks noChangeShapeType="1"/>
        </xdr:cNvSpPr>
      </xdr:nvSpPr>
      <xdr:spPr bwMode="auto">
        <a:xfrm flipH="1">
          <a:off x="23907750" y="1771650"/>
          <a:ext cx="14287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342900</xdr:colOff>
      <xdr:row>9</xdr:row>
      <xdr:rowOff>9525</xdr:rowOff>
    </xdr:from>
    <xdr:to>
      <xdr:col>38</xdr:col>
      <xdr:colOff>400050</xdr:colOff>
      <xdr:row>9</xdr:row>
      <xdr:rowOff>95250</xdr:rowOff>
    </xdr:to>
    <xdr:sp macro="" textlink="">
      <xdr:nvSpPr>
        <xdr:cNvPr id="114" name="Line 1206"/>
        <xdr:cNvSpPr>
          <a:spLocks noChangeShapeType="1"/>
        </xdr:cNvSpPr>
      </xdr:nvSpPr>
      <xdr:spPr bwMode="auto">
        <a:xfrm flipH="1">
          <a:off x="25298400" y="17811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342900</xdr:colOff>
      <xdr:row>9</xdr:row>
      <xdr:rowOff>9525</xdr:rowOff>
    </xdr:from>
    <xdr:to>
      <xdr:col>38</xdr:col>
      <xdr:colOff>400050</xdr:colOff>
      <xdr:row>9</xdr:row>
      <xdr:rowOff>95250</xdr:rowOff>
    </xdr:to>
    <xdr:sp macro="" textlink="">
      <xdr:nvSpPr>
        <xdr:cNvPr id="115" name="Line 1207"/>
        <xdr:cNvSpPr>
          <a:spLocks noChangeShapeType="1"/>
        </xdr:cNvSpPr>
      </xdr:nvSpPr>
      <xdr:spPr bwMode="auto">
        <a:xfrm flipH="1">
          <a:off x="25298400" y="17811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285750</xdr:colOff>
      <xdr:row>9</xdr:row>
      <xdr:rowOff>9525</xdr:rowOff>
    </xdr:from>
    <xdr:to>
      <xdr:col>38</xdr:col>
      <xdr:colOff>342900</xdr:colOff>
      <xdr:row>9</xdr:row>
      <xdr:rowOff>95250</xdr:rowOff>
    </xdr:to>
    <xdr:sp macro="" textlink="">
      <xdr:nvSpPr>
        <xdr:cNvPr id="116" name="Line 1208"/>
        <xdr:cNvSpPr>
          <a:spLocks noChangeShapeType="1"/>
        </xdr:cNvSpPr>
      </xdr:nvSpPr>
      <xdr:spPr bwMode="auto">
        <a:xfrm flipH="1">
          <a:off x="25241250" y="17811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238125</xdr:colOff>
      <xdr:row>9</xdr:row>
      <xdr:rowOff>9525</xdr:rowOff>
    </xdr:from>
    <xdr:to>
      <xdr:col>38</xdr:col>
      <xdr:colOff>295275</xdr:colOff>
      <xdr:row>9</xdr:row>
      <xdr:rowOff>95250</xdr:rowOff>
    </xdr:to>
    <xdr:sp macro="" textlink="">
      <xdr:nvSpPr>
        <xdr:cNvPr id="117" name="Line 1209"/>
        <xdr:cNvSpPr>
          <a:spLocks noChangeShapeType="1"/>
        </xdr:cNvSpPr>
      </xdr:nvSpPr>
      <xdr:spPr bwMode="auto">
        <a:xfrm flipH="1">
          <a:off x="25193625" y="17811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171450</xdr:colOff>
      <xdr:row>9</xdr:row>
      <xdr:rowOff>0</xdr:rowOff>
    </xdr:from>
    <xdr:to>
      <xdr:col>38</xdr:col>
      <xdr:colOff>228600</xdr:colOff>
      <xdr:row>9</xdr:row>
      <xdr:rowOff>95250</xdr:rowOff>
    </xdr:to>
    <xdr:sp macro="" textlink="">
      <xdr:nvSpPr>
        <xdr:cNvPr id="118" name="Line 1210"/>
        <xdr:cNvSpPr>
          <a:spLocks noChangeShapeType="1"/>
        </xdr:cNvSpPr>
      </xdr:nvSpPr>
      <xdr:spPr bwMode="auto">
        <a:xfrm>
          <a:off x="25126950" y="17716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123825</xdr:colOff>
      <xdr:row>9</xdr:row>
      <xdr:rowOff>0</xdr:rowOff>
    </xdr:from>
    <xdr:to>
      <xdr:col>38</xdr:col>
      <xdr:colOff>180975</xdr:colOff>
      <xdr:row>9</xdr:row>
      <xdr:rowOff>95250</xdr:rowOff>
    </xdr:to>
    <xdr:sp macro="" textlink="">
      <xdr:nvSpPr>
        <xdr:cNvPr id="119" name="Line 1211"/>
        <xdr:cNvSpPr>
          <a:spLocks noChangeShapeType="1"/>
        </xdr:cNvSpPr>
      </xdr:nvSpPr>
      <xdr:spPr bwMode="auto">
        <a:xfrm>
          <a:off x="25079325" y="17716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76200</xdr:colOff>
      <xdr:row>9</xdr:row>
      <xdr:rowOff>9525</xdr:rowOff>
    </xdr:from>
    <xdr:to>
      <xdr:col>38</xdr:col>
      <xdr:colOff>133350</xdr:colOff>
      <xdr:row>9</xdr:row>
      <xdr:rowOff>104775</xdr:rowOff>
    </xdr:to>
    <xdr:sp macro="" textlink="">
      <xdr:nvSpPr>
        <xdr:cNvPr id="120" name="Line 1212"/>
        <xdr:cNvSpPr>
          <a:spLocks noChangeShapeType="1"/>
        </xdr:cNvSpPr>
      </xdr:nvSpPr>
      <xdr:spPr bwMode="auto">
        <a:xfrm>
          <a:off x="25031700" y="17811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495300</xdr:colOff>
      <xdr:row>9</xdr:row>
      <xdr:rowOff>9525</xdr:rowOff>
    </xdr:from>
    <xdr:to>
      <xdr:col>37</xdr:col>
      <xdr:colOff>466725</xdr:colOff>
      <xdr:row>9</xdr:row>
      <xdr:rowOff>104775</xdr:rowOff>
    </xdr:to>
    <xdr:sp macro="" textlink="">
      <xdr:nvSpPr>
        <xdr:cNvPr id="121" name="Line 1213"/>
        <xdr:cNvSpPr>
          <a:spLocks noChangeShapeType="1"/>
        </xdr:cNvSpPr>
      </xdr:nvSpPr>
      <xdr:spPr bwMode="auto">
        <a:xfrm>
          <a:off x="24945975" y="1781175"/>
          <a:ext cx="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447675</xdr:colOff>
      <xdr:row>9</xdr:row>
      <xdr:rowOff>9525</xdr:rowOff>
    </xdr:from>
    <xdr:to>
      <xdr:col>37</xdr:col>
      <xdr:colOff>466725</xdr:colOff>
      <xdr:row>9</xdr:row>
      <xdr:rowOff>104775</xdr:rowOff>
    </xdr:to>
    <xdr:sp macro="" textlink="">
      <xdr:nvSpPr>
        <xdr:cNvPr id="122" name="Line 1214"/>
        <xdr:cNvSpPr>
          <a:spLocks noChangeShapeType="1"/>
        </xdr:cNvSpPr>
      </xdr:nvSpPr>
      <xdr:spPr bwMode="auto">
        <a:xfrm>
          <a:off x="24898350" y="1781175"/>
          <a:ext cx="190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400050</xdr:colOff>
      <xdr:row>9</xdr:row>
      <xdr:rowOff>9525</xdr:rowOff>
    </xdr:from>
    <xdr:to>
      <xdr:col>37</xdr:col>
      <xdr:colOff>457200</xdr:colOff>
      <xdr:row>9</xdr:row>
      <xdr:rowOff>104775</xdr:rowOff>
    </xdr:to>
    <xdr:sp macro="" textlink="">
      <xdr:nvSpPr>
        <xdr:cNvPr id="123" name="Line 1215"/>
        <xdr:cNvSpPr>
          <a:spLocks noChangeShapeType="1"/>
        </xdr:cNvSpPr>
      </xdr:nvSpPr>
      <xdr:spPr bwMode="auto">
        <a:xfrm>
          <a:off x="24850725" y="17811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209550</xdr:colOff>
      <xdr:row>9</xdr:row>
      <xdr:rowOff>0</xdr:rowOff>
    </xdr:from>
    <xdr:to>
      <xdr:col>37</xdr:col>
      <xdr:colOff>266700</xdr:colOff>
      <xdr:row>9</xdr:row>
      <xdr:rowOff>95250</xdr:rowOff>
    </xdr:to>
    <xdr:sp macro="" textlink="">
      <xdr:nvSpPr>
        <xdr:cNvPr id="124" name="Line 1216"/>
        <xdr:cNvSpPr>
          <a:spLocks noChangeShapeType="1"/>
        </xdr:cNvSpPr>
      </xdr:nvSpPr>
      <xdr:spPr bwMode="auto">
        <a:xfrm>
          <a:off x="24660225" y="17716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9</xdr:row>
      <xdr:rowOff>9525</xdr:rowOff>
    </xdr:from>
    <xdr:to>
      <xdr:col>38</xdr:col>
      <xdr:colOff>57150</xdr:colOff>
      <xdr:row>9</xdr:row>
      <xdr:rowOff>95250</xdr:rowOff>
    </xdr:to>
    <xdr:sp macro="" textlink="">
      <xdr:nvSpPr>
        <xdr:cNvPr id="125" name="Line 1217"/>
        <xdr:cNvSpPr>
          <a:spLocks noChangeShapeType="1"/>
        </xdr:cNvSpPr>
      </xdr:nvSpPr>
      <xdr:spPr bwMode="auto">
        <a:xfrm flipH="1">
          <a:off x="24955500" y="17811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561975</xdr:colOff>
      <xdr:row>9</xdr:row>
      <xdr:rowOff>9525</xdr:rowOff>
    </xdr:from>
    <xdr:to>
      <xdr:col>38</xdr:col>
      <xdr:colOff>9525</xdr:colOff>
      <xdr:row>9</xdr:row>
      <xdr:rowOff>95250</xdr:rowOff>
    </xdr:to>
    <xdr:sp macro="" textlink="">
      <xdr:nvSpPr>
        <xdr:cNvPr id="126" name="Line 1218"/>
        <xdr:cNvSpPr>
          <a:spLocks noChangeShapeType="1"/>
        </xdr:cNvSpPr>
      </xdr:nvSpPr>
      <xdr:spPr bwMode="auto">
        <a:xfrm flipH="1">
          <a:off x="24955500" y="1781175"/>
          <a:ext cx="9525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542925</xdr:colOff>
      <xdr:row>9</xdr:row>
      <xdr:rowOff>0</xdr:rowOff>
    </xdr:from>
    <xdr:to>
      <xdr:col>37</xdr:col>
      <xdr:colOff>466725</xdr:colOff>
      <xdr:row>9</xdr:row>
      <xdr:rowOff>57150</xdr:rowOff>
    </xdr:to>
    <xdr:sp macro="" textlink="">
      <xdr:nvSpPr>
        <xdr:cNvPr id="127" name="Line 1219"/>
        <xdr:cNvSpPr>
          <a:spLocks noChangeShapeType="1"/>
        </xdr:cNvSpPr>
      </xdr:nvSpPr>
      <xdr:spPr bwMode="auto">
        <a:xfrm flipH="1">
          <a:off x="24955500" y="1771650"/>
          <a:ext cx="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323850</xdr:colOff>
      <xdr:row>9</xdr:row>
      <xdr:rowOff>19050</xdr:rowOff>
    </xdr:from>
    <xdr:to>
      <xdr:col>37</xdr:col>
      <xdr:colOff>381000</xdr:colOff>
      <xdr:row>9</xdr:row>
      <xdr:rowOff>104775</xdr:rowOff>
    </xdr:to>
    <xdr:sp macro="" textlink="">
      <xdr:nvSpPr>
        <xdr:cNvPr id="128" name="Line 1220"/>
        <xdr:cNvSpPr>
          <a:spLocks noChangeShapeType="1"/>
        </xdr:cNvSpPr>
      </xdr:nvSpPr>
      <xdr:spPr bwMode="auto">
        <a:xfrm flipH="1">
          <a:off x="24774525" y="179070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266700</xdr:colOff>
      <xdr:row>9</xdr:row>
      <xdr:rowOff>0</xdr:rowOff>
    </xdr:from>
    <xdr:to>
      <xdr:col>37</xdr:col>
      <xdr:colOff>295275</xdr:colOff>
      <xdr:row>9</xdr:row>
      <xdr:rowOff>57150</xdr:rowOff>
    </xdr:to>
    <xdr:sp macro="" textlink="">
      <xdr:nvSpPr>
        <xdr:cNvPr id="129" name="Line 1222"/>
        <xdr:cNvSpPr>
          <a:spLocks noChangeShapeType="1"/>
        </xdr:cNvSpPr>
      </xdr:nvSpPr>
      <xdr:spPr bwMode="auto">
        <a:xfrm flipH="1">
          <a:off x="24717375" y="1771650"/>
          <a:ext cx="28575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161925</xdr:colOff>
      <xdr:row>9</xdr:row>
      <xdr:rowOff>9525</xdr:rowOff>
    </xdr:from>
    <xdr:to>
      <xdr:col>37</xdr:col>
      <xdr:colOff>219075</xdr:colOff>
      <xdr:row>9</xdr:row>
      <xdr:rowOff>104775</xdr:rowOff>
    </xdr:to>
    <xdr:sp macro="" textlink="">
      <xdr:nvSpPr>
        <xdr:cNvPr id="130" name="Line 1223"/>
        <xdr:cNvSpPr>
          <a:spLocks noChangeShapeType="1"/>
        </xdr:cNvSpPr>
      </xdr:nvSpPr>
      <xdr:spPr bwMode="auto">
        <a:xfrm>
          <a:off x="24612600" y="17811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238125</xdr:colOff>
      <xdr:row>9</xdr:row>
      <xdr:rowOff>0</xdr:rowOff>
    </xdr:from>
    <xdr:to>
      <xdr:col>39</xdr:col>
      <xdr:colOff>295275</xdr:colOff>
      <xdr:row>9</xdr:row>
      <xdr:rowOff>85725</xdr:rowOff>
    </xdr:to>
    <xdr:sp macro="" textlink="">
      <xdr:nvSpPr>
        <xdr:cNvPr id="131" name="Line 1224"/>
        <xdr:cNvSpPr>
          <a:spLocks noChangeShapeType="1"/>
        </xdr:cNvSpPr>
      </xdr:nvSpPr>
      <xdr:spPr bwMode="auto">
        <a:xfrm flipH="1">
          <a:off x="25784175" y="17716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276225</xdr:colOff>
      <xdr:row>9</xdr:row>
      <xdr:rowOff>9525</xdr:rowOff>
    </xdr:from>
    <xdr:to>
      <xdr:col>39</xdr:col>
      <xdr:colOff>333375</xdr:colOff>
      <xdr:row>9</xdr:row>
      <xdr:rowOff>95250</xdr:rowOff>
    </xdr:to>
    <xdr:sp macro="" textlink="">
      <xdr:nvSpPr>
        <xdr:cNvPr id="132" name="Line 1225"/>
        <xdr:cNvSpPr>
          <a:spLocks noChangeShapeType="1"/>
        </xdr:cNvSpPr>
      </xdr:nvSpPr>
      <xdr:spPr bwMode="auto">
        <a:xfrm flipH="1">
          <a:off x="25822275" y="17811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314325</xdr:colOff>
      <xdr:row>9</xdr:row>
      <xdr:rowOff>9525</xdr:rowOff>
    </xdr:from>
    <xdr:to>
      <xdr:col>39</xdr:col>
      <xdr:colOff>371475</xdr:colOff>
      <xdr:row>9</xdr:row>
      <xdr:rowOff>95250</xdr:rowOff>
    </xdr:to>
    <xdr:sp macro="" textlink="">
      <xdr:nvSpPr>
        <xdr:cNvPr id="133" name="Line 1226"/>
        <xdr:cNvSpPr>
          <a:spLocks noChangeShapeType="1"/>
        </xdr:cNvSpPr>
      </xdr:nvSpPr>
      <xdr:spPr bwMode="auto">
        <a:xfrm flipH="1">
          <a:off x="25860375" y="17811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542925</xdr:colOff>
      <xdr:row>9</xdr:row>
      <xdr:rowOff>9525</xdr:rowOff>
    </xdr:from>
    <xdr:to>
      <xdr:col>39</xdr:col>
      <xdr:colOff>504825</xdr:colOff>
      <xdr:row>9</xdr:row>
      <xdr:rowOff>95250</xdr:rowOff>
    </xdr:to>
    <xdr:sp macro="" textlink="">
      <xdr:nvSpPr>
        <xdr:cNvPr id="134" name="Line 1227"/>
        <xdr:cNvSpPr>
          <a:spLocks noChangeShapeType="1"/>
        </xdr:cNvSpPr>
      </xdr:nvSpPr>
      <xdr:spPr bwMode="auto">
        <a:xfrm flipH="1">
          <a:off x="26088975" y="1781175"/>
          <a:ext cx="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390525</xdr:colOff>
      <xdr:row>9</xdr:row>
      <xdr:rowOff>9525</xdr:rowOff>
    </xdr:from>
    <xdr:to>
      <xdr:col>39</xdr:col>
      <xdr:colOff>447675</xdr:colOff>
      <xdr:row>9</xdr:row>
      <xdr:rowOff>104775</xdr:rowOff>
    </xdr:to>
    <xdr:sp macro="" textlink="">
      <xdr:nvSpPr>
        <xdr:cNvPr id="135" name="Line 1231"/>
        <xdr:cNvSpPr>
          <a:spLocks noChangeShapeType="1"/>
        </xdr:cNvSpPr>
      </xdr:nvSpPr>
      <xdr:spPr bwMode="auto">
        <a:xfrm>
          <a:off x="25936575" y="17811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438150</xdr:colOff>
      <xdr:row>9</xdr:row>
      <xdr:rowOff>9525</xdr:rowOff>
    </xdr:from>
    <xdr:to>
      <xdr:col>39</xdr:col>
      <xdr:colOff>495300</xdr:colOff>
      <xdr:row>9</xdr:row>
      <xdr:rowOff>104775</xdr:rowOff>
    </xdr:to>
    <xdr:sp macro="" textlink="">
      <xdr:nvSpPr>
        <xdr:cNvPr id="136" name="Line 1232"/>
        <xdr:cNvSpPr>
          <a:spLocks noChangeShapeType="1"/>
        </xdr:cNvSpPr>
      </xdr:nvSpPr>
      <xdr:spPr bwMode="auto">
        <a:xfrm>
          <a:off x="25984200" y="17811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476250</xdr:colOff>
      <xdr:row>9</xdr:row>
      <xdr:rowOff>9525</xdr:rowOff>
    </xdr:from>
    <xdr:to>
      <xdr:col>39</xdr:col>
      <xdr:colOff>504825</xdr:colOff>
      <xdr:row>9</xdr:row>
      <xdr:rowOff>104775</xdr:rowOff>
    </xdr:to>
    <xdr:sp macro="" textlink="">
      <xdr:nvSpPr>
        <xdr:cNvPr id="137" name="Line 1233"/>
        <xdr:cNvSpPr>
          <a:spLocks noChangeShapeType="1"/>
        </xdr:cNvSpPr>
      </xdr:nvSpPr>
      <xdr:spPr bwMode="auto">
        <a:xfrm>
          <a:off x="26022300" y="1781175"/>
          <a:ext cx="28575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38100</xdr:colOff>
      <xdr:row>4</xdr:row>
      <xdr:rowOff>0</xdr:rowOff>
    </xdr:from>
    <xdr:to>
      <xdr:col>41</xdr:col>
      <xdr:colOff>85725</xdr:colOff>
      <xdr:row>4</xdr:row>
      <xdr:rowOff>0</xdr:rowOff>
    </xdr:to>
    <xdr:sp macro="" textlink="">
      <xdr:nvSpPr>
        <xdr:cNvPr id="138" name="Metin 83"/>
        <xdr:cNvSpPr txBox="1">
          <a:spLocks noChangeArrowheads="1"/>
        </xdr:cNvSpPr>
      </xdr:nvSpPr>
      <xdr:spPr bwMode="auto">
        <a:xfrm>
          <a:off x="26803350" y="790575"/>
          <a:ext cx="47625" cy="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39</xdr:col>
      <xdr:colOff>219075</xdr:colOff>
      <xdr:row>11</xdr:row>
      <xdr:rowOff>9525</xdr:rowOff>
    </xdr:from>
    <xdr:to>
      <xdr:col>39</xdr:col>
      <xdr:colOff>504825</xdr:colOff>
      <xdr:row>11</xdr:row>
      <xdr:rowOff>9525</xdr:rowOff>
    </xdr:to>
    <xdr:sp macro="" textlink="">
      <xdr:nvSpPr>
        <xdr:cNvPr id="139" name="Line 1242"/>
        <xdr:cNvSpPr>
          <a:spLocks noChangeShapeType="1"/>
        </xdr:cNvSpPr>
      </xdr:nvSpPr>
      <xdr:spPr bwMode="auto">
        <a:xfrm>
          <a:off x="25765125" y="2162175"/>
          <a:ext cx="2857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123825</xdr:colOff>
      <xdr:row>10</xdr:row>
      <xdr:rowOff>104775</xdr:rowOff>
    </xdr:from>
    <xdr:to>
      <xdr:col>41</xdr:col>
      <xdr:colOff>476250</xdr:colOff>
      <xdr:row>12</xdr:row>
      <xdr:rowOff>104775</xdr:rowOff>
    </xdr:to>
    <xdr:sp macro="" textlink="">
      <xdr:nvSpPr>
        <xdr:cNvPr id="140" name="Metin 88"/>
        <xdr:cNvSpPr txBox="1">
          <a:spLocks noChangeArrowheads="1"/>
        </xdr:cNvSpPr>
      </xdr:nvSpPr>
      <xdr:spPr bwMode="auto">
        <a:xfrm>
          <a:off x="26279475" y="2066925"/>
          <a:ext cx="962025" cy="38100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/>
        <a:lstStyle/>
        <a:p>
          <a:pPr algn="l" rtl="0">
            <a:defRPr sz="1000"/>
          </a:pPr>
          <a:r>
            <a:rPr lang="tr-TR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Ø 50 mm.çelik boru 1,00 m.</a:t>
          </a:r>
        </a:p>
        <a:p>
          <a:pPr algn="l" rtl="0">
            <a:defRPr sz="1000"/>
          </a:pPr>
          <a:endParaRPr lang="tr-TR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tr-TR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40</xdr:col>
      <xdr:colOff>228600</xdr:colOff>
      <xdr:row>3</xdr:row>
      <xdr:rowOff>38100</xdr:rowOff>
    </xdr:from>
    <xdr:to>
      <xdr:col>42</xdr:col>
      <xdr:colOff>0</xdr:colOff>
      <xdr:row>5</xdr:row>
      <xdr:rowOff>28575</xdr:rowOff>
    </xdr:to>
    <xdr:sp macro="" textlink="">
      <xdr:nvSpPr>
        <xdr:cNvPr id="141" name="Metin 89"/>
        <xdr:cNvSpPr txBox="1">
          <a:spLocks noChangeArrowheads="1"/>
        </xdr:cNvSpPr>
      </xdr:nvSpPr>
      <xdr:spPr bwMode="auto">
        <a:xfrm>
          <a:off x="26384250" y="628650"/>
          <a:ext cx="895350" cy="390525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/>
        <a:lstStyle/>
        <a:p>
          <a:pPr algn="l" rtl="0">
            <a:defRPr sz="1000"/>
          </a:pPr>
          <a:r>
            <a:rPr lang="tr-TR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Ø 50 mm. Vantuz  </a:t>
          </a:r>
        </a:p>
      </xdr:txBody>
    </xdr:sp>
    <xdr:clientData/>
  </xdr:twoCellAnchor>
  <xdr:twoCellAnchor>
    <xdr:from>
      <xdr:col>36</xdr:col>
      <xdr:colOff>323850</xdr:colOff>
      <xdr:row>4</xdr:row>
      <xdr:rowOff>0</xdr:rowOff>
    </xdr:from>
    <xdr:to>
      <xdr:col>36</xdr:col>
      <xdr:colOff>371475</xdr:colOff>
      <xdr:row>4</xdr:row>
      <xdr:rowOff>0</xdr:rowOff>
    </xdr:to>
    <xdr:sp macro="" textlink="">
      <xdr:nvSpPr>
        <xdr:cNvPr id="142" name="Metin 91"/>
        <xdr:cNvSpPr txBox="1">
          <a:spLocks noChangeArrowheads="1"/>
        </xdr:cNvSpPr>
      </xdr:nvSpPr>
      <xdr:spPr bwMode="auto">
        <a:xfrm>
          <a:off x="24222075" y="790575"/>
          <a:ext cx="47625" cy="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38</xdr:col>
      <xdr:colOff>209550</xdr:colOff>
      <xdr:row>5</xdr:row>
      <xdr:rowOff>85725</xdr:rowOff>
    </xdr:from>
    <xdr:to>
      <xdr:col>39</xdr:col>
      <xdr:colOff>228600</xdr:colOff>
      <xdr:row>5</xdr:row>
      <xdr:rowOff>152400</xdr:rowOff>
    </xdr:to>
    <xdr:sp macro="" textlink="">
      <xdr:nvSpPr>
        <xdr:cNvPr id="143" name="Rectangle 1402"/>
        <xdr:cNvSpPr>
          <a:spLocks noChangeArrowheads="1"/>
        </xdr:cNvSpPr>
      </xdr:nvSpPr>
      <xdr:spPr bwMode="auto">
        <a:xfrm>
          <a:off x="25165050" y="1076325"/>
          <a:ext cx="609600" cy="66675"/>
        </a:xfrm>
        <a:prstGeom prst="rect">
          <a:avLst/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38</xdr:col>
      <xdr:colOff>209550</xdr:colOff>
      <xdr:row>4</xdr:row>
      <xdr:rowOff>152400</xdr:rowOff>
    </xdr:from>
    <xdr:to>
      <xdr:col>39</xdr:col>
      <xdr:colOff>228600</xdr:colOff>
      <xdr:row>5</xdr:row>
      <xdr:rowOff>66675</xdr:rowOff>
    </xdr:to>
    <xdr:sp macro="" textlink="">
      <xdr:nvSpPr>
        <xdr:cNvPr id="144" name="Rectangle 1403"/>
        <xdr:cNvSpPr>
          <a:spLocks noChangeArrowheads="1"/>
        </xdr:cNvSpPr>
      </xdr:nvSpPr>
      <xdr:spPr bwMode="auto">
        <a:xfrm>
          <a:off x="25165050" y="942975"/>
          <a:ext cx="609600" cy="114300"/>
        </a:xfrm>
        <a:prstGeom prst="rect">
          <a:avLst/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37</xdr:col>
      <xdr:colOff>19439</xdr:colOff>
      <xdr:row>8</xdr:row>
      <xdr:rowOff>0</xdr:rowOff>
    </xdr:from>
    <xdr:to>
      <xdr:col>40</xdr:col>
      <xdr:colOff>466725</xdr:colOff>
      <xdr:row>9</xdr:row>
      <xdr:rowOff>123825</xdr:rowOff>
    </xdr:to>
    <xdr:sp macro="" textlink="">
      <xdr:nvSpPr>
        <xdr:cNvPr id="145" name="AutoShape 55" descr="Küçük konfeti"/>
        <xdr:cNvSpPr>
          <a:spLocks noChangeArrowheads="1"/>
        </xdr:cNvSpPr>
      </xdr:nvSpPr>
      <xdr:spPr bwMode="auto">
        <a:xfrm>
          <a:off x="24470114" y="1581150"/>
          <a:ext cx="2152261" cy="314325"/>
        </a:xfrm>
        <a:prstGeom prst="cube">
          <a:avLst>
            <a:gd name="adj" fmla="val 25000"/>
          </a:avLst>
        </a:prstGeom>
        <a:pattFill prst="smConfetti">
          <a:fgClr>
            <a:srgbClr val="000000"/>
          </a:fgClr>
          <a:bgClr>
            <a:srgbClr val="FFFFFF"/>
          </a:bgClr>
        </a:patt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38</xdr:col>
      <xdr:colOff>333375</xdr:colOff>
      <xdr:row>5</xdr:row>
      <xdr:rowOff>152400</xdr:rowOff>
    </xdr:from>
    <xdr:to>
      <xdr:col>39</xdr:col>
      <xdr:colOff>114300</xdr:colOff>
      <xdr:row>18</xdr:row>
      <xdr:rowOff>19050</xdr:rowOff>
    </xdr:to>
    <xdr:sp macro="" textlink="">
      <xdr:nvSpPr>
        <xdr:cNvPr id="146" name="Rectangle 1188"/>
        <xdr:cNvSpPr>
          <a:spLocks noChangeArrowheads="1"/>
        </xdr:cNvSpPr>
      </xdr:nvSpPr>
      <xdr:spPr bwMode="auto">
        <a:xfrm>
          <a:off x="25288875" y="1143000"/>
          <a:ext cx="371475" cy="2362200"/>
        </a:xfrm>
        <a:prstGeom prst="rect">
          <a:avLst/>
        </a:prstGeom>
        <a:solidFill>
          <a:srgbClr val="FFFFFF"/>
        </a:solidFill>
        <a:ln w="190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36</xdr:col>
      <xdr:colOff>552450</xdr:colOff>
      <xdr:row>9</xdr:row>
      <xdr:rowOff>0</xdr:rowOff>
    </xdr:from>
    <xdr:to>
      <xdr:col>37</xdr:col>
      <xdr:colOff>0</xdr:colOff>
      <xdr:row>9</xdr:row>
      <xdr:rowOff>95250</xdr:rowOff>
    </xdr:to>
    <xdr:sp macro="" textlink="">
      <xdr:nvSpPr>
        <xdr:cNvPr id="147" name="Line 60"/>
        <xdr:cNvSpPr>
          <a:spLocks noChangeShapeType="1"/>
        </xdr:cNvSpPr>
      </xdr:nvSpPr>
      <xdr:spPr bwMode="auto">
        <a:xfrm>
          <a:off x="24450675" y="1771650"/>
          <a:ext cx="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476250</xdr:colOff>
      <xdr:row>9</xdr:row>
      <xdr:rowOff>0</xdr:rowOff>
    </xdr:from>
    <xdr:to>
      <xdr:col>36</xdr:col>
      <xdr:colOff>533400</xdr:colOff>
      <xdr:row>9</xdr:row>
      <xdr:rowOff>95250</xdr:rowOff>
    </xdr:to>
    <xdr:sp macro="" textlink="">
      <xdr:nvSpPr>
        <xdr:cNvPr id="148" name="Line 61"/>
        <xdr:cNvSpPr>
          <a:spLocks noChangeShapeType="1"/>
        </xdr:cNvSpPr>
      </xdr:nvSpPr>
      <xdr:spPr bwMode="auto">
        <a:xfrm>
          <a:off x="24374475" y="1771650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514350</xdr:colOff>
      <xdr:row>9</xdr:row>
      <xdr:rowOff>0</xdr:rowOff>
    </xdr:from>
    <xdr:to>
      <xdr:col>36</xdr:col>
      <xdr:colOff>571500</xdr:colOff>
      <xdr:row>9</xdr:row>
      <xdr:rowOff>95250</xdr:rowOff>
    </xdr:to>
    <xdr:sp macro="" textlink="">
      <xdr:nvSpPr>
        <xdr:cNvPr id="149" name="Line 62"/>
        <xdr:cNvSpPr>
          <a:spLocks noChangeShapeType="1"/>
        </xdr:cNvSpPr>
      </xdr:nvSpPr>
      <xdr:spPr bwMode="auto">
        <a:xfrm>
          <a:off x="24412575" y="1771650"/>
          <a:ext cx="3810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247650</xdr:colOff>
      <xdr:row>9</xdr:row>
      <xdr:rowOff>9525</xdr:rowOff>
    </xdr:from>
    <xdr:to>
      <xdr:col>36</xdr:col>
      <xdr:colOff>304800</xdr:colOff>
      <xdr:row>9</xdr:row>
      <xdr:rowOff>104775</xdr:rowOff>
    </xdr:to>
    <xdr:sp macro="" textlink="">
      <xdr:nvSpPr>
        <xdr:cNvPr id="150" name="Line 63"/>
        <xdr:cNvSpPr>
          <a:spLocks noChangeShapeType="1"/>
        </xdr:cNvSpPr>
      </xdr:nvSpPr>
      <xdr:spPr bwMode="auto">
        <a:xfrm>
          <a:off x="24145875" y="1781175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295275</xdr:colOff>
      <xdr:row>9</xdr:row>
      <xdr:rowOff>9525</xdr:rowOff>
    </xdr:from>
    <xdr:to>
      <xdr:col>36</xdr:col>
      <xdr:colOff>352425</xdr:colOff>
      <xdr:row>9</xdr:row>
      <xdr:rowOff>104775</xdr:rowOff>
    </xdr:to>
    <xdr:sp macro="" textlink="">
      <xdr:nvSpPr>
        <xdr:cNvPr id="151" name="Line 64"/>
        <xdr:cNvSpPr>
          <a:spLocks noChangeShapeType="1"/>
        </xdr:cNvSpPr>
      </xdr:nvSpPr>
      <xdr:spPr bwMode="auto">
        <a:xfrm>
          <a:off x="24193500" y="1781175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200025</xdr:colOff>
      <xdr:row>9</xdr:row>
      <xdr:rowOff>0</xdr:rowOff>
    </xdr:from>
    <xdr:to>
      <xdr:col>36</xdr:col>
      <xdr:colOff>257175</xdr:colOff>
      <xdr:row>9</xdr:row>
      <xdr:rowOff>95250</xdr:rowOff>
    </xdr:to>
    <xdr:sp macro="" textlink="">
      <xdr:nvSpPr>
        <xdr:cNvPr id="152" name="Line 65"/>
        <xdr:cNvSpPr>
          <a:spLocks noChangeShapeType="1"/>
        </xdr:cNvSpPr>
      </xdr:nvSpPr>
      <xdr:spPr bwMode="auto">
        <a:xfrm>
          <a:off x="24098250" y="1771650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409575</xdr:colOff>
      <xdr:row>9</xdr:row>
      <xdr:rowOff>0</xdr:rowOff>
    </xdr:from>
    <xdr:to>
      <xdr:col>36</xdr:col>
      <xdr:colOff>466725</xdr:colOff>
      <xdr:row>9</xdr:row>
      <xdr:rowOff>85725</xdr:rowOff>
    </xdr:to>
    <xdr:sp macro="" textlink="">
      <xdr:nvSpPr>
        <xdr:cNvPr id="153" name="Line 66"/>
        <xdr:cNvSpPr>
          <a:spLocks noChangeShapeType="1"/>
        </xdr:cNvSpPr>
      </xdr:nvSpPr>
      <xdr:spPr bwMode="auto">
        <a:xfrm flipH="1">
          <a:off x="24307800" y="1771650"/>
          <a:ext cx="5715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361950</xdr:colOff>
      <xdr:row>9</xdr:row>
      <xdr:rowOff>0</xdr:rowOff>
    </xdr:from>
    <xdr:to>
      <xdr:col>36</xdr:col>
      <xdr:colOff>419100</xdr:colOff>
      <xdr:row>9</xdr:row>
      <xdr:rowOff>85725</xdr:rowOff>
    </xdr:to>
    <xdr:sp macro="" textlink="">
      <xdr:nvSpPr>
        <xdr:cNvPr id="154" name="Line 67"/>
        <xdr:cNvSpPr>
          <a:spLocks noChangeShapeType="1"/>
        </xdr:cNvSpPr>
      </xdr:nvSpPr>
      <xdr:spPr bwMode="auto">
        <a:xfrm flipH="1">
          <a:off x="24260175" y="1771650"/>
          <a:ext cx="5715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457200</xdr:colOff>
      <xdr:row>9</xdr:row>
      <xdr:rowOff>38100</xdr:rowOff>
    </xdr:from>
    <xdr:to>
      <xdr:col>36</xdr:col>
      <xdr:colOff>485775</xdr:colOff>
      <xdr:row>9</xdr:row>
      <xdr:rowOff>95250</xdr:rowOff>
    </xdr:to>
    <xdr:sp macro="" textlink="">
      <xdr:nvSpPr>
        <xdr:cNvPr id="155" name="Line 69"/>
        <xdr:cNvSpPr>
          <a:spLocks noChangeShapeType="1"/>
        </xdr:cNvSpPr>
      </xdr:nvSpPr>
      <xdr:spPr bwMode="auto">
        <a:xfrm flipH="1">
          <a:off x="24355425" y="1809750"/>
          <a:ext cx="28575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495300</xdr:colOff>
      <xdr:row>9</xdr:row>
      <xdr:rowOff>9525</xdr:rowOff>
    </xdr:from>
    <xdr:to>
      <xdr:col>41</xdr:col>
      <xdr:colOff>352425</xdr:colOff>
      <xdr:row>9</xdr:row>
      <xdr:rowOff>104775</xdr:rowOff>
    </xdr:to>
    <xdr:sp macro="" textlink="">
      <xdr:nvSpPr>
        <xdr:cNvPr id="156" name="Line 1213"/>
        <xdr:cNvSpPr>
          <a:spLocks noChangeShapeType="1"/>
        </xdr:cNvSpPr>
      </xdr:nvSpPr>
      <xdr:spPr bwMode="auto">
        <a:xfrm>
          <a:off x="27260550" y="1781175"/>
          <a:ext cx="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447675</xdr:colOff>
      <xdr:row>9</xdr:row>
      <xdr:rowOff>9525</xdr:rowOff>
    </xdr:from>
    <xdr:to>
      <xdr:col>41</xdr:col>
      <xdr:colOff>352425</xdr:colOff>
      <xdr:row>9</xdr:row>
      <xdr:rowOff>104775</xdr:rowOff>
    </xdr:to>
    <xdr:sp macro="" textlink="">
      <xdr:nvSpPr>
        <xdr:cNvPr id="157" name="Line 1214"/>
        <xdr:cNvSpPr>
          <a:spLocks noChangeShapeType="1"/>
        </xdr:cNvSpPr>
      </xdr:nvSpPr>
      <xdr:spPr bwMode="auto">
        <a:xfrm>
          <a:off x="27212925" y="1781175"/>
          <a:ext cx="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400050</xdr:colOff>
      <xdr:row>9</xdr:row>
      <xdr:rowOff>9525</xdr:rowOff>
    </xdr:from>
    <xdr:to>
      <xdr:col>41</xdr:col>
      <xdr:colOff>352425</xdr:colOff>
      <xdr:row>9</xdr:row>
      <xdr:rowOff>104775</xdr:rowOff>
    </xdr:to>
    <xdr:sp macro="" textlink="">
      <xdr:nvSpPr>
        <xdr:cNvPr id="158" name="Line 1215"/>
        <xdr:cNvSpPr>
          <a:spLocks noChangeShapeType="1"/>
        </xdr:cNvSpPr>
      </xdr:nvSpPr>
      <xdr:spPr bwMode="auto">
        <a:xfrm>
          <a:off x="27165300" y="1781175"/>
          <a:ext cx="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209550</xdr:colOff>
      <xdr:row>9</xdr:row>
      <xdr:rowOff>0</xdr:rowOff>
    </xdr:from>
    <xdr:to>
      <xdr:col>41</xdr:col>
      <xdr:colOff>266700</xdr:colOff>
      <xdr:row>9</xdr:row>
      <xdr:rowOff>95250</xdr:rowOff>
    </xdr:to>
    <xdr:sp macro="" textlink="">
      <xdr:nvSpPr>
        <xdr:cNvPr id="159" name="Line 1216"/>
        <xdr:cNvSpPr>
          <a:spLocks noChangeShapeType="1"/>
        </xdr:cNvSpPr>
      </xdr:nvSpPr>
      <xdr:spPr bwMode="auto">
        <a:xfrm>
          <a:off x="26974800" y="17716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561975</xdr:colOff>
      <xdr:row>9</xdr:row>
      <xdr:rowOff>9525</xdr:rowOff>
    </xdr:from>
    <xdr:to>
      <xdr:col>42</xdr:col>
      <xdr:colOff>9525</xdr:colOff>
      <xdr:row>9</xdr:row>
      <xdr:rowOff>95250</xdr:rowOff>
    </xdr:to>
    <xdr:sp macro="" textlink="">
      <xdr:nvSpPr>
        <xdr:cNvPr id="160" name="Line 1218"/>
        <xdr:cNvSpPr>
          <a:spLocks noChangeShapeType="1"/>
        </xdr:cNvSpPr>
      </xdr:nvSpPr>
      <xdr:spPr bwMode="auto">
        <a:xfrm flipH="1">
          <a:off x="27279600" y="1781175"/>
          <a:ext cx="9525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542925</xdr:colOff>
      <xdr:row>9</xdr:row>
      <xdr:rowOff>0</xdr:rowOff>
    </xdr:from>
    <xdr:to>
      <xdr:col>41</xdr:col>
      <xdr:colOff>352425</xdr:colOff>
      <xdr:row>9</xdr:row>
      <xdr:rowOff>57150</xdr:rowOff>
    </xdr:to>
    <xdr:sp macro="" textlink="">
      <xdr:nvSpPr>
        <xdr:cNvPr id="161" name="Line 1219"/>
        <xdr:cNvSpPr>
          <a:spLocks noChangeShapeType="1"/>
        </xdr:cNvSpPr>
      </xdr:nvSpPr>
      <xdr:spPr bwMode="auto">
        <a:xfrm flipH="1">
          <a:off x="27279600" y="1771650"/>
          <a:ext cx="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323850</xdr:colOff>
      <xdr:row>9</xdr:row>
      <xdr:rowOff>19050</xdr:rowOff>
    </xdr:from>
    <xdr:to>
      <xdr:col>41</xdr:col>
      <xdr:colOff>352425</xdr:colOff>
      <xdr:row>9</xdr:row>
      <xdr:rowOff>104775</xdr:rowOff>
    </xdr:to>
    <xdr:sp macro="" textlink="">
      <xdr:nvSpPr>
        <xdr:cNvPr id="162" name="Line 1220"/>
        <xdr:cNvSpPr>
          <a:spLocks noChangeShapeType="1"/>
        </xdr:cNvSpPr>
      </xdr:nvSpPr>
      <xdr:spPr bwMode="auto">
        <a:xfrm flipH="1">
          <a:off x="27089100" y="1790700"/>
          <a:ext cx="28575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266700</xdr:colOff>
      <xdr:row>9</xdr:row>
      <xdr:rowOff>0</xdr:rowOff>
    </xdr:from>
    <xdr:to>
      <xdr:col>41</xdr:col>
      <xdr:colOff>295275</xdr:colOff>
      <xdr:row>9</xdr:row>
      <xdr:rowOff>57150</xdr:rowOff>
    </xdr:to>
    <xdr:sp macro="" textlink="">
      <xdr:nvSpPr>
        <xdr:cNvPr id="163" name="Line 1222"/>
        <xdr:cNvSpPr>
          <a:spLocks noChangeShapeType="1"/>
        </xdr:cNvSpPr>
      </xdr:nvSpPr>
      <xdr:spPr bwMode="auto">
        <a:xfrm flipH="1">
          <a:off x="27031950" y="1771650"/>
          <a:ext cx="28575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161925</xdr:colOff>
      <xdr:row>9</xdr:row>
      <xdr:rowOff>9525</xdr:rowOff>
    </xdr:from>
    <xdr:to>
      <xdr:col>41</xdr:col>
      <xdr:colOff>219075</xdr:colOff>
      <xdr:row>9</xdr:row>
      <xdr:rowOff>104775</xdr:rowOff>
    </xdr:to>
    <xdr:sp macro="" textlink="">
      <xdr:nvSpPr>
        <xdr:cNvPr id="164" name="Line 1223"/>
        <xdr:cNvSpPr>
          <a:spLocks noChangeShapeType="1"/>
        </xdr:cNvSpPr>
      </xdr:nvSpPr>
      <xdr:spPr bwMode="auto">
        <a:xfrm>
          <a:off x="26927175" y="17811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9525</xdr:colOff>
      <xdr:row>9</xdr:row>
      <xdr:rowOff>9525</xdr:rowOff>
    </xdr:from>
    <xdr:to>
      <xdr:col>41</xdr:col>
      <xdr:colOff>66675</xdr:colOff>
      <xdr:row>9</xdr:row>
      <xdr:rowOff>95250</xdr:rowOff>
    </xdr:to>
    <xdr:sp macro="" textlink="">
      <xdr:nvSpPr>
        <xdr:cNvPr id="165" name="Line 79"/>
        <xdr:cNvSpPr>
          <a:spLocks noChangeShapeType="1"/>
        </xdr:cNvSpPr>
      </xdr:nvSpPr>
      <xdr:spPr bwMode="auto">
        <a:xfrm flipH="1">
          <a:off x="26774775" y="1781175"/>
          <a:ext cx="5715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85725</xdr:colOff>
      <xdr:row>9</xdr:row>
      <xdr:rowOff>9525</xdr:rowOff>
    </xdr:from>
    <xdr:to>
      <xdr:col>41</xdr:col>
      <xdr:colOff>142875</xdr:colOff>
      <xdr:row>9</xdr:row>
      <xdr:rowOff>95250</xdr:rowOff>
    </xdr:to>
    <xdr:sp macro="" textlink="">
      <xdr:nvSpPr>
        <xdr:cNvPr id="166" name="Line 80"/>
        <xdr:cNvSpPr>
          <a:spLocks noChangeShapeType="1"/>
        </xdr:cNvSpPr>
      </xdr:nvSpPr>
      <xdr:spPr bwMode="auto">
        <a:xfrm flipH="1">
          <a:off x="26850975" y="1781175"/>
          <a:ext cx="5715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47625</xdr:colOff>
      <xdr:row>9</xdr:row>
      <xdr:rowOff>9525</xdr:rowOff>
    </xdr:from>
    <xdr:to>
      <xdr:col>41</xdr:col>
      <xdr:colOff>104775</xdr:colOff>
      <xdr:row>9</xdr:row>
      <xdr:rowOff>95250</xdr:rowOff>
    </xdr:to>
    <xdr:sp macro="" textlink="">
      <xdr:nvSpPr>
        <xdr:cNvPr id="167" name="Line 81"/>
        <xdr:cNvSpPr>
          <a:spLocks noChangeShapeType="1"/>
        </xdr:cNvSpPr>
      </xdr:nvSpPr>
      <xdr:spPr bwMode="auto">
        <a:xfrm flipH="1">
          <a:off x="26812875" y="1781175"/>
          <a:ext cx="5715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552450</xdr:colOff>
      <xdr:row>9</xdr:row>
      <xdr:rowOff>0</xdr:rowOff>
    </xdr:from>
    <xdr:to>
      <xdr:col>41</xdr:col>
      <xdr:colOff>0</xdr:colOff>
      <xdr:row>9</xdr:row>
      <xdr:rowOff>95250</xdr:rowOff>
    </xdr:to>
    <xdr:sp macro="" textlink="">
      <xdr:nvSpPr>
        <xdr:cNvPr id="168" name="Line 82"/>
        <xdr:cNvSpPr>
          <a:spLocks noChangeShapeType="1"/>
        </xdr:cNvSpPr>
      </xdr:nvSpPr>
      <xdr:spPr bwMode="auto">
        <a:xfrm>
          <a:off x="26708100" y="1771650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476250</xdr:colOff>
      <xdr:row>9</xdr:row>
      <xdr:rowOff>0</xdr:rowOff>
    </xdr:from>
    <xdr:to>
      <xdr:col>40</xdr:col>
      <xdr:colOff>409575</xdr:colOff>
      <xdr:row>9</xdr:row>
      <xdr:rowOff>95250</xdr:rowOff>
    </xdr:to>
    <xdr:sp macro="" textlink="">
      <xdr:nvSpPr>
        <xdr:cNvPr id="169" name="Line 83"/>
        <xdr:cNvSpPr>
          <a:spLocks noChangeShapeType="1"/>
        </xdr:cNvSpPr>
      </xdr:nvSpPr>
      <xdr:spPr bwMode="auto">
        <a:xfrm>
          <a:off x="26631900" y="1771650"/>
          <a:ext cx="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514350</xdr:colOff>
      <xdr:row>9</xdr:row>
      <xdr:rowOff>0</xdr:rowOff>
    </xdr:from>
    <xdr:to>
      <xdr:col>40</xdr:col>
      <xdr:colOff>409575</xdr:colOff>
      <xdr:row>9</xdr:row>
      <xdr:rowOff>95250</xdr:rowOff>
    </xdr:to>
    <xdr:sp macro="" textlink="">
      <xdr:nvSpPr>
        <xdr:cNvPr id="170" name="Line 84"/>
        <xdr:cNvSpPr>
          <a:spLocks noChangeShapeType="1"/>
        </xdr:cNvSpPr>
      </xdr:nvSpPr>
      <xdr:spPr bwMode="auto">
        <a:xfrm>
          <a:off x="26670000" y="1771650"/>
          <a:ext cx="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409575</xdr:colOff>
      <xdr:row>9</xdr:row>
      <xdr:rowOff>0</xdr:rowOff>
    </xdr:from>
    <xdr:to>
      <xdr:col>40</xdr:col>
      <xdr:colOff>409575</xdr:colOff>
      <xdr:row>9</xdr:row>
      <xdr:rowOff>85725</xdr:rowOff>
    </xdr:to>
    <xdr:sp macro="" textlink="">
      <xdr:nvSpPr>
        <xdr:cNvPr id="171" name="Line 85"/>
        <xdr:cNvSpPr>
          <a:spLocks noChangeShapeType="1"/>
        </xdr:cNvSpPr>
      </xdr:nvSpPr>
      <xdr:spPr bwMode="auto">
        <a:xfrm flipH="1">
          <a:off x="26565225" y="1771650"/>
          <a:ext cx="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590550</xdr:colOff>
      <xdr:row>9</xdr:row>
      <xdr:rowOff>0</xdr:rowOff>
    </xdr:from>
    <xdr:to>
      <xdr:col>41</xdr:col>
      <xdr:colOff>19050</xdr:colOff>
      <xdr:row>9</xdr:row>
      <xdr:rowOff>57150</xdr:rowOff>
    </xdr:to>
    <xdr:sp macro="" textlink="">
      <xdr:nvSpPr>
        <xdr:cNvPr id="172" name="Line 86"/>
        <xdr:cNvSpPr>
          <a:spLocks noChangeShapeType="1"/>
        </xdr:cNvSpPr>
      </xdr:nvSpPr>
      <xdr:spPr bwMode="auto">
        <a:xfrm flipH="1">
          <a:off x="26746200" y="1771650"/>
          <a:ext cx="381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457200</xdr:colOff>
      <xdr:row>9</xdr:row>
      <xdr:rowOff>38100</xdr:rowOff>
    </xdr:from>
    <xdr:to>
      <xdr:col>40</xdr:col>
      <xdr:colOff>409575</xdr:colOff>
      <xdr:row>9</xdr:row>
      <xdr:rowOff>95250</xdr:rowOff>
    </xdr:to>
    <xdr:sp macro="" textlink="">
      <xdr:nvSpPr>
        <xdr:cNvPr id="173" name="Line 87"/>
        <xdr:cNvSpPr>
          <a:spLocks noChangeShapeType="1"/>
        </xdr:cNvSpPr>
      </xdr:nvSpPr>
      <xdr:spPr bwMode="auto">
        <a:xfrm flipH="1">
          <a:off x="26612850" y="1809750"/>
          <a:ext cx="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161925</xdr:colOff>
      <xdr:row>9</xdr:row>
      <xdr:rowOff>9525</xdr:rowOff>
    </xdr:from>
    <xdr:to>
      <xdr:col>41</xdr:col>
      <xdr:colOff>219075</xdr:colOff>
      <xdr:row>9</xdr:row>
      <xdr:rowOff>104775</xdr:rowOff>
    </xdr:to>
    <xdr:sp macro="" textlink="">
      <xdr:nvSpPr>
        <xdr:cNvPr id="174" name="Line 88"/>
        <xdr:cNvSpPr>
          <a:spLocks noChangeShapeType="1"/>
        </xdr:cNvSpPr>
      </xdr:nvSpPr>
      <xdr:spPr bwMode="auto">
        <a:xfrm>
          <a:off x="26927175" y="1781175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447675</xdr:colOff>
      <xdr:row>4</xdr:row>
      <xdr:rowOff>0</xdr:rowOff>
    </xdr:from>
    <xdr:to>
      <xdr:col>40</xdr:col>
      <xdr:colOff>104775</xdr:colOff>
      <xdr:row>4</xdr:row>
      <xdr:rowOff>0</xdr:rowOff>
    </xdr:to>
    <xdr:sp macro="" textlink="">
      <xdr:nvSpPr>
        <xdr:cNvPr id="175" name="Line 90"/>
        <xdr:cNvSpPr>
          <a:spLocks noChangeShapeType="1"/>
        </xdr:cNvSpPr>
      </xdr:nvSpPr>
      <xdr:spPr bwMode="auto">
        <a:xfrm>
          <a:off x="25993725" y="790575"/>
          <a:ext cx="2667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38</xdr:col>
      <xdr:colOff>171450</xdr:colOff>
      <xdr:row>1</xdr:row>
      <xdr:rowOff>180975</xdr:rowOff>
    </xdr:from>
    <xdr:to>
      <xdr:col>39</xdr:col>
      <xdr:colOff>295275</xdr:colOff>
      <xdr:row>2</xdr:row>
      <xdr:rowOff>66675</xdr:rowOff>
    </xdr:to>
    <xdr:sp macro="" textlink="">
      <xdr:nvSpPr>
        <xdr:cNvPr id="176" name="Oval 91"/>
        <xdr:cNvSpPr>
          <a:spLocks noChangeArrowheads="1"/>
        </xdr:cNvSpPr>
      </xdr:nvSpPr>
      <xdr:spPr bwMode="auto">
        <a:xfrm>
          <a:off x="25126950" y="371475"/>
          <a:ext cx="714375" cy="85725"/>
        </a:xfrm>
        <a:prstGeom prst="ellipse">
          <a:avLst/>
        </a:prstGeom>
        <a:solidFill>
          <a:srgbClr val="000000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41</xdr:col>
      <xdr:colOff>47625</xdr:colOff>
      <xdr:row>7</xdr:row>
      <xdr:rowOff>152400</xdr:rowOff>
    </xdr:from>
    <xdr:to>
      <xdr:col>41</xdr:col>
      <xdr:colOff>381000</xdr:colOff>
      <xdr:row>8</xdr:row>
      <xdr:rowOff>66675</xdr:rowOff>
    </xdr:to>
    <xdr:sp macro="" textlink="">
      <xdr:nvSpPr>
        <xdr:cNvPr id="177" name="Line 94"/>
        <xdr:cNvSpPr>
          <a:spLocks noChangeShapeType="1"/>
        </xdr:cNvSpPr>
      </xdr:nvSpPr>
      <xdr:spPr bwMode="auto">
        <a:xfrm flipV="1">
          <a:off x="26812875" y="1543050"/>
          <a:ext cx="333375" cy="1047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38</xdr:col>
      <xdr:colOff>28575</xdr:colOff>
      <xdr:row>19</xdr:row>
      <xdr:rowOff>57150</xdr:rowOff>
    </xdr:from>
    <xdr:to>
      <xdr:col>39</xdr:col>
      <xdr:colOff>428625</xdr:colOff>
      <xdr:row>22</xdr:row>
      <xdr:rowOff>76200</xdr:rowOff>
    </xdr:to>
    <xdr:sp macro="" textlink="">
      <xdr:nvSpPr>
        <xdr:cNvPr id="178" name="Akış Çizelgesi: Manyetik Disk 240"/>
        <xdr:cNvSpPr>
          <a:spLocks noChangeArrowheads="1"/>
        </xdr:cNvSpPr>
      </xdr:nvSpPr>
      <xdr:spPr bwMode="auto">
        <a:xfrm rot="5400000">
          <a:off x="25179337" y="3538538"/>
          <a:ext cx="600075" cy="990600"/>
        </a:xfrm>
        <a:prstGeom prst="flowChartMagneticDisk">
          <a:avLst/>
        </a:prstGeom>
        <a:pattFill prst="ltUpDiag">
          <a:fgClr>
            <a:srgbClr val="000000">
              <a:alpha val="21176"/>
            </a:srgbClr>
          </a:fgClr>
          <a:bgClr>
            <a:srgbClr val="FFFFFF">
              <a:alpha val="21176"/>
            </a:srgbClr>
          </a:bgClr>
        </a:patt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38</xdr:col>
      <xdr:colOff>304800</xdr:colOff>
      <xdr:row>18</xdr:row>
      <xdr:rowOff>47625</xdr:rowOff>
    </xdr:from>
    <xdr:to>
      <xdr:col>39</xdr:col>
      <xdr:colOff>133350</xdr:colOff>
      <xdr:row>19</xdr:row>
      <xdr:rowOff>85725</xdr:rowOff>
    </xdr:to>
    <xdr:sp macro="" textlink="">
      <xdr:nvSpPr>
        <xdr:cNvPr id="179" name="Akış Çizelgesi: Manyetik Disk 242"/>
        <xdr:cNvSpPr>
          <a:spLocks noChangeArrowheads="1"/>
        </xdr:cNvSpPr>
      </xdr:nvSpPr>
      <xdr:spPr bwMode="auto">
        <a:xfrm>
          <a:off x="25260300" y="3533775"/>
          <a:ext cx="419100" cy="228600"/>
        </a:xfrm>
        <a:prstGeom prst="flowChartMagneticDisk">
          <a:avLst/>
        </a:prstGeom>
        <a:pattFill prst="ltUpDiag">
          <a:fgClr>
            <a:srgbClr val="000000">
              <a:alpha val="21176"/>
            </a:srgbClr>
          </a:fgClr>
          <a:bgClr>
            <a:srgbClr val="FFFFFF">
              <a:alpha val="21176"/>
            </a:srgbClr>
          </a:bgClr>
        </a:patt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38</xdr:col>
      <xdr:colOff>323850</xdr:colOff>
      <xdr:row>17</xdr:row>
      <xdr:rowOff>123825</xdr:rowOff>
    </xdr:from>
    <xdr:to>
      <xdr:col>39</xdr:col>
      <xdr:colOff>123825</xdr:colOff>
      <xdr:row>17</xdr:row>
      <xdr:rowOff>133350</xdr:rowOff>
    </xdr:to>
    <xdr:cxnSp macro="">
      <xdr:nvCxnSpPr>
        <xdr:cNvPr id="180" name="Düz Bağlayıcı 2"/>
        <xdr:cNvCxnSpPr>
          <a:cxnSpLocks noChangeShapeType="1"/>
        </xdr:cNvCxnSpPr>
      </xdr:nvCxnSpPr>
      <xdr:spPr bwMode="auto">
        <a:xfrm>
          <a:off x="25279350" y="3419475"/>
          <a:ext cx="390525" cy="9525"/>
        </a:xfrm>
        <a:prstGeom prst="line">
          <a:avLst/>
        </a:prstGeom>
        <a:noFill/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38</xdr:col>
      <xdr:colOff>323850</xdr:colOff>
      <xdr:row>17</xdr:row>
      <xdr:rowOff>85725</xdr:rowOff>
    </xdr:from>
    <xdr:to>
      <xdr:col>39</xdr:col>
      <xdr:colOff>114300</xdr:colOff>
      <xdr:row>17</xdr:row>
      <xdr:rowOff>85725</xdr:rowOff>
    </xdr:to>
    <xdr:cxnSp macro="">
      <xdr:nvCxnSpPr>
        <xdr:cNvPr id="181" name="Düz Bağlayıcı 93"/>
        <xdr:cNvCxnSpPr>
          <a:cxnSpLocks noChangeShapeType="1"/>
        </xdr:cNvCxnSpPr>
      </xdr:nvCxnSpPr>
      <xdr:spPr bwMode="auto">
        <a:xfrm>
          <a:off x="25279350" y="3381375"/>
          <a:ext cx="381000" cy="0"/>
        </a:xfrm>
        <a:prstGeom prst="line">
          <a:avLst/>
        </a:prstGeom>
        <a:noFill/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38</xdr:col>
      <xdr:colOff>323850</xdr:colOff>
      <xdr:row>17</xdr:row>
      <xdr:rowOff>47625</xdr:rowOff>
    </xdr:from>
    <xdr:to>
      <xdr:col>39</xdr:col>
      <xdr:colOff>114300</xdr:colOff>
      <xdr:row>17</xdr:row>
      <xdr:rowOff>47625</xdr:rowOff>
    </xdr:to>
    <xdr:cxnSp macro="">
      <xdr:nvCxnSpPr>
        <xdr:cNvPr id="182" name="Düz Bağlayıcı 95"/>
        <xdr:cNvCxnSpPr>
          <a:cxnSpLocks noChangeShapeType="1"/>
        </xdr:cNvCxnSpPr>
      </xdr:nvCxnSpPr>
      <xdr:spPr bwMode="auto">
        <a:xfrm>
          <a:off x="25279350" y="3343275"/>
          <a:ext cx="381000" cy="0"/>
        </a:xfrm>
        <a:prstGeom prst="line">
          <a:avLst/>
        </a:prstGeom>
        <a:noFill/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38</xdr:col>
      <xdr:colOff>323850</xdr:colOff>
      <xdr:row>17</xdr:row>
      <xdr:rowOff>0</xdr:rowOff>
    </xdr:from>
    <xdr:to>
      <xdr:col>39</xdr:col>
      <xdr:colOff>114300</xdr:colOff>
      <xdr:row>17</xdr:row>
      <xdr:rowOff>0</xdr:rowOff>
    </xdr:to>
    <xdr:cxnSp macro="">
      <xdr:nvCxnSpPr>
        <xdr:cNvPr id="183" name="Düz Bağlayıcı 96"/>
        <xdr:cNvCxnSpPr>
          <a:cxnSpLocks noChangeShapeType="1"/>
        </xdr:cNvCxnSpPr>
      </xdr:nvCxnSpPr>
      <xdr:spPr bwMode="auto">
        <a:xfrm>
          <a:off x="25279350" y="3295650"/>
          <a:ext cx="381000" cy="0"/>
        </a:xfrm>
        <a:prstGeom prst="line">
          <a:avLst/>
        </a:prstGeom>
        <a:noFill/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28</xdr:col>
      <xdr:colOff>128855</xdr:colOff>
      <xdr:row>28</xdr:row>
      <xdr:rowOff>179717</xdr:rowOff>
    </xdr:from>
    <xdr:to>
      <xdr:col>28</xdr:col>
      <xdr:colOff>530344</xdr:colOff>
      <xdr:row>31</xdr:row>
      <xdr:rowOff>53915</xdr:rowOff>
    </xdr:to>
    <xdr:sp macro="" textlink="">
      <xdr:nvSpPr>
        <xdr:cNvPr id="185" name="Dikdörtgen 20"/>
        <xdr:cNvSpPr>
          <a:spLocks noChangeArrowheads="1"/>
        </xdr:cNvSpPr>
      </xdr:nvSpPr>
      <xdr:spPr bwMode="auto">
        <a:xfrm>
          <a:off x="20607605" y="5589917"/>
          <a:ext cx="382439" cy="455223"/>
        </a:xfrm>
        <a:prstGeom prst="rect">
          <a:avLst/>
        </a:prstGeom>
        <a:noFill/>
        <a:ln w="22225" algn="ctr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29</xdr:col>
      <xdr:colOff>48349</xdr:colOff>
      <xdr:row>29</xdr:row>
      <xdr:rowOff>26957</xdr:rowOff>
    </xdr:from>
    <xdr:to>
      <xdr:col>31</xdr:col>
      <xdr:colOff>104061</xdr:colOff>
      <xdr:row>31</xdr:row>
      <xdr:rowOff>46725</xdr:rowOff>
    </xdr:to>
    <xdr:sp macro="" textlink="">
      <xdr:nvSpPr>
        <xdr:cNvPr id="186" name="Silindir 22"/>
        <xdr:cNvSpPr>
          <a:spLocks noChangeArrowheads="1"/>
        </xdr:cNvSpPr>
      </xdr:nvSpPr>
      <xdr:spPr bwMode="auto">
        <a:xfrm rot="-5400000">
          <a:off x="21330883" y="5338223"/>
          <a:ext cx="410293" cy="989162"/>
        </a:xfrm>
        <a:prstGeom prst="can">
          <a:avLst>
            <a:gd name="adj" fmla="val 29918"/>
          </a:avLst>
        </a:prstGeom>
        <a:noFill/>
        <a:ln w="22225" algn="ctr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23</xdr:col>
      <xdr:colOff>526595</xdr:colOff>
      <xdr:row>29</xdr:row>
      <xdr:rowOff>26958</xdr:rowOff>
    </xdr:from>
    <xdr:to>
      <xdr:col>25</xdr:col>
      <xdr:colOff>53375</xdr:colOff>
      <xdr:row>31</xdr:row>
      <xdr:rowOff>43315</xdr:rowOff>
    </xdr:to>
    <xdr:sp macro="" textlink="">
      <xdr:nvSpPr>
        <xdr:cNvPr id="188" name="Silindir 22"/>
        <xdr:cNvSpPr>
          <a:spLocks noChangeArrowheads="1"/>
        </xdr:cNvSpPr>
      </xdr:nvSpPr>
      <xdr:spPr bwMode="auto">
        <a:xfrm rot="5400000">
          <a:off x="18265007" y="5377146"/>
          <a:ext cx="406882" cy="907905"/>
        </a:xfrm>
        <a:prstGeom prst="can">
          <a:avLst>
            <a:gd name="adj" fmla="val 29918"/>
          </a:avLst>
        </a:prstGeom>
        <a:noFill/>
        <a:ln w="22225" algn="ctr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27</xdr:col>
      <xdr:colOff>584080</xdr:colOff>
      <xdr:row>31</xdr:row>
      <xdr:rowOff>53915</xdr:rowOff>
    </xdr:from>
    <xdr:to>
      <xdr:col>28</xdr:col>
      <xdr:colOff>329600</xdr:colOff>
      <xdr:row>34</xdr:row>
      <xdr:rowOff>107830</xdr:rowOff>
    </xdr:to>
    <xdr:cxnSp macro="">
      <xdr:nvCxnSpPr>
        <xdr:cNvPr id="189" name="Düz Ok Bağlayıcısı 188"/>
        <xdr:cNvCxnSpPr>
          <a:stCxn id="185" idx="2"/>
        </xdr:cNvCxnSpPr>
      </xdr:nvCxnSpPr>
      <xdr:spPr>
        <a:xfrm flipH="1">
          <a:off x="20481805" y="6045140"/>
          <a:ext cx="326545" cy="634940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370800</xdr:colOff>
      <xdr:row>33</xdr:row>
      <xdr:rowOff>137634</xdr:rowOff>
    </xdr:from>
    <xdr:to>
      <xdr:col>28</xdr:col>
      <xdr:colOff>182872</xdr:colOff>
      <xdr:row>36</xdr:row>
      <xdr:rowOff>87474</xdr:rowOff>
    </xdr:to>
    <xdr:sp macro="" textlink="">
      <xdr:nvSpPr>
        <xdr:cNvPr id="190" name="Metin kutusu 189"/>
        <xdr:cNvSpPr txBox="1"/>
      </xdr:nvSpPr>
      <xdr:spPr>
        <a:xfrm>
          <a:off x="19697025" y="6509859"/>
          <a:ext cx="964597" cy="53086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1100"/>
            <a:t>FLANŞ ADAPTÖRÜ</a:t>
          </a:r>
        </a:p>
      </xdr:txBody>
    </xdr:sp>
    <xdr:clientData/>
  </xdr:twoCellAnchor>
  <xdr:twoCellAnchor>
    <xdr:from>
      <xdr:col>36</xdr:col>
      <xdr:colOff>76200</xdr:colOff>
      <xdr:row>19</xdr:row>
      <xdr:rowOff>171450</xdr:rowOff>
    </xdr:from>
    <xdr:to>
      <xdr:col>41</xdr:col>
      <xdr:colOff>266700</xdr:colOff>
      <xdr:row>22</xdr:row>
      <xdr:rowOff>19050</xdr:rowOff>
    </xdr:to>
    <xdr:sp macro="" textlink="">
      <xdr:nvSpPr>
        <xdr:cNvPr id="194" name="Silindir 182"/>
        <xdr:cNvSpPr>
          <a:spLocks noChangeArrowheads="1"/>
        </xdr:cNvSpPr>
      </xdr:nvSpPr>
      <xdr:spPr bwMode="auto">
        <a:xfrm rot="5400000">
          <a:off x="25288875" y="2533650"/>
          <a:ext cx="428625" cy="3057525"/>
        </a:xfrm>
        <a:prstGeom prst="can">
          <a:avLst>
            <a:gd name="adj" fmla="val 23969"/>
          </a:avLst>
        </a:prstGeom>
        <a:noFill/>
        <a:ln w="22225" algn="ctr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33</xdr:col>
      <xdr:colOff>400050</xdr:colOff>
      <xdr:row>23</xdr:row>
      <xdr:rowOff>152400</xdr:rowOff>
    </xdr:from>
    <xdr:to>
      <xdr:col>38</xdr:col>
      <xdr:colOff>104775</xdr:colOff>
      <xdr:row>25</xdr:row>
      <xdr:rowOff>47625</xdr:rowOff>
    </xdr:to>
    <xdr:sp macro="" textlink="">
      <xdr:nvSpPr>
        <xdr:cNvPr id="195" name="Metin 95"/>
        <xdr:cNvSpPr txBox="1">
          <a:spLocks noChangeArrowheads="1"/>
        </xdr:cNvSpPr>
      </xdr:nvSpPr>
      <xdr:spPr bwMode="auto">
        <a:xfrm>
          <a:off x="23060025" y="4600575"/>
          <a:ext cx="20002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HDPE Boru</a:t>
          </a:r>
        </a:p>
      </xdr:txBody>
    </xdr:sp>
    <xdr:clientData/>
  </xdr:twoCellAnchor>
  <xdr:twoCellAnchor>
    <xdr:from>
      <xdr:col>36</xdr:col>
      <xdr:colOff>581025</xdr:colOff>
      <xdr:row>22</xdr:row>
      <xdr:rowOff>19050</xdr:rowOff>
    </xdr:from>
    <xdr:to>
      <xdr:col>37</xdr:col>
      <xdr:colOff>400050</xdr:colOff>
      <xdr:row>23</xdr:row>
      <xdr:rowOff>142875</xdr:rowOff>
    </xdr:to>
    <xdr:cxnSp macro="">
      <xdr:nvCxnSpPr>
        <xdr:cNvPr id="196" name="Düz Ok Bağlayıcısı 195"/>
        <xdr:cNvCxnSpPr/>
      </xdr:nvCxnSpPr>
      <xdr:spPr>
        <a:xfrm flipH="1">
          <a:off x="24450675" y="4276725"/>
          <a:ext cx="400050" cy="314325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37</xdr:col>
      <xdr:colOff>466725</xdr:colOff>
      <xdr:row>23</xdr:row>
      <xdr:rowOff>171450</xdr:rowOff>
    </xdr:from>
    <xdr:to>
      <xdr:col>40</xdr:col>
      <xdr:colOff>171450</xdr:colOff>
      <xdr:row>25</xdr:row>
      <xdr:rowOff>66675</xdr:rowOff>
    </xdr:to>
    <xdr:sp macro="" textlink="">
      <xdr:nvSpPr>
        <xdr:cNvPr id="197" name="Metin 95"/>
        <xdr:cNvSpPr txBox="1">
          <a:spLocks noChangeArrowheads="1"/>
        </xdr:cNvSpPr>
      </xdr:nvSpPr>
      <xdr:spPr bwMode="auto">
        <a:xfrm>
          <a:off x="24917400" y="4619625"/>
          <a:ext cx="140970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Priz Kolye</a:t>
          </a:r>
        </a:p>
      </xdr:txBody>
    </xdr:sp>
    <xdr:clientData/>
  </xdr:twoCellAnchor>
  <xdr:twoCellAnchor>
    <xdr:from>
      <xdr:col>38</xdr:col>
      <xdr:colOff>533400</xdr:colOff>
      <xdr:row>22</xdr:row>
      <xdr:rowOff>76200</xdr:rowOff>
    </xdr:from>
    <xdr:to>
      <xdr:col>39</xdr:col>
      <xdr:colOff>0</xdr:colOff>
      <xdr:row>23</xdr:row>
      <xdr:rowOff>142875</xdr:rowOff>
    </xdr:to>
    <xdr:cxnSp macro="">
      <xdr:nvCxnSpPr>
        <xdr:cNvPr id="198" name="Düz Ok Bağlayıcısı 197"/>
        <xdr:cNvCxnSpPr>
          <a:stCxn id="178" idx="4"/>
        </xdr:cNvCxnSpPr>
      </xdr:nvCxnSpPr>
      <xdr:spPr>
        <a:xfrm>
          <a:off x="25488900" y="4333875"/>
          <a:ext cx="57150" cy="257175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31</xdr:col>
      <xdr:colOff>23132</xdr:colOff>
      <xdr:row>7</xdr:row>
      <xdr:rowOff>19050</xdr:rowOff>
    </xdr:from>
    <xdr:to>
      <xdr:col>33</xdr:col>
      <xdr:colOff>137821</xdr:colOff>
      <xdr:row>9</xdr:row>
      <xdr:rowOff>19050</xdr:rowOff>
    </xdr:to>
    <xdr:sp macro="" textlink="">
      <xdr:nvSpPr>
        <xdr:cNvPr id="199" name="Rectangle 4"/>
        <xdr:cNvSpPr>
          <a:spLocks noChangeArrowheads="1"/>
        </xdr:cNvSpPr>
      </xdr:nvSpPr>
      <xdr:spPr bwMode="auto">
        <a:xfrm>
          <a:off x="21949682" y="1409700"/>
          <a:ext cx="990989" cy="381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30</xdr:col>
      <xdr:colOff>509879</xdr:colOff>
      <xdr:row>6</xdr:row>
      <xdr:rowOff>56761</xdr:rowOff>
    </xdr:from>
    <xdr:to>
      <xdr:col>31</xdr:col>
      <xdr:colOff>31685</xdr:colOff>
      <xdr:row>9</xdr:row>
      <xdr:rowOff>142486</xdr:rowOff>
    </xdr:to>
    <xdr:sp macro="" textlink="">
      <xdr:nvSpPr>
        <xdr:cNvPr id="200" name="Rectangle 80"/>
        <xdr:cNvSpPr>
          <a:spLocks noChangeArrowheads="1"/>
        </xdr:cNvSpPr>
      </xdr:nvSpPr>
      <xdr:spPr bwMode="auto">
        <a:xfrm>
          <a:off x="21922079" y="1247386"/>
          <a:ext cx="36156" cy="6667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31</xdr:col>
      <xdr:colOff>405105</xdr:colOff>
      <xdr:row>6</xdr:row>
      <xdr:rowOff>57149</xdr:rowOff>
    </xdr:from>
    <xdr:to>
      <xdr:col>32</xdr:col>
      <xdr:colOff>79894</xdr:colOff>
      <xdr:row>7</xdr:row>
      <xdr:rowOff>19049</xdr:rowOff>
    </xdr:to>
    <xdr:sp macro="" textlink="">
      <xdr:nvSpPr>
        <xdr:cNvPr id="201" name="Dikdörtgen 200"/>
        <xdr:cNvSpPr/>
      </xdr:nvSpPr>
      <xdr:spPr>
        <a:xfrm>
          <a:off x="22331655" y="1247774"/>
          <a:ext cx="93889" cy="161925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31</xdr:col>
      <xdr:colOff>414239</xdr:colOff>
      <xdr:row>9</xdr:row>
      <xdr:rowOff>19049</xdr:rowOff>
    </xdr:from>
    <xdr:to>
      <xdr:col>32</xdr:col>
      <xdr:colOff>89028</xdr:colOff>
      <xdr:row>9</xdr:row>
      <xdr:rowOff>171449</xdr:rowOff>
    </xdr:to>
    <xdr:sp macro="" textlink="">
      <xdr:nvSpPr>
        <xdr:cNvPr id="202" name="Dikdörtgen 201"/>
        <xdr:cNvSpPr/>
      </xdr:nvSpPr>
      <xdr:spPr>
        <a:xfrm>
          <a:off x="22340789" y="1790699"/>
          <a:ext cx="93889" cy="152400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 editAs="oneCell">
    <xdr:from>
      <xdr:col>57</xdr:col>
      <xdr:colOff>58316</xdr:colOff>
      <xdr:row>99</xdr:row>
      <xdr:rowOff>174948</xdr:rowOff>
    </xdr:from>
    <xdr:to>
      <xdr:col>57</xdr:col>
      <xdr:colOff>134516</xdr:colOff>
      <xdr:row>100</xdr:row>
      <xdr:rowOff>184473</xdr:rowOff>
    </xdr:to>
    <xdr:sp macro="" textlink="">
      <xdr:nvSpPr>
        <xdr:cNvPr id="203" name="Text Box 98"/>
        <xdr:cNvSpPr txBox="1">
          <a:spLocks noChangeArrowheads="1"/>
        </xdr:cNvSpPr>
      </xdr:nvSpPr>
      <xdr:spPr bwMode="auto">
        <a:xfrm>
          <a:off x="40387166" y="24654198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46</xdr:col>
      <xdr:colOff>0</xdr:colOff>
      <xdr:row>132</xdr:row>
      <xdr:rowOff>0</xdr:rowOff>
    </xdr:from>
    <xdr:ext cx="76200" cy="200025"/>
    <xdr:sp macro="" textlink="">
      <xdr:nvSpPr>
        <xdr:cNvPr id="204" name="Text Box 98"/>
        <xdr:cNvSpPr txBox="1">
          <a:spLocks noChangeArrowheads="1"/>
        </xdr:cNvSpPr>
      </xdr:nvSpPr>
      <xdr:spPr bwMode="auto">
        <a:xfrm>
          <a:off x="34651950" y="254412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>
    <xdr:from>
      <xdr:col>3</xdr:col>
      <xdr:colOff>0</xdr:colOff>
      <xdr:row>3</xdr:row>
      <xdr:rowOff>680</xdr:rowOff>
    </xdr:from>
    <xdr:to>
      <xdr:col>4</xdr:col>
      <xdr:colOff>81642</xdr:colOff>
      <xdr:row>3</xdr:row>
      <xdr:rowOff>681</xdr:rowOff>
    </xdr:to>
    <xdr:cxnSp macro="">
      <xdr:nvCxnSpPr>
        <xdr:cNvPr id="205" name="Düz Bağlayıcı 204"/>
        <xdr:cNvCxnSpPr/>
      </xdr:nvCxnSpPr>
      <xdr:spPr>
        <a:xfrm flipV="1">
          <a:off x="1524000" y="591230"/>
          <a:ext cx="605517" cy="1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104774</xdr:colOff>
      <xdr:row>2</xdr:row>
      <xdr:rowOff>129586</xdr:rowOff>
    </xdr:from>
    <xdr:to>
      <xdr:col>4</xdr:col>
      <xdr:colOff>104774</xdr:colOff>
      <xdr:row>3</xdr:row>
      <xdr:rowOff>81961</xdr:rowOff>
    </xdr:to>
    <xdr:cxnSp macro="">
      <xdr:nvCxnSpPr>
        <xdr:cNvPr id="206" name="Düz Bağlayıcı 205"/>
        <xdr:cNvCxnSpPr/>
      </xdr:nvCxnSpPr>
      <xdr:spPr>
        <a:xfrm>
          <a:off x="2152649" y="520111"/>
          <a:ext cx="0" cy="15240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102733</xdr:colOff>
      <xdr:row>3</xdr:row>
      <xdr:rowOff>2721</xdr:rowOff>
    </xdr:from>
    <xdr:to>
      <xdr:col>4</xdr:col>
      <xdr:colOff>399369</xdr:colOff>
      <xdr:row>3</xdr:row>
      <xdr:rowOff>2721</xdr:rowOff>
    </xdr:to>
    <xdr:cxnSp macro="">
      <xdr:nvCxnSpPr>
        <xdr:cNvPr id="207" name="Düz Bağlayıcı 206"/>
        <xdr:cNvCxnSpPr/>
      </xdr:nvCxnSpPr>
      <xdr:spPr>
        <a:xfrm>
          <a:off x="2150608" y="593271"/>
          <a:ext cx="296636" cy="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86405</xdr:colOff>
      <xdr:row>2</xdr:row>
      <xdr:rowOff>129949</xdr:rowOff>
    </xdr:from>
    <xdr:to>
      <xdr:col>4</xdr:col>
      <xdr:colOff>86405</xdr:colOff>
      <xdr:row>3</xdr:row>
      <xdr:rowOff>82324</xdr:rowOff>
    </xdr:to>
    <xdr:cxnSp macro="">
      <xdr:nvCxnSpPr>
        <xdr:cNvPr id="208" name="Düz Bağlayıcı 207"/>
        <xdr:cNvCxnSpPr/>
      </xdr:nvCxnSpPr>
      <xdr:spPr>
        <a:xfrm>
          <a:off x="2134280" y="520474"/>
          <a:ext cx="0" cy="15240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403453</xdr:colOff>
      <xdr:row>2</xdr:row>
      <xdr:rowOff>130428</xdr:rowOff>
    </xdr:from>
    <xdr:to>
      <xdr:col>4</xdr:col>
      <xdr:colOff>403453</xdr:colOff>
      <xdr:row>3</xdr:row>
      <xdr:rowOff>82803</xdr:rowOff>
    </xdr:to>
    <xdr:cxnSp macro="">
      <xdr:nvCxnSpPr>
        <xdr:cNvPr id="209" name="Düz Bağlayıcı 208"/>
        <xdr:cNvCxnSpPr/>
      </xdr:nvCxnSpPr>
      <xdr:spPr>
        <a:xfrm>
          <a:off x="2451328" y="520953"/>
          <a:ext cx="0" cy="15240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252413</xdr:colOff>
      <xdr:row>3</xdr:row>
      <xdr:rowOff>11565</xdr:rowOff>
    </xdr:from>
    <xdr:to>
      <xdr:col>4</xdr:col>
      <xdr:colOff>252413</xdr:colOff>
      <xdr:row>3</xdr:row>
      <xdr:rowOff>147638</xdr:rowOff>
    </xdr:to>
    <xdr:cxnSp macro="">
      <xdr:nvCxnSpPr>
        <xdr:cNvPr id="210" name="Düz Bağlayıcı 209"/>
        <xdr:cNvCxnSpPr/>
      </xdr:nvCxnSpPr>
      <xdr:spPr>
        <a:xfrm>
          <a:off x="2300288" y="602115"/>
          <a:ext cx="0" cy="136073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170769</xdr:colOff>
      <xdr:row>3</xdr:row>
      <xdr:rowOff>149878</xdr:rowOff>
    </xdr:from>
    <xdr:to>
      <xdr:col>4</xdr:col>
      <xdr:colOff>327251</xdr:colOff>
      <xdr:row>3</xdr:row>
      <xdr:rowOff>149878</xdr:rowOff>
    </xdr:to>
    <xdr:cxnSp macro="">
      <xdr:nvCxnSpPr>
        <xdr:cNvPr id="211" name="Düz Bağlayıcı 210"/>
        <xdr:cNvCxnSpPr/>
      </xdr:nvCxnSpPr>
      <xdr:spPr>
        <a:xfrm>
          <a:off x="2218644" y="740428"/>
          <a:ext cx="156482" cy="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194422</xdr:colOff>
      <xdr:row>3</xdr:row>
      <xdr:rowOff>171731</xdr:rowOff>
    </xdr:from>
    <xdr:to>
      <xdr:col>4</xdr:col>
      <xdr:colOff>300878</xdr:colOff>
      <xdr:row>4</xdr:row>
      <xdr:rowOff>126907</xdr:rowOff>
    </xdr:to>
    <xdr:sp macro="" textlink="">
      <xdr:nvSpPr>
        <xdr:cNvPr id="212" name="Akış Çizelgesi: Harmanla 211"/>
        <xdr:cNvSpPr/>
      </xdr:nvSpPr>
      <xdr:spPr>
        <a:xfrm>
          <a:off x="2242297" y="762281"/>
          <a:ext cx="106456" cy="155201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4</xdr:col>
      <xdr:colOff>237748</xdr:colOff>
      <xdr:row>2</xdr:row>
      <xdr:rowOff>162908</xdr:rowOff>
    </xdr:from>
    <xdr:to>
      <xdr:col>4</xdr:col>
      <xdr:colOff>245540</xdr:colOff>
      <xdr:row>13</xdr:row>
      <xdr:rowOff>62233</xdr:rowOff>
    </xdr:to>
    <xdr:cxnSp macro="">
      <xdr:nvCxnSpPr>
        <xdr:cNvPr id="213" name="Düz Bağlayıcı 212"/>
        <xdr:cNvCxnSpPr>
          <a:endCxn id="357" idx="2"/>
        </xdr:cNvCxnSpPr>
      </xdr:nvCxnSpPr>
      <xdr:spPr>
        <a:xfrm>
          <a:off x="2285623" y="553433"/>
          <a:ext cx="7792" cy="204245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227514</xdr:colOff>
      <xdr:row>12</xdr:row>
      <xdr:rowOff>156172</xdr:rowOff>
    </xdr:from>
    <xdr:to>
      <xdr:col>4</xdr:col>
      <xdr:colOff>273233</xdr:colOff>
      <xdr:row>13</xdr:row>
      <xdr:rowOff>11391</xdr:rowOff>
    </xdr:to>
    <xdr:sp macro="" textlink="">
      <xdr:nvSpPr>
        <xdr:cNvPr id="214" name="Akış Çizelgesi: Bağlayıcı 213"/>
        <xdr:cNvSpPr/>
      </xdr:nvSpPr>
      <xdr:spPr>
        <a:xfrm>
          <a:off x="2275389" y="2499322"/>
          <a:ext cx="45719" cy="45719"/>
        </a:xfrm>
        <a:prstGeom prst="flowChartConnector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0</xdr:colOff>
      <xdr:row>10</xdr:row>
      <xdr:rowOff>0</xdr:rowOff>
    </xdr:from>
    <xdr:to>
      <xdr:col>3</xdr:col>
      <xdr:colOff>0</xdr:colOff>
      <xdr:row>10</xdr:row>
      <xdr:rowOff>0</xdr:rowOff>
    </xdr:to>
    <xdr:cxnSp macro="">
      <xdr:nvCxnSpPr>
        <xdr:cNvPr id="215" name="Düz Bağlayıcı 214"/>
        <xdr:cNvCxnSpPr/>
      </xdr:nvCxnSpPr>
      <xdr:spPr>
        <a:xfrm>
          <a:off x="1524000" y="1962150"/>
          <a:ext cx="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98844</xdr:colOff>
      <xdr:row>28</xdr:row>
      <xdr:rowOff>80873</xdr:rowOff>
    </xdr:from>
    <xdr:to>
      <xdr:col>26</xdr:col>
      <xdr:colOff>201822</xdr:colOff>
      <xdr:row>31</xdr:row>
      <xdr:rowOff>179716</xdr:rowOff>
    </xdr:to>
    <xdr:sp macro="" textlink="">
      <xdr:nvSpPr>
        <xdr:cNvPr id="216" name="Rectangle 12"/>
        <xdr:cNvSpPr>
          <a:spLocks noChangeArrowheads="1"/>
        </xdr:cNvSpPr>
      </xdr:nvSpPr>
      <xdr:spPr bwMode="auto">
        <a:xfrm rot="5400000">
          <a:off x="19136624" y="5779518"/>
          <a:ext cx="679868" cy="102978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28</xdr:col>
      <xdr:colOff>40437</xdr:colOff>
      <xdr:row>28</xdr:row>
      <xdr:rowOff>44575</xdr:rowOff>
    </xdr:from>
    <xdr:to>
      <xdr:col>28</xdr:col>
      <xdr:colOff>143415</xdr:colOff>
      <xdr:row>31</xdr:row>
      <xdr:rowOff>143418</xdr:rowOff>
    </xdr:to>
    <xdr:sp macro="" textlink="">
      <xdr:nvSpPr>
        <xdr:cNvPr id="217" name="Rectangle 12"/>
        <xdr:cNvSpPr>
          <a:spLocks noChangeArrowheads="1"/>
        </xdr:cNvSpPr>
      </xdr:nvSpPr>
      <xdr:spPr bwMode="auto">
        <a:xfrm rot="5400000">
          <a:off x="20230742" y="5743220"/>
          <a:ext cx="679868" cy="102978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25</xdr:col>
      <xdr:colOff>114301</xdr:colOff>
      <xdr:row>28</xdr:row>
      <xdr:rowOff>179717</xdr:rowOff>
    </xdr:from>
    <xdr:to>
      <xdr:col>26</xdr:col>
      <xdr:colOff>6113</xdr:colOff>
      <xdr:row>31</xdr:row>
      <xdr:rowOff>53915</xdr:rowOff>
    </xdr:to>
    <xdr:sp macro="" textlink="">
      <xdr:nvSpPr>
        <xdr:cNvPr id="218" name="Dikdörtgen 20"/>
        <xdr:cNvSpPr>
          <a:spLocks noChangeArrowheads="1"/>
        </xdr:cNvSpPr>
      </xdr:nvSpPr>
      <xdr:spPr bwMode="auto">
        <a:xfrm>
          <a:off x="18983326" y="5589917"/>
          <a:ext cx="349012" cy="455223"/>
        </a:xfrm>
        <a:prstGeom prst="rect">
          <a:avLst/>
        </a:prstGeom>
        <a:noFill/>
        <a:ln w="22225" algn="ctr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23</xdr:col>
      <xdr:colOff>622041</xdr:colOff>
      <xdr:row>29</xdr:row>
      <xdr:rowOff>152025</xdr:rowOff>
    </xdr:from>
    <xdr:to>
      <xdr:col>25</xdr:col>
      <xdr:colOff>1333</xdr:colOff>
      <xdr:row>31</xdr:row>
      <xdr:rowOff>703</xdr:rowOff>
    </xdr:to>
    <xdr:sp macro="" textlink="">
      <xdr:nvSpPr>
        <xdr:cNvPr id="220" name="Metin 95"/>
        <xdr:cNvSpPr txBox="1">
          <a:spLocks noChangeArrowheads="1"/>
        </xdr:cNvSpPr>
      </xdr:nvSpPr>
      <xdr:spPr bwMode="auto">
        <a:xfrm>
          <a:off x="18109941" y="5752725"/>
          <a:ext cx="760417" cy="2392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HDPE Boru</a:t>
          </a:r>
        </a:p>
      </xdr:txBody>
    </xdr:sp>
    <xdr:clientData/>
  </xdr:twoCellAnchor>
  <xdr:twoCellAnchor>
    <xdr:from>
      <xdr:col>41</xdr:col>
      <xdr:colOff>57150</xdr:colOff>
      <xdr:row>6</xdr:row>
      <xdr:rowOff>104775</xdr:rowOff>
    </xdr:from>
    <xdr:to>
      <xdr:col>42</xdr:col>
      <xdr:colOff>342900</xdr:colOff>
      <xdr:row>8</xdr:row>
      <xdr:rowOff>0</xdr:rowOff>
    </xdr:to>
    <xdr:sp macro="" textlink="">
      <xdr:nvSpPr>
        <xdr:cNvPr id="221" name="Metin 83"/>
        <xdr:cNvSpPr txBox="1">
          <a:spLocks noChangeArrowheads="1"/>
        </xdr:cNvSpPr>
      </xdr:nvSpPr>
      <xdr:spPr bwMode="auto">
        <a:xfrm>
          <a:off x="26822400" y="1295400"/>
          <a:ext cx="80010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Toprak yüzeyi</a:t>
          </a:r>
        </a:p>
      </xdr:txBody>
    </xdr:sp>
    <xdr:clientData/>
  </xdr:twoCellAnchor>
  <xdr:twoCellAnchor>
    <xdr:from>
      <xdr:col>4</xdr:col>
      <xdr:colOff>438150</xdr:colOff>
      <xdr:row>2</xdr:row>
      <xdr:rowOff>147641</xdr:rowOff>
    </xdr:from>
    <xdr:to>
      <xdr:col>4</xdr:col>
      <xdr:colOff>601436</xdr:colOff>
      <xdr:row>3</xdr:row>
      <xdr:rowOff>59196</xdr:rowOff>
    </xdr:to>
    <xdr:sp macro="" textlink="">
      <xdr:nvSpPr>
        <xdr:cNvPr id="222" name="Akış Çizelgesi: Harmanla 221"/>
        <xdr:cNvSpPr/>
      </xdr:nvSpPr>
      <xdr:spPr>
        <a:xfrm rot="5400000">
          <a:off x="2511878" y="512313"/>
          <a:ext cx="111580" cy="163286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3</xdr:col>
      <xdr:colOff>460015</xdr:colOff>
      <xdr:row>1</xdr:row>
      <xdr:rowOff>120377</xdr:rowOff>
    </xdr:from>
    <xdr:to>
      <xdr:col>5</xdr:col>
      <xdr:colOff>80944</xdr:colOff>
      <xdr:row>4</xdr:row>
      <xdr:rowOff>118173</xdr:rowOff>
    </xdr:to>
    <xdr:sp macro="" textlink="">
      <xdr:nvSpPr>
        <xdr:cNvPr id="223" name="Oval Belirtme Çizgisi 222"/>
        <xdr:cNvSpPr/>
      </xdr:nvSpPr>
      <xdr:spPr>
        <a:xfrm rot="15941134">
          <a:off x="2062281" y="232611"/>
          <a:ext cx="597871" cy="754404"/>
        </a:xfrm>
        <a:prstGeom prst="wedgeEllipseCallout">
          <a:avLst>
            <a:gd name="adj1" fmla="val 7070"/>
            <a:gd name="adj2" fmla="val 78925"/>
          </a:avLst>
        </a:prstGeom>
        <a:solidFill>
          <a:schemeClr val="accent2">
            <a:lumMod val="40000"/>
            <a:lumOff val="60000"/>
            <a:alpha val="50000"/>
          </a:schemeClr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5</xdr:col>
      <xdr:colOff>52048</xdr:colOff>
      <xdr:row>1</xdr:row>
      <xdr:rowOff>100863</xdr:rowOff>
    </xdr:from>
    <xdr:to>
      <xdr:col>6</xdr:col>
      <xdr:colOff>194923</xdr:colOff>
      <xdr:row>3</xdr:row>
      <xdr:rowOff>110388</xdr:rowOff>
    </xdr:to>
    <xdr:sp macro="" textlink="">
      <xdr:nvSpPr>
        <xdr:cNvPr id="224" name="Metin kutusu 223"/>
        <xdr:cNvSpPr txBox="1"/>
      </xdr:nvSpPr>
      <xdr:spPr>
        <a:xfrm>
          <a:off x="2709523" y="291363"/>
          <a:ext cx="752475" cy="409575"/>
        </a:xfrm>
        <a:prstGeom prst="rect">
          <a:avLst/>
        </a:prstGeom>
        <a:solidFill>
          <a:schemeClr val="accent2">
            <a:lumMod val="40000"/>
            <a:lumOff val="60000"/>
          </a:schemeClr>
        </a:solidFill>
        <a:ln w="952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900"/>
            <a:t>Metrajı A/2 hattında</a:t>
          </a:r>
        </a:p>
      </xdr:txBody>
    </xdr:sp>
    <xdr:clientData/>
  </xdr:twoCellAnchor>
  <xdr:twoCellAnchor>
    <xdr:from>
      <xdr:col>4</xdr:col>
      <xdr:colOff>142875</xdr:colOff>
      <xdr:row>2</xdr:row>
      <xdr:rowOff>23812</xdr:rowOff>
    </xdr:from>
    <xdr:to>
      <xdr:col>5</xdr:col>
      <xdr:colOff>190500</xdr:colOff>
      <xdr:row>2</xdr:row>
      <xdr:rowOff>119062</xdr:rowOff>
    </xdr:to>
    <xdr:sp macro="" textlink="">
      <xdr:nvSpPr>
        <xdr:cNvPr id="225" name="Metin kutusu 224"/>
        <xdr:cNvSpPr txBox="1"/>
      </xdr:nvSpPr>
      <xdr:spPr>
        <a:xfrm>
          <a:off x="2190750" y="414337"/>
          <a:ext cx="657225" cy="952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600">
              <a:latin typeface="Arial" panose="020B0604020202020204" pitchFamily="34" charset="0"/>
              <a:cs typeface="Arial" panose="020B0604020202020204" pitchFamily="34" charset="0"/>
            </a:rPr>
            <a:t>Kesici Vana</a:t>
          </a:r>
        </a:p>
      </xdr:txBody>
    </xdr:sp>
    <xdr:clientData/>
  </xdr:twoCellAnchor>
  <xdr:twoCellAnchor>
    <xdr:from>
      <xdr:col>4</xdr:col>
      <xdr:colOff>242888</xdr:colOff>
      <xdr:row>3</xdr:row>
      <xdr:rowOff>161924</xdr:rowOff>
    </xdr:from>
    <xdr:to>
      <xdr:col>5</xdr:col>
      <xdr:colOff>130269</xdr:colOff>
      <xdr:row>4</xdr:row>
      <xdr:rowOff>152399</xdr:rowOff>
    </xdr:to>
    <xdr:sp macro="" textlink="">
      <xdr:nvSpPr>
        <xdr:cNvPr id="226" name="Metin kutusu 225"/>
        <xdr:cNvSpPr txBox="1"/>
      </xdr:nvSpPr>
      <xdr:spPr>
        <a:xfrm>
          <a:off x="2290763" y="752474"/>
          <a:ext cx="496981" cy="190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600">
              <a:latin typeface="Arial" panose="020B0604020202020204" pitchFamily="34" charset="0"/>
              <a:cs typeface="Arial" panose="020B0604020202020204" pitchFamily="34" charset="0"/>
            </a:rPr>
            <a:t>VANA</a:t>
          </a:r>
        </a:p>
      </xdr:txBody>
    </xdr:sp>
    <xdr:clientData/>
  </xdr:twoCellAnchor>
  <xdr:twoCellAnchor>
    <xdr:from>
      <xdr:col>4</xdr:col>
      <xdr:colOff>218996</xdr:colOff>
      <xdr:row>5</xdr:row>
      <xdr:rowOff>23772</xdr:rowOff>
    </xdr:from>
    <xdr:to>
      <xdr:col>4</xdr:col>
      <xdr:colOff>264715</xdr:colOff>
      <xdr:row>5</xdr:row>
      <xdr:rowOff>69491</xdr:rowOff>
    </xdr:to>
    <xdr:sp macro="" textlink="">
      <xdr:nvSpPr>
        <xdr:cNvPr id="227" name="Akış Çizelgesi: Bağlayıcı 226"/>
        <xdr:cNvSpPr/>
      </xdr:nvSpPr>
      <xdr:spPr>
        <a:xfrm>
          <a:off x="2266871" y="1014372"/>
          <a:ext cx="45719" cy="45719"/>
        </a:xfrm>
        <a:prstGeom prst="flowChartConnector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4</xdr:col>
      <xdr:colOff>280987</xdr:colOff>
      <xdr:row>4</xdr:row>
      <xdr:rowOff>125185</xdr:rowOff>
    </xdr:from>
    <xdr:to>
      <xdr:col>5</xdr:col>
      <xdr:colOff>433388</xdr:colOff>
      <xdr:row>6</xdr:row>
      <xdr:rowOff>36863</xdr:rowOff>
    </xdr:to>
    <xdr:sp macro="" textlink="">
      <xdr:nvSpPr>
        <xdr:cNvPr id="228" name="Metin kutusu 227"/>
        <xdr:cNvSpPr txBox="1"/>
      </xdr:nvSpPr>
      <xdr:spPr>
        <a:xfrm>
          <a:off x="2328862" y="915760"/>
          <a:ext cx="762001" cy="3117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125 mm</a:t>
          </a:r>
          <a:r>
            <a:rPr lang="tr-TR" sz="600" baseline="0"/>
            <a:t> Flanş Adaptörü (iç çap)</a:t>
          </a:r>
          <a:endParaRPr lang="tr-TR" sz="600"/>
        </a:p>
      </xdr:txBody>
    </xdr:sp>
    <xdr:clientData/>
  </xdr:twoCellAnchor>
  <xdr:twoCellAnchor editAs="oneCell">
    <xdr:from>
      <xdr:col>4</xdr:col>
      <xdr:colOff>176212</xdr:colOff>
      <xdr:row>4</xdr:row>
      <xdr:rowOff>142874</xdr:rowOff>
    </xdr:from>
    <xdr:to>
      <xdr:col>4</xdr:col>
      <xdr:colOff>328625</xdr:colOff>
      <xdr:row>4</xdr:row>
      <xdr:rowOff>173357</xdr:rowOff>
    </xdr:to>
    <xdr:pic>
      <xdr:nvPicPr>
        <xdr:cNvPr id="229" name="Resim 228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24087" y="933449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4</xdr:col>
      <xdr:colOff>174493</xdr:colOff>
      <xdr:row>13</xdr:row>
      <xdr:rowOff>70644</xdr:rowOff>
    </xdr:from>
    <xdr:to>
      <xdr:col>4</xdr:col>
      <xdr:colOff>326906</xdr:colOff>
      <xdr:row>13</xdr:row>
      <xdr:rowOff>101127</xdr:rowOff>
    </xdr:to>
    <xdr:pic>
      <xdr:nvPicPr>
        <xdr:cNvPr id="230" name="Resim 22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22368" y="2604294"/>
          <a:ext cx="152413" cy="30483"/>
        </a:xfrm>
        <a:prstGeom prst="rect">
          <a:avLst/>
        </a:prstGeom>
      </xdr:spPr>
    </xdr:pic>
    <xdr:clientData/>
  </xdr:twoCellAnchor>
  <xdr:twoCellAnchor>
    <xdr:from>
      <xdr:col>4</xdr:col>
      <xdr:colOff>271463</xdr:colOff>
      <xdr:row>20</xdr:row>
      <xdr:rowOff>183941</xdr:rowOff>
    </xdr:from>
    <xdr:to>
      <xdr:col>4</xdr:col>
      <xdr:colOff>271998</xdr:colOff>
      <xdr:row>33</xdr:row>
      <xdr:rowOff>42863</xdr:rowOff>
    </xdr:to>
    <xdr:cxnSp macro="">
      <xdr:nvCxnSpPr>
        <xdr:cNvPr id="231" name="Düz Bağlayıcı 230"/>
        <xdr:cNvCxnSpPr>
          <a:stCxn id="372" idx="2"/>
        </xdr:cNvCxnSpPr>
      </xdr:nvCxnSpPr>
      <xdr:spPr>
        <a:xfrm flipH="1">
          <a:off x="2319338" y="4060616"/>
          <a:ext cx="535" cy="2354472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247650</xdr:colOff>
      <xdr:row>32</xdr:row>
      <xdr:rowOff>133350</xdr:rowOff>
    </xdr:from>
    <xdr:to>
      <xdr:col>4</xdr:col>
      <xdr:colOff>293369</xdr:colOff>
      <xdr:row>32</xdr:row>
      <xdr:rowOff>179069</xdr:rowOff>
    </xdr:to>
    <xdr:sp macro="" textlink="">
      <xdr:nvSpPr>
        <xdr:cNvPr id="232" name="Akış Çizelgesi: Bağlayıcı 231"/>
        <xdr:cNvSpPr/>
      </xdr:nvSpPr>
      <xdr:spPr>
        <a:xfrm>
          <a:off x="2295525" y="6315075"/>
          <a:ext cx="45719" cy="45719"/>
        </a:xfrm>
        <a:prstGeom prst="flowChartConnector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 editAs="oneCell">
    <xdr:from>
      <xdr:col>4</xdr:col>
      <xdr:colOff>200025</xdr:colOff>
      <xdr:row>33</xdr:row>
      <xdr:rowOff>28575</xdr:rowOff>
    </xdr:from>
    <xdr:to>
      <xdr:col>4</xdr:col>
      <xdr:colOff>352438</xdr:colOff>
      <xdr:row>33</xdr:row>
      <xdr:rowOff>59058</xdr:rowOff>
    </xdr:to>
    <xdr:pic>
      <xdr:nvPicPr>
        <xdr:cNvPr id="233" name="Resim 23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47900" y="6400800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4</xdr:col>
      <xdr:colOff>200025</xdr:colOff>
      <xdr:row>33</xdr:row>
      <xdr:rowOff>61913</xdr:rowOff>
    </xdr:from>
    <xdr:to>
      <xdr:col>4</xdr:col>
      <xdr:colOff>352438</xdr:colOff>
      <xdr:row>33</xdr:row>
      <xdr:rowOff>92396</xdr:rowOff>
    </xdr:to>
    <xdr:pic>
      <xdr:nvPicPr>
        <xdr:cNvPr id="234" name="Resim 23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47900" y="6434138"/>
          <a:ext cx="152413" cy="30483"/>
        </a:xfrm>
        <a:prstGeom prst="rect">
          <a:avLst/>
        </a:prstGeom>
      </xdr:spPr>
    </xdr:pic>
    <xdr:clientData/>
  </xdr:twoCellAnchor>
  <xdr:twoCellAnchor>
    <xdr:from>
      <xdr:col>4</xdr:col>
      <xdr:colOff>266700</xdr:colOff>
      <xdr:row>33</xdr:row>
      <xdr:rowOff>85725</xdr:rowOff>
    </xdr:from>
    <xdr:to>
      <xdr:col>4</xdr:col>
      <xdr:colOff>268661</xdr:colOff>
      <xdr:row>34</xdr:row>
      <xdr:rowOff>98892</xdr:rowOff>
    </xdr:to>
    <xdr:cxnSp macro="">
      <xdr:nvCxnSpPr>
        <xdr:cNvPr id="235" name="Düz Bağlayıcı 234"/>
        <xdr:cNvCxnSpPr/>
      </xdr:nvCxnSpPr>
      <xdr:spPr>
        <a:xfrm>
          <a:off x="2314575" y="6457950"/>
          <a:ext cx="1961" cy="213192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4</xdr:col>
      <xdr:colOff>204787</xdr:colOff>
      <xdr:row>34</xdr:row>
      <xdr:rowOff>95250</xdr:rowOff>
    </xdr:from>
    <xdr:to>
      <xdr:col>4</xdr:col>
      <xdr:colOff>357200</xdr:colOff>
      <xdr:row>34</xdr:row>
      <xdr:rowOff>125733</xdr:rowOff>
    </xdr:to>
    <xdr:pic>
      <xdr:nvPicPr>
        <xdr:cNvPr id="236" name="Resim 23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52662" y="6667500"/>
          <a:ext cx="152413" cy="30483"/>
        </a:xfrm>
        <a:prstGeom prst="rect">
          <a:avLst/>
        </a:prstGeom>
      </xdr:spPr>
    </xdr:pic>
    <xdr:clientData/>
  </xdr:twoCellAnchor>
  <xdr:twoCellAnchor>
    <xdr:from>
      <xdr:col>4</xdr:col>
      <xdr:colOff>104775</xdr:colOff>
      <xdr:row>33</xdr:row>
      <xdr:rowOff>185737</xdr:rowOff>
    </xdr:from>
    <xdr:to>
      <xdr:col>4</xdr:col>
      <xdr:colOff>261257</xdr:colOff>
      <xdr:row>33</xdr:row>
      <xdr:rowOff>185737</xdr:rowOff>
    </xdr:to>
    <xdr:cxnSp macro="">
      <xdr:nvCxnSpPr>
        <xdr:cNvPr id="237" name="Düz Bağlayıcı 236"/>
        <xdr:cNvCxnSpPr/>
      </xdr:nvCxnSpPr>
      <xdr:spPr>
        <a:xfrm>
          <a:off x="2152650" y="6557962"/>
          <a:ext cx="156482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oneCellAnchor>
    <xdr:from>
      <xdr:col>4</xdr:col>
      <xdr:colOff>90488</xdr:colOff>
      <xdr:row>33</xdr:row>
      <xdr:rowOff>123825</xdr:rowOff>
    </xdr:from>
    <xdr:ext cx="30483" cy="152413"/>
    <xdr:pic>
      <xdr:nvPicPr>
        <xdr:cNvPr id="238" name="Resim 23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2077398" y="6557015"/>
          <a:ext cx="152413" cy="30483"/>
        </a:xfrm>
        <a:prstGeom prst="rect">
          <a:avLst/>
        </a:prstGeom>
      </xdr:spPr>
    </xdr:pic>
    <xdr:clientData/>
  </xdr:oneCellAnchor>
  <xdr:oneCellAnchor>
    <xdr:from>
      <xdr:col>4</xdr:col>
      <xdr:colOff>66675</xdr:colOff>
      <xdr:row>33</xdr:row>
      <xdr:rowOff>123825</xdr:rowOff>
    </xdr:from>
    <xdr:ext cx="30483" cy="152413"/>
    <xdr:pic>
      <xdr:nvPicPr>
        <xdr:cNvPr id="239" name="Resim 238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2053585" y="6557015"/>
          <a:ext cx="152413" cy="30483"/>
        </a:xfrm>
        <a:prstGeom prst="rect">
          <a:avLst/>
        </a:prstGeom>
      </xdr:spPr>
    </xdr:pic>
    <xdr:clientData/>
  </xdr:oneCellAnchor>
  <xdr:twoCellAnchor>
    <xdr:from>
      <xdr:col>3</xdr:col>
      <xdr:colOff>228600</xdr:colOff>
      <xdr:row>33</xdr:row>
      <xdr:rowOff>180975</xdr:rowOff>
    </xdr:from>
    <xdr:to>
      <xdr:col>4</xdr:col>
      <xdr:colOff>61912</xdr:colOff>
      <xdr:row>34</xdr:row>
      <xdr:rowOff>119063</xdr:rowOff>
    </xdr:to>
    <xdr:sp macro="" textlink="">
      <xdr:nvSpPr>
        <xdr:cNvPr id="240" name="Yukarı Bükülü Ok 239"/>
        <xdr:cNvSpPr/>
      </xdr:nvSpPr>
      <xdr:spPr>
        <a:xfrm rot="10800000">
          <a:off x="1752600" y="6553200"/>
          <a:ext cx="357187" cy="138113"/>
        </a:xfrm>
        <a:prstGeom prst="bentUpArrow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223837</xdr:colOff>
      <xdr:row>34</xdr:row>
      <xdr:rowOff>80962</xdr:rowOff>
    </xdr:from>
    <xdr:to>
      <xdr:col>3</xdr:col>
      <xdr:colOff>293687</xdr:colOff>
      <xdr:row>35</xdr:row>
      <xdr:rowOff>46037</xdr:rowOff>
    </xdr:to>
    <xdr:sp macro="" textlink="">
      <xdr:nvSpPr>
        <xdr:cNvPr id="241" name="Akış Çizelgesi: Harmanla 240"/>
        <xdr:cNvSpPr/>
      </xdr:nvSpPr>
      <xdr:spPr>
        <a:xfrm>
          <a:off x="1747837" y="6653212"/>
          <a:ext cx="69850" cy="155575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oneCellAnchor>
    <xdr:from>
      <xdr:col>3</xdr:col>
      <xdr:colOff>180975</xdr:colOff>
      <xdr:row>35</xdr:row>
      <xdr:rowOff>66675</xdr:rowOff>
    </xdr:from>
    <xdr:ext cx="152413" cy="30483"/>
    <xdr:pic>
      <xdr:nvPicPr>
        <xdr:cNvPr id="242" name="Resim 24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704975" y="6829425"/>
          <a:ext cx="152413" cy="30483"/>
        </a:xfrm>
        <a:prstGeom prst="rect">
          <a:avLst/>
        </a:prstGeom>
      </xdr:spPr>
    </xdr:pic>
    <xdr:clientData/>
  </xdr:oneCellAnchor>
  <xdr:twoCellAnchor>
    <xdr:from>
      <xdr:col>3</xdr:col>
      <xdr:colOff>209550</xdr:colOff>
      <xdr:row>35</xdr:row>
      <xdr:rowOff>104775</xdr:rowOff>
    </xdr:from>
    <xdr:to>
      <xdr:col>3</xdr:col>
      <xdr:colOff>295275</xdr:colOff>
      <xdr:row>35</xdr:row>
      <xdr:rowOff>161925</xdr:rowOff>
    </xdr:to>
    <xdr:sp macro="" textlink="">
      <xdr:nvSpPr>
        <xdr:cNvPr id="243" name="Dikdörtgen 242"/>
        <xdr:cNvSpPr/>
      </xdr:nvSpPr>
      <xdr:spPr>
        <a:xfrm>
          <a:off x="1733550" y="6867525"/>
          <a:ext cx="85725" cy="57150"/>
        </a:xfrm>
        <a:prstGeom prst="rect">
          <a:avLst/>
        </a:prstGeom>
        <a:ln>
          <a:solidFill>
            <a:schemeClr val="tx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209550</xdr:colOff>
      <xdr:row>35</xdr:row>
      <xdr:rowOff>185738</xdr:rowOff>
    </xdr:from>
    <xdr:to>
      <xdr:col>3</xdr:col>
      <xdr:colOff>295275</xdr:colOff>
      <xdr:row>36</xdr:row>
      <xdr:rowOff>52388</xdr:rowOff>
    </xdr:to>
    <xdr:sp macro="" textlink="">
      <xdr:nvSpPr>
        <xdr:cNvPr id="244" name="Dikdörtgen 243"/>
        <xdr:cNvSpPr/>
      </xdr:nvSpPr>
      <xdr:spPr>
        <a:xfrm>
          <a:off x="1733550" y="6948488"/>
          <a:ext cx="85725" cy="57150"/>
        </a:xfrm>
        <a:prstGeom prst="rect">
          <a:avLst/>
        </a:prstGeom>
        <a:ln>
          <a:solidFill>
            <a:schemeClr val="tx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252412</xdr:colOff>
      <xdr:row>35</xdr:row>
      <xdr:rowOff>85725</xdr:rowOff>
    </xdr:from>
    <xdr:to>
      <xdr:col>3</xdr:col>
      <xdr:colOff>252412</xdr:colOff>
      <xdr:row>36</xdr:row>
      <xdr:rowOff>138113</xdr:rowOff>
    </xdr:to>
    <xdr:cxnSp macro="">
      <xdr:nvCxnSpPr>
        <xdr:cNvPr id="245" name="Düz Bağlayıcı 244"/>
        <xdr:cNvCxnSpPr/>
      </xdr:nvCxnSpPr>
      <xdr:spPr>
        <a:xfrm>
          <a:off x="1776412" y="6848475"/>
          <a:ext cx="0" cy="242888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280995</xdr:colOff>
      <xdr:row>34</xdr:row>
      <xdr:rowOff>169786</xdr:rowOff>
    </xdr:from>
    <xdr:to>
      <xdr:col>4</xdr:col>
      <xdr:colOff>280995</xdr:colOff>
      <xdr:row>43</xdr:row>
      <xdr:rowOff>147637</xdr:rowOff>
    </xdr:to>
    <xdr:cxnSp macro="">
      <xdr:nvCxnSpPr>
        <xdr:cNvPr id="246" name="Düz Bağlayıcı 245"/>
        <xdr:cNvCxnSpPr>
          <a:stCxn id="247" idx="2"/>
          <a:endCxn id="249" idx="0"/>
        </xdr:cNvCxnSpPr>
      </xdr:nvCxnSpPr>
      <xdr:spPr>
        <a:xfrm>
          <a:off x="2322917" y="6742036"/>
          <a:ext cx="0" cy="1734023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oneCellAnchor>
    <xdr:from>
      <xdr:col>4</xdr:col>
      <xdr:colOff>204788</xdr:colOff>
      <xdr:row>34</xdr:row>
      <xdr:rowOff>139303</xdr:rowOff>
    </xdr:from>
    <xdr:ext cx="152413" cy="30483"/>
    <xdr:pic>
      <xdr:nvPicPr>
        <xdr:cNvPr id="247" name="Resim 24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46710" y="6711553"/>
          <a:ext cx="152413" cy="30483"/>
        </a:xfrm>
        <a:prstGeom prst="rect">
          <a:avLst/>
        </a:prstGeom>
      </xdr:spPr>
    </xdr:pic>
    <xdr:clientData/>
  </xdr:oneCellAnchor>
  <xdr:twoCellAnchor>
    <xdr:from>
      <xdr:col>4</xdr:col>
      <xdr:colOff>252413</xdr:colOff>
      <xdr:row>43</xdr:row>
      <xdr:rowOff>38099</xdr:rowOff>
    </xdr:from>
    <xdr:to>
      <xdr:col>4</xdr:col>
      <xdr:colOff>298132</xdr:colOff>
      <xdr:row>43</xdr:row>
      <xdr:rowOff>83818</xdr:rowOff>
    </xdr:to>
    <xdr:sp macro="" textlink="">
      <xdr:nvSpPr>
        <xdr:cNvPr id="248" name="Akış Çizelgesi: Bağlayıcı 247"/>
        <xdr:cNvSpPr/>
      </xdr:nvSpPr>
      <xdr:spPr>
        <a:xfrm>
          <a:off x="2300288" y="8372474"/>
          <a:ext cx="45719" cy="45719"/>
        </a:xfrm>
        <a:prstGeom prst="flowChartConnector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oneCellAnchor>
    <xdr:from>
      <xdr:col>4</xdr:col>
      <xdr:colOff>204788</xdr:colOff>
      <xdr:row>43</xdr:row>
      <xdr:rowOff>147637</xdr:rowOff>
    </xdr:from>
    <xdr:ext cx="152413" cy="30483"/>
    <xdr:pic>
      <xdr:nvPicPr>
        <xdr:cNvPr id="249" name="Resim 248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52663" y="8482012"/>
          <a:ext cx="152413" cy="30483"/>
        </a:xfrm>
        <a:prstGeom prst="rect">
          <a:avLst/>
        </a:prstGeom>
      </xdr:spPr>
    </xdr:pic>
    <xdr:clientData/>
  </xdr:oneCellAnchor>
  <xdr:twoCellAnchor>
    <xdr:from>
      <xdr:col>4</xdr:col>
      <xdr:colOff>242888</xdr:colOff>
      <xdr:row>44</xdr:row>
      <xdr:rowOff>4763</xdr:rowOff>
    </xdr:from>
    <xdr:to>
      <xdr:col>4</xdr:col>
      <xdr:colOff>312738</xdr:colOff>
      <xdr:row>44</xdr:row>
      <xdr:rowOff>160338</xdr:rowOff>
    </xdr:to>
    <xdr:sp macro="" textlink="">
      <xdr:nvSpPr>
        <xdr:cNvPr id="250" name="Akış Çizelgesi: Harmanla 249"/>
        <xdr:cNvSpPr/>
      </xdr:nvSpPr>
      <xdr:spPr>
        <a:xfrm>
          <a:off x="2290763" y="8539163"/>
          <a:ext cx="69850" cy="155575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oneCellAnchor>
    <xdr:from>
      <xdr:col>4</xdr:col>
      <xdr:colOff>209550</xdr:colOff>
      <xdr:row>44</xdr:row>
      <xdr:rowOff>180975</xdr:rowOff>
    </xdr:from>
    <xdr:ext cx="152413" cy="30483"/>
    <xdr:pic>
      <xdr:nvPicPr>
        <xdr:cNvPr id="251" name="Resim 250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57425" y="8715375"/>
          <a:ext cx="152413" cy="30483"/>
        </a:xfrm>
        <a:prstGeom prst="rect">
          <a:avLst/>
        </a:prstGeom>
      </xdr:spPr>
    </xdr:pic>
    <xdr:clientData/>
  </xdr:oneCellAnchor>
  <xdr:twoCellAnchor>
    <xdr:from>
      <xdr:col>4</xdr:col>
      <xdr:colOff>280987</xdr:colOff>
      <xdr:row>45</xdr:row>
      <xdr:rowOff>9525</xdr:rowOff>
    </xdr:from>
    <xdr:to>
      <xdr:col>4</xdr:col>
      <xdr:colOff>285750</xdr:colOff>
      <xdr:row>45</xdr:row>
      <xdr:rowOff>219075</xdr:rowOff>
    </xdr:to>
    <xdr:cxnSp macro="">
      <xdr:nvCxnSpPr>
        <xdr:cNvPr id="252" name="Düz Bağlayıcı 251"/>
        <xdr:cNvCxnSpPr/>
      </xdr:nvCxnSpPr>
      <xdr:spPr>
        <a:xfrm>
          <a:off x="2328862" y="8734425"/>
          <a:ext cx="4763" cy="180975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224234</xdr:colOff>
      <xdr:row>11</xdr:row>
      <xdr:rowOff>137452</xdr:rowOff>
    </xdr:from>
    <xdr:to>
      <xdr:col>5</xdr:col>
      <xdr:colOff>342107</xdr:colOff>
      <xdr:row>13</xdr:row>
      <xdr:rowOff>59713</xdr:rowOff>
    </xdr:to>
    <xdr:sp macro="" textlink="">
      <xdr:nvSpPr>
        <xdr:cNvPr id="255" name="Metin kutusu 254"/>
        <xdr:cNvSpPr txBox="1"/>
      </xdr:nvSpPr>
      <xdr:spPr>
        <a:xfrm>
          <a:off x="2272109" y="2290102"/>
          <a:ext cx="727473" cy="30326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125 mm</a:t>
          </a:r>
          <a:r>
            <a:rPr lang="tr-TR" sz="600" baseline="0"/>
            <a:t> Flanş Adaptörü (iç çap)</a:t>
          </a:r>
          <a:endParaRPr lang="tr-TR" sz="600"/>
        </a:p>
      </xdr:txBody>
    </xdr:sp>
    <xdr:clientData/>
  </xdr:twoCellAnchor>
  <xdr:twoCellAnchor>
    <xdr:from>
      <xdr:col>4</xdr:col>
      <xdr:colOff>339989</xdr:colOff>
      <xdr:row>31</xdr:row>
      <xdr:rowOff>181635</xdr:rowOff>
    </xdr:from>
    <xdr:to>
      <xdr:col>5</xdr:col>
      <xdr:colOff>492390</xdr:colOff>
      <xdr:row>33</xdr:row>
      <xdr:rowOff>105832</xdr:rowOff>
    </xdr:to>
    <xdr:sp macro="" textlink="">
      <xdr:nvSpPr>
        <xdr:cNvPr id="256" name="Metin kutusu 255"/>
        <xdr:cNvSpPr txBox="1"/>
      </xdr:nvSpPr>
      <xdr:spPr>
        <a:xfrm>
          <a:off x="2387864" y="6172860"/>
          <a:ext cx="762001" cy="3051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125 mm</a:t>
          </a:r>
          <a:r>
            <a:rPr lang="tr-TR" sz="600" baseline="0"/>
            <a:t> Flanş Adaptörü (iç çap)</a:t>
          </a:r>
          <a:endParaRPr lang="tr-TR" sz="600"/>
        </a:p>
      </xdr:txBody>
    </xdr:sp>
    <xdr:clientData/>
  </xdr:twoCellAnchor>
  <xdr:twoCellAnchor>
    <xdr:from>
      <xdr:col>4</xdr:col>
      <xdr:colOff>333375</xdr:colOff>
      <xdr:row>33</xdr:row>
      <xdr:rowOff>89296</xdr:rowOff>
    </xdr:from>
    <xdr:to>
      <xdr:col>5</xdr:col>
      <xdr:colOff>524668</xdr:colOff>
      <xdr:row>35</xdr:row>
      <xdr:rowOff>10583</xdr:rowOff>
    </xdr:to>
    <xdr:sp macro="" textlink="">
      <xdr:nvSpPr>
        <xdr:cNvPr id="257" name="Metin kutusu 256"/>
        <xdr:cNvSpPr txBox="1"/>
      </xdr:nvSpPr>
      <xdr:spPr>
        <a:xfrm>
          <a:off x="2381250" y="6461521"/>
          <a:ext cx="800893" cy="31181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125/100 PT (iç çap) </a:t>
          </a:r>
        </a:p>
      </xdr:txBody>
    </xdr:sp>
    <xdr:clientData/>
  </xdr:twoCellAnchor>
  <xdr:twoCellAnchor>
    <xdr:from>
      <xdr:col>2</xdr:col>
      <xdr:colOff>58208</xdr:colOff>
      <xdr:row>34</xdr:row>
      <xdr:rowOff>25136</xdr:rowOff>
    </xdr:from>
    <xdr:to>
      <xdr:col>3</xdr:col>
      <xdr:colOff>281119</xdr:colOff>
      <xdr:row>35</xdr:row>
      <xdr:rowOff>150153</xdr:rowOff>
    </xdr:to>
    <xdr:sp macro="" textlink="">
      <xdr:nvSpPr>
        <xdr:cNvPr id="258" name="Metin kutusu 257"/>
        <xdr:cNvSpPr txBox="1"/>
      </xdr:nvSpPr>
      <xdr:spPr>
        <a:xfrm>
          <a:off x="1277408" y="6597386"/>
          <a:ext cx="527711" cy="3155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100 mm</a:t>
          </a:r>
          <a:r>
            <a:rPr lang="tr-TR" sz="600" baseline="0"/>
            <a:t> Vana</a:t>
          </a:r>
          <a:endParaRPr lang="tr-TR" sz="600"/>
        </a:p>
      </xdr:txBody>
    </xdr:sp>
    <xdr:clientData/>
  </xdr:twoCellAnchor>
  <xdr:twoCellAnchor>
    <xdr:from>
      <xdr:col>3</xdr:col>
      <xdr:colOff>0</xdr:colOff>
      <xdr:row>36</xdr:row>
      <xdr:rowOff>119063</xdr:rowOff>
    </xdr:from>
    <xdr:to>
      <xdr:col>4</xdr:col>
      <xdr:colOff>180975</xdr:colOff>
      <xdr:row>37</xdr:row>
      <xdr:rowOff>85726</xdr:rowOff>
    </xdr:to>
    <xdr:sp macro="" textlink="">
      <xdr:nvSpPr>
        <xdr:cNvPr id="259" name="Metin kutusu 258"/>
        <xdr:cNvSpPr txBox="1"/>
      </xdr:nvSpPr>
      <xdr:spPr>
        <a:xfrm>
          <a:off x="1524000" y="7072313"/>
          <a:ext cx="704850" cy="1571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600"/>
            <a:t>6 çıkışlı kollektör</a:t>
          </a:r>
        </a:p>
      </xdr:txBody>
    </xdr:sp>
    <xdr:clientData/>
  </xdr:twoCellAnchor>
  <xdr:twoCellAnchor>
    <xdr:from>
      <xdr:col>4</xdr:col>
      <xdr:colOff>279797</xdr:colOff>
      <xdr:row>41</xdr:row>
      <xdr:rowOff>190499</xdr:rowOff>
    </xdr:from>
    <xdr:to>
      <xdr:col>5</xdr:col>
      <xdr:colOff>432198</xdr:colOff>
      <xdr:row>43</xdr:row>
      <xdr:rowOff>102177</xdr:rowOff>
    </xdr:to>
    <xdr:sp macro="" textlink="">
      <xdr:nvSpPr>
        <xdr:cNvPr id="261" name="Metin kutusu 260"/>
        <xdr:cNvSpPr txBox="1"/>
      </xdr:nvSpPr>
      <xdr:spPr>
        <a:xfrm>
          <a:off x="2327672" y="8134349"/>
          <a:ext cx="762001" cy="30220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125 mm</a:t>
          </a:r>
          <a:r>
            <a:rPr lang="tr-TR" sz="600" baseline="0"/>
            <a:t> Flanş Adaptörü (iç çap)</a:t>
          </a:r>
          <a:endParaRPr lang="tr-TR" sz="600"/>
        </a:p>
      </xdr:txBody>
    </xdr:sp>
    <xdr:clientData/>
  </xdr:twoCellAnchor>
  <xdr:twoCellAnchor>
    <xdr:from>
      <xdr:col>4</xdr:col>
      <xdr:colOff>357188</xdr:colOff>
      <xdr:row>43</xdr:row>
      <xdr:rowOff>154782</xdr:rowOff>
    </xdr:from>
    <xdr:to>
      <xdr:col>5</xdr:col>
      <xdr:colOff>279797</xdr:colOff>
      <xdr:row>45</xdr:row>
      <xdr:rowOff>89299</xdr:rowOff>
    </xdr:to>
    <xdr:sp macro="" textlink="">
      <xdr:nvSpPr>
        <xdr:cNvPr id="262" name="Metin kutusu 261"/>
        <xdr:cNvSpPr txBox="1"/>
      </xdr:nvSpPr>
      <xdr:spPr>
        <a:xfrm>
          <a:off x="2405063" y="8489157"/>
          <a:ext cx="532209" cy="32504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125 mm</a:t>
          </a:r>
          <a:r>
            <a:rPr lang="tr-TR" sz="600" baseline="0"/>
            <a:t> Vana</a:t>
          </a:r>
          <a:endParaRPr lang="tr-TR" sz="600"/>
        </a:p>
      </xdr:txBody>
    </xdr:sp>
    <xdr:clientData/>
  </xdr:twoCellAnchor>
  <xdr:twoCellAnchor>
    <xdr:from>
      <xdr:col>4</xdr:col>
      <xdr:colOff>288132</xdr:colOff>
      <xdr:row>45</xdr:row>
      <xdr:rowOff>2383</xdr:rowOff>
    </xdr:from>
    <xdr:to>
      <xdr:col>6</xdr:col>
      <xdr:colOff>9525</xdr:colOff>
      <xdr:row>45</xdr:row>
      <xdr:rowOff>209550</xdr:rowOff>
    </xdr:to>
    <xdr:sp macro="" textlink="">
      <xdr:nvSpPr>
        <xdr:cNvPr id="264" name="Metin kutusu 263"/>
        <xdr:cNvSpPr txBox="1"/>
      </xdr:nvSpPr>
      <xdr:spPr>
        <a:xfrm>
          <a:off x="2336007" y="8727283"/>
          <a:ext cx="940593" cy="1881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600"/>
            <a:t>Ø 125 mm</a:t>
          </a:r>
          <a:r>
            <a:rPr lang="tr-TR" sz="600" baseline="0"/>
            <a:t> Çelik Boru</a:t>
          </a:r>
          <a:endParaRPr lang="tr-TR" sz="600"/>
        </a:p>
      </xdr:txBody>
    </xdr:sp>
    <xdr:clientData/>
  </xdr:twoCellAnchor>
  <xdr:twoCellAnchor>
    <xdr:from>
      <xdr:col>3</xdr:col>
      <xdr:colOff>481541</xdr:colOff>
      <xdr:row>26</xdr:row>
      <xdr:rowOff>37042</xdr:rowOff>
    </xdr:from>
    <xdr:to>
      <xdr:col>4</xdr:col>
      <xdr:colOff>255322</xdr:colOff>
      <xdr:row>31</xdr:row>
      <xdr:rowOff>3970</xdr:rowOff>
    </xdr:to>
    <xdr:sp macro="" textlink="">
      <xdr:nvSpPr>
        <xdr:cNvPr id="265" name="Metin kutusu 264"/>
        <xdr:cNvSpPr txBox="1"/>
      </xdr:nvSpPr>
      <xdr:spPr>
        <a:xfrm>
          <a:off x="2005541" y="5066242"/>
          <a:ext cx="297656" cy="9289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vert270" wrap="square" rtlCol="0" anchor="ctr"/>
        <a:lstStyle/>
        <a:p>
          <a:pPr algn="ctr"/>
          <a:r>
            <a:rPr lang="tr-TR" sz="1100" b="1"/>
            <a:t>A/2-5 HATTI</a:t>
          </a:r>
        </a:p>
      </xdr:txBody>
    </xdr:sp>
    <xdr:clientData/>
  </xdr:twoCellAnchor>
  <xdr:twoCellAnchor>
    <xdr:from>
      <xdr:col>8</xdr:col>
      <xdr:colOff>414735</xdr:colOff>
      <xdr:row>6</xdr:row>
      <xdr:rowOff>16536</xdr:rowOff>
    </xdr:from>
    <xdr:to>
      <xdr:col>9</xdr:col>
      <xdr:colOff>11907</xdr:colOff>
      <xdr:row>12</xdr:row>
      <xdr:rowOff>130968</xdr:rowOff>
    </xdr:to>
    <xdr:sp macro="" textlink="">
      <xdr:nvSpPr>
        <xdr:cNvPr id="266" name="Metin kutusu 265"/>
        <xdr:cNvSpPr txBox="1"/>
      </xdr:nvSpPr>
      <xdr:spPr>
        <a:xfrm>
          <a:off x="4766469" y="1219067"/>
          <a:ext cx="204391" cy="1269339"/>
        </a:xfrm>
        <a:prstGeom prst="rect">
          <a:avLst/>
        </a:prstGeom>
        <a:noFill/>
        <a:ln w="12700" cmpd="sng">
          <a:solidFill>
            <a:schemeClr val="dk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vert270" wrap="square" rtlCol="0" anchor="ctr"/>
        <a:lstStyle/>
        <a:p>
          <a:pPr algn="ctr"/>
          <a:r>
            <a:rPr lang="tr-TR" sz="600"/>
            <a:t>Ø 140 HDPE Boru 10 atü (144 m)</a:t>
          </a:r>
        </a:p>
      </xdr:txBody>
    </xdr:sp>
    <xdr:clientData/>
  </xdr:twoCellAnchor>
  <xdr:twoCellAnchor>
    <xdr:from>
      <xdr:col>31</xdr:col>
      <xdr:colOff>68036</xdr:colOff>
      <xdr:row>6</xdr:row>
      <xdr:rowOff>58316</xdr:rowOff>
    </xdr:from>
    <xdr:to>
      <xdr:col>31</xdr:col>
      <xdr:colOff>287111</xdr:colOff>
      <xdr:row>7</xdr:row>
      <xdr:rowOff>16328</xdr:rowOff>
    </xdr:to>
    <xdr:sp macro="" textlink="">
      <xdr:nvSpPr>
        <xdr:cNvPr id="267" name="Dikdörtgen 266"/>
        <xdr:cNvSpPr/>
      </xdr:nvSpPr>
      <xdr:spPr>
        <a:xfrm>
          <a:off x="21994586" y="1248941"/>
          <a:ext cx="219075" cy="158037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31</xdr:col>
      <xdr:colOff>68036</xdr:colOff>
      <xdr:row>9</xdr:row>
      <xdr:rowOff>19439</xdr:rowOff>
    </xdr:from>
    <xdr:to>
      <xdr:col>31</xdr:col>
      <xdr:colOff>287111</xdr:colOff>
      <xdr:row>9</xdr:row>
      <xdr:rowOff>171839</xdr:rowOff>
    </xdr:to>
    <xdr:sp macro="" textlink="">
      <xdr:nvSpPr>
        <xdr:cNvPr id="268" name="Dikdörtgen 267"/>
        <xdr:cNvSpPr/>
      </xdr:nvSpPr>
      <xdr:spPr>
        <a:xfrm>
          <a:off x="21994586" y="1791089"/>
          <a:ext cx="219075" cy="152400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28</xdr:col>
      <xdr:colOff>485970</xdr:colOff>
      <xdr:row>6</xdr:row>
      <xdr:rowOff>77757</xdr:rowOff>
    </xdr:from>
    <xdr:to>
      <xdr:col>29</xdr:col>
      <xdr:colOff>17495</xdr:colOff>
      <xdr:row>10</xdr:row>
      <xdr:rowOff>1557</xdr:rowOff>
    </xdr:to>
    <xdr:sp macro="" textlink="">
      <xdr:nvSpPr>
        <xdr:cNvPr id="269" name="Rectangle 79"/>
        <xdr:cNvSpPr>
          <a:spLocks noChangeArrowheads="1"/>
        </xdr:cNvSpPr>
      </xdr:nvSpPr>
      <xdr:spPr bwMode="auto">
        <a:xfrm>
          <a:off x="20964720" y="1268382"/>
          <a:ext cx="45875" cy="6953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51</xdr:col>
      <xdr:colOff>3541</xdr:colOff>
      <xdr:row>11</xdr:row>
      <xdr:rowOff>155509</xdr:rowOff>
    </xdr:from>
    <xdr:to>
      <xdr:col>51</xdr:col>
      <xdr:colOff>409575</xdr:colOff>
      <xdr:row>15</xdr:row>
      <xdr:rowOff>80961</xdr:rowOff>
    </xdr:to>
    <xdr:sp macro="" textlink="">
      <xdr:nvSpPr>
        <xdr:cNvPr id="270" name="Rectangle 21"/>
        <xdr:cNvSpPr>
          <a:spLocks noChangeArrowheads="1"/>
        </xdr:cNvSpPr>
      </xdr:nvSpPr>
      <xdr:spPr bwMode="auto">
        <a:xfrm rot="16200000">
          <a:off x="37324657" y="2448868"/>
          <a:ext cx="687452" cy="406034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50</xdr:col>
      <xdr:colOff>447480</xdr:colOff>
      <xdr:row>11</xdr:row>
      <xdr:rowOff>47624</xdr:rowOff>
    </xdr:from>
    <xdr:to>
      <xdr:col>51</xdr:col>
      <xdr:colOff>504825</xdr:colOff>
      <xdr:row>11</xdr:row>
      <xdr:rowOff>155689</xdr:rowOff>
    </xdr:to>
    <xdr:sp macro="" textlink="">
      <xdr:nvSpPr>
        <xdr:cNvPr id="271" name="Rectangle 30"/>
        <xdr:cNvSpPr>
          <a:spLocks noChangeArrowheads="1"/>
        </xdr:cNvSpPr>
      </xdr:nvSpPr>
      <xdr:spPr bwMode="auto">
        <a:xfrm>
          <a:off x="37366380" y="2200274"/>
          <a:ext cx="600270" cy="10806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50</xdr:col>
      <xdr:colOff>438149</xdr:colOff>
      <xdr:row>15</xdr:row>
      <xdr:rowOff>19051</xdr:rowOff>
    </xdr:from>
    <xdr:to>
      <xdr:col>51</xdr:col>
      <xdr:colOff>514349</xdr:colOff>
      <xdr:row>15</xdr:row>
      <xdr:rowOff>143833</xdr:rowOff>
    </xdr:to>
    <xdr:sp macro="" textlink="">
      <xdr:nvSpPr>
        <xdr:cNvPr id="272" name="Rectangle 30"/>
        <xdr:cNvSpPr>
          <a:spLocks noChangeArrowheads="1"/>
        </xdr:cNvSpPr>
      </xdr:nvSpPr>
      <xdr:spPr bwMode="auto">
        <a:xfrm>
          <a:off x="37357049" y="2933701"/>
          <a:ext cx="619125" cy="124782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50</xdr:col>
      <xdr:colOff>542924</xdr:colOff>
      <xdr:row>16</xdr:row>
      <xdr:rowOff>28575</xdr:rowOff>
    </xdr:from>
    <xdr:to>
      <xdr:col>51</xdr:col>
      <xdr:colOff>409575</xdr:colOff>
      <xdr:row>24</xdr:row>
      <xdr:rowOff>148828</xdr:rowOff>
    </xdr:to>
    <xdr:sp macro="" textlink="">
      <xdr:nvSpPr>
        <xdr:cNvPr id="273" name="Rectangle 38"/>
        <xdr:cNvSpPr>
          <a:spLocks noChangeArrowheads="1"/>
        </xdr:cNvSpPr>
      </xdr:nvSpPr>
      <xdr:spPr bwMode="auto">
        <a:xfrm rot="5400000">
          <a:off x="36839723" y="3755826"/>
          <a:ext cx="1653778" cy="409576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50</xdr:col>
      <xdr:colOff>438149</xdr:colOff>
      <xdr:row>15</xdr:row>
      <xdr:rowOff>142875</xdr:rowOff>
    </xdr:from>
    <xdr:to>
      <xdr:col>51</xdr:col>
      <xdr:colOff>514349</xdr:colOff>
      <xdr:row>16</xdr:row>
      <xdr:rowOff>67632</xdr:rowOff>
    </xdr:to>
    <xdr:sp macro="" textlink="">
      <xdr:nvSpPr>
        <xdr:cNvPr id="274" name="Rectangle 30"/>
        <xdr:cNvSpPr>
          <a:spLocks noChangeArrowheads="1"/>
        </xdr:cNvSpPr>
      </xdr:nvSpPr>
      <xdr:spPr bwMode="auto">
        <a:xfrm>
          <a:off x="37357049" y="3057525"/>
          <a:ext cx="619125" cy="115257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50</xdr:col>
      <xdr:colOff>541485</xdr:colOff>
      <xdr:row>12</xdr:row>
      <xdr:rowOff>134946</xdr:rowOff>
    </xdr:from>
    <xdr:to>
      <xdr:col>51</xdr:col>
      <xdr:colOff>390525</xdr:colOff>
      <xdr:row>14</xdr:row>
      <xdr:rowOff>111926</xdr:rowOff>
    </xdr:to>
    <xdr:sp macro="" textlink="">
      <xdr:nvSpPr>
        <xdr:cNvPr id="275" name="AutoShape 20"/>
        <xdr:cNvSpPr>
          <a:spLocks noChangeArrowheads="1"/>
        </xdr:cNvSpPr>
      </xdr:nvSpPr>
      <xdr:spPr bwMode="auto">
        <a:xfrm>
          <a:off x="37460385" y="2478096"/>
          <a:ext cx="391965" cy="357980"/>
        </a:xfrm>
        <a:prstGeom prst="flowChartSummingJunction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51</xdr:col>
      <xdr:colOff>544318</xdr:colOff>
      <xdr:row>12</xdr:row>
      <xdr:rowOff>152399</xdr:rowOff>
    </xdr:from>
    <xdr:to>
      <xdr:col>53</xdr:col>
      <xdr:colOff>66674</xdr:colOff>
      <xdr:row>13</xdr:row>
      <xdr:rowOff>158620</xdr:rowOff>
    </xdr:to>
    <xdr:sp macro="" textlink="">
      <xdr:nvSpPr>
        <xdr:cNvPr id="276" name="Text Box 90"/>
        <xdr:cNvSpPr txBox="1">
          <a:spLocks noChangeArrowheads="1"/>
        </xdr:cNvSpPr>
      </xdr:nvSpPr>
      <xdr:spPr bwMode="auto">
        <a:xfrm>
          <a:off x="38006143" y="2495549"/>
          <a:ext cx="598681" cy="196721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Vana</a:t>
          </a:r>
        </a:p>
      </xdr:txBody>
    </xdr:sp>
    <xdr:clientData/>
  </xdr:twoCellAnchor>
  <xdr:twoCellAnchor>
    <xdr:from>
      <xdr:col>53</xdr:col>
      <xdr:colOff>0</xdr:colOff>
      <xdr:row>3</xdr:row>
      <xdr:rowOff>0</xdr:rowOff>
    </xdr:from>
    <xdr:to>
      <xdr:col>55</xdr:col>
      <xdr:colOff>46832</xdr:colOff>
      <xdr:row>4</xdr:row>
      <xdr:rowOff>36512</xdr:rowOff>
    </xdr:to>
    <xdr:sp macro="" textlink="">
      <xdr:nvSpPr>
        <xdr:cNvPr id="277" name="Text Box 90"/>
        <xdr:cNvSpPr txBox="1">
          <a:spLocks noChangeArrowheads="1"/>
        </xdr:cNvSpPr>
      </xdr:nvSpPr>
      <xdr:spPr bwMode="auto">
        <a:xfrm>
          <a:off x="38538150" y="590550"/>
          <a:ext cx="1085057" cy="236537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KORUGE  BORU</a:t>
          </a:r>
        </a:p>
      </xdr:txBody>
    </xdr:sp>
    <xdr:clientData/>
  </xdr:twoCellAnchor>
  <xdr:twoCellAnchor>
    <xdr:from>
      <xdr:col>53</xdr:col>
      <xdr:colOff>304800</xdr:colOff>
      <xdr:row>3</xdr:row>
      <xdr:rowOff>190500</xdr:rowOff>
    </xdr:from>
    <xdr:to>
      <xdr:col>54</xdr:col>
      <xdr:colOff>116682</xdr:colOff>
      <xdr:row>5</xdr:row>
      <xdr:rowOff>79771</xdr:rowOff>
    </xdr:to>
    <xdr:cxnSp macro="">
      <xdr:nvCxnSpPr>
        <xdr:cNvPr id="278" name="Düz Ok Bağlayıcısı 277"/>
        <xdr:cNvCxnSpPr/>
      </xdr:nvCxnSpPr>
      <xdr:spPr>
        <a:xfrm flipH="1">
          <a:off x="38842950" y="781050"/>
          <a:ext cx="297657" cy="289321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1361</xdr:colOff>
      <xdr:row>2</xdr:row>
      <xdr:rowOff>38875</xdr:rowOff>
    </xdr:from>
    <xdr:to>
      <xdr:col>51</xdr:col>
      <xdr:colOff>428625</xdr:colOff>
      <xdr:row>8</xdr:row>
      <xdr:rowOff>60829</xdr:rowOff>
    </xdr:to>
    <xdr:sp macro="" textlink="">
      <xdr:nvSpPr>
        <xdr:cNvPr id="280" name="Rectangle 34"/>
        <xdr:cNvSpPr>
          <a:spLocks noChangeArrowheads="1"/>
        </xdr:cNvSpPr>
      </xdr:nvSpPr>
      <xdr:spPr bwMode="auto">
        <a:xfrm rot="10800000">
          <a:off x="37463186" y="429400"/>
          <a:ext cx="427264" cy="1212579"/>
        </a:xfrm>
        <a:prstGeom prst="rect">
          <a:avLst/>
        </a:prstGeom>
        <a:solidFill>
          <a:srgbClr val="FFFFFF">
            <a:alpha val="0"/>
          </a:srgbClr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51</xdr:col>
      <xdr:colOff>194</xdr:colOff>
      <xdr:row>8</xdr:row>
      <xdr:rowOff>87478</xdr:rowOff>
    </xdr:from>
    <xdr:to>
      <xdr:col>51</xdr:col>
      <xdr:colOff>419099</xdr:colOff>
      <xdr:row>10</xdr:row>
      <xdr:rowOff>133938</xdr:rowOff>
    </xdr:to>
    <xdr:sp macro="" textlink="">
      <xdr:nvSpPr>
        <xdr:cNvPr id="281" name="Rectangle 38"/>
        <xdr:cNvSpPr>
          <a:spLocks noChangeArrowheads="1"/>
        </xdr:cNvSpPr>
      </xdr:nvSpPr>
      <xdr:spPr bwMode="auto">
        <a:xfrm rot="5400000">
          <a:off x="37457742" y="1672905"/>
          <a:ext cx="427460" cy="418905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48</xdr:col>
      <xdr:colOff>154149</xdr:colOff>
      <xdr:row>3</xdr:row>
      <xdr:rowOff>96806</xdr:rowOff>
    </xdr:from>
    <xdr:to>
      <xdr:col>54</xdr:col>
      <xdr:colOff>494328</xdr:colOff>
      <xdr:row>21</xdr:row>
      <xdr:rowOff>19051</xdr:rowOff>
    </xdr:to>
    <xdr:sp macro="" textlink="">
      <xdr:nvSpPr>
        <xdr:cNvPr id="282" name="Halka 281"/>
        <xdr:cNvSpPr/>
      </xdr:nvSpPr>
      <xdr:spPr>
        <a:xfrm>
          <a:off x="35853849" y="687356"/>
          <a:ext cx="3664404" cy="3398870"/>
        </a:xfrm>
        <a:prstGeom prst="donut">
          <a:avLst>
            <a:gd name="adj" fmla="val 3672"/>
          </a:avLst>
        </a:prstGeom>
      </xdr:spPr>
      <xdr:style>
        <a:lnRef idx="0">
          <a:schemeClr val="dk1"/>
        </a:lnRef>
        <a:fillRef idx="3">
          <a:schemeClr val="dk1"/>
        </a:fillRef>
        <a:effectRef idx="3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50</xdr:col>
      <xdr:colOff>447480</xdr:colOff>
      <xdr:row>10</xdr:row>
      <xdr:rowOff>123825</xdr:rowOff>
    </xdr:from>
    <xdr:to>
      <xdr:col>51</xdr:col>
      <xdr:colOff>504825</xdr:colOff>
      <xdr:row>11</xdr:row>
      <xdr:rowOff>18062</xdr:rowOff>
    </xdr:to>
    <xdr:sp macro="" textlink="">
      <xdr:nvSpPr>
        <xdr:cNvPr id="283" name="Rectangle 30"/>
        <xdr:cNvSpPr>
          <a:spLocks noChangeArrowheads="1"/>
        </xdr:cNvSpPr>
      </xdr:nvSpPr>
      <xdr:spPr bwMode="auto">
        <a:xfrm>
          <a:off x="37366380" y="2085975"/>
          <a:ext cx="600270" cy="84737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49</xdr:col>
      <xdr:colOff>223546</xdr:colOff>
      <xdr:row>8</xdr:row>
      <xdr:rowOff>165230</xdr:rowOff>
    </xdr:from>
    <xdr:to>
      <xdr:col>51</xdr:col>
      <xdr:colOff>35617</xdr:colOff>
      <xdr:row>11</xdr:row>
      <xdr:rowOff>71507</xdr:rowOff>
    </xdr:to>
    <xdr:sp macro="" textlink="">
      <xdr:nvSpPr>
        <xdr:cNvPr id="285" name="Metin kutusu 284"/>
        <xdr:cNvSpPr txBox="1"/>
      </xdr:nvSpPr>
      <xdr:spPr>
        <a:xfrm>
          <a:off x="36532846" y="1746380"/>
          <a:ext cx="964596" cy="47777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1100"/>
            <a:t>HDPE FLANŞ ADAPTÖRÜ</a:t>
          </a:r>
        </a:p>
      </xdr:txBody>
    </xdr:sp>
    <xdr:clientData/>
  </xdr:twoCellAnchor>
  <xdr:twoCellAnchor>
    <xdr:from>
      <xdr:col>51</xdr:col>
      <xdr:colOff>48598</xdr:colOff>
      <xdr:row>2</xdr:row>
      <xdr:rowOff>194388</xdr:rowOff>
    </xdr:from>
    <xdr:to>
      <xdr:col>51</xdr:col>
      <xdr:colOff>272823</xdr:colOff>
      <xdr:row>8</xdr:row>
      <xdr:rowOff>6300</xdr:rowOff>
    </xdr:to>
    <xdr:sp macro="" textlink="">
      <xdr:nvSpPr>
        <xdr:cNvPr id="286" name="Text Box 90"/>
        <xdr:cNvSpPr txBox="1">
          <a:spLocks noChangeArrowheads="1"/>
        </xdr:cNvSpPr>
      </xdr:nvSpPr>
      <xdr:spPr bwMode="auto">
        <a:xfrm rot="5400000">
          <a:off x="37121267" y="974069"/>
          <a:ext cx="1002537" cy="224225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" wrap="square" lIns="27432" tIns="22860" rIns="0" bIns="0" anchor="b" upright="1"/>
        <a:lstStyle/>
        <a:p>
          <a:pPr marL="171450" indent="-171450" algn="l" rtl="0">
            <a:buFont typeface="Arial" panose="020B0604020202020204" pitchFamily="34" charset="0"/>
            <a:buChar char="•"/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HDPE BORU</a:t>
          </a:r>
        </a:p>
      </xdr:txBody>
    </xdr:sp>
    <xdr:clientData/>
  </xdr:twoCellAnchor>
  <xdr:twoCellAnchor>
    <xdr:from>
      <xdr:col>13</xdr:col>
      <xdr:colOff>600075</xdr:colOff>
      <xdr:row>18</xdr:row>
      <xdr:rowOff>104775</xdr:rowOff>
    </xdr:from>
    <xdr:to>
      <xdr:col>14</xdr:col>
      <xdr:colOff>295275</xdr:colOff>
      <xdr:row>18</xdr:row>
      <xdr:rowOff>104775</xdr:rowOff>
    </xdr:to>
    <xdr:sp macro="" textlink="">
      <xdr:nvSpPr>
        <xdr:cNvPr id="287" name="Line 1"/>
        <xdr:cNvSpPr>
          <a:spLocks noChangeShapeType="1"/>
        </xdr:cNvSpPr>
      </xdr:nvSpPr>
      <xdr:spPr bwMode="auto">
        <a:xfrm>
          <a:off x="7372350" y="3781425"/>
          <a:ext cx="2952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16</xdr:col>
      <xdr:colOff>352425</xdr:colOff>
      <xdr:row>18</xdr:row>
      <xdr:rowOff>104775</xdr:rowOff>
    </xdr:from>
    <xdr:to>
      <xdr:col>17</xdr:col>
      <xdr:colOff>9525</xdr:colOff>
      <xdr:row>18</xdr:row>
      <xdr:rowOff>104775</xdr:rowOff>
    </xdr:to>
    <xdr:sp macro="" textlink="">
      <xdr:nvSpPr>
        <xdr:cNvPr id="288" name="Line 2"/>
        <xdr:cNvSpPr>
          <a:spLocks noChangeShapeType="1"/>
        </xdr:cNvSpPr>
      </xdr:nvSpPr>
      <xdr:spPr bwMode="auto">
        <a:xfrm flipH="1">
          <a:off x="9001125" y="3781425"/>
          <a:ext cx="1428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0</xdr:colOff>
      <xdr:row>13</xdr:row>
      <xdr:rowOff>114300</xdr:rowOff>
    </xdr:from>
    <xdr:to>
      <xdr:col>16</xdr:col>
      <xdr:colOff>0</xdr:colOff>
      <xdr:row>18</xdr:row>
      <xdr:rowOff>0</xdr:rowOff>
    </xdr:to>
    <xdr:sp macro="" textlink="">
      <xdr:nvSpPr>
        <xdr:cNvPr id="289" name="AutoShape 3"/>
        <xdr:cNvSpPr>
          <a:spLocks noChangeArrowheads="1"/>
        </xdr:cNvSpPr>
      </xdr:nvSpPr>
      <xdr:spPr bwMode="auto">
        <a:xfrm>
          <a:off x="7896225" y="2838450"/>
          <a:ext cx="752475" cy="838200"/>
        </a:xfrm>
        <a:custGeom>
          <a:avLst/>
          <a:gdLst>
            <a:gd name="T0" fmla="*/ 328613 w 21600"/>
            <a:gd name="T1" fmla="*/ 0 h 21600"/>
            <a:gd name="T2" fmla="*/ 96241 w 21600"/>
            <a:gd name="T3" fmla="*/ 101820 h 21600"/>
            <a:gd name="T4" fmla="*/ 0 w 21600"/>
            <a:gd name="T5" fmla="*/ 347663 h 21600"/>
            <a:gd name="T6" fmla="*/ 96241 w 21600"/>
            <a:gd name="T7" fmla="*/ 593505 h 21600"/>
            <a:gd name="T8" fmla="*/ 328613 w 21600"/>
            <a:gd name="T9" fmla="*/ 695325 h 21600"/>
            <a:gd name="T10" fmla="*/ 560984 w 21600"/>
            <a:gd name="T11" fmla="*/ 593505 h 21600"/>
            <a:gd name="T12" fmla="*/ 657225 w 21600"/>
            <a:gd name="T13" fmla="*/ 347663 h 21600"/>
            <a:gd name="T14" fmla="*/ 560984 w 21600"/>
            <a:gd name="T15" fmla="*/ 101820 h 21600"/>
            <a:gd name="T16" fmla="*/ 0 60000 65536"/>
            <a:gd name="T17" fmla="*/ 0 60000 65536"/>
            <a:gd name="T18" fmla="*/ 0 60000 65536"/>
            <a:gd name="T19" fmla="*/ 0 60000 65536"/>
            <a:gd name="T20" fmla="*/ 0 60000 65536"/>
            <a:gd name="T21" fmla="*/ 0 60000 65536"/>
            <a:gd name="T22" fmla="*/ 0 60000 65536"/>
            <a:gd name="T23" fmla="*/ 0 60000 65536"/>
            <a:gd name="T24" fmla="*/ 3163 w 21600"/>
            <a:gd name="T25" fmla="*/ 3163 h 21600"/>
            <a:gd name="T26" fmla="*/ 18437 w 21600"/>
            <a:gd name="T27" fmla="*/ 18437 h 21600"/>
          </a:gdLst>
          <a:ahLst/>
          <a:cxnLst>
            <a:cxn ang="T16">
              <a:pos x="T0" y="T1"/>
            </a:cxn>
            <a:cxn ang="T17">
              <a:pos x="T2" y="T3"/>
            </a:cxn>
            <a:cxn ang="T18">
              <a:pos x="T4" y="T5"/>
            </a:cxn>
            <a:cxn ang="T19">
              <a:pos x="T6" y="T7"/>
            </a:cxn>
            <a:cxn ang="T20">
              <a:pos x="T8" y="T9"/>
            </a:cxn>
            <a:cxn ang="T21">
              <a:pos x="T10" y="T11"/>
            </a:cxn>
            <a:cxn ang="T22">
              <a:pos x="T12" y="T13"/>
            </a:cxn>
            <a:cxn ang="T23">
              <a:pos x="T14" y="T15"/>
            </a:cxn>
          </a:cxnLst>
          <a:rect l="T24" t="T25" r="T26" b="T27"/>
          <a:pathLst>
            <a:path w="21600" h="21600">
              <a:moveTo>
                <a:pt x="0" y="10800"/>
              </a:moveTo>
              <a:cubicBezTo>
                <a:pt x="0" y="4835"/>
                <a:pt x="4835" y="0"/>
                <a:pt x="10800" y="0"/>
              </a:cubicBezTo>
              <a:cubicBezTo>
                <a:pt x="16765" y="0"/>
                <a:pt x="21600" y="4835"/>
                <a:pt x="21600" y="10800"/>
              </a:cubicBezTo>
              <a:cubicBezTo>
                <a:pt x="21600" y="16765"/>
                <a:pt x="16765" y="21600"/>
                <a:pt x="10800" y="21600"/>
              </a:cubicBezTo>
              <a:cubicBezTo>
                <a:pt x="4835" y="21600"/>
                <a:pt x="0" y="16765"/>
                <a:pt x="0" y="10800"/>
              </a:cubicBezTo>
              <a:close/>
              <a:moveTo>
                <a:pt x="2925" y="10800"/>
              </a:moveTo>
              <a:cubicBezTo>
                <a:pt x="2925" y="15149"/>
                <a:pt x="6451" y="18675"/>
                <a:pt x="10800" y="18675"/>
              </a:cubicBezTo>
              <a:cubicBezTo>
                <a:pt x="15149" y="18675"/>
                <a:pt x="18675" y="15149"/>
                <a:pt x="18675" y="10800"/>
              </a:cubicBezTo>
              <a:cubicBezTo>
                <a:pt x="18675" y="6451"/>
                <a:pt x="15149" y="2925"/>
                <a:pt x="10800" y="2925"/>
              </a:cubicBezTo>
              <a:cubicBezTo>
                <a:pt x="6451" y="2925"/>
                <a:pt x="2925" y="6451"/>
                <a:pt x="2925" y="10800"/>
              </a:cubicBezTo>
              <a:close/>
            </a:path>
          </a:pathLst>
        </a:custGeom>
        <a:solidFill>
          <a:srgbClr val="80808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409575</xdr:colOff>
      <xdr:row>18</xdr:row>
      <xdr:rowOff>9525</xdr:rowOff>
    </xdr:from>
    <xdr:to>
      <xdr:col>18</xdr:col>
      <xdr:colOff>76200</xdr:colOff>
      <xdr:row>18</xdr:row>
      <xdr:rowOff>9525</xdr:rowOff>
    </xdr:to>
    <xdr:sp macro="" textlink="">
      <xdr:nvSpPr>
        <xdr:cNvPr id="290" name="Line 4"/>
        <xdr:cNvSpPr>
          <a:spLocks noChangeShapeType="1"/>
        </xdr:cNvSpPr>
      </xdr:nvSpPr>
      <xdr:spPr bwMode="auto">
        <a:xfrm>
          <a:off x="9544050" y="3686175"/>
          <a:ext cx="2095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5</xdr:row>
      <xdr:rowOff>0</xdr:rowOff>
    </xdr:from>
    <xdr:to>
      <xdr:col>17</xdr:col>
      <xdr:colOff>371475</xdr:colOff>
      <xdr:row>5</xdr:row>
      <xdr:rowOff>0</xdr:rowOff>
    </xdr:to>
    <xdr:sp macro="" textlink="">
      <xdr:nvSpPr>
        <xdr:cNvPr id="291" name="Line 5"/>
        <xdr:cNvSpPr>
          <a:spLocks noChangeShapeType="1"/>
        </xdr:cNvSpPr>
      </xdr:nvSpPr>
      <xdr:spPr bwMode="auto">
        <a:xfrm>
          <a:off x="9134475" y="990600"/>
          <a:ext cx="3714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361950</xdr:colOff>
      <xdr:row>5</xdr:row>
      <xdr:rowOff>0</xdr:rowOff>
    </xdr:from>
    <xdr:to>
      <xdr:col>18</xdr:col>
      <xdr:colOff>95250</xdr:colOff>
      <xdr:row>5</xdr:row>
      <xdr:rowOff>0</xdr:rowOff>
    </xdr:to>
    <xdr:sp macro="" textlink="">
      <xdr:nvSpPr>
        <xdr:cNvPr id="292" name="Line 6"/>
        <xdr:cNvSpPr>
          <a:spLocks noChangeShapeType="1"/>
        </xdr:cNvSpPr>
      </xdr:nvSpPr>
      <xdr:spPr bwMode="auto">
        <a:xfrm>
          <a:off x="9496425" y="990600"/>
          <a:ext cx="2762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466725</xdr:colOff>
      <xdr:row>4</xdr:row>
      <xdr:rowOff>123825</xdr:rowOff>
    </xdr:from>
    <xdr:to>
      <xdr:col>18</xdr:col>
      <xdr:colOff>76200</xdr:colOff>
      <xdr:row>5</xdr:row>
      <xdr:rowOff>38100</xdr:rowOff>
    </xdr:to>
    <xdr:sp macro="" textlink="">
      <xdr:nvSpPr>
        <xdr:cNvPr id="293" name="Line 7"/>
        <xdr:cNvSpPr>
          <a:spLocks noChangeShapeType="1"/>
        </xdr:cNvSpPr>
      </xdr:nvSpPr>
      <xdr:spPr bwMode="auto">
        <a:xfrm flipH="1">
          <a:off x="9601200" y="914400"/>
          <a:ext cx="152400" cy="114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447675</xdr:colOff>
      <xdr:row>17</xdr:row>
      <xdr:rowOff>133350</xdr:rowOff>
    </xdr:from>
    <xdr:to>
      <xdr:col>18</xdr:col>
      <xdr:colOff>28575</xdr:colOff>
      <xdr:row>18</xdr:row>
      <xdr:rowOff>47625</xdr:rowOff>
    </xdr:to>
    <xdr:sp macro="" textlink="">
      <xdr:nvSpPr>
        <xdr:cNvPr id="294" name="Line 8"/>
        <xdr:cNvSpPr>
          <a:spLocks noChangeShapeType="1"/>
        </xdr:cNvSpPr>
      </xdr:nvSpPr>
      <xdr:spPr bwMode="auto">
        <a:xfrm flipH="1">
          <a:off x="9582150" y="3619500"/>
          <a:ext cx="123825" cy="104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85725</xdr:colOff>
      <xdr:row>5</xdr:row>
      <xdr:rowOff>0</xdr:rowOff>
    </xdr:from>
    <xdr:to>
      <xdr:col>14</xdr:col>
      <xdr:colOff>0</xdr:colOff>
      <xdr:row>5</xdr:row>
      <xdr:rowOff>9525</xdr:rowOff>
    </xdr:to>
    <xdr:sp macro="" textlink="">
      <xdr:nvSpPr>
        <xdr:cNvPr id="295" name="Freeform 9"/>
        <xdr:cNvSpPr>
          <a:spLocks/>
        </xdr:cNvSpPr>
      </xdr:nvSpPr>
      <xdr:spPr bwMode="auto">
        <a:xfrm>
          <a:off x="7010400" y="990600"/>
          <a:ext cx="361950" cy="9525"/>
        </a:xfrm>
        <a:custGeom>
          <a:avLst/>
          <a:gdLst>
            <a:gd name="T0" fmla="*/ 0 w 55"/>
            <a:gd name="T1" fmla="*/ 0 h 1"/>
            <a:gd name="T2" fmla="*/ 400050 w 55"/>
            <a:gd name="T3" fmla="*/ 0 h 1"/>
            <a:gd name="T4" fmla="*/ 0 60000 65536"/>
            <a:gd name="T5" fmla="*/ 0 60000 65536"/>
          </a:gdLst>
          <a:ahLst/>
          <a:cxnLst>
            <a:cxn ang="T4">
              <a:pos x="T0" y="T1"/>
            </a:cxn>
            <a:cxn ang="T5">
              <a:pos x="T2" y="T3"/>
            </a:cxn>
          </a:cxnLst>
          <a:rect l="0" t="0" r="r" b="b"/>
          <a:pathLst>
            <a:path w="55" h="1">
              <a:moveTo>
                <a:pt x="0" y="0"/>
              </a:moveTo>
              <a:lnTo>
                <a:pt x="55" y="0"/>
              </a:lnTo>
            </a:path>
          </a:pathLst>
        </a:cu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14</xdr:col>
      <xdr:colOff>0</xdr:colOff>
      <xdr:row>5</xdr:row>
      <xdr:rowOff>9525</xdr:rowOff>
    </xdr:from>
    <xdr:to>
      <xdr:col>14</xdr:col>
      <xdr:colOff>9525</xdr:colOff>
      <xdr:row>17</xdr:row>
      <xdr:rowOff>152400</xdr:rowOff>
    </xdr:to>
    <xdr:sp macro="" textlink="">
      <xdr:nvSpPr>
        <xdr:cNvPr id="296" name="Freeform 10"/>
        <xdr:cNvSpPr>
          <a:spLocks/>
        </xdr:cNvSpPr>
      </xdr:nvSpPr>
      <xdr:spPr bwMode="auto">
        <a:xfrm>
          <a:off x="7372350" y="1000125"/>
          <a:ext cx="9525" cy="2638425"/>
        </a:xfrm>
        <a:custGeom>
          <a:avLst/>
          <a:gdLst>
            <a:gd name="T0" fmla="*/ 0 w 1"/>
            <a:gd name="T1" fmla="*/ 0 h 253"/>
            <a:gd name="T2" fmla="*/ 9525 w 1"/>
            <a:gd name="T3" fmla="*/ 2428875 h 253"/>
            <a:gd name="T4" fmla="*/ 0 60000 65536"/>
            <a:gd name="T5" fmla="*/ 0 60000 65536"/>
          </a:gdLst>
          <a:ahLst/>
          <a:cxnLst>
            <a:cxn ang="T4">
              <a:pos x="T0" y="T1"/>
            </a:cxn>
            <a:cxn ang="T5">
              <a:pos x="T2" y="T3"/>
            </a:cxn>
          </a:cxnLst>
          <a:rect l="0" t="0" r="r" b="b"/>
          <a:pathLst>
            <a:path w="1" h="253">
              <a:moveTo>
                <a:pt x="0" y="0"/>
              </a:moveTo>
              <a:lnTo>
                <a:pt x="1" y="253"/>
              </a:lnTo>
            </a:path>
          </a:pathLst>
        </a:cu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14</xdr:col>
      <xdr:colOff>0</xdr:colOff>
      <xdr:row>18</xdr:row>
      <xdr:rowOff>0</xdr:rowOff>
    </xdr:from>
    <xdr:to>
      <xdr:col>15</xdr:col>
      <xdr:colOff>0</xdr:colOff>
      <xdr:row>18</xdr:row>
      <xdr:rowOff>0</xdr:rowOff>
    </xdr:to>
    <xdr:sp macro="" textlink="">
      <xdr:nvSpPr>
        <xdr:cNvPr id="297" name="Line 11"/>
        <xdr:cNvSpPr>
          <a:spLocks noChangeShapeType="1"/>
        </xdr:cNvSpPr>
      </xdr:nvSpPr>
      <xdr:spPr bwMode="auto">
        <a:xfrm>
          <a:off x="7372350" y="3676650"/>
          <a:ext cx="5238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5</xdr:row>
      <xdr:rowOff>0</xdr:rowOff>
    </xdr:from>
    <xdr:to>
      <xdr:col>17</xdr:col>
      <xdr:colOff>9525</xdr:colOff>
      <xdr:row>18</xdr:row>
      <xdr:rowOff>0</xdr:rowOff>
    </xdr:to>
    <xdr:sp macro="" textlink="">
      <xdr:nvSpPr>
        <xdr:cNvPr id="298" name="Line 12"/>
        <xdr:cNvSpPr>
          <a:spLocks noChangeShapeType="1"/>
        </xdr:cNvSpPr>
      </xdr:nvSpPr>
      <xdr:spPr bwMode="auto">
        <a:xfrm flipH="1">
          <a:off x="9134475" y="990600"/>
          <a:ext cx="9525" cy="2686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9525</xdr:colOff>
      <xdr:row>18</xdr:row>
      <xdr:rowOff>0</xdr:rowOff>
    </xdr:from>
    <xdr:to>
      <xdr:col>17</xdr:col>
      <xdr:colOff>0</xdr:colOff>
      <xdr:row>18</xdr:row>
      <xdr:rowOff>0</xdr:rowOff>
    </xdr:to>
    <xdr:sp macro="" textlink="">
      <xdr:nvSpPr>
        <xdr:cNvPr id="299" name="Line 13"/>
        <xdr:cNvSpPr>
          <a:spLocks noChangeShapeType="1"/>
        </xdr:cNvSpPr>
      </xdr:nvSpPr>
      <xdr:spPr bwMode="auto">
        <a:xfrm flipH="1">
          <a:off x="7905750" y="3676650"/>
          <a:ext cx="12287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485775</xdr:colOff>
      <xdr:row>14</xdr:row>
      <xdr:rowOff>66675</xdr:rowOff>
    </xdr:from>
    <xdr:to>
      <xdr:col>15</xdr:col>
      <xdr:colOff>647700</xdr:colOff>
      <xdr:row>15</xdr:row>
      <xdr:rowOff>47625</xdr:rowOff>
    </xdr:to>
    <xdr:sp macro="" textlink="">
      <xdr:nvSpPr>
        <xdr:cNvPr id="300" name="Line 14"/>
        <xdr:cNvSpPr>
          <a:spLocks noChangeShapeType="1"/>
        </xdr:cNvSpPr>
      </xdr:nvSpPr>
      <xdr:spPr bwMode="auto">
        <a:xfrm flipV="1">
          <a:off x="8382000" y="2981325"/>
          <a:ext cx="161925" cy="171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123825</xdr:colOff>
      <xdr:row>16</xdr:row>
      <xdr:rowOff>66675</xdr:rowOff>
    </xdr:from>
    <xdr:to>
      <xdr:col>15</xdr:col>
      <xdr:colOff>266700</xdr:colOff>
      <xdr:row>17</xdr:row>
      <xdr:rowOff>47625</xdr:rowOff>
    </xdr:to>
    <xdr:sp macro="" textlink="">
      <xdr:nvSpPr>
        <xdr:cNvPr id="301" name="Line 15"/>
        <xdr:cNvSpPr>
          <a:spLocks noChangeShapeType="1"/>
        </xdr:cNvSpPr>
      </xdr:nvSpPr>
      <xdr:spPr bwMode="auto">
        <a:xfrm flipH="1">
          <a:off x="8020050" y="3362325"/>
          <a:ext cx="142875" cy="171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304800</xdr:colOff>
      <xdr:row>15</xdr:row>
      <xdr:rowOff>76200</xdr:rowOff>
    </xdr:from>
    <xdr:to>
      <xdr:col>15</xdr:col>
      <xdr:colOff>447675</xdr:colOff>
      <xdr:row>16</xdr:row>
      <xdr:rowOff>76200</xdr:rowOff>
    </xdr:to>
    <xdr:sp macro="" textlink="">
      <xdr:nvSpPr>
        <xdr:cNvPr id="302" name="Text Box 16"/>
        <xdr:cNvSpPr txBox="1">
          <a:spLocks noChangeArrowheads="1"/>
        </xdr:cNvSpPr>
      </xdr:nvSpPr>
      <xdr:spPr bwMode="auto">
        <a:xfrm>
          <a:off x="8201025" y="3181350"/>
          <a:ext cx="142875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Ø</a:t>
          </a:r>
        </a:p>
      </xdr:txBody>
    </xdr:sp>
    <xdr:clientData/>
  </xdr:twoCellAnchor>
  <xdr:twoCellAnchor>
    <xdr:from>
      <xdr:col>14</xdr:col>
      <xdr:colOff>419100</xdr:colOff>
      <xdr:row>15</xdr:row>
      <xdr:rowOff>171450</xdr:rowOff>
    </xdr:from>
    <xdr:to>
      <xdr:col>15</xdr:col>
      <xdr:colOff>9525</xdr:colOff>
      <xdr:row>15</xdr:row>
      <xdr:rowOff>171450</xdr:rowOff>
    </xdr:to>
    <xdr:sp macro="" textlink="">
      <xdr:nvSpPr>
        <xdr:cNvPr id="303" name="Line 17"/>
        <xdr:cNvSpPr>
          <a:spLocks noChangeShapeType="1"/>
        </xdr:cNvSpPr>
      </xdr:nvSpPr>
      <xdr:spPr bwMode="auto">
        <a:xfrm>
          <a:off x="7791450" y="3276600"/>
          <a:ext cx="1143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14</xdr:col>
      <xdr:colOff>0</xdr:colOff>
      <xdr:row>15</xdr:row>
      <xdr:rowOff>152400</xdr:rowOff>
    </xdr:from>
    <xdr:to>
      <xdr:col>14</xdr:col>
      <xdr:colOff>161925</xdr:colOff>
      <xdr:row>15</xdr:row>
      <xdr:rowOff>152400</xdr:rowOff>
    </xdr:to>
    <xdr:sp macro="" textlink="">
      <xdr:nvSpPr>
        <xdr:cNvPr id="304" name="Line 18"/>
        <xdr:cNvSpPr>
          <a:spLocks noChangeShapeType="1"/>
        </xdr:cNvSpPr>
      </xdr:nvSpPr>
      <xdr:spPr bwMode="auto">
        <a:xfrm flipH="1">
          <a:off x="7372350" y="3257550"/>
          <a:ext cx="1619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16</xdr:col>
      <xdr:colOff>400050</xdr:colOff>
      <xdr:row>16</xdr:row>
      <xdr:rowOff>0</xdr:rowOff>
    </xdr:from>
    <xdr:to>
      <xdr:col>16</xdr:col>
      <xdr:colOff>523875</xdr:colOff>
      <xdr:row>16</xdr:row>
      <xdr:rowOff>0</xdr:rowOff>
    </xdr:to>
    <xdr:sp macro="" textlink="">
      <xdr:nvSpPr>
        <xdr:cNvPr id="305" name="Line 19"/>
        <xdr:cNvSpPr>
          <a:spLocks noChangeShapeType="1"/>
        </xdr:cNvSpPr>
      </xdr:nvSpPr>
      <xdr:spPr bwMode="auto">
        <a:xfrm>
          <a:off x="9048750" y="3295650"/>
          <a:ext cx="857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16</xdr:col>
      <xdr:colOff>0</xdr:colOff>
      <xdr:row>15</xdr:row>
      <xdr:rowOff>180975</xdr:rowOff>
    </xdr:from>
    <xdr:to>
      <xdr:col>16</xdr:col>
      <xdr:colOff>114300</xdr:colOff>
      <xdr:row>16</xdr:row>
      <xdr:rowOff>0</xdr:rowOff>
    </xdr:to>
    <xdr:sp macro="" textlink="">
      <xdr:nvSpPr>
        <xdr:cNvPr id="306" name="Line 20"/>
        <xdr:cNvSpPr>
          <a:spLocks noChangeShapeType="1"/>
        </xdr:cNvSpPr>
      </xdr:nvSpPr>
      <xdr:spPr bwMode="auto">
        <a:xfrm flipH="1" flipV="1">
          <a:off x="8648700" y="3286125"/>
          <a:ext cx="114300" cy="95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14</xdr:col>
      <xdr:colOff>19050</xdr:colOff>
      <xdr:row>11</xdr:row>
      <xdr:rowOff>0</xdr:rowOff>
    </xdr:from>
    <xdr:to>
      <xdr:col>17</xdr:col>
      <xdr:colOff>0</xdr:colOff>
      <xdr:row>11</xdr:row>
      <xdr:rowOff>0</xdr:rowOff>
    </xdr:to>
    <xdr:sp macro="" textlink="">
      <xdr:nvSpPr>
        <xdr:cNvPr id="307" name="Line 21"/>
        <xdr:cNvSpPr>
          <a:spLocks noChangeShapeType="1"/>
        </xdr:cNvSpPr>
      </xdr:nvSpPr>
      <xdr:spPr bwMode="auto">
        <a:xfrm>
          <a:off x="7391400" y="2343150"/>
          <a:ext cx="17430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0</xdr:colOff>
      <xdr:row>5</xdr:row>
      <xdr:rowOff>0</xdr:rowOff>
    </xdr:from>
    <xdr:to>
      <xdr:col>18</xdr:col>
      <xdr:colOff>0</xdr:colOff>
      <xdr:row>18</xdr:row>
      <xdr:rowOff>28575</xdr:rowOff>
    </xdr:to>
    <xdr:sp macro="" textlink="">
      <xdr:nvSpPr>
        <xdr:cNvPr id="308" name="Line 22"/>
        <xdr:cNvSpPr>
          <a:spLocks noChangeShapeType="1"/>
        </xdr:cNvSpPr>
      </xdr:nvSpPr>
      <xdr:spPr bwMode="auto">
        <a:xfrm>
          <a:off x="9677400" y="990600"/>
          <a:ext cx="0" cy="27146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428625</xdr:colOff>
      <xdr:row>10</xdr:row>
      <xdr:rowOff>152400</xdr:rowOff>
    </xdr:from>
    <xdr:to>
      <xdr:col>18</xdr:col>
      <xdr:colOff>76200</xdr:colOff>
      <xdr:row>10</xdr:row>
      <xdr:rowOff>152400</xdr:rowOff>
    </xdr:to>
    <xdr:sp macro="" textlink="">
      <xdr:nvSpPr>
        <xdr:cNvPr id="309" name="Line 23"/>
        <xdr:cNvSpPr>
          <a:spLocks noChangeShapeType="1"/>
        </xdr:cNvSpPr>
      </xdr:nvSpPr>
      <xdr:spPr bwMode="auto">
        <a:xfrm>
          <a:off x="9563100" y="2305050"/>
          <a:ext cx="1905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457200</xdr:colOff>
      <xdr:row>10</xdr:row>
      <xdr:rowOff>85725</xdr:rowOff>
    </xdr:from>
    <xdr:to>
      <xdr:col>18</xdr:col>
      <xdr:colOff>76200</xdr:colOff>
      <xdr:row>11</xdr:row>
      <xdr:rowOff>47625</xdr:rowOff>
    </xdr:to>
    <xdr:sp macro="" textlink="">
      <xdr:nvSpPr>
        <xdr:cNvPr id="310" name="Line 24"/>
        <xdr:cNvSpPr>
          <a:spLocks noChangeShapeType="1"/>
        </xdr:cNvSpPr>
      </xdr:nvSpPr>
      <xdr:spPr bwMode="auto">
        <a:xfrm flipH="1">
          <a:off x="9591675" y="2238375"/>
          <a:ext cx="161925" cy="1524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oneCellAnchor>
    <xdr:from>
      <xdr:col>22</xdr:col>
      <xdr:colOff>0</xdr:colOff>
      <xdr:row>123</xdr:row>
      <xdr:rowOff>0</xdr:rowOff>
    </xdr:from>
    <xdr:ext cx="76200" cy="198226"/>
    <xdr:sp macro="" textlink="">
      <xdr:nvSpPr>
        <xdr:cNvPr id="311" name="Text Box 98"/>
        <xdr:cNvSpPr txBox="1">
          <a:spLocks noChangeArrowheads="1"/>
        </xdr:cNvSpPr>
      </xdr:nvSpPr>
      <xdr:spPr bwMode="auto">
        <a:xfrm>
          <a:off x="11468100" y="23898225"/>
          <a:ext cx="76200" cy="1982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22</xdr:col>
      <xdr:colOff>0</xdr:colOff>
      <xdr:row>122</xdr:row>
      <xdr:rowOff>0</xdr:rowOff>
    </xdr:from>
    <xdr:ext cx="76200" cy="200025"/>
    <xdr:sp macro="" textlink="">
      <xdr:nvSpPr>
        <xdr:cNvPr id="312" name="Text Box 98"/>
        <xdr:cNvSpPr txBox="1">
          <a:spLocks noChangeArrowheads="1"/>
        </xdr:cNvSpPr>
      </xdr:nvSpPr>
      <xdr:spPr bwMode="auto">
        <a:xfrm>
          <a:off x="11468100" y="237077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>
    <xdr:from>
      <xdr:col>27</xdr:col>
      <xdr:colOff>476250</xdr:colOff>
      <xdr:row>28</xdr:row>
      <xdr:rowOff>47627</xdr:rowOff>
    </xdr:from>
    <xdr:to>
      <xdr:col>28</xdr:col>
      <xdr:colOff>17253</xdr:colOff>
      <xdr:row>31</xdr:row>
      <xdr:rowOff>146470</xdr:rowOff>
    </xdr:to>
    <xdr:sp macro="" textlink="">
      <xdr:nvSpPr>
        <xdr:cNvPr id="334" name="Rectangle 12"/>
        <xdr:cNvSpPr>
          <a:spLocks noChangeArrowheads="1"/>
        </xdr:cNvSpPr>
      </xdr:nvSpPr>
      <xdr:spPr bwMode="auto">
        <a:xfrm rot="5400000">
          <a:off x="20114105" y="5755797"/>
          <a:ext cx="679868" cy="83928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</xdr:col>
      <xdr:colOff>226219</xdr:colOff>
      <xdr:row>8</xdr:row>
      <xdr:rowOff>89297</xdr:rowOff>
    </xdr:from>
    <xdr:to>
      <xdr:col>4</xdr:col>
      <xdr:colOff>271938</xdr:colOff>
      <xdr:row>9</xdr:row>
      <xdr:rowOff>55679</xdr:rowOff>
    </xdr:to>
    <xdr:sp macro="" textlink="">
      <xdr:nvSpPr>
        <xdr:cNvPr id="335" name="Silindir 334"/>
        <xdr:cNvSpPr/>
      </xdr:nvSpPr>
      <xdr:spPr>
        <a:xfrm>
          <a:off x="2274094" y="1670447"/>
          <a:ext cx="45719" cy="156882"/>
        </a:xfrm>
        <a:prstGeom prst="can">
          <a:avLst/>
        </a:prstGeom>
        <a:solidFill>
          <a:schemeClr val="tx2">
            <a:lumMod val="40000"/>
            <a:lumOff val="60000"/>
          </a:schemeClr>
        </a:solidFill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4</xdr:col>
      <xdr:colOff>65484</xdr:colOff>
      <xdr:row>8</xdr:row>
      <xdr:rowOff>166687</xdr:rowOff>
    </xdr:from>
    <xdr:to>
      <xdr:col>4</xdr:col>
      <xdr:colOff>221966</xdr:colOff>
      <xdr:row>8</xdr:row>
      <xdr:rowOff>166687</xdr:rowOff>
    </xdr:to>
    <xdr:cxnSp macro="">
      <xdr:nvCxnSpPr>
        <xdr:cNvPr id="336" name="Düz Bağlayıcı 335"/>
        <xdr:cNvCxnSpPr/>
      </xdr:nvCxnSpPr>
      <xdr:spPr>
        <a:xfrm>
          <a:off x="2113359" y="1747837"/>
          <a:ext cx="156482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4</xdr:col>
      <xdr:colOff>47625</xdr:colOff>
      <xdr:row>8</xdr:row>
      <xdr:rowOff>89296</xdr:rowOff>
    </xdr:from>
    <xdr:to>
      <xdr:col>4</xdr:col>
      <xdr:colOff>78108</xdr:colOff>
      <xdr:row>9</xdr:row>
      <xdr:rowOff>51209</xdr:rowOff>
    </xdr:to>
    <xdr:pic>
      <xdr:nvPicPr>
        <xdr:cNvPr id="337" name="Resim 33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2034535" y="1731411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4</xdr:col>
      <xdr:colOff>23813</xdr:colOff>
      <xdr:row>8</xdr:row>
      <xdr:rowOff>89296</xdr:rowOff>
    </xdr:from>
    <xdr:to>
      <xdr:col>4</xdr:col>
      <xdr:colOff>54296</xdr:colOff>
      <xdr:row>9</xdr:row>
      <xdr:rowOff>51209</xdr:rowOff>
    </xdr:to>
    <xdr:pic>
      <xdr:nvPicPr>
        <xdr:cNvPr id="338" name="Resim 33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2010723" y="1731411"/>
          <a:ext cx="152413" cy="30483"/>
        </a:xfrm>
        <a:prstGeom prst="rect">
          <a:avLst/>
        </a:prstGeom>
      </xdr:spPr>
    </xdr:pic>
    <xdr:clientData/>
  </xdr:twoCellAnchor>
  <xdr:twoCellAnchor>
    <xdr:from>
      <xdr:col>3</xdr:col>
      <xdr:colOff>422672</xdr:colOff>
      <xdr:row>8</xdr:row>
      <xdr:rowOff>107156</xdr:rowOff>
    </xdr:from>
    <xdr:to>
      <xdr:col>4</xdr:col>
      <xdr:colOff>27664</xdr:colOff>
      <xdr:row>9</xdr:row>
      <xdr:rowOff>17293</xdr:rowOff>
    </xdr:to>
    <xdr:sp macro="" textlink="">
      <xdr:nvSpPr>
        <xdr:cNvPr id="339" name="Akış Çizelgesi: Bağlayıcı 338"/>
        <xdr:cNvSpPr/>
      </xdr:nvSpPr>
      <xdr:spPr>
        <a:xfrm>
          <a:off x="1946672" y="1688306"/>
          <a:ext cx="128867" cy="100637"/>
        </a:xfrm>
        <a:prstGeom prst="flowChartConnector">
          <a:avLst/>
        </a:prstGeom>
        <a:solidFill>
          <a:schemeClr val="bg1">
            <a:lumMod val="95000"/>
          </a:schemeClr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250031</xdr:colOff>
      <xdr:row>8</xdr:row>
      <xdr:rowOff>71438</xdr:rowOff>
    </xdr:from>
    <xdr:to>
      <xdr:col>4</xdr:col>
      <xdr:colOff>13097</xdr:colOff>
      <xdr:row>9</xdr:row>
      <xdr:rowOff>32777</xdr:rowOff>
    </xdr:to>
    <xdr:sp macro="" textlink="">
      <xdr:nvSpPr>
        <xdr:cNvPr id="340" name="Metin kutusu 339"/>
        <xdr:cNvSpPr txBox="1"/>
      </xdr:nvSpPr>
      <xdr:spPr>
        <a:xfrm>
          <a:off x="1469231" y="1652588"/>
          <a:ext cx="591741" cy="151839"/>
        </a:xfrm>
        <a:prstGeom prst="rect">
          <a:avLst/>
        </a:prstGeom>
        <a:noFill/>
        <a:ln w="12700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tr-TR" sz="600" b="1">
              <a:latin typeface="Arial" panose="020B0604020202020204" pitchFamily="34" charset="0"/>
              <a:cs typeface="Arial" panose="020B0604020202020204" pitchFamily="34" charset="0"/>
            </a:rPr>
            <a:t>VANTUZ</a:t>
          </a:r>
        </a:p>
      </xdr:txBody>
    </xdr:sp>
    <xdr:clientData/>
  </xdr:twoCellAnchor>
  <xdr:twoCellAnchor>
    <xdr:from>
      <xdr:col>6</xdr:col>
      <xdr:colOff>64162</xdr:colOff>
      <xdr:row>8</xdr:row>
      <xdr:rowOff>31089</xdr:rowOff>
    </xdr:from>
    <xdr:to>
      <xdr:col>6</xdr:col>
      <xdr:colOff>370285</xdr:colOff>
      <xdr:row>9</xdr:row>
      <xdr:rowOff>21564</xdr:rowOff>
    </xdr:to>
    <xdr:sp macro="" textlink="">
      <xdr:nvSpPr>
        <xdr:cNvPr id="341" name="Metin kutusu 340"/>
        <xdr:cNvSpPr txBox="1"/>
      </xdr:nvSpPr>
      <xdr:spPr>
        <a:xfrm>
          <a:off x="3331237" y="1612239"/>
          <a:ext cx="306123" cy="180975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2 </a:t>
          </a:r>
        </a:p>
      </xdr:txBody>
    </xdr:sp>
    <xdr:clientData/>
  </xdr:twoCellAnchor>
  <xdr:twoCellAnchor>
    <xdr:from>
      <xdr:col>4</xdr:col>
      <xdr:colOff>327422</xdr:colOff>
      <xdr:row>8</xdr:row>
      <xdr:rowOff>17859</xdr:rowOff>
    </xdr:from>
    <xdr:to>
      <xdr:col>5</xdr:col>
      <xdr:colOff>536972</xdr:colOff>
      <xdr:row>9</xdr:row>
      <xdr:rowOff>179784</xdr:rowOff>
    </xdr:to>
    <xdr:sp macro="" textlink="">
      <xdr:nvSpPr>
        <xdr:cNvPr id="342" name="Metin kutusu 341"/>
        <xdr:cNvSpPr txBox="1"/>
      </xdr:nvSpPr>
      <xdr:spPr>
        <a:xfrm>
          <a:off x="2375297" y="1599009"/>
          <a:ext cx="819150" cy="3524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125</a:t>
          </a:r>
          <a:r>
            <a:rPr lang="tr-TR" sz="600" baseline="0"/>
            <a:t> </a:t>
          </a:r>
          <a:r>
            <a:rPr lang="tr-TR" sz="600"/>
            <a:t>/2" Priz kolye (iç çap)</a:t>
          </a:r>
        </a:p>
      </xdr:txBody>
    </xdr:sp>
    <xdr:clientData/>
  </xdr:twoCellAnchor>
  <xdr:twoCellAnchor>
    <xdr:from>
      <xdr:col>4</xdr:col>
      <xdr:colOff>255985</xdr:colOff>
      <xdr:row>35</xdr:row>
      <xdr:rowOff>23812</xdr:rowOff>
    </xdr:from>
    <xdr:to>
      <xdr:col>4</xdr:col>
      <xdr:colOff>301704</xdr:colOff>
      <xdr:row>35</xdr:row>
      <xdr:rowOff>69531</xdr:rowOff>
    </xdr:to>
    <xdr:sp macro="" textlink="">
      <xdr:nvSpPr>
        <xdr:cNvPr id="343" name="Akış Çizelgesi: Bağlayıcı 342"/>
        <xdr:cNvSpPr/>
      </xdr:nvSpPr>
      <xdr:spPr>
        <a:xfrm>
          <a:off x="2297907" y="6786562"/>
          <a:ext cx="45719" cy="45719"/>
        </a:xfrm>
        <a:prstGeom prst="flowChartConnector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6</xdr:col>
      <xdr:colOff>321469</xdr:colOff>
      <xdr:row>43</xdr:row>
      <xdr:rowOff>178594</xdr:rowOff>
    </xdr:from>
    <xdr:to>
      <xdr:col>7</xdr:col>
      <xdr:colOff>19050</xdr:colOff>
      <xdr:row>44</xdr:row>
      <xdr:rowOff>157162</xdr:rowOff>
    </xdr:to>
    <xdr:sp macro="" textlink="">
      <xdr:nvSpPr>
        <xdr:cNvPr id="346" name="Metin kutusu 345"/>
        <xdr:cNvSpPr txBox="1"/>
      </xdr:nvSpPr>
      <xdr:spPr>
        <a:xfrm>
          <a:off x="3588544" y="8512969"/>
          <a:ext cx="307181" cy="178593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9 </a:t>
          </a:r>
        </a:p>
      </xdr:txBody>
    </xdr:sp>
    <xdr:clientData/>
  </xdr:twoCellAnchor>
  <xdr:twoCellAnchor>
    <xdr:from>
      <xdr:col>1</xdr:col>
      <xdr:colOff>375048</xdr:colOff>
      <xdr:row>31</xdr:row>
      <xdr:rowOff>42995</xdr:rowOff>
    </xdr:from>
    <xdr:to>
      <xdr:col>2</xdr:col>
      <xdr:colOff>186929</xdr:colOff>
      <xdr:row>38</xdr:row>
      <xdr:rowOff>115489</xdr:rowOff>
    </xdr:to>
    <xdr:sp macro="" textlink="">
      <xdr:nvSpPr>
        <xdr:cNvPr id="347" name="Metin kutusu 346"/>
        <xdr:cNvSpPr txBox="1"/>
      </xdr:nvSpPr>
      <xdr:spPr>
        <a:xfrm rot="16200000">
          <a:off x="482867" y="6536001"/>
          <a:ext cx="1425044" cy="42148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ct val="150000"/>
            </a:lnSpc>
          </a:pPr>
          <a:r>
            <a:rPr lang="tr-TR" sz="600" b="1"/>
            <a:t>SULAMA VANA     </a:t>
          </a:r>
        </a:p>
        <a:p>
          <a:pPr algn="ctr">
            <a:lnSpc>
              <a:spcPct val="150000"/>
            </a:lnSpc>
          </a:pPr>
          <a:r>
            <a:rPr lang="tr-TR" sz="600" b="0"/>
            <a:t>(0-9 nolu noktalar arasında 3</a:t>
          </a:r>
          <a:r>
            <a:rPr lang="tr-TR" sz="600" b="0" baseline="0"/>
            <a:t> ad)</a:t>
          </a:r>
          <a:endParaRPr lang="tr-TR" sz="600" b="0"/>
        </a:p>
      </xdr:txBody>
    </xdr:sp>
    <xdr:clientData/>
  </xdr:twoCellAnchor>
  <xdr:twoCellAnchor>
    <xdr:from>
      <xdr:col>1</xdr:col>
      <xdr:colOff>423995</xdr:colOff>
      <xdr:row>32</xdr:row>
      <xdr:rowOff>31089</xdr:rowOff>
    </xdr:from>
    <xdr:to>
      <xdr:col>1</xdr:col>
      <xdr:colOff>560917</xdr:colOff>
      <xdr:row>37</xdr:row>
      <xdr:rowOff>184547</xdr:rowOff>
    </xdr:to>
    <xdr:sp macro="" textlink="">
      <xdr:nvSpPr>
        <xdr:cNvPr id="348" name="Yuvarlatılmış Dikdörtgen 347"/>
        <xdr:cNvSpPr/>
      </xdr:nvSpPr>
      <xdr:spPr>
        <a:xfrm rot="16200000">
          <a:off x="544314" y="6702095"/>
          <a:ext cx="1115483" cy="136922"/>
        </a:xfrm>
        <a:prstGeom prst="roundRect">
          <a:avLst/>
        </a:prstGeom>
        <a:noFill/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8</xdr:col>
      <xdr:colOff>166685</xdr:colOff>
      <xdr:row>21</xdr:row>
      <xdr:rowOff>10582</xdr:rowOff>
    </xdr:from>
    <xdr:to>
      <xdr:col>8</xdr:col>
      <xdr:colOff>212404</xdr:colOff>
      <xdr:row>45</xdr:row>
      <xdr:rowOff>185207</xdr:rowOff>
    </xdr:to>
    <xdr:sp macro="" textlink="">
      <xdr:nvSpPr>
        <xdr:cNvPr id="349" name="Sol Ayraç 348"/>
        <xdr:cNvSpPr/>
      </xdr:nvSpPr>
      <xdr:spPr>
        <a:xfrm rot="10800000">
          <a:off x="4529135" y="4077757"/>
          <a:ext cx="45719" cy="4832350"/>
        </a:xfrm>
        <a:prstGeom prst="leftBrace">
          <a:avLst>
            <a:gd name="adj1" fmla="val 8333"/>
            <a:gd name="adj2" fmla="val 49876"/>
          </a:avLst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r>
            <a:rPr lang="tr-TR" sz="1100"/>
            <a:t> </a:t>
          </a:r>
        </a:p>
      </xdr:txBody>
    </xdr:sp>
    <xdr:clientData/>
  </xdr:twoCellAnchor>
  <xdr:twoCellAnchor>
    <xdr:from>
      <xdr:col>8</xdr:col>
      <xdr:colOff>525859</xdr:colOff>
      <xdr:row>30</xdr:row>
      <xdr:rowOff>65486</xdr:rowOff>
    </xdr:from>
    <xdr:to>
      <xdr:col>9</xdr:col>
      <xdr:colOff>91280</xdr:colOff>
      <xdr:row>36</xdr:row>
      <xdr:rowOff>183225</xdr:rowOff>
    </xdr:to>
    <xdr:sp macro="" textlink="">
      <xdr:nvSpPr>
        <xdr:cNvPr id="350" name="Metin kutusu 349"/>
        <xdr:cNvSpPr txBox="1"/>
      </xdr:nvSpPr>
      <xdr:spPr>
        <a:xfrm>
          <a:off x="4888309" y="5866211"/>
          <a:ext cx="175021" cy="1270264"/>
        </a:xfrm>
        <a:prstGeom prst="rect">
          <a:avLst/>
        </a:prstGeom>
        <a:noFill/>
        <a:ln w="12700" cmpd="sng">
          <a:solidFill>
            <a:schemeClr val="dk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vert270" wrap="square" rtlCol="0" anchor="ctr"/>
        <a:lstStyle/>
        <a:p>
          <a:pPr algn="ctr"/>
          <a:r>
            <a:rPr lang="tr-TR" sz="600"/>
            <a:t>Ø 140 HDPE Boru 10 atü (96 m)</a:t>
          </a:r>
        </a:p>
      </xdr:txBody>
    </xdr:sp>
    <xdr:clientData/>
  </xdr:twoCellAnchor>
  <xdr:twoCellAnchor>
    <xdr:from>
      <xdr:col>8</xdr:col>
      <xdr:colOff>166685</xdr:colOff>
      <xdr:row>4</xdr:row>
      <xdr:rowOff>178593</xdr:rowOff>
    </xdr:from>
    <xdr:to>
      <xdr:col>8</xdr:col>
      <xdr:colOff>212404</xdr:colOff>
      <xdr:row>13</xdr:row>
      <xdr:rowOff>10583</xdr:rowOff>
    </xdr:to>
    <xdr:sp macro="" textlink="">
      <xdr:nvSpPr>
        <xdr:cNvPr id="351" name="Sol Ayraç 350"/>
        <xdr:cNvSpPr/>
      </xdr:nvSpPr>
      <xdr:spPr>
        <a:xfrm rot="10800000">
          <a:off x="4529135" y="969168"/>
          <a:ext cx="45719" cy="1575065"/>
        </a:xfrm>
        <a:prstGeom prst="leftBrace">
          <a:avLst>
            <a:gd name="adj1" fmla="val 8333"/>
            <a:gd name="adj2" fmla="val 49876"/>
          </a:avLst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r>
            <a:rPr lang="tr-TR" sz="1100"/>
            <a:t> </a:t>
          </a:r>
        </a:p>
      </xdr:txBody>
    </xdr:sp>
    <xdr:clientData/>
  </xdr:twoCellAnchor>
  <xdr:twoCellAnchor>
    <xdr:from>
      <xdr:col>6</xdr:col>
      <xdr:colOff>52255</xdr:colOff>
      <xdr:row>4</xdr:row>
      <xdr:rowOff>15214</xdr:rowOff>
    </xdr:from>
    <xdr:to>
      <xdr:col>6</xdr:col>
      <xdr:colOff>358378</xdr:colOff>
      <xdr:row>4</xdr:row>
      <xdr:rowOff>194866</xdr:rowOff>
    </xdr:to>
    <xdr:sp macro="" textlink="">
      <xdr:nvSpPr>
        <xdr:cNvPr id="352" name="Metin kutusu 351"/>
        <xdr:cNvSpPr txBox="1"/>
      </xdr:nvSpPr>
      <xdr:spPr>
        <a:xfrm>
          <a:off x="3319330" y="805789"/>
          <a:ext cx="306123" cy="179652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0 </a:t>
          </a:r>
        </a:p>
      </xdr:txBody>
    </xdr:sp>
    <xdr:clientData/>
  </xdr:twoCellAnchor>
  <xdr:twoCellAnchor>
    <xdr:from>
      <xdr:col>25</xdr:col>
      <xdr:colOff>428625</xdr:colOff>
      <xdr:row>28</xdr:row>
      <xdr:rowOff>85726</xdr:rowOff>
    </xdr:from>
    <xdr:to>
      <xdr:col>26</xdr:col>
      <xdr:colOff>74403</xdr:colOff>
      <xdr:row>31</xdr:row>
      <xdr:rowOff>184569</xdr:rowOff>
    </xdr:to>
    <xdr:sp macro="" textlink="">
      <xdr:nvSpPr>
        <xdr:cNvPr id="353" name="Rectangle 12"/>
        <xdr:cNvSpPr>
          <a:spLocks noChangeArrowheads="1"/>
        </xdr:cNvSpPr>
      </xdr:nvSpPr>
      <xdr:spPr bwMode="auto">
        <a:xfrm rot="5400000">
          <a:off x="19009205" y="5784371"/>
          <a:ext cx="679868" cy="102978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51</xdr:col>
      <xdr:colOff>82153</xdr:colOff>
      <xdr:row>16</xdr:row>
      <xdr:rowOff>142878</xdr:rowOff>
    </xdr:from>
    <xdr:to>
      <xdr:col>51</xdr:col>
      <xdr:colOff>359189</xdr:colOff>
      <xdr:row>23</xdr:row>
      <xdr:rowOff>123825</xdr:rowOff>
    </xdr:to>
    <xdr:sp macro="" textlink="">
      <xdr:nvSpPr>
        <xdr:cNvPr id="354" name="Metin 95"/>
        <xdr:cNvSpPr txBox="1">
          <a:spLocks noChangeArrowheads="1"/>
        </xdr:cNvSpPr>
      </xdr:nvSpPr>
      <xdr:spPr bwMode="auto">
        <a:xfrm rot="5400000">
          <a:off x="37020510" y="3771496"/>
          <a:ext cx="1323972" cy="277036"/>
        </a:xfrm>
        <a:prstGeom prst="rect">
          <a:avLst/>
        </a:prstGeom>
        <a:solidFill>
          <a:schemeClr val="bg1"/>
        </a:solidFill>
        <a:ln>
          <a:noFill/>
        </a:ln>
        <a:extLst/>
      </xdr:spPr>
      <xdr:txBody>
        <a:bodyPr vertOverflow="clip" vert="vert" wrap="square" lIns="27432" tIns="22860" rIns="27432" bIns="0" anchor="ctr" anchorCtr="1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ÇELİK BORU</a:t>
          </a:r>
        </a:p>
      </xdr:txBody>
    </xdr:sp>
    <xdr:clientData/>
  </xdr:twoCellAnchor>
  <xdr:twoCellAnchor>
    <xdr:from>
      <xdr:col>32</xdr:col>
      <xdr:colOff>200025</xdr:colOff>
      <xdr:row>9</xdr:row>
      <xdr:rowOff>19050</xdr:rowOff>
    </xdr:from>
    <xdr:to>
      <xdr:col>33</xdr:col>
      <xdr:colOff>74839</xdr:colOff>
      <xdr:row>9</xdr:row>
      <xdr:rowOff>171450</xdr:rowOff>
    </xdr:to>
    <xdr:sp macro="" textlink="">
      <xdr:nvSpPr>
        <xdr:cNvPr id="355" name="Dikdörtgen 354"/>
        <xdr:cNvSpPr/>
      </xdr:nvSpPr>
      <xdr:spPr>
        <a:xfrm>
          <a:off x="22545675" y="1790700"/>
          <a:ext cx="332014" cy="152400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32</xdr:col>
      <xdr:colOff>180975</xdr:colOff>
      <xdr:row>6</xdr:row>
      <xdr:rowOff>57150</xdr:rowOff>
    </xdr:from>
    <xdr:to>
      <xdr:col>33</xdr:col>
      <xdr:colOff>55789</xdr:colOff>
      <xdr:row>7</xdr:row>
      <xdr:rowOff>9525</xdr:rowOff>
    </xdr:to>
    <xdr:sp macro="" textlink="">
      <xdr:nvSpPr>
        <xdr:cNvPr id="356" name="Dikdörtgen 355"/>
        <xdr:cNvSpPr/>
      </xdr:nvSpPr>
      <xdr:spPr>
        <a:xfrm>
          <a:off x="22526625" y="1247775"/>
          <a:ext cx="332014" cy="152400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 editAs="oneCell">
    <xdr:from>
      <xdr:col>4</xdr:col>
      <xdr:colOff>169333</xdr:colOff>
      <xdr:row>13</xdr:row>
      <xdr:rowOff>31750</xdr:rowOff>
    </xdr:from>
    <xdr:to>
      <xdr:col>4</xdr:col>
      <xdr:colOff>321746</xdr:colOff>
      <xdr:row>13</xdr:row>
      <xdr:rowOff>62233</xdr:rowOff>
    </xdr:to>
    <xdr:pic>
      <xdr:nvPicPr>
        <xdr:cNvPr id="357" name="Resim 35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17208" y="2565400"/>
          <a:ext cx="152413" cy="30483"/>
        </a:xfrm>
        <a:prstGeom prst="rect">
          <a:avLst/>
        </a:prstGeom>
      </xdr:spPr>
    </xdr:pic>
    <xdr:clientData/>
  </xdr:twoCellAnchor>
  <xdr:twoCellAnchor>
    <xdr:from>
      <xdr:col>4</xdr:col>
      <xdr:colOff>255984</xdr:colOff>
      <xdr:row>17</xdr:row>
      <xdr:rowOff>125015</xdr:rowOff>
    </xdr:from>
    <xdr:to>
      <xdr:col>4</xdr:col>
      <xdr:colOff>262591</xdr:colOff>
      <xdr:row>20</xdr:row>
      <xdr:rowOff>115831</xdr:rowOff>
    </xdr:to>
    <xdr:cxnSp macro="">
      <xdr:nvCxnSpPr>
        <xdr:cNvPr id="370" name="Düz Bağlayıcı 369"/>
        <xdr:cNvCxnSpPr/>
      </xdr:nvCxnSpPr>
      <xdr:spPr>
        <a:xfrm>
          <a:off x="2297906" y="3434953"/>
          <a:ext cx="6607" cy="562316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4</xdr:col>
      <xdr:colOff>195792</xdr:colOff>
      <xdr:row>20</xdr:row>
      <xdr:rowOff>116416</xdr:rowOff>
    </xdr:from>
    <xdr:to>
      <xdr:col>4</xdr:col>
      <xdr:colOff>348205</xdr:colOff>
      <xdr:row>20</xdr:row>
      <xdr:rowOff>146899</xdr:rowOff>
    </xdr:to>
    <xdr:pic>
      <xdr:nvPicPr>
        <xdr:cNvPr id="371" name="Resim 370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43667" y="3993091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4</xdr:col>
      <xdr:colOff>195791</xdr:colOff>
      <xdr:row>20</xdr:row>
      <xdr:rowOff>153458</xdr:rowOff>
    </xdr:from>
    <xdr:to>
      <xdr:col>4</xdr:col>
      <xdr:colOff>348204</xdr:colOff>
      <xdr:row>20</xdr:row>
      <xdr:rowOff>183941</xdr:rowOff>
    </xdr:to>
    <xdr:pic>
      <xdr:nvPicPr>
        <xdr:cNvPr id="372" name="Resim 37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43666" y="4030133"/>
          <a:ext cx="152413" cy="30483"/>
        </a:xfrm>
        <a:prstGeom prst="rect">
          <a:avLst/>
        </a:prstGeom>
      </xdr:spPr>
    </xdr:pic>
    <xdr:clientData/>
  </xdr:twoCellAnchor>
  <xdr:twoCellAnchor>
    <xdr:from>
      <xdr:col>4</xdr:col>
      <xdr:colOff>250297</xdr:colOff>
      <xdr:row>21</xdr:row>
      <xdr:rowOff>25191</xdr:rowOff>
    </xdr:from>
    <xdr:to>
      <xdr:col>4</xdr:col>
      <xdr:colOff>296016</xdr:colOff>
      <xdr:row>21</xdr:row>
      <xdr:rowOff>70910</xdr:rowOff>
    </xdr:to>
    <xdr:sp macro="" textlink="">
      <xdr:nvSpPr>
        <xdr:cNvPr id="373" name="Akış Çizelgesi: Bağlayıcı 372"/>
        <xdr:cNvSpPr/>
      </xdr:nvSpPr>
      <xdr:spPr>
        <a:xfrm>
          <a:off x="2298172" y="4092366"/>
          <a:ext cx="45719" cy="45719"/>
        </a:xfrm>
        <a:prstGeom prst="flowChartConnector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4</xdr:col>
      <xdr:colOff>275167</xdr:colOff>
      <xdr:row>20</xdr:row>
      <xdr:rowOff>148166</xdr:rowOff>
    </xdr:from>
    <xdr:to>
      <xdr:col>5</xdr:col>
      <xdr:colOff>393040</xdr:colOff>
      <xdr:row>22</xdr:row>
      <xdr:rowOff>70427</xdr:rowOff>
    </xdr:to>
    <xdr:sp macro="" textlink="">
      <xdr:nvSpPr>
        <xdr:cNvPr id="379" name="Metin kutusu 378"/>
        <xdr:cNvSpPr txBox="1"/>
      </xdr:nvSpPr>
      <xdr:spPr>
        <a:xfrm>
          <a:off x="2323042" y="4024841"/>
          <a:ext cx="727473" cy="30326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125 mm</a:t>
          </a:r>
          <a:r>
            <a:rPr lang="tr-TR" sz="600" baseline="0"/>
            <a:t> Flanş Adaptörü (iç çap)</a:t>
          </a:r>
          <a:endParaRPr lang="tr-TR" sz="600"/>
        </a:p>
      </xdr:txBody>
    </xdr:sp>
    <xdr:clientData/>
  </xdr:twoCellAnchor>
  <xdr:twoCellAnchor>
    <xdr:from>
      <xdr:col>4</xdr:col>
      <xdr:colOff>281782</xdr:colOff>
      <xdr:row>35</xdr:row>
      <xdr:rowOff>0</xdr:rowOff>
    </xdr:from>
    <xdr:to>
      <xdr:col>5</xdr:col>
      <xdr:colOff>434183</xdr:colOff>
      <xdr:row>36</xdr:row>
      <xdr:rowOff>114697</xdr:rowOff>
    </xdr:to>
    <xdr:sp macro="" textlink="">
      <xdr:nvSpPr>
        <xdr:cNvPr id="380" name="Metin kutusu 379"/>
        <xdr:cNvSpPr txBox="1"/>
      </xdr:nvSpPr>
      <xdr:spPr>
        <a:xfrm>
          <a:off x="2323704" y="6762750"/>
          <a:ext cx="759620" cy="3051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125 mm</a:t>
          </a:r>
          <a:r>
            <a:rPr lang="tr-TR" sz="600" baseline="0"/>
            <a:t> Flanş Adaptörü (iç çap)</a:t>
          </a:r>
          <a:endParaRPr lang="tr-TR" sz="600"/>
        </a:p>
      </xdr:txBody>
    </xdr:sp>
    <xdr:clientData/>
  </xdr:twoCellAnchor>
  <xdr:twoCellAnchor>
    <xdr:from>
      <xdr:col>6</xdr:col>
      <xdr:colOff>84667</xdr:colOff>
      <xdr:row>20</xdr:row>
      <xdr:rowOff>89958</xdr:rowOff>
    </xdr:from>
    <xdr:to>
      <xdr:col>6</xdr:col>
      <xdr:colOff>390790</xdr:colOff>
      <xdr:row>21</xdr:row>
      <xdr:rowOff>68527</xdr:rowOff>
    </xdr:to>
    <xdr:sp macro="" textlink="">
      <xdr:nvSpPr>
        <xdr:cNvPr id="381" name="Metin kutusu 380"/>
        <xdr:cNvSpPr txBox="1"/>
      </xdr:nvSpPr>
      <xdr:spPr>
        <a:xfrm>
          <a:off x="3351742" y="3966633"/>
          <a:ext cx="306123" cy="169069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5</a:t>
          </a:r>
        </a:p>
      </xdr:txBody>
    </xdr:sp>
    <xdr:clientData/>
  </xdr:twoCellAnchor>
  <xdr:twoCellAnchor>
    <xdr:from>
      <xdr:col>6</xdr:col>
      <xdr:colOff>52918</xdr:colOff>
      <xdr:row>12</xdr:row>
      <xdr:rowOff>26459</xdr:rowOff>
    </xdr:from>
    <xdr:to>
      <xdr:col>6</xdr:col>
      <xdr:colOff>359041</xdr:colOff>
      <xdr:row>13</xdr:row>
      <xdr:rowOff>5028</xdr:rowOff>
    </xdr:to>
    <xdr:sp macro="" textlink="">
      <xdr:nvSpPr>
        <xdr:cNvPr id="383" name="Metin kutusu 382"/>
        <xdr:cNvSpPr txBox="1"/>
      </xdr:nvSpPr>
      <xdr:spPr>
        <a:xfrm>
          <a:off x="3319993" y="2369609"/>
          <a:ext cx="306123" cy="169069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3</a:t>
          </a:r>
        </a:p>
      </xdr:txBody>
    </xdr:sp>
    <xdr:clientData/>
  </xdr:twoCellAnchor>
  <xdr:twoCellAnchor>
    <xdr:from>
      <xdr:col>8</xdr:col>
      <xdr:colOff>164040</xdr:colOff>
      <xdr:row>13</xdr:row>
      <xdr:rowOff>37042</xdr:rowOff>
    </xdr:from>
    <xdr:to>
      <xdr:col>8</xdr:col>
      <xdr:colOff>209759</xdr:colOff>
      <xdr:row>20</xdr:row>
      <xdr:rowOff>158750</xdr:rowOff>
    </xdr:to>
    <xdr:sp macro="" textlink="">
      <xdr:nvSpPr>
        <xdr:cNvPr id="384" name="Sol Ayraç 383"/>
        <xdr:cNvSpPr/>
      </xdr:nvSpPr>
      <xdr:spPr>
        <a:xfrm rot="10800000">
          <a:off x="4526490" y="2570692"/>
          <a:ext cx="45719" cy="1464733"/>
        </a:xfrm>
        <a:prstGeom prst="leftBrace">
          <a:avLst>
            <a:gd name="adj1" fmla="val 8333"/>
            <a:gd name="adj2" fmla="val 49876"/>
          </a:avLst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r>
            <a:rPr lang="tr-TR" sz="1100"/>
            <a:t> </a:t>
          </a:r>
        </a:p>
      </xdr:txBody>
    </xdr:sp>
    <xdr:clientData/>
  </xdr:twoCellAnchor>
  <xdr:twoCellAnchor>
    <xdr:from>
      <xdr:col>8</xdr:col>
      <xdr:colOff>460375</xdr:colOff>
      <xdr:row>14</xdr:row>
      <xdr:rowOff>79375</xdr:rowOff>
    </xdr:from>
    <xdr:to>
      <xdr:col>9</xdr:col>
      <xdr:colOff>24473</xdr:colOff>
      <xdr:row>19</xdr:row>
      <xdr:rowOff>68792</xdr:rowOff>
    </xdr:to>
    <xdr:sp macro="" textlink="">
      <xdr:nvSpPr>
        <xdr:cNvPr id="385" name="Metin kutusu 384"/>
        <xdr:cNvSpPr txBox="1"/>
      </xdr:nvSpPr>
      <xdr:spPr>
        <a:xfrm>
          <a:off x="4822825" y="2803525"/>
          <a:ext cx="173698" cy="941917"/>
        </a:xfrm>
        <a:prstGeom prst="rect">
          <a:avLst/>
        </a:prstGeom>
        <a:noFill/>
        <a:ln w="12700" cmpd="sng">
          <a:solidFill>
            <a:schemeClr val="dk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vert270" wrap="square" rtlCol="0" anchor="ctr"/>
        <a:lstStyle/>
        <a:p>
          <a:pPr algn="ctr"/>
          <a:r>
            <a:rPr lang="tr-TR" sz="600"/>
            <a:t>Ø 125 Çelik Boru (96 m)</a:t>
          </a:r>
        </a:p>
      </xdr:txBody>
    </xdr:sp>
    <xdr:clientData/>
  </xdr:twoCellAnchor>
  <xdr:twoCellAnchor>
    <xdr:from>
      <xdr:col>5</xdr:col>
      <xdr:colOff>257175</xdr:colOff>
      <xdr:row>43</xdr:row>
      <xdr:rowOff>152400</xdr:rowOff>
    </xdr:from>
    <xdr:to>
      <xdr:col>6</xdr:col>
      <xdr:colOff>147458</xdr:colOff>
      <xdr:row>45</xdr:row>
      <xdr:rowOff>108472</xdr:rowOff>
    </xdr:to>
    <xdr:sp macro="" textlink="">
      <xdr:nvSpPr>
        <xdr:cNvPr id="386" name="Metin kutusu 385"/>
        <xdr:cNvSpPr txBox="1"/>
      </xdr:nvSpPr>
      <xdr:spPr>
        <a:xfrm>
          <a:off x="2914650" y="8458200"/>
          <a:ext cx="499883" cy="33707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 b="1"/>
            <a:t>TAHLİYE VANA</a:t>
          </a: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73</xdr:col>
      <xdr:colOff>384362</xdr:colOff>
      <xdr:row>45</xdr:row>
      <xdr:rowOff>72839</xdr:rowOff>
    </xdr:from>
    <xdr:to>
      <xdr:col>74</xdr:col>
      <xdr:colOff>184337</xdr:colOff>
      <xdr:row>47</xdr:row>
      <xdr:rowOff>85725</xdr:rowOff>
    </xdr:to>
    <xdr:sp macro="" textlink="">
      <xdr:nvSpPr>
        <xdr:cNvPr id="408" name="Rectangle 13"/>
        <xdr:cNvSpPr>
          <a:spLocks noChangeArrowheads="1"/>
        </xdr:cNvSpPr>
      </xdr:nvSpPr>
      <xdr:spPr bwMode="auto">
        <a:xfrm>
          <a:off x="37808087" y="8883464"/>
          <a:ext cx="409575" cy="393886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27</xdr:col>
      <xdr:colOff>333375</xdr:colOff>
      <xdr:row>3</xdr:row>
      <xdr:rowOff>114300</xdr:rowOff>
    </xdr:from>
    <xdr:to>
      <xdr:col>28</xdr:col>
      <xdr:colOff>161925</xdr:colOff>
      <xdr:row>5</xdr:row>
      <xdr:rowOff>114300</xdr:rowOff>
    </xdr:to>
    <xdr:sp macro="" textlink="">
      <xdr:nvSpPr>
        <xdr:cNvPr id="2" name="Rectangle 82"/>
        <xdr:cNvSpPr>
          <a:spLocks noChangeArrowheads="1"/>
        </xdr:cNvSpPr>
      </xdr:nvSpPr>
      <xdr:spPr bwMode="auto">
        <a:xfrm>
          <a:off x="14516100" y="704850"/>
          <a:ext cx="361950" cy="40005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37</xdr:col>
      <xdr:colOff>428625</xdr:colOff>
      <xdr:row>5</xdr:row>
      <xdr:rowOff>123825</xdr:rowOff>
    </xdr:from>
    <xdr:to>
      <xdr:col>40</xdr:col>
      <xdr:colOff>155510</xdr:colOff>
      <xdr:row>14</xdr:row>
      <xdr:rowOff>114300</xdr:rowOff>
    </xdr:to>
    <xdr:sp macro="" textlink="">
      <xdr:nvSpPr>
        <xdr:cNvPr id="3" name="AutoShape 2"/>
        <xdr:cNvSpPr>
          <a:spLocks noChangeArrowheads="1"/>
        </xdr:cNvSpPr>
      </xdr:nvSpPr>
      <xdr:spPr bwMode="auto">
        <a:xfrm>
          <a:off x="19754850" y="1114425"/>
          <a:ext cx="1393760" cy="1724025"/>
        </a:xfrm>
        <a:custGeom>
          <a:avLst/>
          <a:gdLst>
            <a:gd name="G0" fmla="+- 15126 0 0"/>
            <a:gd name="G1" fmla="+- 2912 0 0"/>
            <a:gd name="G2" fmla="+- 12158 0 2912"/>
            <a:gd name="G3" fmla="+- G2 0 2912"/>
            <a:gd name="G4" fmla="*/ G3 32768 32059"/>
            <a:gd name="G5" fmla="*/ G4 1 2"/>
            <a:gd name="G6" fmla="+- 21600 0 15126"/>
            <a:gd name="G7" fmla="*/ G6 2912 6079"/>
            <a:gd name="G8" fmla="+- G7 15126 0"/>
            <a:gd name="T0" fmla="*/ 15126 w 21600"/>
            <a:gd name="T1" fmla="*/ 0 h 21600"/>
            <a:gd name="T2" fmla="*/ 15126 w 21600"/>
            <a:gd name="T3" fmla="*/ 12158 h 21600"/>
            <a:gd name="T4" fmla="*/ 3237 w 21600"/>
            <a:gd name="T5" fmla="*/ 21600 h 21600"/>
            <a:gd name="T6" fmla="*/ 21600 w 21600"/>
            <a:gd name="T7" fmla="*/ 6079 h 21600"/>
            <a:gd name="T8" fmla="*/ 17694720 60000 65536"/>
            <a:gd name="T9" fmla="*/ 5898240 60000 65536"/>
            <a:gd name="T10" fmla="*/ 5898240 60000 65536"/>
            <a:gd name="T11" fmla="*/ 0 60000 65536"/>
            <a:gd name="T12" fmla="*/ 12427 w 21600"/>
            <a:gd name="T13" fmla="*/ G1 h 21600"/>
            <a:gd name="T14" fmla="*/ G8 w 21600"/>
            <a:gd name="T15" fmla="*/ G2 h 21600"/>
          </a:gdLst>
          <a:ahLst/>
          <a:cxnLst>
            <a:cxn ang="T8">
              <a:pos x="T0" y="T1"/>
            </a:cxn>
            <a:cxn ang="T9">
              <a:pos x="T2" y="T3"/>
            </a:cxn>
            <a:cxn ang="T10">
              <a:pos x="T4" y="T5"/>
            </a:cxn>
            <a:cxn ang="T11">
              <a:pos x="T6" y="T7"/>
            </a:cxn>
          </a:cxnLst>
          <a:rect l="T12" t="T13" r="T14" b="T15"/>
          <a:pathLst>
            <a:path w="21600" h="21600">
              <a:moveTo>
                <a:pt x="21600" y="6079"/>
              </a:moveTo>
              <a:lnTo>
                <a:pt x="15126" y="0"/>
              </a:lnTo>
              <a:lnTo>
                <a:pt x="15126" y="2912"/>
              </a:lnTo>
              <a:lnTo>
                <a:pt x="12427" y="2912"/>
              </a:lnTo>
              <a:cubicBezTo>
                <a:pt x="5564" y="2912"/>
                <a:pt x="0" y="7052"/>
                <a:pt x="0" y="12158"/>
              </a:cubicBezTo>
              <a:lnTo>
                <a:pt x="0" y="21600"/>
              </a:lnTo>
              <a:lnTo>
                <a:pt x="6474" y="21600"/>
              </a:lnTo>
              <a:lnTo>
                <a:pt x="6474" y="12158"/>
              </a:lnTo>
              <a:cubicBezTo>
                <a:pt x="6474" y="10550"/>
                <a:pt x="9139" y="9246"/>
                <a:pt x="12427" y="9246"/>
              </a:cubicBezTo>
              <a:lnTo>
                <a:pt x="15126" y="9246"/>
              </a:lnTo>
              <a:lnTo>
                <a:pt x="15126" y="12158"/>
              </a:lnTo>
              <a:close/>
            </a:path>
          </a:pathLst>
        </a:cu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40</xdr:col>
      <xdr:colOff>95250</xdr:colOff>
      <xdr:row>7</xdr:row>
      <xdr:rowOff>9526</xdr:rowOff>
    </xdr:from>
    <xdr:to>
      <xdr:col>41</xdr:col>
      <xdr:colOff>417934</xdr:colOff>
      <xdr:row>9</xdr:row>
      <xdr:rowOff>66676</xdr:rowOff>
    </xdr:to>
    <xdr:sp macro="" textlink="">
      <xdr:nvSpPr>
        <xdr:cNvPr id="4" name="Rectangle 15"/>
        <xdr:cNvSpPr>
          <a:spLocks noChangeArrowheads="1"/>
        </xdr:cNvSpPr>
      </xdr:nvSpPr>
      <xdr:spPr bwMode="auto">
        <a:xfrm>
          <a:off x="21088350" y="1400176"/>
          <a:ext cx="741784" cy="4381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</xdr:col>
      <xdr:colOff>209550</xdr:colOff>
      <xdr:row>37</xdr:row>
      <xdr:rowOff>71437</xdr:rowOff>
    </xdr:from>
    <xdr:to>
      <xdr:col>3</xdr:col>
      <xdr:colOff>295275</xdr:colOff>
      <xdr:row>37</xdr:row>
      <xdr:rowOff>128587</xdr:rowOff>
    </xdr:to>
    <xdr:sp macro="" textlink="">
      <xdr:nvSpPr>
        <xdr:cNvPr id="5" name="Dikdörtgen 4"/>
        <xdr:cNvSpPr/>
      </xdr:nvSpPr>
      <xdr:spPr>
        <a:xfrm>
          <a:off x="1733550" y="7453312"/>
          <a:ext cx="85725" cy="57150"/>
        </a:xfrm>
        <a:prstGeom prst="rect">
          <a:avLst/>
        </a:prstGeom>
        <a:ln>
          <a:solidFill>
            <a:schemeClr val="tx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4</xdr:col>
      <xdr:colOff>255992</xdr:colOff>
      <xdr:row>23</xdr:row>
      <xdr:rowOff>132877</xdr:rowOff>
    </xdr:from>
    <xdr:to>
      <xdr:col>4</xdr:col>
      <xdr:colOff>269684</xdr:colOff>
      <xdr:row>30</xdr:row>
      <xdr:rowOff>120497</xdr:rowOff>
    </xdr:to>
    <xdr:cxnSp macro="">
      <xdr:nvCxnSpPr>
        <xdr:cNvPr id="6" name="Düz Bağlayıcı 5"/>
        <xdr:cNvCxnSpPr>
          <a:stCxn id="247" idx="2"/>
        </xdr:cNvCxnSpPr>
      </xdr:nvCxnSpPr>
      <xdr:spPr>
        <a:xfrm>
          <a:off x="2298703" y="4602741"/>
          <a:ext cx="13692" cy="2093449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36</xdr:col>
      <xdr:colOff>314325</xdr:colOff>
      <xdr:row>15</xdr:row>
      <xdr:rowOff>19050</xdr:rowOff>
    </xdr:from>
    <xdr:to>
      <xdr:col>39</xdr:col>
      <xdr:colOff>457200</xdr:colOff>
      <xdr:row>16</xdr:row>
      <xdr:rowOff>142875</xdr:rowOff>
    </xdr:to>
    <xdr:sp macro="" textlink="">
      <xdr:nvSpPr>
        <xdr:cNvPr id="7" name="AutoShape 1" descr="Küçük konfeti"/>
        <xdr:cNvSpPr>
          <a:spLocks noChangeArrowheads="1"/>
        </xdr:cNvSpPr>
      </xdr:nvSpPr>
      <xdr:spPr bwMode="auto">
        <a:xfrm>
          <a:off x="19183350" y="2933700"/>
          <a:ext cx="1752600" cy="314325"/>
        </a:xfrm>
        <a:prstGeom prst="cube">
          <a:avLst>
            <a:gd name="adj" fmla="val 25000"/>
          </a:avLst>
        </a:prstGeom>
        <a:pattFill prst="smConfetti">
          <a:fgClr>
            <a:srgbClr val="000000"/>
          </a:fgClr>
          <a:bgClr>
            <a:srgbClr val="FFFFFF"/>
          </a:bgClr>
        </a:patt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37</xdr:col>
      <xdr:colOff>170731</xdr:colOff>
      <xdr:row>28</xdr:row>
      <xdr:rowOff>0</xdr:rowOff>
    </xdr:from>
    <xdr:to>
      <xdr:col>38</xdr:col>
      <xdr:colOff>512194</xdr:colOff>
      <xdr:row>29</xdr:row>
      <xdr:rowOff>161745</xdr:rowOff>
    </xdr:to>
    <xdr:sp macro="" textlink="">
      <xdr:nvSpPr>
        <xdr:cNvPr id="8" name="Rectangle 4"/>
        <xdr:cNvSpPr>
          <a:spLocks noChangeArrowheads="1"/>
        </xdr:cNvSpPr>
      </xdr:nvSpPr>
      <xdr:spPr bwMode="auto">
        <a:xfrm>
          <a:off x="19496956" y="5619750"/>
          <a:ext cx="951063" cy="35224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37</xdr:col>
      <xdr:colOff>466725</xdr:colOff>
      <xdr:row>26</xdr:row>
      <xdr:rowOff>67755</xdr:rowOff>
    </xdr:from>
    <xdr:to>
      <xdr:col>38</xdr:col>
      <xdr:colOff>200025</xdr:colOff>
      <xdr:row>28</xdr:row>
      <xdr:rowOff>1</xdr:rowOff>
    </xdr:to>
    <xdr:sp macro="" textlink="">
      <xdr:nvSpPr>
        <xdr:cNvPr id="9" name="Rectangle 10"/>
        <xdr:cNvSpPr>
          <a:spLocks noChangeArrowheads="1"/>
        </xdr:cNvSpPr>
      </xdr:nvSpPr>
      <xdr:spPr bwMode="auto">
        <a:xfrm>
          <a:off x="19792950" y="5296980"/>
          <a:ext cx="342900" cy="322771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37</xdr:col>
      <xdr:colOff>342361</xdr:colOff>
      <xdr:row>25</xdr:row>
      <xdr:rowOff>143773</xdr:rowOff>
    </xdr:from>
    <xdr:to>
      <xdr:col>38</xdr:col>
      <xdr:colOff>323311</xdr:colOff>
      <xdr:row>26</xdr:row>
      <xdr:rowOff>69371</xdr:rowOff>
    </xdr:to>
    <xdr:sp macro="" textlink="">
      <xdr:nvSpPr>
        <xdr:cNvPr id="10" name="Rectangle 11"/>
        <xdr:cNvSpPr>
          <a:spLocks noChangeArrowheads="1"/>
        </xdr:cNvSpPr>
      </xdr:nvSpPr>
      <xdr:spPr bwMode="auto">
        <a:xfrm>
          <a:off x="19668586" y="5172973"/>
          <a:ext cx="590550" cy="125623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37</xdr:col>
      <xdr:colOff>333375</xdr:colOff>
      <xdr:row>25</xdr:row>
      <xdr:rowOff>9525</xdr:rowOff>
    </xdr:from>
    <xdr:to>
      <xdr:col>38</xdr:col>
      <xdr:colOff>314325</xdr:colOff>
      <xdr:row>25</xdr:row>
      <xdr:rowOff>123825</xdr:rowOff>
    </xdr:to>
    <xdr:sp macro="" textlink="">
      <xdr:nvSpPr>
        <xdr:cNvPr id="11" name="Rectangle 12"/>
        <xdr:cNvSpPr>
          <a:spLocks noChangeArrowheads="1"/>
        </xdr:cNvSpPr>
      </xdr:nvSpPr>
      <xdr:spPr bwMode="auto">
        <a:xfrm>
          <a:off x="19659600" y="5038725"/>
          <a:ext cx="590550" cy="1143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37</xdr:col>
      <xdr:colOff>447675</xdr:colOff>
      <xdr:row>14</xdr:row>
      <xdr:rowOff>104775</xdr:rowOff>
    </xdr:from>
    <xdr:to>
      <xdr:col>38</xdr:col>
      <xdr:colOff>228600</xdr:colOff>
      <xdr:row>15</xdr:row>
      <xdr:rowOff>0</xdr:rowOff>
    </xdr:to>
    <xdr:sp macro="" textlink="">
      <xdr:nvSpPr>
        <xdr:cNvPr id="12" name="Çizim 30"/>
        <xdr:cNvSpPr>
          <a:spLocks/>
        </xdr:cNvSpPr>
      </xdr:nvSpPr>
      <xdr:spPr bwMode="auto">
        <a:xfrm>
          <a:off x="19773900" y="2828925"/>
          <a:ext cx="390525" cy="85725"/>
        </a:xfrm>
        <a:custGeom>
          <a:avLst/>
          <a:gdLst>
            <a:gd name="T0" fmla="*/ 468 w 16384"/>
            <a:gd name="T1" fmla="*/ 8191 h 16384"/>
            <a:gd name="T2" fmla="*/ 468 w 16384"/>
            <a:gd name="T3" fmla="*/ 5461 h 16384"/>
            <a:gd name="T4" fmla="*/ 936 w 16384"/>
            <a:gd name="T5" fmla="*/ 5461 h 16384"/>
            <a:gd name="T6" fmla="*/ 936 w 16384"/>
            <a:gd name="T7" fmla="*/ 2730 h 16384"/>
            <a:gd name="T8" fmla="*/ 1404 w 16384"/>
            <a:gd name="T9" fmla="*/ 2730 h 16384"/>
            <a:gd name="T10" fmla="*/ 1404 w 16384"/>
            <a:gd name="T11" fmla="*/ 0 h 16384"/>
            <a:gd name="T12" fmla="*/ 1872 w 16384"/>
            <a:gd name="T13" fmla="*/ 2730 h 16384"/>
            <a:gd name="T14" fmla="*/ 1872 w 16384"/>
            <a:gd name="T15" fmla="*/ 2730 h 16384"/>
            <a:gd name="T16" fmla="*/ 2341 w 16384"/>
            <a:gd name="T17" fmla="*/ 5461 h 16384"/>
            <a:gd name="T18" fmla="*/ 2341 w 16384"/>
            <a:gd name="T19" fmla="*/ 8191 h 16384"/>
            <a:gd name="T20" fmla="*/ 2341 w 16384"/>
            <a:gd name="T21" fmla="*/ 8191 h 16384"/>
            <a:gd name="T22" fmla="*/ 2809 w 16384"/>
            <a:gd name="T23" fmla="*/ 10923 h 16384"/>
            <a:gd name="T24" fmla="*/ 2809 w 16384"/>
            <a:gd name="T25" fmla="*/ 13653 h 16384"/>
            <a:gd name="T26" fmla="*/ 3277 w 16384"/>
            <a:gd name="T27" fmla="*/ 10923 h 16384"/>
            <a:gd name="T28" fmla="*/ 3745 w 16384"/>
            <a:gd name="T29" fmla="*/ 10923 h 16384"/>
            <a:gd name="T30" fmla="*/ 3745 w 16384"/>
            <a:gd name="T31" fmla="*/ 8191 h 16384"/>
            <a:gd name="T32" fmla="*/ 3745 w 16384"/>
            <a:gd name="T33" fmla="*/ 8191 h 16384"/>
            <a:gd name="T34" fmla="*/ 3745 w 16384"/>
            <a:gd name="T35" fmla="*/ 5461 h 16384"/>
            <a:gd name="T36" fmla="*/ 4213 w 16384"/>
            <a:gd name="T37" fmla="*/ 2730 h 16384"/>
            <a:gd name="T38" fmla="*/ 4213 w 16384"/>
            <a:gd name="T39" fmla="*/ 8191 h 16384"/>
            <a:gd name="T40" fmla="*/ 4681 w 16384"/>
            <a:gd name="T41" fmla="*/ 10923 h 16384"/>
            <a:gd name="T42" fmla="*/ 4681 w 16384"/>
            <a:gd name="T43" fmla="*/ 10923 h 16384"/>
            <a:gd name="T44" fmla="*/ 5149 w 16384"/>
            <a:gd name="T45" fmla="*/ 10923 h 16384"/>
            <a:gd name="T46" fmla="*/ 5149 w 16384"/>
            <a:gd name="T47" fmla="*/ 10923 h 16384"/>
            <a:gd name="T48" fmla="*/ 5617 w 16384"/>
            <a:gd name="T49" fmla="*/ 8191 h 16384"/>
            <a:gd name="T50" fmla="*/ 5617 w 16384"/>
            <a:gd name="T51" fmla="*/ 5461 h 16384"/>
            <a:gd name="T52" fmla="*/ 6085 w 16384"/>
            <a:gd name="T53" fmla="*/ 2730 h 16384"/>
            <a:gd name="T54" fmla="*/ 6085 w 16384"/>
            <a:gd name="T55" fmla="*/ 5461 h 16384"/>
            <a:gd name="T56" fmla="*/ 6554 w 16384"/>
            <a:gd name="T57" fmla="*/ 8191 h 16384"/>
            <a:gd name="T58" fmla="*/ 6554 w 16384"/>
            <a:gd name="T59" fmla="*/ 10923 h 16384"/>
            <a:gd name="T60" fmla="*/ 6554 w 16384"/>
            <a:gd name="T61" fmla="*/ 13653 h 16384"/>
            <a:gd name="T62" fmla="*/ 6554 w 16384"/>
            <a:gd name="T63" fmla="*/ 13653 h 16384"/>
            <a:gd name="T64" fmla="*/ 7022 w 16384"/>
            <a:gd name="T65" fmla="*/ 10923 h 16384"/>
            <a:gd name="T66" fmla="*/ 7490 w 16384"/>
            <a:gd name="T67" fmla="*/ 5461 h 16384"/>
            <a:gd name="T68" fmla="*/ 7490 w 16384"/>
            <a:gd name="T69" fmla="*/ 2730 h 16384"/>
            <a:gd name="T70" fmla="*/ 7958 w 16384"/>
            <a:gd name="T71" fmla="*/ 2730 h 16384"/>
            <a:gd name="T72" fmla="*/ 7958 w 16384"/>
            <a:gd name="T73" fmla="*/ 5461 h 16384"/>
            <a:gd name="T74" fmla="*/ 8894 w 16384"/>
            <a:gd name="T75" fmla="*/ 8191 h 16384"/>
            <a:gd name="T76" fmla="*/ 8894 w 16384"/>
            <a:gd name="T77" fmla="*/ 10923 h 16384"/>
            <a:gd name="T78" fmla="*/ 9362 w 16384"/>
            <a:gd name="T79" fmla="*/ 8191 h 16384"/>
            <a:gd name="T80" fmla="*/ 9830 w 16384"/>
            <a:gd name="T81" fmla="*/ 5461 h 16384"/>
            <a:gd name="T82" fmla="*/ 9830 w 16384"/>
            <a:gd name="T83" fmla="*/ 5461 h 16384"/>
            <a:gd name="T84" fmla="*/ 10298 w 16384"/>
            <a:gd name="T85" fmla="*/ 5461 h 16384"/>
            <a:gd name="T86" fmla="*/ 10298 w 16384"/>
            <a:gd name="T87" fmla="*/ 5461 h 16384"/>
            <a:gd name="T88" fmla="*/ 10298 w 16384"/>
            <a:gd name="T89" fmla="*/ 8191 h 16384"/>
            <a:gd name="T90" fmla="*/ 10767 w 16384"/>
            <a:gd name="T91" fmla="*/ 13653 h 16384"/>
            <a:gd name="T92" fmla="*/ 11703 w 16384"/>
            <a:gd name="T93" fmla="*/ 10923 h 16384"/>
            <a:gd name="T94" fmla="*/ 12171 w 16384"/>
            <a:gd name="T95" fmla="*/ 8191 h 16384"/>
            <a:gd name="T96" fmla="*/ 12171 w 16384"/>
            <a:gd name="T97" fmla="*/ 8191 h 16384"/>
            <a:gd name="T98" fmla="*/ 12639 w 16384"/>
            <a:gd name="T99" fmla="*/ 10923 h 16384"/>
            <a:gd name="T100" fmla="*/ 13107 w 16384"/>
            <a:gd name="T101" fmla="*/ 13653 h 16384"/>
            <a:gd name="T102" fmla="*/ 13107 w 16384"/>
            <a:gd name="T103" fmla="*/ 16384 h 16384"/>
            <a:gd name="T104" fmla="*/ 13575 w 16384"/>
            <a:gd name="T105" fmla="*/ 16384 h 16384"/>
            <a:gd name="T106" fmla="*/ 13575 w 16384"/>
            <a:gd name="T107" fmla="*/ 13653 h 16384"/>
            <a:gd name="T108" fmla="*/ 13575 w 16384"/>
            <a:gd name="T109" fmla="*/ 10923 h 16384"/>
            <a:gd name="T110" fmla="*/ 14043 w 16384"/>
            <a:gd name="T111" fmla="*/ 8191 h 16384"/>
            <a:gd name="T112" fmla="*/ 14043 w 16384"/>
            <a:gd name="T113" fmla="*/ 2730 h 16384"/>
            <a:gd name="T114" fmla="*/ 14511 w 16384"/>
            <a:gd name="T115" fmla="*/ 8191 h 16384"/>
            <a:gd name="T116" fmla="*/ 14980 w 16384"/>
            <a:gd name="T117" fmla="*/ 10923 h 16384"/>
            <a:gd name="T118" fmla="*/ 15448 w 16384"/>
            <a:gd name="T119" fmla="*/ 13653 h 16384"/>
            <a:gd name="T120" fmla="*/ 16384 w 16384"/>
            <a:gd name="T121" fmla="*/ 13653 h 16384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</a:cxnLst>
          <a:rect l="0" t="0" r="r" b="b"/>
          <a:pathLst>
            <a:path w="16384" h="16384">
              <a:moveTo>
                <a:pt x="0" y="10923"/>
              </a:moveTo>
              <a:lnTo>
                <a:pt x="0" y="8191"/>
              </a:lnTo>
              <a:lnTo>
                <a:pt x="468" y="8191"/>
              </a:lnTo>
              <a:lnTo>
                <a:pt x="468" y="5461"/>
              </a:lnTo>
              <a:lnTo>
                <a:pt x="936" y="5461"/>
              </a:lnTo>
              <a:lnTo>
                <a:pt x="936" y="2730"/>
              </a:lnTo>
              <a:lnTo>
                <a:pt x="1404" y="2730"/>
              </a:lnTo>
              <a:lnTo>
                <a:pt x="1404" y="0"/>
              </a:lnTo>
              <a:lnTo>
                <a:pt x="1872" y="2730"/>
              </a:lnTo>
              <a:lnTo>
                <a:pt x="2341" y="5461"/>
              </a:lnTo>
              <a:lnTo>
                <a:pt x="2341" y="8191"/>
              </a:lnTo>
              <a:lnTo>
                <a:pt x="2341" y="10923"/>
              </a:lnTo>
              <a:lnTo>
                <a:pt x="2809" y="10923"/>
              </a:lnTo>
              <a:lnTo>
                <a:pt x="2809" y="13653"/>
              </a:lnTo>
              <a:lnTo>
                <a:pt x="3277" y="13653"/>
              </a:lnTo>
              <a:lnTo>
                <a:pt x="3277" y="10923"/>
              </a:lnTo>
              <a:lnTo>
                <a:pt x="3745" y="10923"/>
              </a:lnTo>
              <a:lnTo>
                <a:pt x="3745" y="8191"/>
              </a:lnTo>
              <a:lnTo>
                <a:pt x="3745" y="5461"/>
              </a:lnTo>
              <a:lnTo>
                <a:pt x="4213" y="5461"/>
              </a:lnTo>
              <a:lnTo>
                <a:pt x="4213" y="2730"/>
              </a:lnTo>
              <a:lnTo>
                <a:pt x="4213" y="5461"/>
              </a:lnTo>
              <a:lnTo>
                <a:pt x="4213" y="8191"/>
              </a:lnTo>
              <a:lnTo>
                <a:pt x="4681" y="8191"/>
              </a:lnTo>
              <a:lnTo>
                <a:pt x="4681" y="10923"/>
              </a:lnTo>
              <a:lnTo>
                <a:pt x="5149" y="10923"/>
              </a:lnTo>
              <a:lnTo>
                <a:pt x="5617" y="10923"/>
              </a:lnTo>
              <a:lnTo>
                <a:pt x="5617" y="8191"/>
              </a:lnTo>
              <a:lnTo>
                <a:pt x="5617" y="5461"/>
              </a:lnTo>
              <a:lnTo>
                <a:pt x="6085" y="2730"/>
              </a:lnTo>
              <a:lnTo>
                <a:pt x="6085" y="5461"/>
              </a:lnTo>
              <a:lnTo>
                <a:pt x="6085" y="8191"/>
              </a:lnTo>
              <a:lnTo>
                <a:pt x="6554" y="8191"/>
              </a:lnTo>
              <a:lnTo>
                <a:pt x="6554" y="10923"/>
              </a:lnTo>
              <a:lnTo>
                <a:pt x="6554" y="13653"/>
              </a:lnTo>
              <a:lnTo>
                <a:pt x="7022" y="13653"/>
              </a:lnTo>
              <a:lnTo>
                <a:pt x="7022" y="10923"/>
              </a:lnTo>
              <a:lnTo>
                <a:pt x="7022" y="8191"/>
              </a:lnTo>
              <a:lnTo>
                <a:pt x="7490" y="8191"/>
              </a:lnTo>
              <a:lnTo>
                <a:pt x="7490" y="5461"/>
              </a:lnTo>
              <a:lnTo>
                <a:pt x="7490" y="2730"/>
              </a:lnTo>
              <a:lnTo>
                <a:pt x="7958" y="2730"/>
              </a:lnTo>
              <a:lnTo>
                <a:pt x="7958" y="5461"/>
              </a:lnTo>
              <a:lnTo>
                <a:pt x="8426" y="5461"/>
              </a:lnTo>
              <a:lnTo>
                <a:pt x="8426" y="8191"/>
              </a:lnTo>
              <a:lnTo>
                <a:pt x="8894" y="8191"/>
              </a:lnTo>
              <a:lnTo>
                <a:pt x="8894" y="10923"/>
              </a:lnTo>
              <a:lnTo>
                <a:pt x="9362" y="8191"/>
              </a:lnTo>
              <a:lnTo>
                <a:pt x="9830" y="8191"/>
              </a:lnTo>
              <a:lnTo>
                <a:pt x="9830" y="5461"/>
              </a:lnTo>
              <a:lnTo>
                <a:pt x="10298" y="5461"/>
              </a:lnTo>
              <a:lnTo>
                <a:pt x="10298" y="8191"/>
              </a:lnTo>
              <a:lnTo>
                <a:pt x="10298" y="10923"/>
              </a:lnTo>
              <a:lnTo>
                <a:pt x="10767" y="10923"/>
              </a:lnTo>
              <a:lnTo>
                <a:pt x="10767" y="13653"/>
              </a:lnTo>
              <a:lnTo>
                <a:pt x="11235" y="13653"/>
              </a:lnTo>
              <a:lnTo>
                <a:pt x="11703" y="10923"/>
              </a:lnTo>
              <a:lnTo>
                <a:pt x="12171" y="8191"/>
              </a:lnTo>
              <a:lnTo>
                <a:pt x="12639" y="8191"/>
              </a:lnTo>
              <a:lnTo>
                <a:pt x="12639" y="10923"/>
              </a:lnTo>
              <a:lnTo>
                <a:pt x="12639" y="13653"/>
              </a:lnTo>
              <a:lnTo>
                <a:pt x="13107" y="13653"/>
              </a:lnTo>
              <a:lnTo>
                <a:pt x="13107" y="16384"/>
              </a:lnTo>
              <a:lnTo>
                <a:pt x="13575" y="16384"/>
              </a:lnTo>
              <a:lnTo>
                <a:pt x="13575" y="13653"/>
              </a:lnTo>
              <a:lnTo>
                <a:pt x="13575" y="10923"/>
              </a:lnTo>
              <a:lnTo>
                <a:pt x="14043" y="10923"/>
              </a:lnTo>
              <a:lnTo>
                <a:pt x="14043" y="8191"/>
              </a:lnTo>
              <a:lnTo>
                <a:pt x="14043" y="5461"/>
              </a:lnTo>
              <a:lnTo>
                <a:pt x="14043" y="2730"/>
              </a:lnTo>
              <a:lnTo>
                <a:pt x="14511" y="2730"/>
              </a:lnTo>
              <a:lnTo>
                <a:pt x="14511" y="5461"/>
              </a:lnTo>
              <a:lnTo>
                <a:pt x="14511" y="8191"/>
              </a:lnTo>
              <a:lnTo>
                <a:pt x="14980" y="10923"/>
              </a:lnTo>
              <a:lnTo>
                <a:pt x="14980" y="13653"/>
              </a:lnTo>
              <a:lnTo>
                <a:pt x="15448" y="13653"/>
              </a:lnTo>
              <a:lnTo>
                <a:pt x="15916" y="13653"/>
              </a:lnTo>
              <a:lnTo>
                <a:pt x="16384" y="13653"/>
              </a:lnTo>
            </a:path>
          </a:pathLst>
        </a:custGeom>
        <a:noFill/>
        <a:ln w="9525">
          <a:solidFill>
            <a:srgbClr val="000000"/>
          </a:solidFill>
          <a:prstDash val="solid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41</xdr:col>
      <xdr:colOff>40044</xdr:colOff>
      <xdr:row>6</xdr:row>
      <xdr:rowOff>95250</xdr:rowOff>
    </xdr:from>
    <xdr:to>
      <xdr:col>41</xdr:col>
      <xdr:colOff>40044</xdr:colOff>
      <xdr:row>7</xdr:row>
      <xdr:rowOff>9525</xdr:rowOff>
    </xdr:to>
    <xdr:sp macro="" textlink="">
      <xdr:nvSpPr>
        <xdr:cNvPr id="13" name="Line 17"/>
        <xdr:cNvSpPr>
          <a:spLocks noChangeShapeType="1"/>
        </xdr:cNvSpPr>
      </xdr:nvSpPr>
      <xdr:spPr bwMode="auto">
        <a:xfrm flipV="1">
          <a:off x="21452244" y="1285875"/>
          <a:ext cx="0" cy="114300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466725</xdr:colOff>
      <xdr:row>16</xdr:row>
      <xdr:rowOff>0</xdr:rowOff>
    </xdr:from>
    <xdr:to>
      <xdr:col>41</xdr:col>
      <xdr:colOff>38100</xdr:colOff>
      <xdr:row>16</xdr:row>
      <xdr:rowOff>0</xdr:rowOff>
    </xdr:to>
    <xdr:sp macro="" textlink="">
      <xdr:nvSpPr>
        <xdr:cNvPr id="14" name="Line 19"/>
        <xdr:cNvSpPr>
          <a:spLocks noChangeShapeType="1"/>
        </xdr:cNvSpPr>
      </xdr:nvSpPr>
      <xdr:spPr bwMode="auto">
        <a:xfrm>
          <a:off x="20945475" y="3105150"/>
          <a:ext cx="5048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590550</xdr:colOff>
      <xdr:row>16</xdr:row>
      <xdr:rowOff>0</xdr:rowOff>
    </xdr:from>
    <xdr:to>
      <xdr:col>36</xdr:col>
      <xdr:colOff>304800</xdr:colOff>
      <xdr:row>16</xdr:row>
      <xdr:rowOff>0</xdr:rowOff>
    </xdr:to>
    <xdr:sp macro="" textlink="">
      <xdr:nvSpPr>
        <xdr:cNvPr id="15" name="Line 20"/>
        <xdr:cNvSpPr>
          <a:spLocks noChangeShapeType="1"/>
        </xdr:cNvSpPr>
      </xdr:nvSpPr>
      <xdr:spPr bwMode="auto">
        <a:xfrm flipH="1">
          <a:off x="18078450" y="3105150"/>
          <a:ext cx="10953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9525</xdr:colOff>
      <xdr:row>16</xdr:row>
      <xdr:rowOff>9525</xdr:rowOff>
    </xdr:from>
    <xdr:to>
      <xdr:col>36</xdr:col>
      <xdr:colOff>66675</xdr:colOff>
      <xdr:row>16</xdr:row>
      <xdr:rowOff>95250</xdr:rowOff>
    </xdr:to>
    <xdr:sp macro="" textlink="">
      <xdr:nvSpPr>
        <xdr:cNvPr id="16" name="Line 21"/>
        <xdr:cNvSpPr>
          <a:spLocks noChangeShapeType="1"/>
        </xdr:cNvSpPr>
      </xdr:nvSpPr>
      <xdr:spPr bwMode="auto">
        <a:xfrm flipH="1">
          <a:off x="18878550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85725</xdr:colOff>
      <xdr:row>16</xdr:row>
      <xdr:rowOff>9525</xdr:rowOff>
    </xdr:from>
    <xdr:to>
      <xdr:col>36</xdr:col>
      <xdr:colOff>142875</xdr:colOff>
      <xdr:row>16</xdr:row>
      <xdr:rowOff>95250</xdr:rowOff>
    </xdr:to>
    <xdr:sp macro="" textlink="">
      <xdr:nvSpPr>
        <xdr:cNvPr id="17" name="Line 22"/>
        <xdr:cNvSpPr>
          <a:spLocks noChangeShapeType="1"/>
        </xdr:cNvSpPr>
      </xdr:nvSpPr>
      <xdr:spPr bwMode="auto">
        <a:xfrm flipH="1">
          <a:off x="18954750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47625</xdr:colOff>
      <xdr:row>16</xdr:row>
      <xdr:rowOff>9525</xdr:rowOff>
    </xdr:from>
    <xdr:to>
      <xdr:col>36</xdr:col>
      <xdr:colOff>104775</xdr:colOff>
      <xdr:row>16</xdr:row>
      <xdr:rowOff>95250</xdr:rowOff>
    </xdr:to>
    <xdr:sp macro="" textlink="">
      <xdr:nvSpPr>
        <xdr:cNvPr id="18" name="Line 23"/>
        <xdr:cNvSpPr>
          <a:spLocks noChangeShapeType="1"/>
        </xdr:cNvSpPr>
      </xdr:nvSpPr>
      <xdr:spPr bwMode="auto">
        <a:xfrm flipH="1">
          <a:off x="18916650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552450</xdr:colOff>
      <xdr:row>16</xdr:row>
      <xdr:rowOff>0</xdr:rowOff>
    </xdr:from>
    <xdr:to>
      <xdr:col>36</xdr:col>
      <xdr:colOff>0</xdr:colOff>
      <xdr:row>16</xdr:row>
      <xdr:rowOff>95250</xdr:rowOff>
    </xdr:to>
    <xdr:sp macro="" textlink="">
      <xdr:nvSpPr>
        <xdr:cNvPr id="19" name="Line 24"/>
        <xdr:cNvSpPr>
          <a:spLocks noChangeShapeType="1"/>
        </xdr:cNvSpPr>
      </xdr:nvSpPr>
      <xdr:spPr bwMode="auto">
        <a:xfrm>
          <a:off x="18783300" y="3105150"/>
          <a:ext cx="85725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476250</xdr:colOff>
      <xdr:row>16</xdr:row>
      <xdr:rowOff>0</xdr:rowOff>
    </xdr:from>
    <xdr:to>
      <xdr:col>35</xdr:col>
      <xdr:colOff>533400</xdr:colOff>
      <xdr:row>16</xdr:row>
      <xdr:rowOff>95250</xdr:rowOff>
    </xdr:to>
    <xdr:sp macro="" textlink="">
      <xdr:nvSpPr>
        <xdr:cNvPr id="20" name="Line 25"/>
        <xdr:cNvSpPr>
          <a:spLocks noChangeShapeType="1"/>
        </xdr:cNvSpPr>
      </xdr:nvSpPr>
      <xdr:spPr bwMode="auto">
        <a:xfrm>
          <a:off x="18707100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514350</xdr:colOff>
      <xdr:row>16</xdr:row>
      <xdr:rowOff>0</xdr:rowOff>
    </xdr:from>
    <xdr:to>
      <xdr:col>35</xdr:col>
      <xdr:colOff>571500</xdr:colOff>
      <xdr:row>16</xdr:row>
      <xdr:rowOff>95250</xdr:rowOff>
    </xdr:to>
    <xdr:sp macro="" textlink="">
      <xdr:nvSpPr>
        <xdr:cNvPr id="21" name="Line 26"/>
        <xdr:cNvSpPr>
          <a:spLocks noChangeShapeType="1"/>
        </xdr:cNvSpPr>
      </xdr:nvSpPr>
      <xdr:spPr bwMode="auto">
        <a:xfrm>
          <a:off x="18745200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247650</xdr:colOff>
      <xdr:row>16</xdr:row>
      <xdr:rowOff>9525</xdr:rowOff>
    </xdr:from>
    <xdr:to>
      <xdr:col>35</xdr:col>
      <xdr:colOff>304800</xdr:colOff>
      <xdr:row>16</xdr:row>
      <xdr:rowOff>104775</xdr:rowOff>
    </xdr:to>
    <xdr:sp macro="" textlink="">
      <xdr:nvSpPr>
        <xdr:cNvPr id="22" name="Line 27"/>
        <xdr:cNvSpPr>
          <a:spLocks noChangeShapeType="1"/>
        </xdr:cNvSpPr>
      </xdr:nvSpPr>
      <xdr:spPr bwMode="auto">
        <a:xfrm>
          <a:off x="18478500" y="31146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295275</xdr:colOff>
      <xdr:row>16</xdr:row>
      <xdr:rowOff>9525</xdr:rowOff>
    </xdr:from>
    <xdr:to>
      <xdr:col>35</xdr:col>
      <xdr:colOff>352425</xdr:colOff>
      <xdr:row>16</xdr:row>
      <xdr:rowOff>104775</xdr:rowOff>
    </xdr:to>
    <xdr:sp macro="" textlink="">
      <xdr:nvSpPr>
        <xdr:cNvPr id="23" name="Line 28"/>
        <xdr:cNvSpPr>
          <a:spLocks noChangeShapeType="1"/>
        </xdr:cNvSpPr>
      </xdr:nvSpPr>
      <xdr:spPr bwMode="auto">
        <a:xfrm>
          <a:off x="18526125" y="31146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200025</xdr:colOff>
      <xdr:row>16</xdr:row>
      <xdr:rowOff>0</xdr:rowOff>
    </xdr:from>
    <xdr:to>
      <xdr:col>35</xdr:col>
      <xdr:colOff>257175</xdr:colOff>
      <xdr:row>16</xdr:row>
      <xdr:rowOff>95250</xdr:rowOff>
    </xdr:to>
    <xdr:sp macro="" textlink="">
      <xdr:nvSpPr>
        <xdr:cNvPr id="24" name="Line 29"/>
        <xdr:cNvSpPr>
          <a:spLocks noChangeShapeType="1"/>
        </xdr:cNvSpPr>
      </xdr:nvSpPr>
      <xdr:spPr bwMode="auto">
        <a:xfrm>
          <a:off x="18430875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209550</xdr:colOff>
      <xdr:row>16</xdr:row>
      <xdr:rowOff>0</xdr:rowOff>
    </xdr:from>
    <xdr:to>
      <xdr:col>36</xdr:col>
      <xdr:colOff>266700</xdr:colOff>
      <xdr:row>16</xdr:row>
      <xdr:rowOff>95250</xdr:rowOff>
    </xdr:to>
    <xdr:sp macro="" textlink="">
      <xdr:nvSpPr>
        <xdr:cNvPr id="25" name="Line 30"/>
        <xdr:cNvSpPr>
          <a:spLocks noChangeShapeType="1"/>
        </xdr:cNvSpPr>
      </xdr:nvSpPr>
      <xdr:spPr bwMode="auto">
        <a:xfrm>
          <a:off x="19078575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409575</xdr:colOff>
      <xdr:row>16</xdr:row>
      <xdr:rowOff>0</xdr:rowOff>
    </xdr:from>
    <xdr:to>
      <xdr:col>35</xdr:col>
      <xdr:colOff>466725</xdr:colOff>
      <xdr:row>16</xdr:row>
      <xdr:rowOff>85725</xdr:rowOff>
    </xdr:to>
    <xdr:sp macro="" textlink="">
      <xdr:nvSpPr>
        <xdr:cNvPr id="26" name="Line 31"/>
        <xdr:cNvSpPr>
          <a:spLocks noChangeShapeType="1"/>
        </xdr:cNvSpPr>
      </xdr:nvSpPr>
      <xdr:spPr bwMode="auto">
        <a:xfrm flipH="1">
          <a:off x="18640425" y="31051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361950</xdr:colOff>
      <xdr:row>16</xdr:row>
      <xdr:rowOff>0</xdr:rowOff>
    </xdr:from>
    <xdr:to>
      <xdr:col>35</xdr:col>
      <xdr:colOff>419100</xdr:colOff>
      <xdr:row>16</xdr:row>
      <xdr:rowOff>85725</xdr:rowOff>
    </xdr:to>
    <xdr:sp macro="" textlink="">
      <xdr:nvSpPr>
        <xdr:cNvPr id="27" name="Line 32"/>
        <xdr:cNvSpPr>
          <a:spLocks noChangeShapeType="1"/>
        </xdr:cNvSpPr>
      </xdr:nvSpPr>
      <xdr:spPr bwMode="auto">
        <a:xfrm flipH="1">
          <a:off x="18592800" y="31051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590550</xdr:colOff>
      <xdr:row>16</xdr:row>
      <xdr:rowOff>0</xdr:rowOff>
    </xdr:from>
    <xdr:to>
      <xdr:col>36</xdr:col>
      <xdr:colOff>19050</xdr:colOff>
      <xdr:row>16</xdr:row>
      <xdr:rowOff>57150</xdr:rowOff>
    </xdr:to>
    <xdr:sp macro="" textlink="">
      <xdr:nvSpPr>
        <xdr:cNvPr id="28" name="Line 33"/>
        <xdr:cNvSpPr>
          <a:spLocks noChangeShapeType="1"/>
        </xdr:cNvSpPr>
      </xdr:nvSpPr>
      <xdr:spPr bwMode="auto">
        <a:xfrm flipH="1">
          <a:off x="18821400" y="3105150"/>
          <a:ext cx="66675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457200</xdr:colOff>
      <xdr:row>16</xdr:row>
      <xdr:rowOff>38100</xdr:rowOff>
    </xdr:from>
    <xdr:to>
      <xdr:col>35</xdr:col>
      <xdr:colOff>485775</xdr:colOff>
      <xdr:row>16</xdr:row>
      <xdr:rowOff>95250</xdr:rowOff>
    </xdr:to>
    <xdr:sp macro="" textlink="">
      <xdr:nvSpPr>
        <xdr:cNvPr id="29" name="Line 34"/>
        <xdr:cNvSpPr>
          <a:spLocks noChangeShapeType="1"/>
        </xdr:cNvSpPr>
      </xdr:nvSpPr>
      <xdr:spPr bwMode="auto">
        <a:xfrm flipH="1">
          <a:off x="18688050" y="3143250"/>
          <a:ext cx="28575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161925</xdr:colOff>
      <xdr:row>16</xdr:row>
      <xdr:rowOff>9525</xdr:rowOff>
    </xdr:from>
    <xdr:to>
      <xdr:col>36</xdr:col>
      <xdr:colOff>219075</xdr:colOff>
      <xdr:row>16</xdr:row>
      <xdr:rowOff>104775</xdr:rowOff>
    </xdr:to>
    <xdr:sp macro="" textlink="">
      <xdr:nvSpPr>
        <xdr:cNvPr id="30" name="Line 35"/>
        <xdr:cNvSpPr>
          <a:spLocks noChangeShapeType="1"/>
        </xdr:cNvSpPr>
      </xdr:nvSpPr>
      <xdr:spPr bwMode="auto">
        <a:xfrm>
          <a:off x="19030950" y="31146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457200</xdr:colOff>
      <xdr:row>16</xdr:row>
      <xdr:rowOff>9525</xdr:rowOff>
    </xdr:from>
    <xdr:to>
      <xdr:col>39</xdr:col>
      <xdr:colOff>514350</xdr:colOff>
      <xdr:row>16</xdr:row>
      <xdr:rowOff>95250</xdr:rowOff>
    </xdr:to>
    <xdr:sp macro="" textlink="">
      <xdr:nvSpPr>
        <xdr:cNvPr id="31" name="Line 36"/>
        <xdr:cNvSpPr>
          <a:spLocks noChangeShapeType="1"/>
        </xdr:cNvSpPr>
      </xdr:nvSpPr>
      <xdr:spPr bwMode="auto">
        <a:xfrm flipH="1">
          <a:off x="20935950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495300</xdr:colOff>
      <xdr:row>16</xdr:row>
      <xdr:rowOff>9525</xdr:rowOff>
    </xdr:from>
    <xdr:to>
      <xdr:col>39</xdr:col>
      <xdr:colOff>552450</xdr:colOff>
      <xdr:row>16</xdr:row>
      <xdr:rowOff>95250</xdr:rowOff>
    </xdr:to>
    <xdr:sp macro="" textlink="">
      <xdr:nvSpPr>
        <xdr:cNvPr id="32" name="Line 37"/>
        <xdr:cNvSpPr>
          <a:spLocks noChangeShapeType="1"/>
        </xdr:cNvSpPr>
      </xdr:nvSpPr>
      <xdr:spPr bwMode="auto">
        <a:xfrm flipH="1">
          <a:off x="20974050" y="3114675"/>
          <a:ext cx="190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533400</xdr:colOff>
      <xdr:row>16</xdr:row>
      <xdr:rowOff>0</xdr:rowOff>
    </xdr:from>
    <xdr:to>
      <xdr:col>39</xdr:col>
      <xdr:colOff>590550</xdr:colOff>
      <xdr:row>16</xdr:row>
      <xdr:rowOff>85725</xdr:rowOff>
    </xdr:to>
    <xdr:sp macro="" textlink="">
      <xdr:nvSpPr>
        <xdr:cNvPr id="33" name="Line 38"/>
        <xdr:cNvSpPr>
          <a:spLocks noChangeShapeType="1"/>
        </xdr:cNvSpPr>
      </xdr:nvSpPr>
      <xdr:spPr bwMode="auto">
        <a:xfrm flipH="1">
          <a:off x="20993100" y="3105150"/>
          <a:ext cx="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161925</xdr:colOff>
      <xdr:row>16</xdr:row>
      <xdr:rowOff>9525</xdr:rowOff>
    </xdr:from>
    <xdr:to>
      <xdr:col>40</xdr:col>
      <xdr:colOff>219075</xdr:colOff>
      <xdr:row>16</xdr:row>
      <xdr:rowOff>95250</xdr:rowOff>
    </xdr:to>
    <xdr:sp macro="" textlink="">
      <xdr:nvSpPr>
        <xdr:cNvPr id="34" name="Line 39"/>
        <xdr:cNvSpPr>
          <a:spLocks noChangeShapeType="1"/>
        </xdr:cNvSpPr>
      </xdr:nvSpPr>
      <xdr:spPr bwMode="auto">
        <a:xfrm flipH="1">
          <a:off x="21155025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123825</xdr:colOff>
      <xdr:row>16</xdr:row>
      <xdr:rowOff>9525</xdr:rowOff>
    </xdr:from>
    <xdr:to>
      <xdr:col>40</xdr:col>
      <xdr:colOff>180975</xdr:colOff>
      <xdr:row>16</xdr:row>
      <xdr:rowOff>95250</xdr:rowOff>
    </xdr:to>
    <xdr:sp macro="" textlink="">
      <xdr:nvSpPr>
        <xdr:cNvPr id="35" name="Line 40"/>
        <xdr:cNvSpPr>
          <a:spLocks noChangeShapeType="1"/>
        </xdr:cNvSpPr>
      </xdr:nvSpPr>
      <xdr:spPr bwMode="auto">
        <a:xfrm flipH="1">
          <a:off x="21116925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200025</xdr:colOff>
      <xdr:row>16</xdr:row>
      <xdr:rowOff>9525</xdr:rowOff>
    </xdr:from>
    <xdr:to>
      <xdr:col>40</xdr:col>
      <xdr:colOff>257175</xdr:colOff>
      <xdr:row>16</xdr:row>
      <xdr:rowOff>95250</xdr:rowOff>
    </xdr:to>
    <xdr:sp macro="" textlink="">
      <xdr:nvSpPr>
        <xdr:cNvPr id="36" name="Line 41"/>
        <xdr:cNvSpPr>
          <a:spLocks noChangeShapeType="1"/>
        </xdr:cNvSpPr>
      </xdr:nvSpPr>
      <xdr:spPr bwMode="auto">
        <a:xfrm flipH="1">
          <a:off x="21193125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361950</xdr:colOff>
      <xdr:row>16</xdr:row>
      <xdr:rowOff>9525</xdr:rowOff>
    </xdr:from>
    <xdr:to>
      <xdr:col>40</xdr:col>
      <xdr:colOff>419100</xdr:colOff>
      <xdr:row>16</xdr:row>
      <xdr:rowOff>95250</xdr:rowOff>
    </xdr:to>
    <xdr:sp macro="" textlink="">
      <xdr:nvSpPr>
        <xdr:cNvPr id="37" name="Line 42"/>
        <xdr:cNvSpPr>
          <a:spLocks noChangeShapeType="1"/>
        </xdr:cNvSpPr>
      </xdr:nvSpPr>
      <xdr:spPr bwMode="auto">
        <a:xfrm flipH="1">
          <a:off x="21355050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600075</xdr:colOff>
      <xdr:row>16</xdr:row>
      <xdr:rowOff>9525</xdr:rowOff>
    </xdr:from>
    <xdr:to>
      <xdr:col>40</xdr:col>
      <xdr:colOff>47625</xdr:colOff>
      <xdr:row>16</xdr:row>
      <xdr:rowOff>104775</xdr:rowOff>
    </xdr:to>
    <xdr:sp macro="" textlink="">
      <xdr:nvSpPr>
        <xdr:cNvPr id="38" name="Line 43"/>
        <xdr:cNvSpPr>
          <a:spLocks noChangeShapeType="1"/>
        </xdr:cNvSpPr>
      </xdr:nvSpPr>
      <xdr:spPr bwMode="auto">
        <a:xfrm>
          <a:off x="20993100" y="3114675"/>
          <a:ext cx="47625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28575</xdr:colOff>
      <xdr:row>16</xdr:row>
      <xdr:rowOff>9525</xdr:rowOff>
    </xdr:from>
    <xdr:to>
      <xdr:col>40</xdr:col>
      <xdr:colOff>85725</xdr:colOff>
      <xdr:row>16</xdr:row>
      <xdr:rowOff>104775</xdr:rowOff>
    </xdr:to>
    <xdr:sp macro="" textlink="">
      <xdr:nvSpPr>
        <xdr:cNvPr id="39" name="Line 44"/>
        <xdr:cNvSpPr>
          <a:spLocks noChangeShapeType="1"/>
        </xdr:cNvSpPr>
      </xdr:nvSpPr>
      <xdr:spPr bwMode="auto">
        <a:xfrm>
          <a:off x="21021675" y="31146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66675</xdr:colOff>
      <xdr:row>16</xdr:row>
      <xdr:rowOff>0</xdr:rowOff>
    </xdr:from>
    <xdr:to>
      <xdr:col>40</xdr:col>
      <xdr:colOff>123825</xdr:colOff>
      <xdr:row>16</xdr:row>
      <xdr:rowOff>95250</xdr:rowOff>
    </xdr:to>
    <xdr:sp macro="" textlink="">
      <xdr:nvSpPr>
        <xdr:cNvPr id="40" name="Line 45"/>
        <xdr:cNvSpPr>
          <a:spLocks noChangeShapeType="1"/>
        </xdr:cNvSpPr>
      </xdr:nvSpPr>
      <xdr:spPr bwMode="auto">
        <a:xfrm>
          <a:off x="21059775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571500</xdr:colOff>
      <xdr:row>16</xdr:row>
      <xdr:rowOff>28575</xdr:rowOff>
    </xdr:from>
    <xdr:to>
      <xdr:col>40</xdr:col>
      <xdr:colOff>0</xdr:colOff>
      <xdr:row>16</xdr:row>
      <xdr:rowOff>85725</xdr:rowOff>
    </xdr:to>
    <xdr:sp macro="" textlink="">
      <xdr:nvSpPr>
        <xdr:cNvPr id="41" name="Line 46"/>
        <xdr:cNvSpPr>
          <a:spLocks noChangeShapeType="1"/>
        </xdr:cNvSpPr>
      </xdr:nvSpPr>
      <xdr:spPr bwMode="auto">
        <a:xfrm flipH="1">
          <a:off x="20993100" y="3133725"/>
          <a:ext cx="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304800</xdr:colOff>
      <xdr:row>16</xdr:row>
      <xdr:rowOff>0</xdr:rowOff>
    </xdr:from>
    <xdr:to>
      <xdr:col>40</xdr:col>
      <xdr:colOff>361950</xdr:colOff>
      <xdr:row>16</xdr:row>
      <xdr:rowOff>95250</xdr:rowOff>
    </xdr:to>
    <xdr:sp macro="" textlink="">
      <xdr:nvSpPr>
        <xdr:cNvPr id="42" name="Line 47"/>
        <xdr:cNvSpPr>
          <a:spLocks noChangeShapeType="1"/>
        </xdr:cNvSpPr>
      </xdr:nvSpPr>
      <xdr:spPr bwMode="auto">
        <a:xfrm>
          <a:off x="21297900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257175</xdr:colOff>
      <xdr:row>16</xdr:row>
      <xdr:rowOff>0</xdr:rowOff>
    </xdr:from>
    <xdr:to>
      <xdr:col>40</xdr:col>
      <xdr:colOff>314325</xdr:colOff>
      <xdr:row>16</xdr:row>
      <xdr:rowOff>95250</xdr:rowOff>
    </xdr:to>
    <xdr:sp macro="" textlink="">
      <xdr:nvSpPr>
        <xdr:cNvPr id="43" name="Line 48"/>
        <xdr:cNvSpPr>
          <a:spLocks noChangeShapeType="1"/>
        </xdr:cNvSpPr>
      </xdr:nvSpPr>
      <xdr:spPr bwMode="auto">
        <a:xfrm>
          <a:off x="21250275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342900</xdr:colOff>
      <xdr:row>16</xdr:row>
      <xdr:rowOff>0</xdr:rowOff>
    </xdr:from>
    <xdr:to>
      <xdr:col>40</xdr:col>
      <xdr:colOff>400050</xdr:colOff>
      <xdr:row>16</xdr:row>
      <xdr:rowOff>95250</xdr:rowOff>
    </xdr:to>
    <xdr:sp macro="" textlink="">
      <xdr:nvSpPr>
        <xdr:cNvPr id="44" name="Line 49"/>
        <xdr:cNvSpPr>
          <a:spLocks noChangeShapeType="1"/>
        </xdr:cNvSpPr>
      </xdr:nvSpPr>
      <xdr:spPr bwMode="auto">
        <a:xfrm>
          <a:off x="21336000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28575</xdr:colOff>
      <xdr:row>13</xdr:row>
      <xdr:rowOff>123825</xdr:rowOff>
    </xdr:from>
    <xdr:to>
      <xdr:col>41</xdr:col>
      <xdr:colOff>314325</xdr:colOff>
      <xdr:row>15</xdr:row>
      <xdr:rowOff>19050</xdr:rowOff>
    </xdr:to>
    <xdr:sp macro="" textlink="">
      <xdr:nvSpPr>
        <xdr:cNvPr id="45" name="Metin 83"/>
        <xdr:cNvSpPr txBox="1">
          <a:spLocks noChangeArrowheads="1"/>
        </xdr:cNvSpPr>
      </xdr:nvSpPr>
      <xdr:spPr bwMode="auto">
        <a:xfrm>
          <a:off x="21021675" y="2657475"/>
          <a:ext cx="70485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Toprak yüzeyi</a:t>
          </a:r>
        </a:p>
      </xdr:txBody>
    </xdr:sp>
    <xdr:clientData/>
  </xdr:twoCellAnchor>
  <xdr:twoCellAnchor>
    <xdr:from>
      <xdr:col>40</xdr:col>
      <xdr:colOff>57150</xdr:colOff>
      <xdr:row>14</xdr:row>
      <xdr:rowOff>152400</xdr:rowOff>
    </xdr:from>
    <xdr:to>
      <xdr:col>41</xdr:col>
      <xdr:colOff>295275</xdr:colOff>
      <xdr:row>14</xdr:row>
      <xdr:rowOff>152400</xdr:rowOff>
    </xdr:to>
    <xdr:sp macro="" textlink="">
      <xdr:nvSpPr>
        <xdr:cNvPr id="46" name="Line 51"/>
        <xdr:cNvSpPr>
          <a:spLocks noChangeShapeType="1"/>
        </xdr:cNvSpPr>
      </xdr:nvSpPr>
      <xdr:spPr bwMode="auto">
        <a:xfrm>
          <a:off x="21050250" y="2876550"/>
          <a:ext cx="6572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66675</xdr:colOff>
      <xdr:row>15</xdr:row>
      <xdr:rowOff>0</xdr:rowOff>
    </xdr:from>
    <xdr:to>
      <xdr:col>40</xdr:col>
      <xdr:colOff>66675</xdr:colOff>
      <xdr:row>15</xdr:row>
      <xdr:rowOff>152400</xdr:rowOff>
    </xdr:to>
    <xdr:sp macro="" textlink="">
      <xdr:nvSpPr>
        <xdr:cNvPr id="47" name="Line 52"/>
        <xdr:cNvSpPr>
          <a:spLocks noChangeShapeType="1"/>
        </xdr:cNvSpPr>
      </xdr:nvSpPr>
      <xdr:spPr bwMode="auto">
        <a:xfrm>
          <a:off x="21059775" y="2914650"/>
          <a:ext cx="0" cy="1524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257175</xdr:colOff>
      <xdr:row>20</xdr:row>
      <xdr:rowOff>57150</xdr:rowOff>
    </xdr:from>
    <xdr:to>
      <xdr:col>38</xdr:col>
      <xdr:colOff>561975</xdr:colOff>
      <xdr:row>20</xdr:row>
      <xdr:rowOff>57150</xdr:rowOff>
    </xdr:to>
    <xdr:sp macro="" textlink="">
      <xdr:nvSpPr>
        <xdr:cNvPr id="48" name="Line 54"/>
        <xdr:cNvSpPr>
          <a:spLocks noChangeShapeType="1"/>
        </xdr:cNvSpPr>
      </xdr:nvSpPr>
      <xdr:spPr bwMode="auto">
        <a:xfrm>
          <a:off x="20193000" y="3933825"/>
          <a:ext cx="2857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19</xdr:row>
      <xdr:rowOff>142875</xdr:rowOff>
    </xdr:from>
    <xdr:to>
      <xdr:col>40</xdr:col>
      <xdr:colOff>571500</xdr:colOff>
      <xdr:row>22</xdr:row>
      <xdr:rowOff>0</xdr:rowOff>
    </xdr:to>
    <xdr:sp macro="" textlink="">
      <xdr:nvSpPr>
        <xdr:cNvPr id="49" name="Metin 88"/>
        <xdr:cNvSpPr txBox="1">
          <a:spLocks noChangeArrowheads="1"/>
        </xdr:cNvSpPr>
      </xdr:nvSpPr>
      <xdr:spPr bwMode="auto">
        <a:xfrm>
          <a:off x="20478750" y="3829050"/>
          <a:ext cx="933450" cy="447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Ø 100 mm Çelik Boru (İç Çap)</a:t>
          </a:r>
        </a:p>
      </xdr:txBody>
    </xdr:sp>
    <xdr:clientData/>
  </xdr:twoCellAnchor>
  <xdr:twoCellAnchor>
    <xdr:from>
      <xdr:col>40</xdr:col>
      <xdr:colOff>228600</xdr:colOff>
      <xdr:row>11</xdr:row>
      <xdr:rowOff>57150</xdr:rowOff>
    </xdr:from>
    <xdr:to>
      <xdr:col>41</xdr:col>
      <xdr:colOff>409575</xdr:colOff>
      <xdr:row>13</xdr:row>
      <xdr:rowOff>76200</xdr:rowOff>
    </xdr:to>
    <xdr:sp macro="" textlink="">
      <xdr:nvSpPr>
        <xdr:cNvPr id="50" name="Metin 89"/>
        <xdr:cNvSpPr txBox="1">
          <a:spLocks noChangeArrowheads="1"/>
        </xdr:cNvSpPr>
      </xdr:nvSpPr>
      <xdr:spPr bwMode="auto">
        <a:xfrm>
          <a:off x="21221700" y="2209800"/>
          <a:ext cx="6000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Ø 100 mm Vana(iç çap) </a:t>
          </a:r>
        </a:p>
      </xdr:txBody>
    </xdr:sp>
    <xdr:clientData/>
  </xdr:twoCellAnchor>
  <xdr:twoCellAnchor>
    <xdr:from>
      <xdr:col>40</xdr:col>
      <xdr:colOff>381000</xdr:colOff>
      <xdr:row>10</xdr:row>
      <xdr:rowOff>19050</xdr:rowOff>
    </xdr:from>
    <xdr:to>
      <xdr:col>40</xdr:col>
      <xdr:colOff>390525</xdr:colOff>
      <xdr:row>11</xdr:row>
      <xdr:rowOff>19050</xdr:rowOff>
    </xdr:to>
    <xdr:sp macro="" textlink="">
      <xdr:nvSpPr>
        <xdr:cNvPr id="51" name="Line 57"/>
        <xdr:cNvSpPr>
          <a:spLocks noChangeShapeType="1"/>
        </xdr:cNvSpPr>
      </xdr:nvSpPr>
      <xdr:spPr bwMode="auto">
        <a:xfrm flipH="1" flipV="1">
          <a:off x="21374100" y="1981200"/>
          <a:ext cx="9525" cy="1905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323850</xdr:colOff>
      <xdr:row>8</xdr:row>
      <xdr:rowOff>152400</xdr:rowOff>
    </xdr:from>
    <xdr:to>
      <xdr:col>37</xdr:col>
      <xdr:colOff>285750</xdr:colOff>
      <xdr:row>12</xdr:row>
      <xdr:rowOff>66675</xdr:rowOff>
    </xdr:to>
    <xdr:sp macro="" textlink="">
      <xdr:nvSpPr>
        <xdr:cNvPr id="52" name="Metin 91"/>
        <xdr:cNvSpPr txBox="1">
          <a:spLocks noChangeArrowheads="1"/>
        </xdr:cNvSpPr>
      </xdr:nvSpPr>
      <xdr:spPr bwMode="auto">
        <a:xfrm>
          <a:off x="18554700" y="1733550"/>
          <a:ext cx="1057275" cy="676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Ø 100 mm Çelik Boru Özel Parça (Patent dirsek)</a:t>
          </a:r>
        </a:p>
      </xdr:txBody>
    </xdr:sp>
    <xdr:clientData/>
  </xdr:twoCellAnchor>
  <xdr:twoCellAnchor>
    <xdr:from>
      <xdr:col>37</xdr:col>
      <xdr:colOff>19050</xdr:colOff>
      <xdr:row>11</xdr:row>
      <xdr:rowOff>114300</xdr:rowOff>
    </xdr:from>
    <xdr:to>
      <xdr:col>37</xdr:col>
      <xdr:colOff>381000</xdr:colOff>
      <xdr:row>12</xdr:row>
      <xdr:rowOff>9525</xdr:rowOff>
    </xdr:to>
    <xdr:sp macro="" textlink="">
      <xdr:nvSpPr>
        <xdr:cNvPr id="53" name="Line 59"/>
        <xdr:cNvSpPr>
          <a:spLocks noChangeShapeType="1"/>
        </xdr:cNvSpPr>
      </xdr:nvSpPr>
      <xdr:spPr bwMode="auto">
        <a:xfrm>
          <a:off x="19345275" y="2266950"/>
          <a:ext cx="3619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521178</xdr:colOff>
      <xdr:row>30</xdr:row>
      <xdr:rowOff>116816</xdr:rowOff>
    </xdr:from>
    <xdr:to>
      <xdr:col>37</xdr:col>
      <xdr:colOff>530164</xdr:colOff>
      <xdr:row>33</xdr:row>
      <xdr:rowOff>116816</xdr:rowOff>
    </xdr:to>
    <xdr:sp macro="" textlink="">
      <xdr:nvSpPr>
        <xdr:cNvPr id="54" name="Line 60"/>
        <xdr:cNvSpPr>
          <a:spLocks noChangeShapeType="1"/>
        </xdr:cNvSpPr>
      </xdr:nvSpPr>
      <xdr:spPr bwMode="auto">
        <a:xfrm>
          <a:off x="19323528" y="6127091"/>
          <a:ext cx="532861" cy="5905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152400</xdr:colOff>
      <xdr:row>9</xdr:row>
      <xdr:rowOff>104775</xdr:rowOff>
    </xdr:from>
    <xdr:to>
      <xdr:col>39</xdr:col>
      <xdr:colOff>409575</xdr:colOff>
      <xdr:row>11</xdr:row>
      <xdr:rowOff>28575</xdr:rowOff>
    </xdr:to>
    <xdr:sp macro="" textlink="">
      <xdr:nvSpPr>
        <xdr:cNvPr id="55" name="Rectangle 75"/>
        <xdr:cNvSpPr>
          <a:spLocks noChangeArrowheads="1"/>
        </xdr:cNvSpPr>
      </xdr:nvSpPr>
      <xdr:spPr bwMode="auto">
        <a:xfrm>
          <a:off x="20631150" y="1876425"/>
          <a:ext cx="257175" cy="30480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39</xdr:col>
      <xdr:colOff>133350</xdr:colOff>
      <xdr:row>5</xdr:row>
      <xdr:rowOff>47625</xdr:rowOff>
    </xdr:from>
    <xdr:to>
      <xdr:col>39</xdr:col>
      <xdr:colOff>390525</xdr:colOff>
      <xdr:row>6</xdr:row>
      <xdr:rowOff>133350</xdr:rowOff>
    </xdr:to>
    <xdr:sp macro="" textlink="">
      <xdr:nvSpPr>
        <xdr:cNvPr id="56" name="Rectangle 76"/>
        <xdr:cNvSpPr>
          <a:spLocks noChangeArrowheads="1"/>
        </xdr:cNvSpPr>
      </xdr:nvSpPr>
      <xdr:spPr bwMode="auto">
        <a:xfrm>
          <a:off x="20612100" y="1038225"/>
          <a:ext cx="257175" cy="28575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39</xdr:col>
      <xdr:colOff>142875</xdr:colOff>
      <xdr:row>6</xdr:row>
      <xdr:rowOff>133350</xdr:rowOff>
    </xdr:from>
    <xdr:to>
      <xdr:col>39</xdr:col>
      <xdr:colOff>514350</xdr:colOff>
      <xdr:row>9</xdr:row>
      <xdr:rowOff>123825</xdr:rowOff>
    </xdr:to>
    <xdr:sp macro="" textlink="">
      <xdr:nvSpPr>
        <xdr:cNvPr id="57" name="Rectangle 77"/>
        <xdr:cNvSpPr>
          <a:spLocks noChangeArrowheads="1"/>
        </xdr:cNvSpPr>
      </xdr:nvSpPr>
      <xdr:spPr bwMode="auto">
        <a:xfrm>
          <a:off x="20621625" y="1323975"/>
          <a:ext cx="371475" cy="5715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39</xdr:col>
      <xdr:colOff>247650</xdr:colOff>
      <xdr:row>16</xdr:row>
      <xdr:rowOff>152400</xdr:rowOff>
    </xdr:from>
    <xdr:to>
      <xdr:col>39</xdr:col>
      <xdr:colOff>561975</xdr:colOff>
      <xdr:row>17</xdr:row>
      <xdr:rowOff>85725</xdr:rowOff>
    </xdr:to>
    <xdr:sp macro="" textlink="">
      <xdr:nvSpPr>
        <xdr:cNvPr id="58" name="Line 81"/>
        <xdr:cNvSpPr>
          <a:spLocks noChangeShapeType="1"/>
        </xdr:cNvSpPr>
      </xdr:nvSpPr>
      <xdr:spPr bwMode="auto">
        <a:xfrm>
          <a:off x="20726400" y="3257550"/>
          <a:ext cx="266700" cy="1238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314325</xdr:colOff>
      <xdr:row>15</xdr:row>
      <xdr:rowOff>19050</xdr:rowOff>
    </xdr:from>
    <xdr:to>
      <xdr:col>39</xdr:col>
      <xdr:colOff>457200</xdr:colOff>
      <xdr:row>16</xdr:row>
      <xdr:rowOff>142875</xdr:rowOff>
    </xdr:to>
    <xdr:sp macro="" textlink="">
      <xdr:nvSpPr>
        <xdr:cNvPr id="59" name="AutoShape 1" descr="Küçük konfeti"/>
        <xdr:cNvSpPr>
          <a:spLocks noChangeArrowheads="1"/>
        </xdr:cNvSpPr>
      </xdr:nvSpPr>
      <xdr:spPr bwMode="auto">
        <a:xfrm>
          <a:off x="19183350" y="2933700"/>
          <a:ext cx="1752600" cy="314325"/>
        </a:xfrm>
        <a:prstGeom prst="cube">
          <a:avLst>
            <a:gd name="adj" fmla="val 25000"/>
          </a:avLst>
        </a:prstGeom>
        <a:pattFill prst="smConfetti">
          <a:fgClr>
            <a:srgbClr val="000000"/>
          </a:fgClr>
          <a:bgClr>
            <a:srgbClr val="FFFFFF"/>
          </a:bgClr>
        </a:patt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37</xdr:col>
      <xdr:colOff>428625</xdr:colOff>
      <xdr:row>14</xdr:row>
      <xdr:rowOff>123825</xdr:rowOff>
    </xdr:from>
    <xdr:to>
      <xdr:col>38</xdr:col>
      <xdr:colOff>228600</xdr:colOff>
      <xdr:row>25</xdr:row>
      <xdr:rowOff>0</xdr:rowOff>
    </xdr:to>
    <xdr:sp macro="" textlink="">
      <xdr:nvSpPr>
        <xdr:cNvPr id="60" name="Rectangle 13"/>
        <xdr:cNvSpPr>
          <a:spLocks noChangeArrowheads="1"/>
        </xdr:cNvSpPr>
      </xdr:nvSpPr>
      <xdr:spPr bwMode="auto">
        <a:xfrm>
          <a:off x="19754850" y="2847975"/>
          <a:ext cx="409575" cy="21812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37</xdr:col>
      <xdr:colOff>447675</xdr:colOff>
      <xdr:row>14</xdr:row>
      <xdr:rowOff>104775</xdr:rowOff>
    </xdr:from>
    <xdr:to>
      <xdr:col>38</xdr:col>
      <xdr:colOff>228600</xdr:colOff>
      <xdr:row>15</xdr:row>
      <xdr:rowOff>0</xdr:rowOff>
    </xdr:to>
    <xdr:sp macro="" textlink="">
      <xdr:nvSpPr>
        <xdr:cNvPr id="61" name="Çizim 30"/>
        <xdr:cNvSpPr>
          <a:spLocks/>
        </xdr:cNvSpPr>
      </xdr:nvSpPr>
      <xdr:spPr bwMode="auto">
        <a:xfrm>
          <a:off x="19773900" y="2828925"/>
          <a:ext cx="390525" cy="85725"/>
        </a:xfrm>
        <a:custGeom>
          <a:avLst/>
          <a:gdLst>
            <a:gd name="T0" fmla="*/ 468 w 16384"/>
            <a:gd name="T1" fmla="*/ 8191 h 16384"/>
            <a:gd name="T2" fmla="*/ 468 w 16384"/>
            <a:gd name="T3" fmla="*/ 5461 h 16384"/>
            <a:gd name="T4" fmla="*/ 936 w 16384"/>
            <a:gd name="T5" fmla="*/ 5461 h 16384"/>
            <a:gd name="T6" fmla="*/ 936 w 16384"/>
            <a:gd name="T7" fmla="*/ 2730 h 16384"/>
            <a:gd name="T8" fmla="*/ 1404 w 16384"/>
            <a:gd name="T9" fmla="*/ 2730 h 16384"/>
            <a:gd name="T10" fmla="*/ 1404 w 16384"/>
            <a:gd name="T11" fmla="*/ 0 h 16384"/>
            <a:gd name="T12" fmla="*/ 1872 w 16384"/>
            <a:gd name="T13" fmla="*/ 2730 h 16384"/>
            <a:gd name="T14" fmla="*/ 1872 w 16384"/>
            <a:gd name="T15" fmla="*/ 2730 h 16384"/>
            <a:gd name="T16" fmla="*/ 2341 w 16384"/>
            <a:gd name="T17" fmla="*/ 5461 h 16384"/>
            <a:gd name="T18" fmla="*/ 2341 w 16384"/>
            <a:gd name="T19" fmla="*/ 8191 h 16384"/>
            <a:gd name="T20" fmla="*/ 2341 w 16384"/>
            <a:gd name="T21" fmla="*/ 8191 h 16384"/>
            <a:gd name="T22" fmla="*/ 2809 w 16384"/>
            <a:gd name="T23" fmla="*/ 10923 h 16384"/>
            <a:gd name="T24" fmla="*/ 2809 w 16384"/>
            <a:gd name="T25" fmla="*/ 13653 h 16384"/>
            <a:gd name="T26" fmla="*/ 3277 w 16384"/>
            <a:gd name="T27" fmla="*/ 10923 h 16384"/>
            <a:gd name="T28" fmla="*/ 3745 w 16384"/>
            <a:gd name="T29" fmla="*/ 10923 h 16384"/>
            <a:gd name="T30" fmla="*/ 3745 w 16384"/>
            <a:gd name="T31" fmla="*/ 8191 h 16384"/>
            <a:gd name="T32" fmla="*/ 3745 w 16384"/>
            <a:gd name="T33" fmla="*/ 8191 h 16384"/>
            <a:gd name="T34" fmla="*/ 3745 w 16384"/>
            <a:gd name="T35" fmla="*/ 5461 h 16384"/>
            <a:gd name="T36" fmla="*/ 4213 w 16384"/>
            <a:gd name="T37" fmla="*/ 2730 h 16384"/>
            <a:gd name="T38" fmla="*/ 4213 w 16384"/>
            <a:gd name="T39" fmla="*/ 8191 h 16384"/>
            <a:gd name="T40" fmla="*/ 4681 w 16384"/>
            <a:gd name="T41" fmla="*/ 10923 h 16384"/>
            <a:gd name="T42" fmla="*/ 4681 w 16384"/>
            <a:gd name="T43" fmla="*/ 10923 h 16384"/>
            <a:gd name="T44" fmla="*/ 5149 w 16384"/>
            <a:gd name="T45" fmla="*/ 10923 h 16384"/>
            <a:gd name="T46" fmla="*/ 5149 w 16384"/>
            <a:gd name="T47" fmla="*/ 10923 h 16384"/>
            <a:gd name="T48" fmla="*/ 5617 w 16384"/>
            <a:gd name="T49" fmla="*/ 8191 h 16384"/>
            <a:gd name="T50" fmla="*/ 5617 w 16384"/>
            <a:gd name="T51" fmla="*/ 5461 h 16384"/>
            <a:gd name="T52" fmla="*/ 6085 w 16384"/>
            <a:gd name="T53" fmla="*/ 2730 h 16384"/>
            <a:gd name="T54" fmla="*/ 6085 w 16384"/>
            <a:gd name="T55" fmla="*/ 5461 h 16384"/>
            <a:gd name="T56" fmla="*/ 6554 w 16384"/>
            <a:gd name="T57" fmla="*/ 8191 h 16384"/>
            <a:gd name="T58" fmla="*/ 6554 w 16384"/>
            <a:gd name="T59" fmla="*/ 10923 h 16384"/>
            <a:gd name="T60" fmla="*/ 6554 w 16384"/>
            <a:gd name="T61" fmla="*/ 13653 h 16384"/>
            <a:gd name="T62" fmla="*/ 6554 w 16384"/>
            <a:gd name="T63" fmla="*/ 13653 h 16384"/>
            <a:gd name="T64" fmla="*/ 7022 w 16384"/>
            <a:gd name="T65" fmla="*/ 10923 h 16384"/>
            <a:gd name="T66" fmla="*/ 7490 w 16384"/>
            <a:gd name="T67" fmla="*/ 5461 h 16384"/>
            <a:gd name="T68" fmla="*/ 7490 w 16384"/>
            <a:gd name="T69" fmla="*/ 2730 h 16384"/>
            <a:gd name="T70" fmla="*/ 7958 w 16384"/>
            <a:gd name="T71" fmla="*/ 2730 h 16384"/>
            <a:gd name="T72" fmla="*/ 7958 w 16384"/>
            <a:gd name="T73" fmla="*/ 5461 h 16384"/>
            <a:gd name="T74" fmla="*/ 8894 w 16384"/>
            <a:gd name="T75" fmla="*/ 8191 h 16384"/>
            <a:gd name="T76" fmla="*/ 8894 w 16384"/>
            <a:gd name="T77" fmla="*/ 10923 h 16384"/>
            <a:gd name="T78" fmla="*/ 9362 w 16384"/>
            <a:gd name="T79" fmla="*/ 8191 h 16384"/>
            <a:gd name="T80" fmla="*/ 9830 w 16384"/>
            <a:gd name="T81" fmla="*/ 5461 h 16384"/>
            <a:gd name="T82" fmla="*/ 9830 w 16384"/>
            <a:gd name="T83" fmla="*/ 5461 h 16384"/>
            <a:gd name="T84" fmla="*/ 10298 w 16384"/>
            <a:gd name="T85" fmla="*/ 5461 h 16384"/>
            <a:gd name="T86" fmla="*/ 10298 w 16384"/>
            <a:gd name="T87" fmla="*/ 5461 h 16384"/>
            <a:gd name="T88" fmla="*/ 10298 w 16384"/>
            <a:gd name="T89" fmla="*/ 8191 h 16384"/>
            <a:gd name="T90" fmla="*/ 10767 w 16384"/>
            <a:gd name="T91" fmla="*/ 13653 h 16384"/>
            <a:gd name="T92" fmla="*/ 11703 w 16384"/>
            <a:gd name="T93" fmla="*/ 10923 h 16384"/>
            <a:gd name="T94" fmla="*/ 12171 w 16384"/>
            <a:gd name="T95" fmla="*/ 8191 h 16384"/>
            <a:gd name="T96" fmla="*/ 12171 w 16384"/>
            <a:gd name="T97" fmla="*/ 8191 h 16384"/>
            <a:gd name="T98" fmla="*/ 12639 w 16384"/>
            <a:gd name="T99" fmla="*/ 10923 h 16384"/>
            <a:gd name="T100" fmla="*/ 13107 w 16384"/>
            <a:gd name="T101" fmla="*/ 13653 h 16384"/>
            <a:gd name="T102" fmla="*/ 13107 w 16384"/>
            <a:gd name="T103" fmla="*/ 16384 h 16384"/>
            <a:gd name="T104" fmla="*/ 13575 w 16384"/>
            <a:gd name="T105" fmla="*/ 16384 h 16384"/>
            <a:gd name="T106" fmla="*/ 13575 w 16384"/>
            <a:gd name="T107" fmla="*/ 13653 h 16384"/>
            <a:gd name="T108" fmla="*/ 13575 w 16384"/>
            <a:gd name="T109" fmla="*/ 10923 h 16384"/>
            <a:gd name="T110" fmla="*/ 14043 w 16384"/>
            <a:gd name="T111" fmla="*/ 8191 h 16384"/>
            <a:gd name="T112" fmla="*/ 14043 w 16384"/>
            <a:gd name="T113" fmla="*/ 2730 h 16384"/>
            <a:gd name="T114" fmla="*/ 14511 w 16384"/>
            <a:gd name="T115" fmla="*/ 8191 h 16384"/>
            <a:gd name="T116" fmla="*/ 14980 w 16384"/>
            <a:gd name="T117" fmla="*/ 10923 h 16384"/>
            <a:gd name="T118" fmla="*/ 15448 w 16384"/>
            <a:gd name="T119" fmla="*/ 13653 h 16384"/>
            <a:gd name="T120" fmla="*/ 16384 w 16384"/>
            <a:gd name="T121" fmla="*/ 13653 h 16384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</a:cxnLst>
          <a:rect l="0" t="0" r="r" b="b"/>
          <a:pathLst>
            <a:path w="16384" h="16384">
              <a:moveTo>
                <a:pt x="0" y="10923"/>
              </a:moveTo>
              <a:lnTo>
                <a:pt x="0" y="8191"/>
              </a:lnTo>
              <a:lnTo>
                <a:pt x="468" y="8191"/>
              </a:lnTo>
              <a:lnTo>
                <a:pt x="468" y="5461"/>
              </a:lnTo>
              <a:lnTo>
                <a:pt x="936" y="5461"/>
              </a:lnTo>
              <a:lnTo>
                <a:pt x="936" y="2730"/>
              </a:lnTo>
              <a:lnTo>
                <a:pt x="1404" y="2730"/>
              </a:lnTo>
              <a:lnTo>
                <a:pt x="1404" y="0"/>
              </a:lnTo>
              <a:lnTo>
                <a:pt x="1872" y="2730"/>
              </a:lnTo>
              <a:lnTo>
                <a:pt x="2341" y="5461"/>
              </a:lnTo>
              <a:lnTo>
                <a:pt x="2341" y="8191"/>
              </a:lnTo>
              <a:lnTo>
                <a:pt x="2341" y="10923"/>
              </a:lnTo>
              <a:lnTo>
                <a:pt x="2809" y="10923"/>
              </a:lnTo>
              <a:lnTo>
                <a:pt x="2809" y="13653"/>
              </a:lnTo>
              <a:lnTo>
                <a:pt x="3277" y="13653"/>
              </a:lnTo>
              <a:lnTo>
                <a:pt x="3277" y="10923"/>
              </a:lnTo>
              <a:lnTo>
                <a:pt x="3745" y="10923"/>
              </a:lnTo>
              <a:lnTo>
                <a:pt x="3745" y="8191"/>
              </a:lnTo>
              <a:lnTo>
                <a:pt x="3745" y="5461"/>
              </a:lnTo>
              <a:lnTo>
                <a:pt x="4213" y="5461"/>
              </a:lnTo>
              <a:lnTo>
                <a:pt x="4213" y="2730"/>
              </a:lnTo>
              <a:lnTo>
                <a:pt x="4213" y="5461"/>
              </a:lnTo>
              <a:lnTo>
                <a:pt x="4213" y="8191"/>
              </a:lnTo>
              <a:lnTo>
                <a:pt x="4681" y="8191"/>
              </a:lnTo>
              <a:lnTo>
                <a:pt x="4681" y="10923"/>
              </a:lnTo>
              <a:lnTo>
                <a:pt x="5149" y="10923"/>
              </a:lnTo>
              <a:lnTo>
                <a:pt x="5617" y="10923"/>
              </a:lnTo>
              <a:lnTo>
                <a:pt x="5617" y="8191"/>
              </a:lnTo>
              <a:lnTo>
                <a:pt x="5617" y="5461"/>
              </a:lnTo>
              <a:lnTo>
                <a:pt x="6085" y="2730"/>
              </a:lnTo>
              <a:lnTo>
                <a:pt x="6085" y="5461"/>
              </a:lnTo>
              <a:lnTo>
                <a:pt x="6085" y="8191"/>
              </a:lnTo>
              <a:lnTo>
                <a:pt x="6554" y="8191"/>
              </a:lnTo>
              <a:lnTo>
                <a:pt x="6554" y="10923"/>
              </a:lnTo>
              <a:lnTo>
                <a:pt x="6554" y="13653"/>
              </a:lnTo>
              <a:lnTo>
                <a:pt x="7022" y="13653"/>
              </a:lnTo>
              <a:lnTo>
                <a:pt x="7022" y="10923"/>
              </a:lnTo>
              <a:lnTo>
                <a:pt x="7022" y="8191"/>
              </a:lnTo>
              <a:lnTo>
                <a:pt x="7490" y="8191"/>
              </a:lnTo>
              <a:lnTo>
                <a:pt x="7490" y="5461"/>
              </a:lnTo>
              <a:lnTo>
                <a:pt x="7490" y="2730"/>
              </a:lnTo>
              <a:lnTo>
                <a:pt x="7958" y="2730"/>
              </a:lnTo>
              <a:lnTo>
                <a:pt x="7958" y="5461"/>
              </a:lnTo>
              <a:lnTo>
                <a:pt x="8426" y="5461"/>
              </a:lnTo>
              <a:lnTo>
                <a:pt x="8426" y="8191"/>
              </a:lnTo>
              <a:lnTo>
                <a:pt x="8894" y="8191"/>
              </a:lnTo>
              <a:lnTo>
                <a:pt x="8894" y="10923"/>
              </a:lnTo>
              <a:lnTo>
                <a:pt x="9362" y="8191"/>
              </a:lnTo>
              <a:lnTo>
                <a:pt x="9830" y="8191"/>
              </a:lnTo>
              <a:lnTo>
                <a:pt x="9830" y="5461"/>
              </a:lnTo>
              <a:lnTo>
                <a:pt x="10298" y="5461"/>
              </a:lnTo>
              <a:lnTo>
                <a:pt x="10298" y="8191"/>
              </a:lnTo>
              <a:lnTo>
                <a:pt x="10298" y="10923"/>
              </a:lnTo>
              <a:lnTo>
                <a:pt x="10767" y="10923"/>
              </a:lnTo>
              <a:lnTo>
                <a:pt x="10767" y="13653"/>
              </a:lnTo>
              <a:lnTo>
                <a:pt x="11235" y="13653"/>
              </a:lnTo>
              <a:lnTo>
                <a:pt x="11703" y="10923"/>
              </a:lnTo>
              <a:lnTo>
                <a:pt x="12171" y="8191"/>
              </a:lnTo>
              <a:lnTo>
                <a:pt x="12639" y="8191"/>
              </a:lnTo>
              <a:lnTo>
                <a:pt x="12639" y="10923"/>
              </a:lnTo>
              <a:lnTo>
                <a:pt x="12639" y="13653"/>
              </a:lnTo>
              <a:lnTo>
                <a:pt x="13107" y="13653"/>
              </a:lnTo>
              <a:lnTo>
                <a:pt x="13107" y="16384"/>
              </a:lnTo>
              <a:lnTo>
                <a:pt x="13575" y="16384"/>
              </a:lnTo>
              <a:lnTo>
                <a:pt x="13575" y="13653"/>
              </a:lnTo>
              <a:lnTo>
                <a:pt x="13575" y="10923"/>
              </a:lnTo>
              <a:lnTo>
                <a:pt x="14043" y="10923"/>
              </a:lnTo>
              <a:lnTo>
                <a:pt x="14043" y="8191"/>
              </a:lnTo>
              <a:lnTo>
                <a:pt x="14043" y="5461"/>
              </a:lnTo>
              <a:lnTo>
                <a:pt x="14043" y="2730"/>
              </a:lnTo>
              <a:lnTo>
                <a:pt x="14511" y="2730"/>
              </a:lnTo>
              <a:lnTo>
                <a:pt x="14511" y="5461"/>
              </a:lnTo>
              <a:lnTo>
                <a:pt x="14511" y="8191"/>
              </a:lnTo>
              <a:lnTo>
                <a:pt x="14980" y="10923"/>
              </a:lnTo>
              <a:lnTo>
                <a:pt x="14980" y="13653"/>
              </a:lnTo>
              <a:lnTo>
                <a:pt x="15448" y="13653"/>
              </a:lnTo>
              <a:lnTo>
                <a:pt x="15916" y="13653"/>
              </a:lnTo>
              <a:lnTo>
                <a:pt x="16384" y="13653"/>
              </a:lnTo>
            </a:path>
          </a:pathLst>
        </a:custGeom>
        <a:noFill/>
        <a:ln w="9525">
          <a:solidFill>
            <a:srgbClr val="000000"/>
          </a:solidFill>
          <a:prstDash val="solid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40</xdr:col>
      <xdr:colOff>391692</xdr:colOff>
      <xdr:row>7</xdr:row>
      <xdr:rowOff>9525</xdr:rowOff>
    </xdr:from>
    <xdr:to>
      <xdr:col>41</xdr:col>
      <xdr:colOff>145792</xdr:colOff>
      <xdr:row>9</xdr:row>
      <xdr:rowOff>57150</xdr:rowOff>
    </xdr:to>
    <xdr:sp macro="" textlink="">
      <xdr:nvSpPr>
        <xdr:cNvPr id="62" name="Oval 61"/>
        <xdr:cNvSpPr>
          <a:spLocks noChangeArrowheads="1"/>
        </xdr:cNvSpPr>
      </xdr:nvSpPr>
      <xdr:spPr bwMode="auto">
        <a:xfrm>
          <a:off x="21384792" y="1400175"/>
          <a:ext cx="173200" cy="428625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prstDash val="dash"/>
          <a:round/>
          <a:headEnd/>
          <a:tailEnd/>
        </a:ln>
      </xdr:spPr>
    </xdr:sp>
    <xdr:clientData/>
  </xdr:twoCellAnchor>
  <xdr:twoCellAnchor>
    <xdr:from>
      <xdr:col>40</xdr:col>
      <xdr:colOff>324432</xdr:colOff>
      <xdr:row>6</xdr:row>
      <xdr:rowOff>29159</xdr:rowOff>
    </xdr:from>
    <xdr:to>
      <xdr:col>41</xdr:col>
      <xdr:colOff>174948</xdr:colOff>
      <xdr:row>6</xdr:row>
      <xdr:rowOff>104387</xdr:rowOff>
    </xdr:to>
    <xdr:sp macro="" textlink="">
      <xdr:nvSpPr>
        <xdr:cNvPr id="63" name="Oval 62"/>
        <xdr:cNvSpPr>
          <a:spLocks noChangeArrowheads="1"/>
        </xdr:cNvSpPr>
      </xdr:nvSpPr>
      <xdr:spPr bwMode="auto">
        <a:xfrm>
          <a:off x="21317532" y="1219784"/>
          <a:ext cx="269616" cy="75228"/>
        </a:xfrm>
        <a:prstGeom prst="ellipse">
          <a:avLst/>
        </a:prstGeom>
        <a:solidFill>
          <a:srgbClr val="00000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39</xdr:col>
      <xdr:colOff>466725</xdr:colOff>
      <xdr:row>16</xdr:row>
      <xdr:rowOff>0</xdr:rowOff>
    </xdr:from>
    <xdr:to>
      <xdr:col>41</xdr:col>
      <xdr:colOff>38100</xdr:colOff>
      <xdr:row>16</xdr:row>
      <xdr:rowOff>0</xdr:rowOff>
    </xdr:to>
    <xdr:sp macro="" textlink="">
      <xdr:nvSpPr>
        <xdr:cNvPr id="64" name="Line 19"/>
        <xdr:cNvSpPr>
          <a:spLocks noChangeShapeType="1"/>
        </xdr:cNvSpPr>
      </xdr:nvSpPr>
      <xdr:spPr bwMode="auto">
        <a:xfrm>
          <a:off x="20945475" y="3105150"/>
          <a:ext cx="5048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590550</xdr:colOff>
      <xdr:row>16</xdr:row>
      <xdr:rowOff>0</xdr:rowOff>
    </xdr:from>
    <xdr:to>
      <xdr:col>36</xdr:col>
      <xdr:colOff>304800</xdr:colOff>
      <xdr:row>16</xdr:row>
      <xdr:rowOff>0</xdr:rowOff>
    </xdr:to>
    <xdr:sp macro="" textlink="">
      <xdr:nvSpPr>
        <xdr:cNvPr id="65" name="Line 20"/>
        <xdr:cNvSpPr>
          <a:spLocks noChangeShapeType="1"/>
        </xdr:cNvSpPr>
      </xdr:nvSpPr>
      <xdr:spPr bwMode="auto">
        <a:xfrm flipH="1">
          <a:off x="18078450" y="3105150"/>
          <a:ext cx="10953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9525</xdr:colOff>
      <xdr:row>16</xdr:row>
      <xdr:rowOff>9525</xdr:rowOff>
    </xdr:from>
    <xdr:to>
      <xdr:col>36</xdr:col>
      <xdr:colOff>66675</xdr:colOff>
      <xdr:row>16</xdr:row>
      <xdr:rowOff>95250</xdr:rowOff>
    </xdr:to>
    <xdr:sp macro="" textlink="">
      <xdr:nvSpPr>
        <xdr:cNvPr id="66" name="Line 21"/>
        <xdr:cNvSpPr>
          <a:spLocks noChangeShapeType="1"/>
        </xdr:cNvSpPr>
      </xdr:nvSpPr>
      <xdr:spPr bwMode="auto">
        <a:xfrm flipH="1">
          <a:off x="18878550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85725</xdr:colOff>
      <xdr:row>16</xdr:row>
      <xdr:rowOff>9525</xdr:rowOff>
    </xdr:from>
    <xdr:to>
      <xdr:col>36</xdr:col>
      <xdr:colOff>142875</xdr:colOff>
      <xdr:row>16</xdr:row>
      <xdr:rowOff>95250</xdr:rowOff>
    </xdr:to>
    <xdr:sp macro="" textlink="">
      <xdr:nvSpPr>
        <xdr:cNvPr id="67" name="Line 22"/>
        <xdr:cNvSpPr>
          <a:spLocks noChangeShapeType="1"/>
        </xdr:cNvSpPr>
      </xdr:nvSpPr>
      <xdr:spPr bwMode="auto">
        <a:xfrm flipH="1">
          <a:off x="18954750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47625</xdr:colOff>
      <xdr:row>16</xdr:row>
      <xdr:rowOff>9525</xdr:rowOff>
    </xdr:from>
    <xdr:to>
      <xdr:col>36</xdr:col>
      <xdr:colOff>104775</xdr:colOff>
      <xdr:row>16</xdr:row>
      <xdr:rowOff>95250</xdr:rowOff>
    </xdr:to>
    <xdr:sp macro="" textlink="">
      <xdr:nvSpPr>
        <xdr:cNvPr id="68" name="Line 23"/>
        <xdr:cNvSpPr>
          <a:spLocks noChangeShapeType="1"/>
        </xdr:cNvSpPr>
      </xdr:nvSpPr>
      <xdr:spPr bwMode="auto">
        <a:xfrm flipH="1">
          <a:off x="18916650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552450</xdr:colOff>
      <xdr:row>16</xdr:row>
      <xdr:rowOff>0</xdr:rowOff>
    </xdr:from>
    <xdr:to>
      <xdr:col>36</xdr:col>
      <xdr:colOff>0</xdr:colOff>
      <xdr:row>16</xdr:row>
      <xdr:rowOff>95250</xdr:rowOff>
    </xdr:to>
    <xdr:sp macro="" textlink="">
      <xdr:nvSpPr>
        <xdr:cNvPr id="69" name="Line 24"/>
        <xdr:cNvSpPr>
          <a:spLocks noChangeShapeType="1"/>
        </xdr:cNvSpPr>
      </xdr:nvSpPr>
      <xdr:spPr bwMode="auto">
        <a:xfrm>
          <a:off x="18783300" y="3105150"/>
          <a:ext cx="85725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476250</xdr:colOff>
      <xdr:row>16</xdr:row>
      <xdr:rowOff>0</xdr:rowOff>
    </xdr:from>
    <xdr:to>
      <xdr:col>35</xdr:col>
      <xdr:colOff>533400</xdr:colOff>
      <xdr:row>16</xdr:row>
      <xdr:rowOff>95250</xdr:rowOff>
    </xdr:to>
    <xdr:sp macro="" textlink="">
      <xdr:nvSpPr>
        <xdr:cNvPr id="70" name="Line 25"/>
        <xdr:cNvSpPr>
          <a:spLocks noChangeShapeType="1"/>
        </xdr:cNvSpPr>
      </xdr:nvSpPr>
      <xdr:spPr bwMode="auto">
        <a:xfrm>
          <a:off x="18707100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514350</xdr:colOff>
      <xdr:row>16</xdr:row>
      <xdr:rowOff>0</xdr:rowOff>
    </xdr:from>
    <xdr:to>
      <xdr:col>35</xdr:col>
      <xdr:colOff>571500</xdr:colOff>
      <xdr:row>16</xdr:row>
      <xdr:rowOff>95250</xdr:rowOff>
    </xdr:to>
    <xdr:sp macro="" textlink="">
      <xdr:nvSpPr>
        <xdr:cNvPr id="71" name="Line 26"/>
        <xdr:cNvSpPr>
          <a:spLocks noChangeShapeType="1"/>
        </xdr:cNvSpPr>
      </xdr:nvSpPr>
      <xdr:spPr bwMode="auto">
        <a:xfrm>
          <a:off x="18745200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247650</xdr:colOff>
      <xdr:row>16</xdr:row>
      <xdr:rowOff>9525</xdr:rowOff>
    </xdr:from>
    <xdr:to>
      <xdr:col>35</xdr:col>
      <xdr:colOff>304800</xdr:colOff>
      <xdr:row>16</xdr:row>
      <xdr:rowOff>104775</xdr:rowOff>
    </xdr:to>
    <xdr:sp macro="" textlink="">
      <xdr:nvSpPr>
        <xdr:cNvPr id="72" name="Line 27"/>
        <xdr:cNvSpPr>
          <a:spLocks noChangeShapeType="1"/>
        </xdr:cNvSpPr>
      </xdr:nvSpPr>
      <xdr:spPr bwMode="auto">
        <a:xfrm>
          <a:off x="18478500" y="31146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295275</xdr:colOff>
      <xdr:row>16</xdr:row>
      <xdr:rowOff>9525</xdr:rowOff>
    </xdr:from>
    <xdr:to>
      <xdr:col>35</xdr:col>
      <xdr:colOff>352425</xdr:colOff>
      <xdr:row>16</xdr:row>
      <xdr:rowOff>104775</xdr:rowOff>
    </xdr:to>
    <xdr:sp macro="" textlink="">
      <xdr:nvSpPr>
        <xdr:cNvPr id="73" name="Line 28"/>
        <xdr:cNvSpPr>
          <a:spLocks noChangeShapeType="1"/>
        </xdr:cNvSpPr>
      </xdr:nvSpPr>
      <xdr:spPr bwMode="auto">
        <a:xfrm>
          <a:off x="18526125" y="31146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200025</xdr:colOff>
      <xdr:row>16</xdr:row>
      <xdr:rowOff>0</xdr:rowOff>
    </xdr:from>
    <xdr:to>
      <xdr:col>35</xdr:col>
      <xdr:colOff>257175</xdr:colOff>
      <xdr:row>16</xdr:row>
      <xdr:rowOff>95250</xdr:rowOff>
    </xdr:to>
    <xdr:sp macro="" textlink="">
      <xdr:nvSpPr>
        <xdr:cNvPr id="74" name="Line 29"/>
        <xdr:cNvSpPr>
          <a:spLocks noChangeShapeType="1"/>
        </xdr:cNvSpPr>
      </xdr:nvSpPr>
      <xdr:spPr bwMode="auto">
        <a:xfrm>
          <a:off x="18430875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209550</xdr:colOff>
      <xdr:row>16</xdr:row>
      <xdr:rowOff>0</xdr:rowOff>
    </xdr:from>
    <xdr:to>
      <xdr:col>36</xdr:col>
      <xdr:colOff>266700</xdr:colOff>
      <xdr:row>16</xdr:row>
      <xdr:rowOff>95250</xdr:rowOff>
    </xdr:to>
    <xdr:sp macro="" textlink="">
      <xdr:nvSpPr>
        <xdr:cNvPr id="75" name="Line 30"/>
        <xdr:cNvSpPr>
          <a:spLocks noChangeShapeType="1"/>
        </xdr:cNvSpPr>
      </xdr:nvSpPr>
      <xdr:spPr bwMode="auto">
        <a:xfrm>
          <a:off x="19078575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409575</xdr:colOff>
      <xdr:row>16</xdr:row>
      <xdr:rowOff>0</xdr:rowOff>
    </xdr:from>
    <xdr:to>
      <xdr:col>35</xdr:col>
      <xdr:colOff>466725</xdr:colOff>
      <xdr:row>16</xdr:row>
      <xdr:rowOff>85725</xdr:rowOff>
    </xdr:to>
    <xdr:sp macro="" textlink="">
      <xdr:nvSpPr>
        <xdr:cNvPr id="76" name="Line 31"/>
        <xdr:cNvSpPr>
          <a:spLocks noChangeShapeType="1"/>
        </xdr:cNvSpPr>
      </xdr:nvSpPr>
      <xdr:spPr bwMode="auto">
        <a:xfrm flipH="1">
          <a:off x="18640425" y="31051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361950</xdr:colOff>
      <xdr:row>16</xdr:row>
      <xdr:rowOff>0</xdr:rowOff>
    </xdr:from>
    <xdr:to>
      <xdr:col>35</xdr:col>
      <xdr:colOff>419100</xdr:colOff>
      <xdr:row>16</xdr:row>
      <xdr:rowOff>85725</xdr:rowOff>
    </xdr:to>
    <xdr:sp macro="" textlink="">
      <xdr:nvSpPr>
        <xdr:cNvPr id="77" name="Line 32"/>
        <xdr:cNvSpPr>
          <a:spLocks noChangeShapeType="1"/>
        </xdr:cNvSpPr>
      </xdr:nvSpPr>
      <xdr:spPr bwMode="auto">
        <a:xfrm flipH="1">
          <a:off x="18592800" y="31051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590550</xdr:colOff>
      <xdr:row>16</xdr:row>
      <xdr:rowOff>0</xdr:rowOff>
    </xdr:from>
    <xdr:to>
      <xdr:col>36</xdr:col>
      <xdr:colOff>19050</xdr:colOff>
      <xdr:row>16</xdr:row>
      <xdr:rowOff>57150</xdr:rowOff>
    </xdr:to>
    <xdr:sp macro="" textlink="">
      <xdr:nvSpPr>
        <xdr:cNvPr id="78" name="Line 33"/>
        <xdr:cNvSpPr>
          <a:spLocks noChangeShapeType="1"/>
        </xdr:cNvSpPr>
      </xdr:nvSpPr>
      <xdr:spPr bwMode="auto">
        <a:xfrm flipH="1">
          <a:off x="18821400" y="3105150"/>
          <a:ext cx="66675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457200</xdr:colOff>
      <xdr:row>16</xdr:row>
      <xdr:rowOff>38100</xdr:rowOff>
    </xdr:from>
    <xdr:to>
      <xdr:col>35</xdr:col>
      <xdr:colOff>485775</xdr:colOff>
      <xdr:row>16</xdr:row>
      <xdr:rowOff>95250</xdr:rowOff>
    </xdr:to>
    <xdr:sp macro="" textlink="">
      <xdr:nvSpPr>
        <xdr:cNvPr id="79" name="Line 34"/>
        <xdr:cNvSpPr>
          <a:spLocks noChangeShapeType="1"/>
        </xdr:cNvSpPr>
      </xdr:nvSpPr>
      <xdr:spPr bwMode="auto">
        <a:xfrm flipH="1">
          <a:off x="18688050" y="3143250"/>
          <a:ext cx="28575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161925</xdr:colOff>
      <xdr:row>16</xdr:row>
      <xdr:rowOff>9525</xdr:rowOff>
    </xdr:from>
    <xdr:to>
      <xdr:col>36</xdr:col>
      <xdr:colOff>219075</xdr:colOff>
      <xdr:row>16</xdr:row>
      <xdr:rowOff>104775</xdr:rowOff>
    </xdr:to>
    <xdr:sp macro="" textlink="">
      <xdr:nvSpPr>
        <xdr:cNvPr id="80" name="Line 35"/>
        <xdr:cNvSpPr>
          <a:spLocks noChangeShapeType="1"/>
        </xdr:cNvSpPr>
      </xdr:nvSpPr>
      <xdr:spPr bwMode="auto">
        <a:xfrm>
          <a:off x="19030950" y="31146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457200</xdr:colOff>
      <xdr:row>16</xdr:row>
      <xdr:rowOff>9525</xdr:rowOff>
    </xdr:from>
    <xdr:to>
      <xdr:col>39</xdr:col>
      <xdr:colOff>514350</xdr:colOff>
      <xdr:row>16</xdr:row>
      <xdr:rowOff>95250</xdr:rowOff>
    </xdr:to>
    <xdr:sp macro="" textlink="">
      <xdr:nvSpPr>
        <xdr:cNvPr id="81" name="Line 36"/>
        <xdr:cNvSpPr>
          <a:spLocks noChangeShapeType="1"/>
        </xdr:cNvSpPr>
      </xdr:nvSpPr>
      <xdr:spPr bwMode="auto">
        <a:xfrm flipH="1">
          <a:off x="20935950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495300</xdr:colOff>
      <xdr:row>16</xdr:row>
      <xdr:rowOff>9525</xdr:rowOff>
    </xdr:from>
    <xdr:to>
      <xdr:col>39</xdr:col>
      <xdr:colOff>552450</xdr:colOff>
      <xdr:row>16</xdr:row>
      <xdr:rowOff>95250</xdr:rowOff>
    </xdr:to>
    <xdr:sp macro="" textlink="">
      <xdr:nvSpPr>
        <xdr:cNvPr id="82" name="Line 37"/>
        <xdr:cNvSpPr>
          <a:spLocks noChangeShapeType="1"/>
        </xdr:cNvSpPr>
      </xdr:nvSpPr>
      <xdr:spPr bwMode="auto">
        <a:xfrm flipH="1">
          <a:off x="20974050" y="3114675"/>
          <a:ext cx="190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533400</xdr:colOff>
      <xdr:row>16</xdr:row>
      <xdr:rowOff>0</xdr:rowOff>
    </xdr:from>
    <xdr:to>
      <xdr:col>39</xdr:col>
      <xdr:colOff>590550</xdr:colOff>
      <xdr:row>16</xdr:row>
      <xdr:rowOff>85725</xdr:rowOff>
    </xdr:to>
    <xdr:sp macro="" textlink="">
      <xdr:nvSpPr>
        <xdr:cNvPr id="83" name="Line 38"/>
        <xdr:cNvSpPr>
          <a:spLocks noChangeShapeType="1"/>
        </xdr:cNvSpPr>
      </xdr:nvSpPr>
      <xdr:spPr bwMode="auto">
        <a:xfrm flipH="1">
          <a:off x="20993100" y="3105150"/>
          <a:ext cx="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161925</xdr:colOff>
      <xdr:row>16</xdr:row>
      <xdr:rowOff>9525</xdr:rowOff>
    </xdr:from>
    <xdr:to>
      <xdr:col>40</xdr:col>
      <xdr:colOff>219075</xdr:colOff>
      <xdr:row>16</xdr:row>
      <xdr:rowOff>95250</xdr:rowOff>
    </xdr:to>
    <xdr:sp macro="" textlink="">
      <xdr:nvSpPr>
        <xdr:cNvPr id="84" name="Line 39"/>
        <xdr:cNvSpPr>
          <a:spLocks noChangeShapeType="1"/>
        </xdr:cNvSpPr>
      </xdr:nvSpPr>
      <xdr:spPr bwMode="auto">
        <a:xfrm flipH="1">
          <a:off x="21155025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123825</xdr:colOff>
      <xdr:row>16</xdr:row>
      <xdr:rowOff>9525</xdr:rowOff>
    </xdr:from>
    <xdr:to>
      <xdr:col>40</xdr:col>
      <xdr:colOff>180975</xdr:colOff>
      <xdr:row>16</xdr:row>
      <xdr:rowOff>95250</xdr:rowOff>
    </xdr:to>
    <xdr:sp macro="" textlink="">
      <xdr:nvSpPr>
        <xdr:cNvPr id="85" name="Line 40"/>
        <xdr:cNvSpPr>
          <a:spLocks noChangeShapeType="1"/>
        </xdr:cNvSpPr>
      </xdr:nvSpPr>
      <xdr:spPr bwMode="auto">
        <a:xfrm flipH="1">
          <a:off x="21116925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200025</xdr:colOff>
      <xdr:row>16</xdr:row>
      <xdr:rowOff>9525</xdr:rowOff>
    </xdr:from>
    <xdr:to>
      <xdr:col>40</xdr:col>
      <xdr:colOff>257175</xdr:colOff>
      <xdr:row>16</xdr:row>
      <xdr:rowOff>95250</xdr:rowOff>
    </xdr:to>
    <xdr:sp macro="" textlink="">
      <xdr:nvSpPr>
        <xdr:cNvPr id="86" name="Line 41"/>
        <xdr:cNvSpPr>
          <a:spLocks noChangeShapeType="1"/>
        </xdr:cNvSpPr>
      </xdr:nvSpPr>
      <xdr:spPr bwMode="auto">
        <a:xfrm flipH="1">
          <a:off x="21193125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361950</xdr:colOff>
      <xdr:row>16</xdr:row>
      <xdr:rowOff>9525</xdr:rowOff>
    </xdr:from>
    <xdr:to>
      <xdr:col>40</xdr:col>
      <xdr:colOff>419100</xdr:colOff>
      <xdr:row>16</xdr:row>
      <xdr:rowOff>95250</xdr:rowOff>
    </xdr:to>
    <xdr:sp macro="" textlink="">
      <xdr:nvSpPr>
        <xdr:cNvPr id="87" name="Line 42"/>
        <xdr:cNvSpPr>
          <a:spLocks noChangeShapeType="1"/>
        </xdr:cNvSpPr>
      </xdr:nvSpPr>
      <xdr:spPr bwMode="auto">
        <a:xfrm flipH="1">
          <a:off x="21355050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600075</xdr:colOff>
      <xdr:row>16</xdr:row>
      <xdr:rowOff>9525</xdr:rowOff>
    </xdr:from>
    <xdr:to>
      <xdr:col>40</xdr:col>
      <xdr:colOff>47625</xdr:colOff>
      <xdr:row>16</xdr:row>
      <xdr:rowOff>104775</xdr:rowOff>
    </xdr:to>
    <xdr:sp macro="" textlink="">
      <xdr:nvSpPr>
        <xdr:cNvPr id="88" name="Line 43"/>
        <xdr:cNvSpPr>
          <a:spLocks noChangeShapeType="1"/>
        </xdr:cNvSpPr>
      </xdr:nvSpPr>
      <xdr:spPr bwMode="auto">
        <a:xfrm>
          <a:off x="20993100" y="3114675"/>
          <a:ext cx="47625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28575</xdr:colOff>
      <xdr:row>16</xdr:row>
      <xdr:rowOff>9525</xdr:rowOff>
    </xdr:from>
    <xdr:to>
      <xdr:col>40</xdr:col>
      <xdr:colOff>85725</xdr:colOff>
      <xdr:row>16</xdr:row>
      <xdr:rowOff>104775</xdr:rowOff>
    </xdr:to>
    <xdr:sp macro="" textlink="">
      <xdr:nvSpPr>
        <xdr:cNvPr id="89" name="Line 44"/>
        <xdr:cNvSpPr>
          <a:spLocks noChangeShapeType="1"/>
        </xdr:cNvSpPr>
      </xdr:nvSpPr>
      <xdr:spPr bwMode="auto">
        <a:xfrm>
          <a:off x="21021675" y="31146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66675</xdr:colOff>
      <xdr:row>16</xdr:row>
      <xdr:rowOff>0</xdr:rowOff>
    </xdr:from>
    <xdr:to>
      <xdr:col>40</xdr:col>
      <xdr:colOff>123825</xdr:colOff>
      <xdr:row>16</xdr:row>
      <xdr:rowOff>95250</xdr:rowOff>
    </xdr:to>
    <xdr:sp macro="" textlink="">
      <xdr:nvSpPr>
        <xdr:cNvPr id="90" name="Line 45"/>
        <xdr:cNvSpPr>
          <a:spLocks noChangeShapeType="1"/>
        </xdr:cNvSpPr>
      </xdr:nvSpPr>
      <xdr:spPr bwMode="auto">
        <a:xfrm>
          <a:off x="21059775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571500</xdr:colOff>
      <xdr:row>16</xdr:row>
      <xdr:rowOff>28575</xdr:rowOff>
    </xdr:from>
    <xdr:to>
      <xdr:col>40</xdr:col>
      <xdr:colOff>0</xdr:colOff>
      <xdr:row>16</xdr:row>
      <xdr:rowOff>85725</xdr:rowOff>
    </xdr:to>
    <xdr:sp macro="" textlink="">
      <xdr:nvSpPr>
        <xdr:cNvPr id="91" name="Line 46"/>
        <xdr:cNvSpPr>
          <a:spLocks noChangeShapeType="1"/>
        </xdr:cNvSpPr>
      </xdr:nvSpPr>
      <xdr:spPr bwMode="auto">
        <a:xfrm flipH="1">
          <a:off x="20993100" y="3133725"/>
          <a:ext cx="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304800</xdr:colOff>
      <xdr:row>16</xdr:row>
      <xdr:rowOff>0</xdr:rowOff>
    </xdr:from>
    <xdr:to>
      <xdr:col>40</xdr:col>
      <xdr:colOff>361950</xdr:colOff>
      <xdr:row>16</xdr:row>
      <xdr:rowOff>95250</xdr:rowOff>
    </xdr:to>
    <xdr:sp macro="" textlink="">
      <xdr:nvSpPr>
        <xdr:cNvPr id="92" name="Line 47"/>
        <xdr:cNvSpPr>
          <a:spLocks noChangeShapeType="1"/>
        </xdr:cNvSpPr>
      </xdr:nvSpPr>
      <xdr:spPr bwMode="auto">
        <a:xfrm>
          <a:off x="21297900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257175</xdr:colOff>
      <xdr:row>16</xdr:row>
      <xdr:rowOff>0</xdr:rowOff>
    </xdr:from>
    <xdr:to>
      <xdr:col>40</xdr:col>
      <xdr:colOff>314325</xdr:colOff>
      <xdr:row>16</xdr:row>
      <xdr:rowOff>95250</xdr:rowOff>
    </xdr:to>
    <xdr:sp macro="" textlink="">
      <xdr:nvSpPr>
        <xdr:cNvPr id="93" name="Line 48"/>
        <xdr:cNvSpPr>
          <a:spLocks noChangeShapeType="1"/>
        </xdr:cNvSpPr>
      </xdr:nvSpPr>
      <xdr:spPr bwMode="auto">
        <a:xfrm>
          <a:off x="21250275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342900</xdr:colOff>
      <xdr:row>16</xdr:row>
      <xdr:rowOff>0</xdr:rowOff>
    </xdr:from>
    <xdr:to>
      <xdr:col>40</xdr:col>
      <xdr:colOff>400050</xdr:colOff>
      <xdr:row>16</xdr:row>
      <xdr:rowOff>95250</xdr:rowOff>
    </xdr:to>
    <xdr:sp macro="" textlink="">
      <xdr:nvSpPr>
        <xdr:cNvPr id="94" name="Line 49"/>
        <xdr:cNvSpPr>
          <a:spLocks noChangeShapeType="1"/>
        </xdr:cNvSpPr>
      </xdr:nvSpPr>
      <xdr:spPr bwMode="auto">
        <a:xfrm>
          <a:off x="21336000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28575</xdr:colOff>
      <xdr:row>13</xdr:row>
      <xdr:rowOff>123825</xdr:rowOff>
    </xdr:from>
    <xdr:to>
      <xdr:col>41</xdr:col>
      <xdr:colOff>314325</xdr:colOff>
      <xdr:row>15</xdr:row>
      <xdr:rowOff>19050</xdr:rowOff>
    </xdr:to>
    <xdr:sp macro="" textlink="">
      <xdr:nvSpPr>
        <xdr:cNvPr id="95" name="Metin 83"/>
        <xdr:cNvSpPr txBox="1">
          <a:spLocks noChangeArrowheads="1"/>
        </xdr:cNvSpPr>
      </xdr:nvSpPr>
      <xdr:spPr bwMode="auto">
        <a:xfrm>
          <a:off x="21021675" y="2657475"/>
          <a:ext cx="70485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Toprak yüzeyi</a:t>
          </a:r>
        </a:p>
      </xdr:txBody>
    </xdr:sp>
    <xdr:clientData/>
  </xdr:twoCellAnchor>
  <xdr:twoCellAnchor>
    <xdr:from>
      <xdr:col>40</xdr:col>
      <xdr:colOff>57150</xdr:colOff>
      <xdr:row>14</xdr:row>
      <xdr:rowOff>152400</xdr:rowOff>
    </xdr:from>
    <xdr:to>
      <xdr:col>41</xdr:col>
      <xdr:colOff>295275</xdr:colOff>
      <xdr:row>14</xdr:row>
      <xdr:rowOff>152400</xdr:rowOff>
    </xdr:to>
    <xdr:sp macro="" textlink="">
      <xdr:nvSpPr>
        <xdr:cNvPr id="96" name="Line 51"/>
        <xdr:cNvSpPr>
          <a:spLocks noChangeShapeType="1"/>
        </xdr:cNvSpPr>
      </xdr:nvSpPr>
      <xdr:spPr bwMode="auto">
        <a:xfrm>
          <a:off x="21050250" y="2876550"/>
          <a:ext cx="6572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66675</xdr:colOff>
      <xdr:row>15</xdr:row>
      <xdr:rowOff>0</xdr:rowOff>
    </xdr:from>
    <xdr:to>
      <xdr:col>40</xdr:col>
      <xdr:colOff>66675</xdr:colOff>
      <xdr:row>15</xdr:row>
      <xdr:rowOff>152400</xdr:rowOff>
    </xdr:to>
    <xdr:sp macro="" textlink="">
      <xdr:nvSpPr>
        <xdr:cNvPr id="97" name="Line 52"/>
        <xdr:cNvSpPr>
          <a:spLocks noChangeShapeType="1"/>
        </xdr:cNvSpPr>
      </xdr:nvSpPr>
      <xdr:spPr bwMode="auto">
        <a:xfrm>
          <a:off x="21059775" y="2914650"/>
          <a:ext cx="0" cy="1524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328343</xdr:colOff>
      <xdr:row>28</xdr:row>
      <xdr:rowOff>71887</xdr:rowOff>
    </xdr:from>
    <xdr:to>
      <xdr:col>38</xdr:col>
      <xdr:colOff>386392</xdr:colOff>
      <xdr:row>29</xdr:row>
      <xdr:rowOff>116816</xdr:rowOff>
    </xdr:to>
    <xdr:sp macro="" textlink="">
      <xdr:nvSpPr>
        <xdr:cNvPr id="98" name="Metin 86"/>
        <xdr:cNvSpPr txBox="1">
          <a:spLocks noChangeArrowheads="1"/>
        </xdr:cNvSpPr>
      </xdr:nvSpPr>
      <xdr:spPr bwMode="auto">
        <a:xfrm>
          <a:off x="19654568" y="5691637"/>
          <a:ext cx="667649" cy="235429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PT</a:t>
          </a:r>
          <a:r>
            <a:rPr lang="tr-TR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</a:p>
      </xdr:txBody>
    </xdr:sp>
    <xdr:clientData/>
  </xdr:twoCellAnchor>
  <xdr:twoCellAnchor>
    <xdr:from>
      <xdr:col>38</xdr:col>
      <xdr:colOff>257175</xdr:colOff>
      <xdr:row>20</xdr:row>
      <xdr:rowOff>57150</xdr:rowOff>
    </xdr:from>
    <xdr:to>
      <xdr:col>38</xdr:col>
      <xdr:colOff>561975</xdr:colOff>
      <xdr:row>20</xdr:row>
      <xdr:rowOff>57150</xdr:rowOff>
    </xdr:to>
    <xdr:sp macro="" textlink="">
      <xdr:nvSpPr>
        <xdr:cNvPr id="99" name="Line 54"/>
        <xdr:cNvSpPr>
          <a:spLocks noChangeShapeType="1"/>
        </xdr:cNvSpPr>
      </xdr:nvSpPr>
      <xdr:spPr bwMode="auto">
        <a:xfrm>
          <a:off x="20193000" y="3933825"/>
          <a:ext cx="2857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381000</xdr:colOff>
      <xdr:row>10</xdr:row>
      <xdr:rowOff>19050</xdr:rowOff>
    </xdr:from>
    <xdr:to>
      <xdr:col>40</xdr:col>
      <xdr:colOff>390525</xdr:colOff>
      <xdr:row>11</xdr:row>
      <xdr:rowOff>19050</xdr:rowOff>
    </xdr:to>
    <xdr:sp macro="" textlink="">
      <xdr:nvSpPr>
        <xdr:cNvPr id="100" name="Line 57"/>
        <xdr:cNvSpPr>
          <a:spLocks noChangeShapeType="1"/>
        </xdr:cNvSpPr>
      </xdr:nvSpPr>
      <xdr:spPr bwMode="auto">
        <a:xfrm flipH="1" flipV="1">
          <a:off x="21374100" y="1981200"/>
          <a:ext cx="9525" cy="1905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19050</xdr:colOff>
      <xdr:row>11</xdr:row>
      <xdr:rowOff>114300</xdr:rowOff>
    </xdr:from>
    <xdr:to>
      <xdr:col>37</xdr:col>
      <xdr:colOff>381000</xdr:colOff>
      <xdr:row>12</xdr:row>
      <xdr:rowOff>9525</xdr:rowOff>
    </xdr:to>
    <xdr:sp macro="" textlink="">
      <xdr:nvSpPr>
        <xdr:cNvPr id="101" name="Line 59"/>
        <xdr:cNvSpPr>
          <a:spLocks noChangeShapeType="1"/>
        </xdr:cNvSpPr>
      </xdr:nvSpPr>
      <xdr:spPr bwMode="auto">
        <a:xfrm>
          <a:off x="19345275" y="2266950"/>
          <a:ext cx="3619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137171</xdr:colOff>
      <xdr:row>28</xdr:row>
      <xdr:rowOff>134818</xdr:rowOff>
    </xdr:from>
    <xdr:to>
      <xdr:col>42</xdr:col>
      <xdr:colOff>113988</xdr:colOff>
      <xdr:row>29</xdr:row>
      <xdr:rowOff>172199</xdr:rowOff>
    </xdr:to>
    <xdr:sp macro="" textlink="">
      <xdr:nvSpPr>
        <xdr:cNvPr id="102" name="Metin 95"/>
        <xdr:cNvSpPr txBox="1">
          <a:spLocks noChangeArrowheads="1"/>
        </xdr:cNvSpPr>
      </xdr:nvSpPr>
      <xdr:spPr bwMode="auto">
        <a:xfrm>
          <a:off x="21130271" y="5754568"/>
          <a:ext cx="910267" cy="2278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HDPE Boru</a:t>
          </a:r>
        </a:p>
      </xdr:txBody>
    </xdr:sp>
    <xdr:clientData/>
  </xdr:twoCellAnchor>
  <xdr:twoCellAnchor>
    <xdr:from>
      <xdr:col>39</xdr:col>
      <xdr:colOff>230155</xdr:colOff>
      <xdr:row>9</xdr:row>
      <xdr:rowOff>104775</xdr:rowOff>
    </xdr:from>
    <xdr:to>
      <xdr:col>39</xdr:col>
      <xdr:colOff>487330</xdr:colOff>
      <xdr:row>11</xdr:row>
      <xdr:rowOff>28575</xdr:rowOff>
    </xdr:to>
    <xdr:sp macro="" textlink="">
      <xdr:nvSpPr>
        <xdr:cNvPr id="103" name="Rectangle 75"/>
        <xdr:cNvSpPr>
          <a:spLocks noChangeArrowheads="1"/>
        </xdr:cNvSpPr>
      </xdr:nvSpPr>
      <xdr:spPr bwMode="auto">
        <a:xfrm>
          <a:off x="20708905" y="1876425"/>
          <a:ext cx="257175" cy="30480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39</xdr:col>
      <xdr:colOff>249983</xdr:colOff>
      <xdr:row>5</xdr:row>
      <xdr:rowOff>47625</xdr:rowOff>
    </xdr:from>
    <xdr:to>
      <xdr:col>39</xdr:col>
      <xdr:colOff>507158</xdr:colOff>
      <xdr:row>6</xdr:row>
      <xdr:rowOff>133350</xdr:rowOff>
    </xdr:to>
    <xdr:sp macro="" textlink="">
      <xdr:nvSpPr>
        <xdr:cNvPr id="104" name="Rectangle 76"/>
        <xdr:cNvSpPr>
          <a:spLocks noChangeArrowheads="1"/>
        </xdr:cNvSpPr>
      </xdr:nvSpPr>
      <xdr:spPr bwMode="auto">
        <a:xfrm>
          <a:off x="20728733" y="1038225"/>
          <a:ext cx="257175" cy="28575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39</xdr:col>
      <xdr:colOff>142875</xdr:colOff>
      <xdr:row>6</xdr:row>
      <xdr:rowOff>133350</xdr:rowOff>
    </xdr:from>
    <xdr:to>
      <xdr:col>39</xdr:col>
      <xdr:colOff>514350</xdr:colOff>
      <xdr:row>9</xdr:row>
      <xdr:rowOff>123825</xdr:rowOff>
    </xdr:to>
    <xdr:sp macro="" textlink="">
      <xdr:nvSpPr>
        <xdr:cNvPr id="105" name="Rectangle 77"/>
        <xdr:cNvSpPr>
          <a:spLocks noChangeArrowheads="1"/>
        </xdr:cNvSpPr>
      </xdr:nvSpPr>
      <xdr:spPr bwMode="auto">
        <a:xfrm>
          <a:off x="20621625" y="1323975"/>
          <a:ext cx="371475" cy="5715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40</xdr:col>
      <xdr:colOff>19439</xdr:colOff>
      <xdr:row>6</xdr:row>
      <xdr:rowOff>76199</xdr:rowOff>
    </xdr:from>
    <xdr:to>
      <xdr:col>40</xdr:col>
      <xdr:colOff>114689</xdr:colOff>
      <xdr:row>9</xdr:row>
      <xdr:rowOff>194387</xdr:rowOff>
    </xdr:to>
    <xdr:sp macro="" textlink="">
      <xdr:nvSpPr>
        <xdr:cNvPr id="106" name="Rectangle 79"/>
        <xdr:cNvSpPr>
          <a:spLocks noChangeArrowheads="1"/>
        </xdr:cNvSpPr>
      </xdr:nvSpPr>
      <xdr:spPr bwMode="auto">
        <a:xfrm>
          <a:off x="21012539" y="1266824"/>
          <a:ext cx="95250" cy="699213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41</xdr:col>
      <xdr:colOff>396162</xdr:colOff>
      <xdr:row>6</xdr:row>
      <xdr:rowOff>56955</xdr:rowOff>
    </xdr:from>
    <xdr:to>
      <xdr:col>41</xdr:col>
      <xdr:colOff>491412</xdr:colOff>
      <xdr:row>9</xdr:row>
      <xdr:rowOff>142680</xdr:rowOff>
    </xdr:to>
    <xdr:sp macro="" textlink="">
      <xdr:nvSpPr>
        <xdr:cNvPr id="107" name="Rectangle 80"/>
        <xdr:cNvSpPr>
          <a:spLocks noChangeArrowheads="1"/>
        </xdr:cNvSpPr>
      </xdr:nvSpPr>
      <xdr:spPr bwMode="auto">
        <a:xfrm>
          <a:off x="21808362" y="1247580"/>
          <a:ext cx="95250" cy="6667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39</xdr:col>
      <xdr:colOff>247650</xdr:colOff>
      <xdr:row>16</xdr:row>
      <xdr:rowOff>152400</xdr:rowOff>
    </xdr:from>
    <xdr:to>
      <xdr:col>39</xdr:col>
      <xdr:colOff>561975</xdr:colOff>
      <xdr:row>17</xdr:row>
      <xdr:rowOff>85725</xdr:rowOff>
    </xdr:to>
    <xdr:sp macro="" textlink="">
      <xdr:nvSpPr>
        <xdr:cNvPr id="108" name="Line 81"/>
        <xdr:cNvSpPr>
          <a:spLocks noChangeShapeType="1"/>
        </xdr:cNvSpPr>
      </xdr:nvSpPr>
      <xdr:spPr bwMode="auto">
        <a:xfrm>
          <a:off x="20726400" y="3257550"/>
          <a:ext cx="266700" cy="1238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400050</xdr:colOff>
      <xdr:row>22</xdr:row>
      <xdr:rowOff>133350</xdr:rowOff>
    </xdr:from>
    <xdr:to>
      <xdr:col>38</xdr:col>
      <xdr:colOff>247650</xdr:colOff>
      <xdr:row>25</xdr:row>
      <xdr:rowOff>9525</xdr:rowOff>
    </xdr:to>
    <xdr:sp macro="" textlink="">
      <xdr:nvSpPr>
        <xdr:cNvPr id="109" name="Rectangle 82"/>
        <xdr:cNvSpPr>
          <a:spLocks noChangeArrowheads="1"/>
        </xdr:cNvSpPr>
      </xdr:nvSpPr>
      <xdr:spPr bwMode="auto">
        <a:xfrm>
          <a:off x="19726275" y="4591050"/>
          <a:ext cx="457200" cy="4476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49</xdr:col>
      <xdr:colOff>238125</xdr:colOff>
      <xdr:row>2</xdr:row>
      <xdr:rowOff>19050</xdr:rowOff>
    </xdr:from>
    <xdr:to>
      <xdr:col>50</xdr:col>
      <xdr:colOff>219075</xdr:colOff>
      <xdr:row>5</xdr:row>
      <xdr:rowOff>47625</xdr:rowOff>
    </xdr:to>
    <xdr:sp macro="" textlink="">
      <xdr:nvSpPr>
        <xdr:cNvPr id="110" name="Oval 92"/>
        <xdr:cNvSpPr>
          <a:spLocks noChangeArrowheads="1"/>
        </xdr:cNvSpPr>
      </xdr:nvSpPr>
      <xdr:spPr bwMode="auto">
        <a:xfrm>
          <a:off x="25203150" y="409575"/>
          <a:ext cx="571500" cy="628650"/>
        </a:xfrm>
        <a:prstGeom prst="ellipse">
          <a:avLst/>
        </a:prstGeom>
        <a:noFill/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44</xdr:col>
      <xdr:colOff>0</xdr:colOff>
      <xdr:row>10</xdr:row>
      <xdr:rowOff>0</xdr:rowOff>
    </xdr:from>
    <xdr:to>
      <xdr:col>44</xdr:col>
      <xdr:colOff>76200</xdr:colOff>
      <xdr:row>11</xdr:row>
      <xdr:rowOff>0</xdr:rowOff>
    </xdr:to>
    <xdr:sp macro="" textlink="">
      <xdr:nvSpPr>
        <xdr:cNvPr id="111" name="Text Box 1176"/>
        <xdr:cNvSpPr txBox="1">
          <a:spLocks noChangeArrowheads="1"/>
        </xdr:cNvSpPr>
      </xdr:nvSpPr>
      <xdr:spPr bwMode="auto">
        <a:xfrm>
          <a:off x="22812375" y="19621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50</xdr:col>
      <xdr:colOff>238125</xdr:colOff>
      <xdr:row>8</xdr:row>
      <xdr:rowOff>152400</xdr:rowOff>
    </xdr:from>
    <xdr:to>
      <xdr:col>53</xdr:col>
      <xdr:colOff>28575</xdr:colOff>
      <xdr:row>8</xdr:row>
      <xdr:rowOff>152400</xdr:rowOff>
    </xdr:to>
    <xdr:sp macro="" textlink="">
      <xdr:nvSpPr>
        <xdr:cNvPr id="112" name="Line 1204"/>
        <xdr:cNvSpPr>
          <a:spLocks noChangeShapeType="1"/>
        </xdr:cNvSpPr>
      </xdr:nvSpPr>
      <xdr:spPr bwMode="auto">
        <a:xfrm>
          <a:off x="25793700" y="1733550"/>
          <a:ext cx="15240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9525</xdr:colOff>
      <xdr:row>9</xdr:row>
      <xdr:rowOff>0</xdr:rowOff>
    </xdr:from>
    <xdr:to>
      <xdr:col>49</xdr:col>
      <xdr:colOff>381000</xdr:colOff>
      <xdr:row>9</xdr:row>
      <xdr:rowOff>0</xdr:rowOff>
    </xdr:to>
    <xdr:sp macro="" textlink="">
      <xdr:nvSpPr>
        <xdr:cNvPr id="113" name="Line 1205"/>
        <xdr:cNvSpPr>
          <a:spLocks noChangeShapeType="1"/>
        </xdr:cNvSpPr>
      </xdr:nvSpPr>
      <xdr:spPr bwMode="auto">
        <a:xfrm flipH="1">
          <a:off x="23917275" y="1771650"/>
          <a:ext cx="14287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49</xdr:col>
      <xdr:colOff>342900</xdr:colOff>
      <xdr:row>9</xdr:row>
      <xdr:rowOff>9525</xdr:rowOff>
    </xdr:from>
    <xdr:to>
      <xdr:col>49</xdr:col>
      <xdr:colOff>400050</xdr:colOff>
      <xdr:row>9</xdr:row>
      <xdr:rowOff>95250</xdr:rowOff>
    </xdr:to>
    <xdr:sp macro="" textlink="">
      <xdr:nvSpPr>
        <xdr:cNvPr id="114" name="Line 1206"/>
        <xdr:cNvSpPr>
          <a:spLocks noChangeShapeType="1"/>
        </xdr:cNvSpPr>
      </xdr:nvSpPr>
      <xdr:spPr bwMode="auto">
        <a:xfrm flipH="1">
          <a:off x="25307925" y="17811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49</xdr:col>
      <xdr:colOff>342900</xdr:colOff>
      <xdr:row>9</xdr:row>
      <xdr:rowOff>9525</xdr:rowOff>
    </xdr:from>
    <xdr:to>
      <xdr:col>49</xdr:col>
      <xdr:colOff>400050</xdr:colOff>
      <xdr:row>9</xdr:row>
      <xdr:rowOff>95250</xdr:rowOff>
    </xdr:to>
    <xdr:sp macro="" textlink="">
      <xdr:nvSpPr>
        <xdr:cNvPr id="115" name="Line 1207"/>
        <xdr:cNvSpPr>
          <a:spLocks noChangeShapeType="1"/>
        </xdr:cNvSpPr>
      </xdr:nvSpPr>
      <xdr:spPr bwMode="auto">
        <a:xfrm flipH="1">
          <a:off x="25307925" y="17811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49</xdr:col>
      <xdr:colOff>285750</xdr:colOff>
      <xdr:row>9</xdr:row>
      <xdr:rowOff>9525</xdr:rowOff>
    </xdr:from>
    <xdr:to>
      <xdr:col>49</xdr:col>
      <xdr:colOff>342900</xdr:colOff>
      <xdr:row>9</xdr:row>
      <xdr:rowOff>95250</xdr:rowOff>
    </xdr:to>
    <xdr:sp macro="" textlink="">
      <xdr:nvSpPr>
        <xdr:cNvPr id="116" name="Line 1208"/>
        <xdr:cNvSpPr>
          <a:spLocks noChangeShapeType="1"/>
        </xdr:cNvSpPr>
      </xdr:nvSpPr>
      <xdr:spPr bwMode="auto">
        <a:xfrm flipH="1">
          <a:off x="25250775" y="17811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49</xdr:col>
      <xdr:colOff>238125</xdr:colOff>
      <xdr:row>9</xdr:row>
      <xdr:rowOff>9525</xdr:rowOff>
    </xdr:from>
    <xdr:to>
      <xdr:col>49</xdr:col>
      <xdr:colOff>295275</xdr:colOff>
      <xdr:row>9</xdr:row>
      <xdr:rowOff>95250</xdr:rowOff>
    </xdr:to>
    <xdr:sp macro="" textlink="">
      <xdr:nvSpPr>
        <xdr:cNvPr id="117" name="Line 1209"/>
        <xdr:cNvSpPr>
          <a:spLocks noChangeShapeType="1"/>
        </xdr:cNvSpPr>
      </xdr:nvSpPr>
      <xdr:spPr bwMode="auto">
        <a:xfrm flipH="1">
          <a:off x="25203150" y="17811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49</xdr:col>
      <xdr:colOff>171450</xdr:colOff>
      <xdr:row>9</xdr:row>
      <xdr:rowOff>0</xdr:rowOff>
    </xdr:from>
    <xdr:to>
      <xdr:col>49</xdr:col>
      <xdr:colOff>228600</xdr:colOff>
      <xdr:row>9</xdr:row>
      <xdr:rowOff>95250</xdr:rowOff>
    </xdr:to>
    <xdr:sp macro="" textlink="">
      <xdr:nvSpPr>
        <xdr:cNvPr id="118" name="Line 1210"/>
        <xdr:cNvSpPr>
          <a:spLocks noChangeShapeType="1"/>
        </xdr:cNvSpPr>
      </xdr:nvSpPr>
      <xdr:spPr bwMode="auto">
        <a:xfrm>
          <a:off x="25136475" y="17716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49</xdr:col>
      <xdr:colOff>123825</xdr:colOff>
      <xdr:row>9</xdr:row>
      <xdr:rowOff>0</xdr:rowOff>
    </xdr:from>
    <xdr:to>
      <xdr:col>49</xdr:col>
      <xdr:colOff>180975</xdr:colOff>
      <xdr:row>9</xdr:row>
      <xdr:rowOff>95250</xdr:rowOff>
    </xdr:to>
    <xdr:sp macro="" textlink="">
      <xdr:nvSpPr>
        <xdr:cNvPr id="119" name="Line 1211"/>
        <xdr:cNvSpPr>
          <a:spLocks noChangeShapeType="1"/>
        </xdr:cNvSpPr>
      </xdr:nvSpPr>
      <xdr:spPr bwMode="auto">
        <a:xfrm>
          <a:off x="25088850" y="17716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49</xdr:col>
      <xdr:colOff>76200</xdr:colOff>
      <xdr:row>9</xdr:row>
      <xdr:rowOff>9525</xdr:rowOff>
    </xdr:from>
    <xdr:to>
      <xdr:col>49</xdr:col>
      <xdr:colOff>133350</xdr:colOff>
      <xdr:row>9</xdr:row>
      <xdr:rowOff>104775</xdr:rowOff>
    </xdr:to>
    <xdr:sp macro="" textlink="">
      <xdr:nvSpPr>
        <xdr:cNvPr id="120" name="Line 1212"/>
        <xdr:cNvSpPr>
          <a:spLocks noChangeShapeType="1"/>
        </xdr:cNvSpPr>
      </xdr:nvSpPr>
      <xdr:spPr bwMode="auto">
        <a:xfrm>
          <a:off x="25041225" y="17811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48</xdr:col>
      <xdr:colOff>495300</xdr:colOff>
      <xdr:row>9</xdr:row>
      <xdr:rowOff>9525</xdr:rowOff>
    </xdr:from>
    <xdr:to>
      <xdr:col>48</xdr:col>
      <xdr:colOff>466725</xdr:colOff>
      <xdr:row>9</xdr:row>
      <xdr:rowOff>104775</xdr:rowOff>
    </xdr:to>
    <xdr:sp macro="" textlink="">
      <xdr:nvSpPr>
        <xdr:cNvPr id="121" name="Line 1213"/>
        <xdr:cNvSpPr>
          <a:spLocks noChangeShapeType="1"/>
        </xdr:cNvSpPr>
      </xdr:nvSpPr>
      <xdr:spPr bwMode="auto">
        <a:xfrm>
          <a:off x="24955500" y="1781175"/>
          <a:ext cx="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48</xdr:col>
      <xdr:colOff>447675</xdr:colOff>
      <xdr:row>9</xdr:row>
      <xdr:rowOff>9525</xdr:rowOff>
    </xdr:from>
    <xdr:to>
      <xdr:col>48</xdr:col>
      <xdr:colOff>466725</xdr:colOff>
      <xdr:row>9</xdr:row>
      <xdr:rowOff>104775</xdr:rowOff>
    </xdr:to>
    <xdr:sp macro="" textlink="">
      <xdr:nvSpPr>
        <xdr:cNvPr id="122" name="Line 1214"/>
        <xdr:cNvSpPr>
          <a:spLocks noChangeShapeType="1"/>
        </xdr:cNvSpPr>
      </xdr:nvSpPr>
      <xdr:spPr bwMode="auto">
        <a:xfrm>
          <a:off x="24907875" y="1781175"/>
          <a:ext cx="190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48</xdr:col>
      <xdr:colOff>400050</xdr:colOff>
      <xdr:row>9</xdr:row>
      <xdr:rowOff>9525</xdr:rowOff>
    </xdr:from>
    <xdr:to>
      <xdr:col>48</xdr:col>
      <xdr:colOff>457200</xdr:colOff>
      <xdr:row>9</xdr:row>
      <xdr:rowOff>104775</xdr:rowOff>
    </xdr:to>
    <xdr:sp macro="" textlink="">
      <xdr:nvSpPr>
        <xdr:cNvPr id="123" name="Line 1215"/>
        <xdr:cNvSpPr>
          <a:spLocks noChangeShapeType="1"/>
        </xdr:cNvSpPr>
      </xdr:nvSpPr>
      <xdr:spPr bwMode="auto">
        <a:xfrm>
          <a:off x="24860250" y="17811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48</xdr:col>
      <xdr:colOff>209550</xdr:colOff>
      <xdr:row>9</xdr:row>
      <xdr:rowOff>0</xdr:rowOff>
    </xdr:from>
    <xdr:to>
      <xdr:col>48</xdr:col>
      <xdr:colOff>266700</xdr:colOff>
      <xdr:row>9</xdr:row>
      <xdr:rowOff>95250</xdr:rowOff>
    </xdr:to>
    <xdr:sp macro="" textlink="">
      <xdr:nvSpPr>
        <xdr:cNvPr id="124" name="Line 1216"/>
        <xdr:cNvSpPr>
          <a:spLocks noChangeShapeType="1"/>
        </xdr:cNvSpPr>
      </xdr:nvSpPr>
      <xdr:spPr bwMode="auto">
        <a:xfrm>
          <a:off x="24669750" y="17716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49</xdr:col>
      <xdr:colOff>0</xdr:colOff>
      <xdr:row>9</xdr:row>
      <xdr:rowOff>9525</xdr:rowOff>
    </xdr:from>
    <xdr:to>
      <xdr:col>49</xdr:col>
      <xdr:colOff>57150</xdr:colOff>
      <xdr:row>9</xdr:row>
      <xdr:rowOff>95250</xdr:rowOff>
    </xdr:to>
    <xdr:sp macro="" textlink="">
      <xdr:nvSpPr>
        <xdr:cNvPr id="125" name="Line 1217"/>
        <xdr:cNvSpPr>
          <a:spLocks noChangeShapeType="1"/>
        </xdr:cNvSpPr>
      </xdr:nvSpPr>
      <xdr:spPr bwMode="auto">
        <a:xfrm flipH="1">
          <a:off x="24965025" y="17811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48</xdr:col>
      <xdr:colOff>561975</xdr:colOff>
      <xdr:row>9</xdr:row>
      <xdr:rowOff>9525</xdr:rowOff>
    </xdr:from>
    <xdr:to>
      <xdr:col>49</xdr:col>
      <xdr:colOff>9525</xdr:colOff>
      <xdr:row>9</xdr:row>
      <xdr:rowOff>95250</xdr:rowOff>
    </xdr:to>
    <xdr:sp macro="" textlink="">
      <xdr:nvSpPr>
        <xdr:cNvPr id="126" name="Line 1218"/>
        <xdr:cNvSpPr>
          <a:spLocks noChangeShapeType="1"/>
        </xdr:cNvSpPr>
      </xdr:nvSpPr>
      <xdr:spPr bwMode="auto">
        <a:xfrm flipH="1">
          <a:off x="24965025" y="1781175"/>
          <a:ext cx="9525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48</xdr:col>
      <xdr:colOff>542925</xdr:colOff>
      <xdr:row>9</xdr:row>
      <xdr:rowOff>0</xdr:rowOff>
    </xdr:from>
    <xdr:to>
      <xdr:col>48</xdr:col>
      <xdr:colOff>466725</xdr:colOff>
      <xdr:row>9</xdr:row>
      <xdr:rowOff>57150</xdr:rowOff>
    </xdr:to>
    <xdr:sp macro="" textlink="">
      <xdr:nvSpPr>
        <xdr:cNvPr id="127" name="Line 1219"/>
        <xdr:cNvSpPr>
          <a:spLocks noChangeShapeType="1"/>
        </xdr:cNvSpPr>
      </xdr:nvSpPr>
      <xdr:spPr bwMode="auto">
        <a:xfrm flipH="1">
          <a:off x="24965025" y="1771650"/>
          <a:ext cx="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48</xdr:col>
      <xdr:colOff>323850</xdr:colOff>
      <xdr:row>9</xdr:row>
      <xdr:rowOff>19050</xdr:rowOff>
    </xdr:from>
    <xdr:to>
      <xdr:col>48</xdr:col>
      <xdr:colOff>381000</xdr:colOff>
      <xdr:row>9</xdr:row>
      <xdr:rowOff>104775</xdr:rowOff>
    </xdr:to>
    <xdr:sp macro="" textlink="">
      <xdr:nvSpPr>
        <xdr:cNvPr id="128" name="Line 1220"/>
        <xdr:cNvSpPr>
          <a:spLocks noChangeShapeType="1"/>
        </xdr:cNvSpPr>
      </xdr:nvSpPr>
      <xdr:spPr bwMode="auto">
        <a:xfrm flipH="1">
          <a:off x="24784050" y="179070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48</xdr:col>
      <xdr:colOff>266700</xdr:colOff>
      <xdr:row>9</xdr:row>
      <xdr:rowOff>0</xdr:rowOff>
    </xdr:from>
    <xdr:to>
      <xdr:col>48</xdr:col>
      <xdr:colOff>295275</xdr:colOff>
      <xdr:row>9</xdr:row>
      <xdr:rowOff>57150</xdr:rowOff>
    </xdr:to>
    <xdr:sp macro="" textlink="">
      <xdr:nvSpPr>
        <xdr:cNvPr id="129" name="Line 1222"/>
        <xdr:cNvSpPr>
          <a:spLocks noChangeShapeType="1"/>
        </xdr:cNvSpPr>
      </xdr:nvSpPr>
      <xdr:spPr bwMode="auto">
        <a:xfrm flipH="1">
          <a:off x="24726900" y="1771650"/>
          <a:ext cx="28575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48</xdr:col>
      <xdr:colOff>161925</xdr:colOff>
      <xdr:row>9</xdr:row>
      <xdr:rowOff>9525</xdr:rowOff>
    </xdr:from>
    <xdr:to>
      <xdr:col>48</xdr:col>
      <xdr:colOff>219075</xdr:colOff>
      <xdr:row>9</xdr:row>
      <xdr:rowOff>104775</xdr:rowOff>
    </xdr:to>
    <xdr:sp macro="" textlink="">
      <xdr:nvSpPr>
        <xdr:cNvPr id="130" name="Line 1223"/>
        <xdr:cNvSpPr>
          <a:spLocks noChangeShapeType="1"/>
        </xdr:cNvSpPr>
      </xdr:nvSpPr>
      <xdr:spPr bwMode="auto">
        <a:xfrm>
          <a:off x="24622125" y="17811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50</xdr:col>
      <xdr:colOff>238125</xdr:colOff>
      <xdr:row>9</xdr:row>
      <xdr:rowOff>0</xdr:rowOff>
    </xdr:from>
    <xdr:to>
      <xdr:col>50</xdr:col>
      <xdr:colOff>295275</xdr:colOff>
      <xdr:row>9</xdr:row>
      <xdr:rowOff>85725</xdr:rowOff>
    </xdr:to>
    <xdr:sp macro="" textlink="">
      <xdr:nvSpPr>
        <xdr:cNvPr id="131" name="Line 1224"/>
        <xdr:cNvSpPr>
          <a:spLocks noChangeShapeType="1"/>
        </xdr:cNvSpPr>
      </xdr:nvSpPr>
      <xdr:spPr bwMode="auto">
        <a:xfrm flipH="1">
          <a:off x="25793700" y="17716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50</xdr:col>
      <xdr:colOff>276225</xdr:colOff>
      <xdr:row>9</xdr:row>
      <xdr:rowOff>9525</xdr:rowOff>
    </xdr:from>
    <xdr:to>
      <xdr:col>50</xdr:col>
      <xdr:colOff>333375</xdr:colOff>
      <xdr:row>9</xdr:row>
      <xdr:rowOff>95250</xdr:rowOff>
    </xdr:to>
    <xdr:sp macro="" textlink="">
      <xdr:nvSpPr>
        <xdr:cNvPr id="132" name="Line 1225"/>
        <xdr:cNvSpPr>
          <a:spLocks noChangeShapeType="1"/>
        </xdr:cNvSpPr>
      </xdr:nvSpPr>
      <xdr:spPr bwMode="auto">
        <a:xfrm flipH="1">
          <a:off x="25831800" y="17811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50</xdr:col>
      <xdr:colOff>314325</xdr:colOff>
      <xdr:row>9</xdr:row>
      <xdr:rowOff>9525</xdr:rowOff>
    </xdr:from>
    <xdr:to>
      <xdr:col>50</xdr:col>
      <xdr:colOff>371475</xdr:colOff>
      <xdr:row>9</xdr:row>
      <xdr:rowOff>95250</xdr:rowOff>
    </xdr:to>
    <xdr:sp macro="" textlink="">
      <xdr:nvSpPr>
        <xdr:cNvPr id="133" name="Line 1226"/>
        <xdr:cNvSpPr>
          <a:spLocks noChangeShapeType="1"/>
        </xdr:cNvSpPr>
      </xdr:nvSpPr>
      <xdr:spPr bwMode="auto">
        <a:xfrm flipH="1">
          <a:off x="25869900" y="17811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50</xdr:col>
      <xdr:colOff>542925</xdr:colOff>
      <xdr:row>9</xdr:row>
      <xdr:rowOff>9525</xdr:rowOff>
    </xdr:from>
    <xdr:to>
      <xdr:col>50</xdr:col>
      <xdr:colOff>504825</xdr:colOff>
      <xdr:row>9</xdr:row>
      <xdr:rowOff>95250</xdr:rowOff>
    </xdr:to>
    <xdr:sp macro="" textlink="">
      <xdr:nvSpPr>
        <xdr:cNvPr id="134" name="Line 1227"/>
        <xdr:cNvSpPr>
          <a:spLocks noChangeShapeType="1"/>
        </xdr:cNvSpPr>
      </xdr:nvSpPr>
      <xdr:spPr bwMode="auto">
        <a:xfrm flipH="1">
          <a:off x="26098500" y="1781175"/>
          <a:ext cx="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50</xdr:col>
      <xdr:colOff>390525</xdr:colOff>
      <xdr:row>9</xdr:row>
      <xdr:rowOff>9525</xdr:rowOff>
    </xdr:from>
    <xdr:to>
      <xdr:col>50</xdr:col>
      <xdr:colOff>447675</xdr:colOff>
      <xdr:row>9</xdr:row>
      <xdr:rowOff>104775</xdr:rowOff>
    </xdr:to>
    <xdr:sp macro="" textlink="">
      <xdr:nvSpPr>
        <xdr:cNvPr id="135" name="Line 1231"/>
        <xdr:cNvSpPr>
          <a:spLocks noChangeShapeType="1"/>
        </xdr:cNvSpPr>
      </xdr:nvSpPr>
      <xdr:spPr bwMode="auto">
        <a:xfrm>
          <a:off x="25946100" y="17811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50</xdr:col>
      <xdr:colOff>438150</xdr:colOff>
      <xdr:row>9</xdr:row>
      <xdr:rowOff>9525</xdr:rowOff>
    </xdr:from>
    <xdr:to>
      <xdr:col>50</xdr:col>
      <xdr:colOff>495300</xdr:colOff>
      <xdr:row>9</xdr:row>
      <xdr:rowOff>104775</xdr:rowOff>
    </xdr:to>
    <xdr:sp macro="" textlink="">
      <xdr:nvSpPr>
        <xdr:cNvPr id="136" name="Line 1232"/>
        <xdr:cNvSpPr>
          <a:spLocks noChangeShapeType="1"/>
        </xdr:cNvSpPr>
      </xdr:nvSpPr>
      <xdr:spPr bwMode="auto">
        <a:xfrm>
          <a:off x="25993725" y="17811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50</xdr:col>
      <xdr:colOff>476250</xdr:colOff>
      <xdr:row>9</xdr:row>
      <xdr:rowOff>9525</xdr:rowOff>
    </xdr:from>
    <xdr:to>
      <xdr:col>50</xdr:col>
      <xdr:colOff>504825</xdr:colOff>
      <xdr:row>9</xdr:row>
      <xdr:rowOff>104775</xdr:rowOff>
    </xdr:to>
    <xdr:sp macro="" textlink="">
      <xdr:nvSpPr>
        <xdr:cNvPr id="137" name="Line 1233"/>
        <xdr:cNvSpPr>
          <a:spLocks noChangeShapeType="1"/>
        </xdr:cNvSpPr>
      </xdr:nvSpPr>
      <xdr:spPr bwMode="auto">
        <a:xfrm>
          <a:off x="26031825" y="1781175"/>
          <a:ext cx="28575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52</xdr:col>
      <xdr:colOff>38100</xdr:colOff>
      <xdr:row>4</xdr:row>
      <xdr:rowOff>0</xdr:rowOff>
    </xdr:from>
    <xdr:to>
      <xdr:col>52</xdr:col>
      <xdr:colOff>85725</xdr:colOff>
      <xdr:row>4</xdr:row>
      <xdr:rowOff>0</xdr:rowOff>
    </xdr:to>
    <xdr:sp macro="" textlink="">
      <xdr:nvSpPr>
        <xdr:cNvPr id="138" name="Metin 83"/>
        <xdr:cNvSpPr txBox="1">
          <a:spLocks noChangeArrowheads="1"/>
        </xdr:cNvSpPr>
      </xdr:nvSpPr>
      <xdr:spPr bwMode="auto">
        <a:xfrm>
          <a:off x="26812875" y="790575"/>
          <a:ext cx="47625" cy="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50</xdr:col>
      <xdr:colOff>219075</xdr:colOff>
      <xdr:row>11</xdr:row>
      <xdr:rowOff>9525</xdr:rowOff>
    </xdr:from>
    <xdr:to>
      <xdr:col>50</xdr:col>
      <xdr:colOff>504825</xdr:colOff>
      <xdr:row>11</xdr:row>
      <xdr:rowOff>9525</xdr:rowOff>
    </xdr:to>
    <xdr:sp macro="" textlink="">
      <xdr:nvSpPr>
        <xdr:cNvPr id="139" name="Line 1242"/>
        <xdr:cNvSpPr>
          <a:spLocks noChangeShapeType="1"/>
        </xdr:cNvSpPr>
      </xdr:nvSpPr>
      <xdr:spPr bwMode="auto">
        <a:xfrm>
          <a:off x="25774650" y="2162175"/>
          <a:ext cx="2857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51</xdr:col>
      <xdr:colOff>123825</xdr:colOff>
      <xdr:row>10</xdr:row>
      <xdr:rowOff>104775</xdr:rowOff>
    </xdr:from>
    <xdr:to>
      <xdr:col>52</xdr:col>
      <xdr:colOff>476250</xdr:colOff>
      <xdr:row>12</xdr:row>
      <xdr:rowOff>104775</xdr:rowOff>
    </xdr:to>
    <xdr:sp macro="" textlink="">
      <xdr:nvSpPr>
        <xdr:cNvPr id="140" name="Metin 88"/>
        <xdr:cNvSpPr txBox="1">
          <a:spLocks noChangeArrowheads="1"/>
        </xdr:cNvSpPr>
      </xdr:nvSpPr>
      <xdr:spPr bwMode="auto">
        <a:xfrm>
          <a:off x="26289000" y="2066925"/>
          <a:ext cx="962025" cy="38100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/>
        <a:lstStyle/>
        <a:p>
          <a:pPr algn="l" rtl="0">
            <a:defRPr sz="1000"/>
          </a:pPr>
          <a:r>
            <a:rPr lang="tr-TR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Ø 50 mm.çelik boru 1,00 m.</a:t>
          </a:r>
        </a:p>
        <a:p>
          <a:pPr algn="l" rtl="0">
            <a:defRPr sz="1000"/>
          </a:pPr>
          <a:endParaRPr lang="tr-TR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tr-TR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51</xdr:col>
      <xdr:colOff>228600</xdr:colOff>
      <xdr:row>3</xdr:row>
      <xdr:rowOff>38100</xdr:rowOff>
    </xdr:from>
    <xdr:to>
      <xdr:col>53</xdr:col>
      <xdr:colOff>0</xdr:colOff>
      <xdr:row>5</xdr:row>
      <xdr:rowOff>28575</xdr:rowOff>
    </xdr:to>
    <xdr:sp macro="" textlink="">
      <xdr:nvSpPr>
        <xdr:cNvPr id="141" name="Metin 89"/>
        <xdr:cNvSpPr txBox="1">
          <a:spLocks noChangeArrowheads="1"/>
        </xdr:cNvSpPr>
      </xdr:nvSpPr>
      <xdr:spPr bwMode="auto">
        <a:xfrm>
          <a:off x="26393775" y="628650"/>
          <a:ext cx="895350" cy="390525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/>
        <a:lstStyle/>
        <a:p>
          <a:pPr algn="l" rtl="0">
            <a:defRPr sz="1000"/>
          </a:pPr>
          <a:r>
            <a:rPr lang="tr-TR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Ø 50 mm. Vantuz  </a:t>
          </a:r>
        </a:p>
      </xdr:txBody>
    </xdr:sp>
    <xdr:clientData/>
  </xdr:twoCellAnchor>
  <xdr:twoCellAnchor>
    <xdr:from>
      <xdr:col>47</xdr:col>
      <xdr:colOff>323850</xdr:colOff>
      <xdr:row>4</xdr:row>
      <xdr:rowOff>0</xdr:rowOff>
    </xdr:from>
    <xdr:to>
      <xdr:col>47</xdr:col>
      <xdr:colOff>371475</xdr:colOff>
      <xdr:row>4</xdr:row>
      <xdr:rowOff>0</xdr:rowOff>
    </xdr:to>
    <xdr:sp macro="" textlink="">
      <xdr:nvSpPr>
        <xdr:cNvPr id="142" name="Metin 91"/>
        <xdr:cNvSpPr txBox="1">
          <a:spLocks noChangeArrowheads="1"/>
        </xdr:cNvSpPr>
      </xdr:nvSpPr>
      <xdr:spPr bwMode="auto">
        <a:xfrm>
          <a:off x="24231600" y="790575"/>
          <a:ext cx="47625" cy="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49</xdr:col>
      <xdr:colOff>209550</xdr:colOff>
      <xdr:row>5</xdr:row>
      <xdr:rowOff>85725</xdr:rowOff>
    </xdr:from>
    <xdr:to>
      <xdr:col>50</xdr:col>
      <xdr:colOff>228600</xdr:colOff>
      <xdr:row>5</xdr:row>
      <xdr:rowOff>152400</xdr:rowOff>
    </xdr:to>
    <xdr:sp macro="" textlink="">
      <xdr:nvSpPr>
        <xdr:cNvPr id="143" name="Rectangle 1402"/>
        <xdr:cNvSpPr>
          <a:spLocks noChangeArrowheads="1"/>
        </xdr:cNvSpPr>
      </xdr:nvSpPr>
      <xdr:spPr bwMode="auto">
        <a:xfrm>
          <a:off x="25174575" y="1076325"/>
          <a:ext cx="609600" cy="66675"/>
        </a:xfrm>
        <a:prstGeom prst="rect">
          <a:avLst/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49</xdr:col>
      <xdr:colOff>209550</xdr:colOff>
      <xdr:row>4</xdr:row>
      <xdr:rowOff>152400</xdr:rowOff>
    </xdr:from>
    <xdr:to>
      <xdr:col>50</xdr:col>
      <xdr:colOff>228600</xdr:colOff>
      <xdr:row>5</xdr:row>
      <xdr:rowOff>66675</xdr:rowOff>
    </xdr:to>
    <xdr:sp macro="" textlink="">
      <xdr:nvSpPr>
        <xdr:cNvPr id="144" name="Rectangle 1403"/>
        <xdr:cNvSpPr>
          <a:spLocks noChangeArrowheads="1"/>
        </xdr:cNvSpPr>
      </xdr:nvSpPr>
      <xdr:spPr bwMode="auto">
        <a:xfrm>
          <a:off x="25174575" y="942975"/>
          <a:ext cx="609600" cy="114300"/>
        </a:xfrm>
        <a:prstGeom prst="rect">
          <a:avLst/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48</xdr:col>
      <xdr:colOff>19439</xdr:colOff>
      <xdr:row>8</xdr:row>
      <xdr:rowOff>0</xdr:rowOff>
    </xdr:from>
    <xdr:to>
      <xdr:col>51</xdr:col>
      <xdr:colOff>466725</xdr:colOff>
      <xdr:row>9</xdr:row>
      <xdr:rowOff>123825</xdr:rowOff>
    </xdr:to>
    <xdr:sp macro="" textlink="">
      <xdr:nvSpPr>
        <xdr:cNvPr id="145" name="AutoShape 55" descr="Küçük konfeti"/>
        <xdr:cNvSpPr>
          <a:spLocks noChangeArrowheads="1"/>
        </xdr:cNvSpPr>
      </xdr:nvSpPr>
      <xdr:spPr bwMode="auto">
        <a:xfrm>
          <a:off x="24479639" y="1581150"/>
          <a:ext cx="2152261" cy="314325"/>
        </a:xfrm>
        <a:prstGeom prst="cube">
          <a:avLst>
            <a:gd name="adj" fmla="val 25000"/>
          </a:avLst>
        </a:prstGeom>
        <a:pattFill prst="smConfetti">
          <a:fgClr>
            <a:srgbClr val="000000"/>
          </a:fgClr>
          <a:bgClr>
            <a:srgbClr val="FFFFFF"/>
          </a:bgClr>
        </a:patt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49</xdr:col>
      <xdr:colOff>333375</xdr:colOff>
      <xdr:row>5</xdr:row>
      <xdr:rowOff>152400</xdr:rowOff>
    </xdr:from>
    <xdr:to>
      <xdr:col>50</xdr:col>
      <xdr:colOff>114300</xdr:colOff>
      <xdr:row>17</xdr:row>
      <xdr:rowOff>19050</xdr:rowOff>
    </xdr:to>
    <xdr:sp macro="" textlink="">
      <xdr:nvSpPr>
        <xdr:cNvPr id="146" name="Rectangle 1188"/>
        <xdr:cNvSpPr>
          <a:spLocks noChangeArrowheads="1"/>
        </xdr:cNvSpPr>
      </xdr:nvSpPr>
      <xdr:spPr bwMode="auto">
        <a:xfrm>
          <a:off x="25298400" y="1143000"/>
          <a:ext cx="371475" cy="2362200"/>
        </a:xfrm>
        <a:prstGeom prst="rect">
          <a:avLst/>
        </a:prstGeom>
        <a:solidFill>
          <a:srgbClr val="FFFFFF"/>
        </a:solidFill>
        <a:ln w="190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47</xdr:col>
      <xdr:colOff>552450</xdr:colOff>
      <xdr:row>9</xdr:row>
      <xdr:rowOff>0</xdr:rowOff>
    </xdr:from>
    <xdr:to>
      <xdr:col>48</xdr:col>
      <xdr:colOff>0</xdr:colOff>
      <xdr:row>9</xdr:row>
      <xdr:rowOff>95250</xdr:rowOff>
    </xdr:to>
    <xdr:sp macro="" textlink="">
      <xdr:nvSpPr>
        <xdr:cNvPr id="147" name="Line 60"/>
        <xdr:cNvSpPr>
          <a:spLocks noChangeShapeType="1"/>
        </xdr:cNvSpPr>
      </xdr:nvSpPr>
      <xdr:spPr bwMode="auto">
        <a:xfrm>
          <a:off x="24460200" y="1771650"/>
          <a:ext cx="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476250</xdr:colOff>
      <xdr:row>9</xdr:row>
      <xdr:rowOff>0</xdr:rowOff>
    </xdr:from>
    <xdr:to>
      <xdr:col>47</xdr:col>
      <xdr:colOff>533400</xdr:colOff>
      <xdr:row>9</xdr:row>
      <xdr:rowOff>95250</xdr:rowOff>
    </xdr:to>
    <xdr:sp macro="" textlink="">
      <xdr:nvSpPr>
        <xdr:cNvPr id="148" name="Line 61"/>
        <xdr:cNvSpPr>
          <a:spLocks noChangeShapeType="1"/>
        </xdr:cNvSpPr>
      </xdr:nvSpPr>
      <xdr:spPr bwMode="auto">
        <a:xfrm>
          <a:off x="24384000" y="1771650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514350</xdr:colOff>
      <xdr:row>9</xdr:row>
      <xdr:rowOff>0</xdr:rowOff>
    </xdr:from>
    <xdr:to>
      <xdr:col>47</xdr:col>
      <xdr:colOff>571500</xdr:colOff>
      <xdr:row>9</xdr:row>
      <xdr:rowOff>95250</xdr:rowOff>
    </xdr:to>
    <xdr:sp macro="" textlink="">
      <xdr:nvSpPr>
        <xdr:cNvPr id="149" name="Line 62"/>
        <xdr:cNvSpPr>
          <a:spLocks noChangeShapeType="1"/>
        </xdr:cNvSpPr>
      </xdr:nvSpPr>
      <xdr:spPr bwMode="auto">
        <a:xfrm>
          <a:off x="24422100" y="1771650"/>
          <a:ext cx="3810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247650</xdr:colOff>
      <xdr:row>9</xdr:row>
      <xdr:rowOff>9525</xdr:rowOff>
    </xdr:from>
    <xdr:to>
      <xdr:col>47</xdr:col>
      <xdr:colOff>304800</xdr:colOff>
      <xdr:row>9</xdr:row>
      <xdr:rowOff>104775</xdr:rowOff>
    </xdr:to>
    <xdr:sp macro="" textlink="">
      <xdr:nvSpPr>
        <xdr:cNvPr id="150" name="Line 63"/>
        <xdr:cNvSpPr>
          <a:spLocks noChangeShapeType="1"/>
        </xdr:cNvSpPr>
      </xdr:nvSpPr>
      <xdr:spPr bwMode="auto">
        <a:xfrm>
          <a:off x="24155400" y="1781175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295275</xdr:colOff>
      <xdr:row>9</xdr:row>
      <xdr:rowOff>9525</xdr:rowOff>
    </xdr:from>
    <xdr:to>
      <xdr:col>47</xdr:col>
      <xdr:colOff>352425</xdr:colOff>
      <xdr:row>9</xdr:row>
      <xdr:rowOff>104775</xdr:rowOff>
    </xdr:to>
    <xdr:sp macro="" textlink="">
      <xdr:nvSpPr>
        <xdr:cNvPr id="151" name="Line 64"/>
        <xdr:cNvSpPr>
          <a:spLocks noChangeShapeType="1"/>
        </xdr:cNvSpPr>
      </xdr:nvSpPr>
      <xdr:spPr bwMode="auto">
        <a:xfrm>
          <a:off x="24203025" y="1781175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200025</xdr:colOff>
      <xdr:row>9</xdr:row>
      <xdr:rowOff>0</xdr:rowOff>
    </xdr:from>
    <xdr:to>
      <xdr:col>47</xdr:col>
      <xdr:colOff>257175</xdr:colOff>
      <xdr:row>9</xdr:row>
      <xdr:rowOff>95250</xdr:rowOff>
    </xdr:to>
    <xdr:sp macro="" textlink="">
      <xdr:nvSpPr>
        <xdr:cNvPr id="152" name="Line 65"/>
        <xdr:cNvSpPr>
          <a:spLocks noChangeShapeType="1"/>
        </xdr:cNvSpPr>
      </xdr:nvSpPr>
      <xdr:spPr bwMode="auto">
        <a:xfrm>
          <a:off x="24107775" y="1771650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409575</xdr:colOff>
      <xdr:row>9</xdr:row>
      <xdr:rowOff>0</xdr:rowOff>
    </xdr:from>
    <xdr:to>
      <xdr:col>47</xdr:col>
      <xdr:colOff>466725</xdr:colOff>
      <xdr:row>9</xdr:row>
      <xdr:rowOff>85725</xdr:rowOff>
    </xdr:to>
    <xdr:sp macro="" textlink="">
      <xdr:nvSpPr>
        <xdr:cNvPr id="153" name="Line 66"/>
        <xdr:cNvSpPr>
          <a:spLocks noChangeShapeType="1"/>
        </xdr:cNvSpPr>
      </xdr:nvSpPr>
      <xdr:spPr bwMode="auto">
        <a:xfrm flipH="1">
          <a:off x="24317325" y="1771650"/>
          <a:ext cx="5715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361950</xdr:colOff>
      <xdr:row>9</xdr:row>
      <xdr:rowOff>0</xdr:rowOff>
    </xdr:from>
    <xdr:to>
      <xdr:col>47</xdr:col>
      <xdr:colOff>419100</xdr:colOff>
      <xdr:row>9</xdr:row>
      <xdr:rowOff>85725</xdr:rowOff>
    </xdr:to>
    <xdr:sp macro="" textlink="">
      <xdr:nvSpPr>
        <xdr:cNvPr id="154" name="Line 67"/>
        <xdr:cNvSpPr>
          <a:spLocks noChangeShapeType="1"/>
        </xdr:cNvSpPr>
      </xdr:nvSpPr>
      <xdr:spPr bwMode="auto">
        <a:xfrm flipH="1">
          <a:off x="24269700" y="1771650"/>
          <a:ext cx="5715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457200</xdr:colOff>
      <xdr:row>9</xdr:row>
      <xdr:rowOff>38100</xdr:rowOff>
    </xdr:from>
    <xdr:to>
      <xdr:col>47</xdr:col>
      <xdr:colOff>485775</xdr:colOff>
      <xdr:row>9</xdr:row>
      <xdr:rowOff>95250</xdr:rowOff>
    </xdr:to>
    <xdr:sp macro="" textlink="">
      <xdr:nvSpPr>
        <xdr:cNvPr id="155" name="Line 69"/>
        <xdr:cNvSpPr>
          <a:spLocks noChangeShapeType="1"/>
        </xdr:cNvSpPr>
      </xdr:nvSpPr>
      <xdr:spPr bwMode="auto">
        <a:xfrm flipH="1">
          <a:off x="24364950" y="1809750"/>
          <a:ext cx="28575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52</xdr:col>
      <xdr:colOff>495300</xdr:colOff>
      <xdr:row>9</xdr:row>
      <xdr:rowOff>9525</xdr:rowOff>
    </xdr:from>
    <xdr:to>
      <xdr:col>52</xdr:col>
      <xdr:colOff>352425</xdr:colOff>
      <xdr:row>9</xdr:row>
      <xdr:rowOff>104775</xdr:rowOff>
    </xdr:to>
    <xdr:sp macro="" textlink="">
      <xdr:nvSpPr>
        <xdr:cNvPr id="156" name="Line 1213"/>
        <xdr:cNvSpPr>
          <a:spLocks noChangeShapeType="1"/>
        </xdr:cNvSpPr>
      </xdr:nvSpPr>
      <xdr:spPr bwMode="auto">
        <a:xfrm>
          <a:off x="27270075" y="1781175"/>
          <a:ext cx="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52</xdr:col>
      <xdr:colOff>447675</xdr:colOff>
      <xdr:row>9</xdr:row>
      <xdr:rowOff>9525</xdr:rowOff>
    </xdr:from>
    <xdr:to>
      <xdr:col>52</xdr:col>
      <xdr:colOff>352425</xdr:colOff>
      <xdr:row>9</xdr:row>
      <xdr:rowOff>104775</xdr:rowOff>
    </xdr:to>
    <xdr:sp macro="" textlink="">
      <xdr:nvSpPr>
        <xdr:cNvPr id="157" name="Line 1214"/>
        <xdr:cNvSpPr>
          <a:spLocks noChangeShapeType="1"/>
        </xdr:cNvSpPr>
      </xdr:nvSpPr>
      <xdr:spPr bwMode="auto">
        <a:xfrm>
          <a:off x="27222450" y="1781175"/>
          <a:ext cx="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52</xdr:col>
      <xdr:colOff>400050</xdr:colOff>
      <xdr:row>9</xdr:row>
      <xdr:rowOff>9525</xdr:rowOff>
    </xdr:from>
    <xdr:to>
      <xdr:col>52</xdr:col>
      <xdr:colOff>352425</xdr:colOff>
      <xdr:row>9</xdr:row>
      <xdr:rowOff>104775</xdr:rowOff>
    </xdr:to>
    <xdr:sp macro="" textlink="">
      <xdr:nvSpPr>
        <xdr:cNvPr id="158" name="Line 1215"/>
        <xdr:cNvSpPr>
          <a:spLocks noChangeShapeType="1"/>
        </xdr:cNvSpPr>
      </xdr:nvSpPr>
      <xdr:spPr bwMode="auto">
        <a:xfrm>
          <a:off x="27174825" y="1781175"/>
          <a:ext cx="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52</xdr:col>
      <xdr:colOff>209550</xdr:colOff>
      <xdr:row>9</xdr:row>
      <xdr:rowOff>0</xdr:rowOff>
    </xdr:from>
    <xdr:to>
      <xdr:col>52</xdr:col>
      <xdr:colOff>266700</xdr:colOff>
      <xdr:row>9</xdr:row>
      <xdr:rowOff>95250</xdr:rowOff>
    </xdr:to>
    <xdr:sp macro="" textlink="">
      <xdr:nvSpPr>
        <xdr:cNvPr id="159" name="Line 1216"/>
        <xdr:cNvSpPr>
          <a:spLocks noChangeShapeType="1"/>
        </xdr:cNvSpPr>
      </xdr:nvSpPr>
      <xdr:spPr bwMode="auto">
        <a:xfrm>
          <a:off x="26984325" y="17716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52</xdr:col>
      <xdr:colOff>561975</xdr:colOff>
      <xdr:row>9</xdr:row>
      <xdr:rowOff>9525</xdr:rowOff>
    </xdr:from>
    <xdr:to>
      <xdr:col>53</xdr:col>
      <xdr:colOff>9525</xdr:colOff>
      <xdr:row>9</xdr:row>
      <xdr:rowOff>95250</xdr:rowOff>
    </xdr:to>
    <xdr:sp macro="" textlink="">
      <xdr:nvSpPr>
        <xdr:cNvPr id="160" name="Line 1218"/>
        <xdr:cNvSpPr>
          <a:spLocks noChangeShapeType="1"/>
        </xdr:cNvSpPr>
      </xdr:nvSpPr>
      <xdr:spPr bwMode="auto">
        <a:xfrm flipH="1">
          <a:off x="27289125" y="1781175"/>
          <a:ext cx="9525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52</xdr:col>
      <xdr:colOff>542925</xdr:colOff>
      <xdr:row>9</xdr:row>
      <xdr:rowOff>0</xdr:rowOff>
    </xdr:from>
    <xdr:to>
      <xdr:col>52</xdr:col>
      <xdr:colOff>352425</xdr:colOff>
      <xdr:row>9</xdr:row>
      <xdr:rowOff>57150</xdr:rowOff>
    </xdr:to>
    <xdr:sp macro="" textlink="">
      <xdr:nvSpPr>
        <xdr:cNvPr id="161" name="Line 1219"/>
        <xdr:cNvSpPr>
          <a:spLocks noChangeShapeType="1"/>
        </xdr:cNvSpPr>
      </xdr:nvSpPr>
      <xdr:spPr bwMode="auto">
        <a:xfrm flipH="1">
          <a:off x="27289125" y="1771650"/>
          <a:ext cx="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52</xdr:col>
      <xdr:colOff>323850</xdr:colOff>
      <xdr:row>9</xdr:row>
      <xdr:rowOff>19050</xdr:rowOff>
    </xdr:from>
    <xdr:to>
      <xdr:col>52</xdr:col>
      <xdr:colOff>352425</xdr:colOff>
      <xdr:row>9</xdr:row>
      <xdr:rowOff>104775</xdr:rowOff>
    </xdr:to>
    <xdr:sp macro="" textlink="">
      <xdr:nvSpPr>
        <xdr:cNvPr id="162" name="Line 1220"/>
        <xdr:cNvSpPr>
          <a:spLocks noChangeShapeType="1"/>
        </xdr:cNvSpPr>
      </xdr:nvSpPr>
      <xdr:spPr bwMode="auto">
        <a:xfrm flipH="1">
          <a:off x="27098625" y="1790700"/>
          <a:ext cx="28575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52</xdr:col>
      <xdr:colOff>266700</xdr:colOff>
      <xdr:row>9</xdr:row>
      <xdr:rowOff>0</xdr:rowOff>
    </xdr:from>
    <xdr:to>
      <xdr:col>52</xdr:col>
      <xdr:colOff>295275</xdr:colOff>
      <xdr:row>9</xdr:row>
      <xdr:rowOff>57150</xdr:rowOff>
    </xdr:to>
    <xdr:sp macro="" textlink="">
      <xdr:nvSpPr>
        <xdr:cNvPr id="163" name="Line 1222"/>
        <xdr:cNvSpPr>
          <a:spLocks noChangeShapeType="1"/>
        </xdr:cNvSpPr>
      </xdr:nvSpPr>
      <xdr:spPr bwMode="auto">
        <a:xfrm flipH="1">
          <a:off x="27041475" y="1771650"/>
          <a:ext cx="28575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52</xdr:col>
      <xdr:colOff>161925</xdr:colOff>
      <xdr:row>9</xdr:row>
      <xdr:rowOff>9525</xdr:rowOff>
    </xdr:from>
    <xdr:to>
      <xdr:col>52</xdr:col>
      <xdr:colOff>219075</xdr:colOff>
      <xdr:row>9</xdr:row>
      <xdr:rowOff>104775</xdr:rowOff>
    </xdr:to>
    <xdr:sp macro="" textlink="">
      <xdr:nvSpPr>
        <xdr:cNvPr id="164" name="Line 1223"/>
        <xdr:cNvSpPr>
          <a:spLocks noChangeShapeType="1"/>
        </xdr:cNvSpPr>
      </xdr:nvSpPr>
      <xdr:spPr bwMode="auto">
        <a:xfrm>
          <a:off x="26936700" y="17811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52</xdr:col>
      <xdr:colOff>9525</xdr:colOff>
      <xdr:row>9</xdr:row>
      <xdr:rowOff>9525</xdr:rowOff>
    </xdr:from>
    <xdr:to>
      <xdr:col>52</xdr:col>
      <xdr:colOff>66675</xdr:colOff>
      <xdr:row>9</xdr:row>
      <xdr:rowOff>95250</xdr:rowOff>
    </xdr:to>
    <xdr:sp macro="" textlink="">
      <xdr:nvSpPr>
        <xdr:cNvPr id="165" name="Line 79"/>
        <xdr:cNvSpPr>
          <a:spLocks noChangeShapeType="1"/>
        </xdr:cNvSpPr>
      </xdr:nvSpPr>
      <xdr:spPr bwMode="auto">
        <a:xfrm flipH="1">
          <a:off x="26784300" y="1781175"/>
          <a:ext cx="5715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52</xdr:col>
      <xdr:colOff>85725</xdr:colOff>
      <xdr:row>9</xdr:row>
      <xdr:rowOff>9525</xdr:rowOff>
    </xdr:from>
    <xdr:to>
      <xdr:col>52</xdr:col>
      <xdr:colOff>142875</xdr:colOff>
      <xdr:row>9</xdr:row>
      <xdr:rowOff>95250</xdr:rowOff>
    </xdr:to>
    <xdr:sp macro="" textlink="">
      <xdr:nvSpPr>
        <xdr:cNvPr id="166" name="Line 80"/>
        <xdr:cNvSpPr>
          <a:spLocks noChangeShapeType="1"/>
        </xdr:cNvSpPr>
      </xdr:nvSpPr>
      <xdr:spPr bwMode="auto">
        <a:xfrm flipH="1">
          <a:off x="26860500" y="1781175"/>
          <a:ext cx="5715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52</xdr:col>
      <xdr:colOff>47625</xdr:colOff>
      <xdr:row>9</xdr:row>
      <xdr:rowOff>9525</xdr:rowOff>
    </xdr:from>
    <xdr:to>
      <xdr:col>52</xdr:col>
      <xdr:colOff>104775</xdr:colOff>
      <xdr:row>9</xdr:row>
      <xdr:rowOff>95250</xdr:rowOff>
    </xdr:to>
    <xdr:sp macro="" textlink="">
      <xdr:nvSpPr>
        <xdr:cNvPr id="167" name="Line 81"/>
        <xdr:cNvSpPr>
          <a:spLocks noChangeShapeType="1"/>
        </xdr:cNvSpPr>
      </xdr:nvSpPr>
      <xdr:spPr bwMode="auto">
        <a:xfrm flipH="1">
          <a:off x="26822400" y="1781175"/>
          <a:ext cx="5715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51</xdr:col>
      <xdr:colOff>552450</xdr:colOff>
      <xdr:row>9</xdr:row>
      <xdr:rowOff>0</xdr:rowOff>
    </xdr:from>
    <xdr:to>
      <xdr:col>52</xdr:col>
      <xdr:colOff>0</xdr:colOff>
      <xdr:row>9</xdr:row>
      <xdr:rowOff>95250</xdr:rowOff>
    </xdr:to>
    <xdr:sp macro="" textlink="">
      <xdr:nvSpPr>
        <xdr:cNvPr id="168" name="Line 82"/>
        <xdr:cNvSpPr>
          <a:spLocks noChangeShapeType="1"/>
        </xdr:cNvSpPr>
      </xdr:nvSpPr>
      <xdr:spPr bwMode="auto">
        <a:xfrm>
          <a:off x="26717625" y="1771650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51</xdr:col>
      <xdr:colOff>476250</xdr:colOff>
      <xdr:row>9</xdr:row>
      <xdr:rowOff>0</xdr:rowOff>
    </xdr:from>
    <xdr:to>
      <xdr:col>51</xdr:col>
      <xdr:colOff>409575</xdr:colOff>
      <xdr:row>9</xdr:row>
      <xdr:rowOff>95250</xdr:rowOff>
    </xdr:to>
    <xdr:sp macro="" textlink="">
      <xdr:nvSpPr>
        <xdr:cNvPr id="169" name="Line 83"/>
        <xdr:cNvSpPr>
          <a:spLocks noChangeShapeType="1"/>
        </xdr:cNvSpPr>
      </xdr:nvSpPr>
      <xdr:spPr bwMode="auto">
        <a:xfrm>
          <a:off x="26641425" y="1771650"/>
          <a:ext cx="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51</xdr:col>
      <xdr:colOff>514350</xdr:colOff>
      <xdr:row>9</xdr:row>
      <xdr:rowOff>0</xdr:rowOff>
    </xdr:from>
    <xdr:to>
      <xdr:col>51</xdr:col>
      <xdr:colOff>409575</xdr:colOff>
      <xdr:row>9</xdr:row>
      <xdr:rowOff>95250</xdr:rowOff>
    </xdr:to>
    <xdr:sp macro="" textlink="">
      <xdr:nvSpPr>
        <xdr:cNvPr id="170" name="Line 84"/>
        <xdr:cNvSpPr>
          <a:spLocks noChangeShapeType="1"/>
        </xdr:cNvSpPr>
      </xdr:nvSpPr>
      <xdr:spPr bwMode="auto">
        <a:xfrm>
          <a:off x="26679525" y="1771650"/>
          <a:ext cx="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51</xdr:col>
      <xdr:colOff>409575</xdr:colOff>
      <xdr:row>9</xdr:row>
      <xdr:rowOff>0</xdr:rowOff>
    </xdr:from>
    <xdr:to>
      <xdr:col>51</xdr:col>
      <xdr:colOff>409575</xdr:colOff>
      <xdr:row>9</xdr:row>
      <xdr:rowOff>85725</xdr:rowOff>
    </xdr:to>
    <xdr:sp macro="" textlink="">
      <xdr:nvSpPr>
        <xdr:cNvPr id="171" name="Line 85"/>
        <xdr:cNvSpPr>
          <a:spLocks noChangeShapeType="1"/>
        </xdr:cNvSpPr>
      </xdr:nvSpPr>
      <xdr:spPr bwMode="auto">
        <a:xfrm flipH="1">
          <a:off x="26574750" y="1771650"/>
          <a:ext cx="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51</xdr:col>
      <xdr:colOff>590550</xdr:colOff>
      <xdr:row>9</xdr:row>
      <xdr:rowOff>0</xdr:rowOff>
    </xdr:from>
    <xdr:to>
      <xdr:col>52</xdr:col>
      <xdr:colOff>19050</xdr:colOff>
      <xdr:row>9</xdr:row>
      <xdr:rowOff>57150</xdr:rowOff>
    </xdr:to>
    <xdr:sp macro="" textlink="">
      <xdr:nvSpPr>
        <xdr:cNvPr id="172" name="Line 86"/>
        <xdr:cNvSpPr>
          <a:spLocks noChangeShapeType="1"/>
        </xdr:cNvSpPr>
      </xdr:nvSpPr>
      <xdr:spPr bwMode="auto">
        <a:xfrm flipH="1">
          <a:off x="26755725" y="1771650"/>
          <a:ext cx="381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51</xdr:col>
      <xdr:colOff>457200</xdr:colOff>
      <xdr:row>9</xdr:row>
      <xdr:rowOff>38100</xdr:rowOff>
    </xdr:from>
    <xdr:to>
      <xdr:col>51</xdr:col>
      <xdr:colOff>409575</xdr:colOff>
      <xdr:row>9</xdr:row>
      <xdr:rowOff>95250</xdr:rowOff>
    </xdr:to>
    <xdr:sp macro="" textlink="">
      <xdr:nvSpPr>
        <xdr:cNvPr id="173" name="Line 87"/>
        <xdr:cNvSpPr>
          <a:spLocks noChangeShapeType="1"/>
        </xdr:cNvSpPr>
      </xdr:nvSpPr>
      <xdr:spPr bwMode="auto">
        <a:xfrm flipH="1">
          <a:off x="26622375" y="1809750"/>
          <a:ext cx="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52</xdr:col>
      <xdr:colOff>161925</xdr:colOff>
      <xdr:row>9</xdr:row>
      <xdr:rowOff>9525</xdr:rowOff>
    </xdr:from>
    <xdr:to>
      <xdr:col>52</xdr:col>
      <xdr:colOff>219075</xdr:colOff>
      <xdr:row>9</xdr:row>
      <xdr:rowOff>104775</xdr:rowOff>
    </xdr:to>
    <xdr:sp macro="" textlink="">
      <xdr:nvSpPr>
        <xdr:cNvPr id="174" name="Line 88"/>
        <xdr:cNvSpPr>
          <a:spLocks noChangeShapeType="1"/>
        </xdr:cNvSpPr>
      </xdr:nvSpPr>
      <xdr:spPr bwMode="auto">
        <a:xfrm>
          <a:off x="26936700" y="1781175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50</xdr:col>
      <xdr:colOff>447675</xdr:colOff>
      <xdr:row>4</xdr:row>
      <xdr:rowOff>0</xdr:rowOff>
    </xdr:from>
    <xdr:to>
      <xdr:col>51</xdr:col>
      <xdr:colOff>104775</xdr:colOff>
      <xdr:row>4</xdr:row>
      <xdr:rowOff>0</xdr:rowOff>
    </xdr:to>
    <xdr:sp macro="" textlink="">
      <xdr:nvSpPr>
        <xdr:cNvPr id="175" name="Line 90"/>
        <xdr:cNvSpPr>
          <a:spLocks noChangeShapeType="1"/>
        </xdr:cNvSpPr>
      </xdr:nvSpPr>
      <xdr:spPr bwMode="auto">
        <a:xfrm>
          <a:off x="26003250" y="790575"/>
          <a:ext cx="2667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49</xdr:col>
      <xdr:colOff>171450</xdr:colOff>
      <xdr:row>1</xdr:row>
      <xdr:rowOff>180975</xdr:rowOff>
    </xdr:from>
    <xdr:to>
      <xdr:col>50</xdr:col>
      <xdr:colOff>295275</xdr:colOff>
      <xdr:row>2</xdr:row>
      <xdr:rowOff>66675</xdr:rowOff>
    </xdr:to>
    <xdr:sp macro="" textlink="">
      <xdr:nvSpPr>
        <xdr:cNvPr id="176" name="Oval 91"/>
        <xdr:cNvSpPr>
          <a:spLocks noChangeArrowheads="1"/>
        </xdr:cNvSpPr>
      </xdr:nvSpPr>
      <xdr:spPr bwMode="auto">
        <a:xfrm>
          <a:off x="25136475" y="371475"/>
          <a:ext cx="714375" cy="85725"/>
        </a:xfrm>
        <a:prstGeom prst="ellipse">
          <a:avLst/>
        </a:prstGeom>
        <a:solidFill>
          <a:srgbClr val="000000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52</xdr:col>
      <xdr:colOff>47625</xdr:colOff>
      <xdr:row>7</xdr:row>
      <xdr:rowOff>152400</xdr:rowOff>
    </xdr:from>
    <xdr:to>
      <xdr:col>52</xdr:col>
      <xdr:colOff>381000</xdr:colOff>
      <xdr:row>8</xdr:row>
      <xdr:rowOff>66675</xdr:rowOff>
    </xdr:to>
    <xdr:sp macro="" textlink="">
      <xdr:nvSpPr>
        <xdr:cNvPr id="177" name="Line 94"/>
        <xdr:cNvSpPr>
          <a:spLocks noChangeShapeType="1"/>
        </xdr:cNvSpPr>
      </xdr:nvSpPr>
      <xdr:spPr bwMode="auto">
        <a:xfrm flipV="1">
          <a:off x="26822400" y="1543050"/>
          <a:ext cx="333375" cy="1047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49</xdr:col>
      <xdr:colOff>28575</xdr:colOff>
      <xdr:row>18</xdr:row>
      <xdr:rowOff>57150</xdr:rowOff>
    </xdr:from>
    <xdr:to>
      <xdr:col>50</xdr:col>
      <xdr:colOff>428625</xdr:colOff>
      <xdr:row>21</xdr:row>
      <xdr:rowOff>76200</xdr:rowOff>
    </xdr:to>
    <xdr:sp macro="" textlink="">
      <xdr:nvSpPr>
        <xdr:cNvPr id="178" name="Akış Çizelgesi: Manyetik Disk 240"/>
        <xdr:cNvSpPr>
          <a:spLocks noChangeArrowheads="1"/>
        </xdr:cNvSpPr>
      </xdr:nvSpPr>
      <xdr:spPr bwMode="auto">
        <a:xfrm rot="5400000">
          <a:off x="25193625" y="3543300"/>
          <a:ext cx="590550" cy="990600"/>
        </a:xfrm>
        <a:prstGeom prst="flowChartMagneticDisk">
          <a:avLst/>
        </a:prstGeom>
        <a:pattFill prst="ltUpDiag">
          <a:fgClr>
            <a:srgbClr val="000000">
              <a:alpha val="21176"/>
            </a:srgbClr>
          </a:fgClr>
          <a:bgClr>
            <a:srgbClr val="FFFFFF">
              <a:alpha val="21176"/>
            </a:srgbClr>
          </a:bgClr>
        </a:patt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49</xdr:col>
      <xdr:colOff>304800</xdr:colOff>
      <xdr:row>17</xdr:row>
      <xdr:rowOff>47625</xdr:rowOff>
    </xdr:from>
    <xdr:to>
      <xdr:col>50</xdr:col>
      <xdr:colOff>133350</xdr:colOff>
      <xdr:row>18</xdr:row>
      <xdr:rowOff>85725</xdr:rowOff>
    </xdr:to>
    <xdr:sp macro="" textlink="">
      <xdr:nvSpPr>
        <xdr:cNvPr id="179" name="Akış Çizelgesi: Manyetik Disk 242"/>
        <xdr:cNvSpPr>
          <a:spLocks noChangeArrowheads="1"/>
        </xdr:cNvSpPr>
      </xdr:nvSpPr>
      <xdr:spPr bwMode="auto">
        <a:xfrm>
          <a:off x="25269825" y="3533775"/>
          <a:ext cx="419100" cy="238125"/>
        </a:xfrm>
        <a:prstGeom prst="flowChartMagneticDisk">
          <a:avLst/>
        </a:prstGeom>
        <a:pattFill prst="ltUpDiag">
          <a:fgClr>
            <a:srgbClr val="000000">
              <a:alpha val="21176"/>
            </a:srgbClr>
          </a:fgClr>
          <a:bgClr>
            <a:srgbClr val="FFFFFF">
              <a:alpha val="21176"/>
            </a:srgbClr>
          </a:bgClr>
        </a:patt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49</xdr:col>
      <xdr:colOff>323850</xdr:colOff>
      <xdr:row>16</xdr:row>
      <xdr:rowOff>123825</xdr:rowOff>
    </xdr:from>
    <xdr:to>
      <xdr:col>50</xdr:col>
      <xdr:colOff>123825</xdr:colOff>
      <xdr:row>16</xdr:row>
      <xdr:rowOff>133350</xdr:rowOff>
    </xdr:to>
    <xdr:cxnSp macro="">
      <xdr:nvCxnSpPr>
        <xdr:cNvPr id="180" name="Düz Bağlayıcı 2"/>
        <xdr:cNvCxnSpPr>
          <a:cxnSpLocks noChangeShapeType="1"/>
        </xdr:cNvCxnSpPr>
      </xdr:nvCxnSpPr>
      <xdr:spPr bwMode="auto">
        <a:xfrm>
          <a:off x="25288875" y="3419475"/>
          <a:ext cx="390525" cy="9525"/>
        </a:xfrm>
        <a:prstGeom prst="line">
          <a:avLst/>
        </a:prstGeom>
        <a:noFill/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49</xdr:col>
      <xdr:colOff>323850</xdr:colOff>
      <xdr:row>16</xdr:row>
      <xdr:rowOff>85725</xdr:rowOff>
    </xdr:from>
    <xdr:to>
      <xdr:col>50</xdr:col>
      <xdr:colOff>114300</xdr:colOff>
      <xdr:row>16</xdr:row>
      <xdr:rowOff>85725</xdr:rowOff>
    </xdr:to>
    <xdr:cxnSp macro="">
      <xdr:nvCxnSpPr>
        <xdr:cNvPr id="181" name="Düz Bağlayıcı 93"/>
        <xdr:cNvCxnSpPr>
          <a:cxnSpLocks noChangeShapeType="1"/>
        </xdr:cNvCxnSpPr>
      </xdr:nvCxnSpPr>
      <xdr:spPr bwMode="auto">
        <a:xfrm>
          <a:off x="25288875" y="3381375"/>
          <a:ext cx="381000" cy="0"/>
        </a:xfrm>
        <a:prstGeom prst="line">
          <a:avLst/>
        </a:prstGeom>
        <a:noFill/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49</xdr:col>
      <xdr:colOff>323850</xdr:colOff>
      <xdr:row>16</xdr:row>
      <xdr:rowOff>47625</xdr:rowOff>
    </xdr:from>
    <xdr:to>
      <xdr:col>50</xdr:col>
      <xdr:colOff>114300</xdr:colOff>
      <xdr:row>16</xdr:row>
      <xdr:rowOff>47625</xdr:rowOff>
    </xdr:to>
    <xdr:cxnSp macro="">
      <xdr:nvCxnSpPr>
        <xdr:cNvPr id="182" name="Düz Bağlayıcı 95"/>
        <xdr:cNvCxnSpPr>
          <a:cxnSpLocks noChangeShapeType="1"/>
        </xdr:cNvCxnSpPr>
      </xdr:nvCxnSpPr>
      <xdr:spPr bwMode="auto">
        <a:xfrm>
          <a:off x="25288875" y="3343275"/>
          <a:ext cx="381000" cy="0"/>
        </a:xfrm>
        <a:prstGeom prst="line">
          <a:avLst/>
        </a:prstGeom>
        <a:noFill/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49</xdr:col>
      <xdr:colOff>323850</xdr:colOff>
      <xdr:row>16</xdr:row>
      <xdr:rowOff>0</xdr:rowOff>
    </xdr:from>
    <xdr:to>
      <xdr:col>50</xdr:col>
      <xdr:colOff>114300</xdr:colOff>
      <xdr:row>16</xdr:row>
      <xdr:rowOff>0</xdr:rowOff>
    </xdr:to>
    <xdr:cxnSp macro="">
      <xdr:nvCxnSpPr>
        <xdr:cNvPr id="183" name="Düz Bağlayıcı 96"/>
        <xdr:cNvCxnSpPr>
          <a:cxnSpLocks noChangeShapeType="1"/>
        </xdr:cNvCxnSpPr>
      </xdr:nvCxnSpPr>
      <xdr:spPr bwMode="auto">
        <a:xfrm>
          <a:off x="25288875" y="3295650"/>
          <a:ext cx="381000" cy="0"/>
        </a:xfrm>
        <a:prstGeom prst="line">
          <a:avLst/>
        </a:prstGeom>
        <a:noFill/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39</xdr:col>
      <xdr:colOff>128855</xdr:colOff>
      <xdr:row>27</xdr:row>
      <xdr:rowOff>179717</xdr:rowOff>
    </xdr:from>
    <xdr:to>
      <xdr:col>39</xdr:col>
      <xdr:colOff>530344</xdr:colOff>
      <xdr:row>30</xdr:row>
      <xdr:rowOff>53915</xdr:rowOff>
    </xdr:to>
    <xdr:sp macro="" textlink="">
      <xdr:nvSpPr>
        <xdr:cNvPr id="185" name="Dikdörtgen 20"/>
        <xdr:cNvSpPr>
          <a:spLocks noChangeArrowheads="1"/>
        </xdr:cNvSpPr>
      </xdr:nvSpPr>
      <xdr:spPr bwMode="auto">
        <a:xfrm>
          <a:off x="20607605" y="5608967"/>
          <a:ext cx="382439" cy="455223"/>
        </a:xfrm>
        <a:prstGeom prst="rect">
          <a:avLst/>
        </a:prstGeom>
        <a:noFill/>
        <a:ln w="22225" algn="ctr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40</xdr:col>
      <xdr:colOff>48349</xdr:colOff>
      <xdr:row>28</xdr:row>
      <xdr:rowOff>26957</xdr:rowOff>
    </xdr:from>
    <xdr:to>
      <xdr:col>42</xdr:col>
      <xdr:colOff>104061</xdr:colOff>
      <xdr:row>30</xdr:row>
      <xdr:rowOff>46725</xdr:rowOff>
    </xdr:to>
    <xdr:sp macro="" textlink="">
      <xdr:nvSpPr>
        <xdr:cNvPr id="186" name="Silindir 22"/>
        <xdr:cNvSpPr>
          <a:spLocks noChangeArrowheads="1"/>
        </xdr:cNvSpPr>
      </xdr:nvSpPr>
      <xdr:spPr bwMode="auto">
        <a:xfrm rot="-5400000">
          <a:off x="21330883" y="5357273"/>
          <a:ext cx="410293" cy="989162"/>
        </a:xfrm>
        <a:prstGeom prst="can">
          <a:avLst>
            <a:gd name="adj" fmla="val 29918"/>
          </a:avLst>
        </a:prstGeom>
        <a:noFill/>
        <a:ln w="22225" algn="ctr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34</xdr:col>
      <xdr:colOff>526595</xdr:colOff>
      <xdr:row>28</xdr:row>
      <xdr:rowOff>26958</xdr:rowOff>
    </xdr:from>
    <xdr:to>
      <xdr:col>36</xdr:col>
      <xdr:colOff>53375</xdr:colOff>
      <xdr:row>30</xdr:row>
      <xdr:rowOff>43315</xdr:rowOff>
    </xdr:to>
    <xdr:sp macro="" textlink="">
      <xdr:nvSpPr>
        <xdr:cNvPr id="188" name="Silindir 22"/>
        <xdr:cNvSpPr>
          <a:spLocks noChangeArrowheads="1"/>
        </xdr:cNvSpPr>
      </xdr:nvSpPr>
      <xdr:spPr bwMode="auto">
        <a:xfrm rot="5400000">
          <a:off x="18265007" y="5396196"/>
          <a:ext cx="406882" cy="907905"/>
        </a:xfrm>
        <a:prstGeom prst="can">
          <a:avLst>
            <a:gd name="adj" fmla="val 29918"/>
          </a:avLst>
        </a:prstGeom>
        <a:noFill/>
        <a:ln w="22225" algn="ctr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38</xdr:col>
      <xdr:colOff>584080</xdr:colOff>
      <xdr:row>30</xdr:row>
      <xdr:rowOff>53915</xdr:rowOff>
    </xdr:from>
    <xdr:to>
      <xdr:col>39</xdr:col>
      <xdr:colOff>329600</xdr:colOff>
      <xdr:row>33</xdr:row>
      <xdr:rowOff>107830</xdr:rowOff>
    </xdr:to>
    <xdr:cxnSp macro="">
      <xdr:nvCxnSpPr>
        <xdr:cNvPr id="189" name="Düz Ok Bağlayıcısı 188"/>
        <xdr:cNvCxnSpPr>
          <a:stCxn id="185" idx="2"/>
        </xdr:cNvCxnSpPr>
      </xdr:nvCxnSpPr>
      <xdr:spPr>
        <a:xfrm flipH="1">
          <a:off x="20481805" y="6064190"/>
          <a:ext cx="326545" cy="644465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37</xdr:col>
      <xdr:colOff>370800</xdr:colOff>
      <xdr:row>32</xdr:row>
      <xdr:rowOff>137634</xdr:rowOff>
    </xdr:from>
    <xdr:to>
      <xdr:col>39</xdr:col>
      <xdr:colOff>182872</xdr:colOff>
      <xdr:row>35</xdr:row>
      <xdr:rowOff>87474</xdr:rowOff>
    </xdr:to>
    <xdr:sp macro="" textlink="">
      <xdr:nvSpPr>
        <xdr:cNvPr id="190" name="Metin kutusu 189"/>
        <xdr:cNvSpPr txBox="1"/>
      </xdr:nvSpPr>
      <xdr:spPr>
        <a:xfrm>
          <a:off x="19697025" y="6538434"/>
          <a:ext cx="964597" cy="5499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1100"/>
            <a:t>FLANŞ ADAPTÖRÜ</a:t>
          </a:r>
        </a:p>
      </xdr:txBody>
    </xdr:sp>
    <xdr:clientData/>
  </xdr:twoCellAnchor>
  <xdr:twoCellAnchor>
    <xdr:from>
      <xdr:col>47</xdr:col>
      <xdr:colOff>76200</xdr:colOff>
      <xdr:row>18</xdr:row>
      <xdr:rowOff>171450</xdr:rowOff>
    </xdr:from>
    <xdr:to>
      <xdr:col>52</xdr:col>
      <xdr:colOff>266700</xdr:colOff>
      <xdr:row>21</xdr:row>
      <xdr:rowOff>19050</xdr:rowOff>
    </xdr:to>
    <xdr:sp macro="" textlink="">
      <xdr:nvSpPr>
        <xdr:cNvPr id="194" name="Silindir 182"/>
        <xdr:cNvSpPr>
          <a:spLocks noChangeArrowheads="1"/>
        </xdr:cNvSpPr>
      </xdr:nvSpPr>
      <xdr:spPr bwMode="auto">
        <a:xfrm rot="5400000">
          <a:off x="25303163" y="2538412"/>
          <a:ext cx="419100" cy="3057525"/>
        </a:xfrm>
        <a:prstGeom prst="can">
          <a:avLst>
            <a:gd name="adj" fmla="val 23969"/>
          </a:avLst>
        </a:prstGeom>
        <a:noFill/>
        <a:ln w="22225" algn="ctr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45</xdr:col>
      <xdr:colOff>0</xdr:colOff>
      <xdr:row>22</xdr:row>
      <xdr:rowOff>152400</xdr:rowOff>
    </xdr:from>
    <xdr:to>
      <xdr:col>49</xdr:col>
      <xdr:colOff>104775</xdr:colOff>
      <xdr:row>23</xdr:row>
      <xdr:rowOff>161925</xdr:rowOff>
    </xdr:to>
    <xdr:sp macro="" textlink="">
      <xdr:nvSpPr>
        <xdr:cNvPr id="195" name="Metin 95"/>
        <xdr:cNvSpPr txBox="1">
          <a:spLocks noChangeArrowheads="1"/>
        </xdr:cNvSpPr>
      </xdr:nvSpPr>
      <xdr:spPr bwMode="auto">
        <a:xfrm>
          <a:off x="23098125" y="4610100"/>
          <a:ext cx="200025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HDPE Boru</a:t>
          </a:r>
        </a:p>
      </xdr:txBody>
    </xdr:sp>
    <xdr:clientData/>
  </xdr:twoCellAnchor>
  <xdr:twoCellAnchor>
    <xdr:from>
      <xdr:col>47</xdr:col>
      <xdr:colOff>581025</xdr:colOff>
      <xdr:row>21</xdr:row>
      <xdr:rowOff>19050</xdr:rowOff>
    </xdr:from>
    <xdr:to>
      <xdr:col>48</xdr:col>
      <xdr:colOff>400050</xdr:colOff>
      <xdr:row>22</xdr:row>
      <xdr:rowOff>142875</xdr:rowOff>
    </xdr:to>
    <xdr:cxnSp macro="">
      <xdr:nvCxnSpPr>
        <xdr:cNvPr id="196" name="Düz Ok Bağlayıcısı 195"/>
        <xdr:cNvCxnSpPr/>
      </xdr:nvCxnSpPr>
      <xdr:spPr>
        <a:xfrm flipH="1">
          <a:off x="24460200" y="4276725"/>
          <a:ext cx="400050" cy="323850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48</xdr:col>
      <xdr:colOff>466725</xdr:colOff>
      <xdr:row>22</xdr:row>
      <xdr:rowOff>171450</xdr:rowOff>
    </xdr:from>
    <xdr:to>
      <xdr:col>51</xdr:col>
      <xdr:colOff>171450</xdr:colOff>
      <xdr:row>24</xdr:row>
      <xdr:rowOff>0</xdr:rowOff>
    </xdr:to>
    <xdr:sp macro="" textlink="">
      <xdr:nvSpPr>
        <xdr:cNvPr id="197" name="Metin 95"/>
        <xdr:cNvSpPr txBox="1">
          <a:spLocks noChangeArrowheads="1"/>
        </xdr:cNvSpPr>
      </xdr:nvSpPr>
      <xdr:spPr bwMode="auto">
        <a:xfrm>
          <a:off x="24926925" y="4629150"/>
          <a:ext cx="14097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Priz Kolye</a:t>
          </a:r>
        </a:p>
      </xdr:txBody>
    </xdr:sp>
    <xdr:clientData/>
  </xdr:twoCellAnchor>
  <xdr:twoCellAnchor>
    <xdr:from>
      <xdr:col>49</xdr:col>
      <xdr:colOff>533400</xdr:colOff>
      <xdr:row>21</xdr:row>
      <xdr:rowOff>76200</xdr:rowOff>
    </xdr:from>
    <xdr:to>
      <xdr:col>50</xdr:col>
      <xdr:colOff>0</xdr:colOff>
      <xdr:row>22</xdr:row>
      <xdr:rowOff>142875</xdr:rowOff>
    </xdr:to>
    <xdr:cxnSp macro="">
      <xdr:nvCxnSpPr>
        <xdr:cNvPr id="198" name="Düz Ok Bağlayıcısı 197"/>
        <xdr:cNvCxnSpPr>
          <a:stCxn id="178" idx="4"/>
        </xdr:cNvCxnSpPr>
      </xdr:nvCxnSpPr>
      <xdr:spPr>
        <a:xfrm>
          <a:off x="25498425" y="4333875"/>
          <a:ext cx="57150" cy="266700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42</xdr:col>
      <xdr:colOff>23132</xdr:colOff>
      <xdr:row>7</xdr:row>
      <xdr:rowOff>19050</xdr:rowOff>
    </xdr:from>
    <xdr:to>
      <xdr:col>44</xdr:col>
      <xdr:colOff>137821</xdr:colOff>
      <xdr:row>9</xdr:row>
      <xdr:rowOff>19050</xdr:rowOff>
    </xdr:to>
    <xdr:sp macro="" textlink="">
      <xdr:nvSpPr>
        <xdr:cNvPr id="199" name="Rectangle 4"/>
        <xdr:cNvSpPr>
          <a:spLocks noChangeArrowheads="1"/>
        </xdr:cNvSpPr>
      </xdr:nvSpPr>
      <xdr:spPr bwMode="auto">
        <a:xfrm>
          <a:off x="21949682" y="1409700"/>
          <a:ext cx="1000514" cy="381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41</xdr:col>
      <xdr:colOff>509879</xdr:colOff>
      <xdr:row>6</xdr:row>
      <xdr:rowOff>56761</xdr:rowOff>
    </xdr:from>
    <xdr:to>
      <xdr:col>42</xdr:col>
      <xdr:colOff>31685</xdr:colOff>
      <xdr:row>9</xdr:row>
      <xdr:rowOff>142486</xdr:rowOff>
    </xdr:to>
    <xdr:sp macro="" textlink="">
      <xdr:nvSpPr>
        <xdr:cNvPr id="200" name="Rectangle 80"/>
        <xdr:cNvSpPr>
          <a:spLocks noChangeArrowheads="1"/>
        </xdr:cNvSpPr>
      </xdr:nvSpPr>
      <xdr:spPr bwMode="auto">
        <a:xfrm>
          <a:off x="21922079" y="1247386"/>
          <a:ext cx="36156" cy="6667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42</xdr:col>
      <xdr:colOff>405105</xdr:colOff>
      <xdr:row>6</xdr:row>
      <xdr:rowOff>57149</xdr:rowOff>
    </xdr:from>
    <xdr:to>
      <xdr:col>43</xdr:col>
      <xdr:colOff>79894</xdr:colOff>
      <xdr:row>7</xdr:row>
      <xdr:rowOff>19049</xdr:rowOff>
    </xdr:to>
    <xdr:sp macro="" textlink="">
      <xdr:nvSpPr>
        <xdr:cNvPr id="201" name="Dikdörtgen 200"/>
        <xdr:cNvSpPr/>
      </xdr:nvSpPr>
      <xdr:spPr>
        <a:xfrm>
          <a:off x="22331655" y="1247774"/>
          <a:ext cx="217714" cy="161925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42</xdr:col>
      <xdr:colOff>414239</xdr:colOff>
      <xdr:row>9</xdr:row>
      <xdr:rowOff>19049</xdr:rowOff>
    </xdr:from>
    <xdr:to>
      <xdr:col>43</xdr:col>
      <xdr:colOff>89028</xdr:colOff>
      <xdr:row>9</xdr:row>
      <xdr:rowOff>171449</xdr:rowOff>
    </xdr:to>
    <xdr:sp macro="" textlink="">
      <xdr:nvSpPr>
        <xdr:cNvPr id="202" name="Dikdörtgen 201"/>
        <xdr:cNvSpPr/>
      </xdr:nvSpPr>
      <xdr:spPr>
        <a:xfrm>
          <a:off x="22340789" y="1790699"/>
          <a:ext cx="217714" cy="152400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 editAs="oneCell">
    <xdr:from>
      <xdr:col>57</xdr:col>
      <xdr:colOff>0</xdr:colOff>
      <xdr:row>130</xdr:row>
      <xdr:rowOff>0</xdr:rowOff>
    </xdr:from>
    <xdr:to>
      <xdr:col>57</xdr:col>
      <xdr:colOff>76200</xdr:colOff>
      <xdr:row>131</xdr:row>
      <xdr:rowOff>9524</xdr:rowOff>
    </xdr:to>
    <xdr:sp macro="" textlink="">
      <xdr:nvSpPr>
        <xdr:cNvPr id="203" name="Text Box 98"/>
        <xdr:cNvSpPr txBox="1">
          <a:spLocks noChangeArrowheads="1"/>
        </xdr:cNvSpPr>
      </xdr:nvSpPr>
      <xdr:spPr bwMode="auto">
        <a:xfrm>
          <a:off x="28841700" y="26012775"/>
          <a:ext cx="76200" cy="2000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57</xdr:col>
      <xdr:colOff>0</xdr:colOff>
      <xdr:row>129</xdr:row>
      <xdr:rowOff>0</xdr:rowOff>
    </xdr:from>
    <xdr:ext cx="76200" cy="200025"/>
    <xdr:sp macro="" textlink="">
      <xdr:nvSpPr>
        <xdr:cNvPr id="204" name="Text Box 98"/>
        <xdr:cNvSpPr txBox="1">
          <a:spLocks noChangeArrowheads="1"/>
        </xdr:cNvSpPr>
      </xdr:nvSpPr>
      <xdr:spPr bwMode="auto">
        <a:xfrm>
          <a:off x="28841700" y="258222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>
    <xdr:from>
      <xdr:col>3</xdr:col>
      <xdr:colOff>0</xdr:colOff>
      <xdr:row>3</xdr:row>
      <xdr:rowOff>680</xdr:rowOff>
    </xdr:from>
    <xdr:to>
      <xdr:col>4</xdr:col>
      <xdr:colOff>81642</xdr:colOff>
      <xdr:row>3</xdr:row>
      <xdr:rowOff>681</xdr:rowOff>
    </xdr:to>
    <xdr:cxnSp macro="">
      <xdr:nvCxnSpPr>
        <xdr:cNvPr id="205" name="Düz Bağlayıcı 204"/>
        <xdr:cNvCxnSpPr/>
      </xdr:nvCxnSpPr>
      <xdr:spPr>
        <a:xfrm flipV="1">
          <a:off x="1524000" y="591230"/>
          <a:ext cx="605517" cy="1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104774</xdr:colOff>
      <xdr:row>2</xdr:row>
      <xdr:rowOff>129586</xdr:rowOff>
    </xdr:from>
    <xdr:to>
      <xdr:col>4</xdr:col>
      <xdr:colOff>104774</xdr:colOff>
      <xdr:row>3</xdr:row>
      <xdr:rowOff>81961</xdr:rowOff>
    </xdr:to>
    <xdr:cxnSp macro="">
      <xdr:nvCxnSpPr>
        <xdr:cNvPr id="206" name="Düz Bağlayıcı 205"/>
        <xdr:cNvCxnSpPr/>
      </xdr:nvCxnSpPr>
      <xdr:spPr>
        <a:xfrm>
          <a:off x="2152649" y="520111"/>
          <a:ext cx="0" cy="15240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102733</xdr:colOff>
      <xdr:row>3</xdr:row>
      <xdr:rowOff>2721</xdr:rowOff>
    </xdr:from>
    <xdr:to>
      <xdr:col>4</xdr:col>
      <xdr:colOff>399369</xdr:colOff>
      <xdr:row>3</xdr:row>
      <xdr:rowOff>2721</xdr:rowOff>
    </xdr:to>
    <xdr:cxnSp macro="">
      <xdr:nvCxnSpPr>
        <xdr:cNvPr id="207" name="Düz Bağlayıcı 206"/>
        <xdr:cNvCxnSpPr/>
      </xdr:nvCxnSpPr>
      <xdr:spPr>
        <a:xfrm>
          <a:off x="2150608" y="593271"/>
          <a:ext cx="296636" cy="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86405</xdr:colOff>
      <xdr:row>2</xdr:row>
      <xdr:rowOff>129949</xdr:rowOff>
    </xdr:from>
    <xdr:to>
      <xdr:col>4</xdr:col>
      <xdr:colOff>86405</xdr:colOff>
      <xdr:row>3</xdr:row>
      <xdr:rowOff>82324</xdr:rowOff>
    </xdr:to>
    <xdr:cxnSp macro="">
      <xdr:nvCxnSpPr>
        <xdr:cNvPr id="208" name="Düz Bağlayıcı 207"/>
        <xdr:cNvCxnSpPr/>
      </xdr:nvCxnSpPr>
      <xdr:spPr>
        <a:xfrm>
          <a:off x="2134280" y="520474"/>
          <a:ext cx="0" cy="15240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403453</xdr:colOff>
      <xdr:row>2</xdr:row>
      <xdr:rowOff>130428</xdr:rowOff>
    </xdr:from>
    <xdr:to>
      <xdr:col>4</xdr:col>
      <xdr:colOff>403453</xdr:colOff>
      <xdr:row>3</xdr:row>
      <xdr:rowOff>82803</xdr:rowOff>
    </xdr:to>
    <xdr:cxnSp macro="">
      <xdr:nvCxnSpPr>
        <xdr:cNvPr id="209" name="Düz Bağlayıcı 208"/>
        <xdr:cNvCxnSpPr/>
      </xdr:nvCxnSpPr>
      <xdr:spPr>
        <a:xfrm>
          <a:off x="2451328" y="520953"/>
          <a:ext cx="0" cy="15240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252413</xdr:colOff>
      <xdr:row>3</xdr:row>
      <xdr:rowOff>11565</xdr:rowOff>
    </xdr:from>
    <xdr:to>
      <xdr:col>4</xdr:col>
      <xdr:colOff>252413</xdr:colOff>
      <xdr:row>3</xdr:row>
      <xdr:rowOff>147638</xdr:rowOff>
    </xdr:to>
    <xdr:cxnSp macro="">
      <xdr:nvCxnSpPr>
        <xdr:cNvPr id="210" name="Düz Bağlayıcı 209"/>
        <xdr:cNvCxnSpPr/>
      </xdr:nvCxnSpPr>
      <xdr:spPr>
        <a:xfrm>
          <a:off x="2300288" y="602115"/>
          <a:ext cx="0" cy="136073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170769</xdr:colOff>
      <xdr:row>3</xdr:row>
      <xdr:rowOff>149878</xdr:rowOff>
    </xdr:from>
    <xdr:to>
      <xdr:col>4</xdr:col>
      <xdr:colOff>327251</xdr:colOff>
      <xdr:row>3</xdr:row>
      <xdr:rowOff>149878</xdr:rowOff>
    </xdr:to>
    <xdr:cxnSp macro="">
      <xdr:nvCxnSpPr>
        <xdr:cNvPr id="211" name="Düz Bağlayıcı 210"/>
        <xdr:cNvCxnSpPr/>
      </xdr:nvCxnSpPr>
      <xdr:spPr>
        <a:xfrm>
          <a:off x="2218644" y="740428"/>
          <a:ext cx="156482" cy="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194422</xdr:colOff>
      <xdr:row>3</xdr:row>
      <xdr:rowOff>171731</xdr:rowOff>
    </xdr:from>
    <xdr:to>
      <xdr:col>4</xdr:col>
      <xdr:colOff>300878</xdr:colOff>
      <xdr:row>4</xdr:row>
      <xdr:rowOff>126907</xdr:rowOff>
    </xdr:to>
    <xdr:sp macro="" textlink="">
      <xdr:nvSpPr>
        <xdr:cNvPr id="212" name="Akış Çizelgesi: Harmanla 211"/>
        <xdr:cNvSpPr/>
      </xdr:nvSpPr>
      <xdr:spPr>
        <a:xfrm>
          <a:off x="2242297" y="762281"/>
          <a:ext cx="106456" cy="155201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4</xdr:col>
      <xdr:colOff>248331</xdr:colOff>
      <xdr:row>4</xdr:row>
      <xdr:rowOff>173491</xdr:rowOff>
    </xdr:from>
    <xdr:to>
      <xdr:col>4</xdr:col>
      <xdr:colOff>259138</xdr:colOff>
      <xdr:row>21</xdr:row>
      <xdr:rowOff>46625</xdr:rowOff>
    </xdr:to>
    <xdr:cxnSp macro="">
      <xdr:nvCxnSpPr>
        <xdr:cNvPr id="213" name="Düz Bağlayıcı 212"/>
        <xdr:cNvCxnSpPr/>
      </xdr:nvCxnSpPr>
      <xdr:spPr>
        <a:xfrm>
          <a:off x="2296206" y="964066"/>
          <a:ext cx="10807" cy="1997209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232805</xdr:colOff>
      <xdr:row>20</xdr:row>
      <xdr:rowOff>140298</xdr:rowOff>
    </xdr:from>
    <xdr:to>
      <xdr:col>4</xdr:col>
      <xdr:colOff>278524</xdr:colOff>
      <xdr:row>20</xdr:row>
      <xdr:rowOff>186017</xdr:rowOff>
    </xdr:to>
    <xdr:sp macro="" textlink="">
      <xdr:nvSpPr>
        <xdr:cNvPr id="214" name="Akış Çizelgesi: Bağlayıcı 213"/>
        <xdr:cNvSpPr/>
      </xdr:nvSpPr>
      <xdr:spPr>
        <a:xfrm>
          <a:off x="2280680" y="2864448"/>
          <a:ext cx="45719" cy="45719"/>
        </a:xfrm>
        <a:prstGeom prst="flowChartConnector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4</xdr:col>
      <xdr:colOff>250452</xdr:colOff>
      <xdr:row>21</xdr:row>
      <xdr:rowOff>86846</xdr:rowOff>
    </xdr:from>
    <xdr:to>
      <xdr:col>4</xdr:col>
      <xdr:colOff>252413</xdr:colOff>
      <xdr:row>22</xdr:row>
      <xdr:rowOff>100013</xdr:rowOff>
    </xdr:to>
    <xdr:cxnSp macro="">
      <xdr:nvCxnSpPr>
        <xdr:cNvPr id="216" name="Düz Bağlayıcı 215"/>
        <xdr:cNvCxnSpPr/>
      </xdr:nvCxnSpPr>
      <xdr:spPr>
        <a:xfrm>
          <a:off x="2298327" y="3001496"/>
          <a:ext cx="1961" cy="203667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0</xdr:colOff>
      <xdr:row>20</xdr:row>
      <xdr:rowOff>0</xdr:rowOff>
    </xdr:from>
    <xdr:to>
      <xdr:col>3</xdr:col>
      <xdr:colOff>0</xdr:colOff>
      <xdr:row>20</xdr:row>
      <xdr:rowOff>0</xdr:rowOff>
    </xdr:to>
    <xdr:cxnSp macro="">
      <xdr:nvCxnSpPr>
        <xdr:cNvPr id="217" name="Düz Bağlayıcı 216"/>
        <xdr:cNvCxnSpPr/>
      </xdr:nvCxnSpPr>
      <xdr:spPr>
        <a:xfrm>
          <a:off x="1524000" y="2724150"/>
          <a:ext cx="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37</xdr:col>
      <xdr:colOff>98844</xdr:colOff>
      <xdr:row>27</xdr:row>
      <xdr:rowOff>80873</xdr:rowOff>
    </xdr:from>
    <xdr:to>
      <xdr:col>37</xdr:col>
      <xdr:colOff>201822</xdr:colOff>
      <xdr:row>30</xdr:row>
      <xdr:rowOff>179716</xdr:rowOff>
    </xdr:to>
    <xdr:sp macro="" textlink="">
      <xdr:nvSpPr>
        <xdr:cNvPr id="218" name="Rectangle 12"/>
        <xdr:cNvSpPr>
          <a:spLocks noChangeArrowheads="1"/>
        </xdr:cNvSpPr>
      </xdr:nvSpPr>
      <xdr:spPr bwMode="auto">
        <a:xfrm rot="5400000">
          <a:off x="19136624" y="5798568"/>
          <a:ext cx="679868" cy="102978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39</xdr:col>
      <xdr:colOff>40437</xdr:colOff>
      <xdr:row>27</xdr:row>
      <xdr:rowOff>44575</xdr:rowOff>
    </xdr:from>
    <xdr:to>
      <xdr:col>39</xdr:col>
      <xdr:colOff>143415</xdr:colOff>
      <xdr:row>30</xdr:row>
      <xdr:rowOff>143418</xdr:rowOff>
    </xdr:to>
    <xdr:sp macro="" textlink="">
      <xdr:nvSpPr>
        <xdr:cNvPr id="219" name="Rectangle 12"/>
        <xdr:cNvSpPr>
          <a:spLocks noChangeArrowheads="1"/>
        </xdr:cNvSpPr>
      </xdr:nvSpPr>
      <xdr:spPr bwMode="auto">
        <a:xfrm rot="5400000">
          <a:off x="20230742" y="5762270"/>
          <a:ext cx="679868" cy="102978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36</xdr:col>
      <xdr:colOff>114301</xdr:colOff>
      <xdr:row>27</xdr:row>
      <xdr:rowOff>179717</xdr:rowOff>
    </xdr:from>
    <xdr:to>
      <xdr:col>37</xdr:col>
      <xdr:colOff>6113</xdr:colOff>
      <xdr:row>30</xdr:row>
      <xdr:rowOff>53915</xdr:rowOff>
    </xdr:to>
    <xdr:sp macro="" textlink="">
      <xdr:nvSpPr>
        <xdr:cNvPr id="220" name="Dikdörtgen 20"/>
        <xdr:cNvSpPr>
          <a:spLocks noChangeArrowheads="1"/>
        </xdr:cNvSpPr>
      </xdr:nvSpPr>
      <xdr:spPr bwMode="auto">
        <a:xfrm>
          <a:off x="18983326" y="5608967"/>
          <a:ext cx="349012" cy="455223"/>
        </a:xfrm>
        <a:prstGeom prst="rect">
          <a:avLst/>
        </a:prstGeom>
        <a:noFill/>
        <a:ln w="22225" algn="ctr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34</xdr:col>
      <xdr:colOff>622041</xdr:colOff>
      <xdr:row>28</xdr:row>
      <xdr:rowOff>152025</xdr:rowOff>
    </xdr:from>
    <xdr:to>
      <xdr:col>36</xdr:col>
      <xdr:colOff>1333</xdr:colOff>
      <xdr:row>30</xdr:row>
      <xdr:rowOff>703</xdr:rowOff>
    </xdr:to>
    <xdr:sp macro="" textlink="">
      <xdr:nvSpPr>
        <xdr:cNvPr id="222" name="Metin 95"/>
        <xdr:cNvSpPr txBox="1">
          <a:spLocks noChangeArrowheads="1"/>
        </xdr:cNvSpPr>
      </xdr:nvSpPr>
      <xdr:spPr bwMode="auto">
        <a:xfrm>
          <a:off x="18109941" y="5771775"/>
          <a:ext cx="760417" cy="2392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HDPE Boru</a:t>
          </a:r>
        </a:p>
      </xdr:txBody>
    </xdr:sp>
    <xdr:clientData/>
  </xdr:twoCellAnchor>
  <xdr:twoCellAnchor>
    <xdr:from>
      <xdr:col>52</xdr:col>
      <xdr:colOff>57150</xdr:colOff>
      <xdr:row>6</xdr:row>
      <xdr:rowOff>104775</xdr:rowOff>
    </xdr:from>
    <xdr:to>
      <xdr:col>53</xdr:col>
      <xdr:colOff>342900</xdr:colOff>
      <xdr:row>8</xdr:row>
      <xdr:rowOff>0</xdr:rowOff>
    </xdr:to>
    <xdr:sp macro="" textlink="">
      <xdr:nvSpPr>
        <xdr:cNvPr id="224" name="Metin 83"/>
        <xdr:cNvSpPr txBox="1">
          <a:spLocks noChangeArrowheads="1"/>
        </xdr:cNvSpPr>
      </xdr:nvSpPr>
      <xdr:spPr bwMode="auto">
        <a:xfrm>
          <a:off x="26831925" y="1295400"/>
          <a:ext cx="80010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Toprak yüzeyi</a:t>
          </a:r>
        </a:p>
      </xdr:txBody>
    </xdr:sp>
    <xdr:clientData/>
  </xdr:twoCellAnchor>
  <xdr:twoCellAnchor>
    <xdr:from>
      <xdr:col>4</xdr:col>
      <xdr:colOff>438150</xdr:colOff>
      <xdr:row>2</xdr:row>
      <xdr:rowOff>147641</xdr:rowOff>
    </xdr:from>
    <xdr:to>
      <xdr:col>4</xdr:col>
      <xdr:colOff>601436</xdr:colOff>
      <xdr:row>3</xdr:row>
      <xdr:rowOff>59196</xdr:rowOff>
    </xdr:to>
    <xdr:sp macro="" textlink="">
      <xdr:nvSpPr>
        <xdr:cNvPr id="225" name="Akış Çizelgesi: Harmanla 224"/>
        <xdr:cNvSpPr/>
      </xdr:nvSpPr>
      <xdr:spPr>
        <a:xfrm rot="5400000">
          <a:off x="2511878" y="512313"/>
          <a:ext cx="111580" cy="163286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3</xdr:col>
      <xdr:colOff>460015</xdr:colOff>
      <xdr:row>1</xdr:row>
      <xdr:rowOff>120377</xdr:rowOff>
    </xdr:from>
    <xdr:to>
      <xdr:col>5</xdr:col>
      <xdr:colOff>80944</xdr:colOff>
      <xdr:row>4</xdr:row>
      <xdr:rowOff>118173</xdr:rowOff>
    </xdr:to>
    <xdr:sp macro="" textlink="">
      <xdr:nvSpPr>
        <xdr:cNvPr id="226" name="Oval Belirtme Çizgisi 225"/>
        <xdr:cNvSpPr/>
      </xdr:nvSpPr>
      <xdr:spPr>
        <a:xfrm rot="15941134">
          <a:off x="2062281" y="232611"/>
          <a:ext cx="597871" cy="754404"/>
        </a:xfrm>
        <a:prstGeom prst="wedgeEllipseCallout">
          <a:avLst>
            <a:gd name="adj1" fmla="val 7070"/>
            <a:gd name="adj2" fmla="val 78925"/>
          </a:avLst>
        </a:prstGeom>
        <a:solidFill>
          <a:schemeClr val="accent2">
            <a:lumMod val="40000"/>
            <a:lumOff val="60000"/>
            <a:alpha val="50000"/>
          </a:schemeClr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5</xdr:col>
      <xdr:colOff>52048</xdr:colOff>
      <xdr:row>1</xdr:row>
      <xdr:rowOff>100863</xdr:rowOff>
    </xdr:from>
    <xdr:to>
      <xdr:col>6</xdr:col>
      <xdr:colOff>333375</xdr:colOff>
      <xdr:row>3</xdr:row>
      <xdr:rowOff>110388</xdr:rowOff>
    </xdr:to>
    <xdr:sp macro="" textlink="">
      <xdr:nvSpPr>
        <xdr:cNvPr id="227" name="Metin kutusu 226"/>
        <xdr:cNvSpPr txBox="1"/>
      </xdr:nvSpPr>
      <xdr:spPr>
        <a:xfrm>
          <a:off x="2709523" y="291363"/>
          <a:ext cx="890927" cy="409575"/>
        </a:xfrm>
        <a:prstGeom prst="rect">
          <a:avLst/>
        </a:prstGeom>
        <a:solidFill>
          <a:schemeClr val="accent2">
            <a:lumMod val="40000"/>
            <a:lumOff val="60000"/>
          </a:schemeClr>
        </a:solidFill>
        <a:ln w="952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900"/>
            <a:t>Metrajı YAYLA hattında</a:t>
          </a:r>
        </a:p>
      </xdr:txBody>
    </xdr:sp>
    <xdr:clientData/>
  </xdr:twoCellAnchor>
  <xdr:twoCellAnchor>
    <xdr:from>
      <xdr:col>4</xdr:col>
      <xdr:colOff>142875</xdr:colOff>
      <xdr:row>2</xdr:row>
      <xdr:rowOff>23812</xdr:rowOff>
    </xdr:from>
    <xdr:to>
      <xdr:col>5</xdr:col>
      <xdr:colOff>190500</xdr:colOff>
      <xdr:row>2</xdr:row>
      <xdr:rowOff>119062</xdr:rowOff>
    </xdr:to>
    <xdr:sp macro="" textlink="">
      <xdr:nvSpPr>
        <xdr:cNvPr id="228" name="Metin kutusu 227"/>
        <xdr:cNvSpPr txBox="1"/>
      </xdr:nvSpPr>
      <xdr:spPr>
        <a:xfrm>
          <a:off x="2190750" y="414337"/>
          <a:ext cx="657225" cy="952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600">
              <a:latin typeface="Arial" panose="020B0604020202020204" pitchFamily="34" charset="0"/>
              <a:cs typeface="Arial" panose="020B0604020202020204" pitchFamily="34" charset="0"/>
            </a:rPr>
            <a:t>Kesici Vana</a:t>
          </a:r>
        </a:p>
      </xdr:txBody>
    </xdr:sp>
    <xdr:clientData/>
  </xdr:twoCellAnchor>
  <xdr:twoCellAnchor>
    <xdr:from>
      <xdr:col>4</xdr:col>
      <xdr:colOff>242888</xdr:colOff>
      <xdr:row>3</xdr:row>
      <xdr:rowOff>161924</xdr:rowOff>
    </xdr:from>
    <xdr:to>
      <xdr:col>5</xdr:col>
      <xdr:colOff>130269</xdr:colOff>
      <xdr:row>4</xdr:row>
      <xdr:rowOff>152399</xdr:rowOff>
    </xdr:to>
    <xdr:sp macro="" textlink="">
      <xdr:nvSpPr>
        <xdr:cNvPr id="229" name="Metin kutusu 228"/>
        <xdr:cNvSpPr txBox="1"/>
      </xdr:nvSpPr>
      <xdr:spPr>
        <a:xfrm>
          <a:off x="2290763" y="752474"/>
          <a:ext cx="496981" cy="190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600">
              <a:latin typeface="Arial" panose="020B0604020202020204" pitchFamily="34" charset="0"/>
              <a:cs typeface="Arial" panose="020B0604020202020204" pitchFamily="34" charset="0"/>
            </a:rPr>
            <a:t>VANA</a:t>
          </a:r>
        </a:p>
      </xdr:txBody>
    </xdr:sp>
    <xdr:clientData/>
  </xdr:twoCellAnchor>
  <xdr:twoCellAnchor>
    <xdr:from>
      <xdr:col>4</xdr:col>
      <xdr:colOff>218996</xdr:colOff>
      <xdr:row>5</xdr:row>
      <xdr:rowOff>23772</xdr:rowOff>
    </xdr:from>
    <xdr:to>
      <xdr:col>4</xdr:col>
      <xdr:colOff>264715</xdr:colOff>
      <xdr:row>5</xdr:row>
      <xdr:rowOff>69491</xdr:rowOff>
    </xdr:to>
    <xdr:sp macro="" textlink="">
      <xdr:nvSpPr>
        <xdr:cNvPr id="230" name="Akış Çizelgesi: Bağlayıcı 229"/>
        <xdr:cNvSpPr/>
      </xdr:nvSpPr>
      <xdr:spPr>
        <a:xfrm>
          <a:off x="2266871" y="1014372"/>
          <a:ext cx="45719" cy="45719"/>
        </a:xfrm>
        <a:prstGeom prst="flowChartConnector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4</xdr:col>
      <xdr:colOff>280987</xdr:colOff>
      <xdr:row>4</xdr:row>
      <xdr:rowOff>125185</xdr:rowOff>
    </xdr:from>
    <xdr:to>
      <xdr:col>5</xdr:col>
      <xdr:colOff>433388</xdr:colOff>
      <xdr:row>6</xdr:row>
      <xdr:rowOff>36863</xdr:rowOff>
    </xdr:to>
    <xdr:sp macro="" textlink="">
      <xdr:nvSpPr>
        <xdr:cNvPr id="231" name="Metin kutusu 230"/>
        <xdr:cNvSpPr txBox="1"/>
      </xdr:nvSpPr>
      <xdr:spPr>
        <a:xfrm>
          <a:off x="2328862" y="915760"/>
          <a:ext cx="762001" cy="3117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150 mm</a:t>
          </a:r>
          <a:r>
            <a:rPr lang="tr-TR" sz="600" baseline="0"/>
            <a:t> Flanş Adaptörü (iç çap)</a:t>
          </a:r>
          <a:endParaRPr lang="tr-TR" sz="600"/>
        </a:p>
      </xdr:txBody>
    </xdr:sp>
    <xdr:clientData/>
  </xdr:twoCellAnchor>
  <xdr:twoCellAnchor>
    <xdr:from>
      <xdr:col>4</xdr:col>
      <xdr:colOff>90487</xdr:colOff>
      <xdr:row>21</xdr:row>
      <xdr:rowOff>176213</xdr:rowOff>
    </xdr:from>
    <xdr:to>
      <xdr:col>4</xdr:col>
      <xdr:colOff>246969</xdr:colOff>
      <xdr:row>21</xdr:row>
      <xdr:rowOff>176213</xdr:rowOff>
    </xdr:to>
    <xdr:cxnSp macro="">
      <xdr:nvCxnSpPr>
        <xdr:cNvPr id="232" name="Düz Bağlayıcı 231"/>
        <xdr:cNvCxnSpPr/>
      </xdr:nvCxnSpPr>
      <xdr:spPr>
        <a:xfrm>
          <a:off x="2138362" y="3090863"/>
          <a:ext cx="156482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214313</xdr:colOff>
      <xdr:row>21</xdr:row>
      <xdr:rowOff>147637</xdr:rowOff>
    </xdr:from>
    <xdr:to>
      <xdr:col>4</xdr:col>
      <xdr:colOff>47625</xdr:colOff>
      <xdr:row>22</xdr:row>
      <xdr:rowOff>85725</xdr:rowOff>
    </xdr:to>
    <xdr:sp macro="" textlink="">
      <xdr:nvSpPr>
        <xdr:cNvPr id="233" name="Yukarı Bükülü Ok 232"/>
        <xdr:cNvSpPr/>
      </xdr:nvSpPr>
      <xdr:spPr>
        <a:xfrm rot="10800000">
          <a:off x="1738313" y="3062287"/>
          <a:ext cx="357187" cy="128588"/>
        </a:xfrm>
        <a:prstGeom prst="bentUpArrow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209550</xdr:colOff>
      <xdr:row>22</xdr:row>
      <xdr:rowOff>57150</xdr:rowOff>
    </xdr:from>
    <xdr:to>
      <xdr:col>3</xdr:col>
      <xdr:colOff>279400</xdr:colOff>
      <xdr:row>23</xdr:row>
      <xdr:rowOff>22225</xdr:rowOff>
    </xdr:to>
    <xdr:sp macro="" textlink="">
      <xdr:nvSpPr>
        <xdr:cNvPr id="234" name="Akış Çizelgesi: Harmanla 233"/>
        <xdr:cNvSpPr/>
      </xdr:nvSpPr>
      <xdr:spPr>
        <a:xfrm>
          <a:off x="1733550" y="3162300"/>
          <a:ext cx="69850" cy="155575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3</xdr:col>
      <xdr:colOff>200025</xdr:colOff>
      <xdr:row>23</xdr:row>
      <xdr:rowOff>52387</xdr:rowOff>
    </xdr:from>
    <xdr:to>
      <xdr:col>3</xdr:col>
      <xdr:colOff>285750</xdr:colOff>
      <xdr:row>23</xdr:row>
      <xdr:rowOff>109537</xdr:rowOff>
    </xdr:to>
    <xdr:sp macro="" textlink="">
      <xdr:nvSpPr>
        <xdr:cNvPr id="235" name="Dikdörtgen 234"/>
        <xdr:cNvSpPr/>
      </xdr:nvSpPr>
      <xdr:spPr>
        <a:xfrm>
          <a:off x="1724025" y="3348037"/>
          <a:ext cx="85725" cy="57150"/>
        </a:xfrm>
        <a:prstGeom prst="rect">
          <a:avLst/>
        </a:prstGeom>
        <a:ln>
          <a:solidFill>
            <a:schemeClr val="tx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200025</xdr:colOff>
      <xdr:row>23</xdr:row>
      <xdr:rowOff>133350</xdr:rowOff>
    </xdr:from>
    <xdr:to>
      <xdr:col>3</xdr:col>
      <xdr:colOff>285750</xdr:colOff>
      <xdr:row>24</xdr:row>
      <xdr:rowOff>0</xdr:rowOff>
    </xdr:to>
    <xdr:sp macro="" textlink="">
      <xdr:nvSpPr>
        <xdr:cNvPr id="236" name="Dikdörtgen 235"/>
        <xdr:cNvSpPr/>
      </xdr:nvSpPr>
      <xdr:spPr>
        <a:xfrm>
          <a:off x="1724025" y="3429000"/>
          <a:ext cx="85725" cy="57150"/>
        </a:xfrm>
        <a:prstGeom prst="rect">
          <a:avLst/>
        </a:prstGeom>
        <a:ln>
          <a:solidFill>
            <a:schemeClr val="tx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200025</xdr:colOff>
      <xdr:row>24</xdr:row>
      <xdr:rowOff>23813</xdr:rowOff>
    </xdr:from>
    <xdr:to>
      <xdr:col>3</xdr:col>
      <xdr:colOff>285750</xdr:colOff>
      <xdr:row>24</xdr:row>
      <xdr:rowOff>80963</xdr:rowOff>
    </xdr:to>
    <xdr:sp macro="" textlink="">
      <xdr:nvSpPr>
        <xdr:cNvPr id="237" name="Dikdörtgen 236"/>
        <xdr:cNvSpPr/>
      </xdr:nvSpPr>
      <xdr:spPr>
        <a:xfrm>
          <a:off x="1724025" y="3509963"/>
          <a:ext cx="85725" cy="57150"/>
        </a:xfrm>
        <a:prstGeom prst="rect">
          <a:avLst/>
        </a:prstGeom>
        <a:ln>
          <a:solidFill>
            <a:schemeClr val="tx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242888</xdr:colOff>
      <xdr:row>23</xdr:row>
      <xdr:rowOff>28575</xdr:rowOff>
    </xdr:from>
    <xdr:to>
      <xdr:col>3</xdr:col>
      <xdr:colOff>242888</xdr:colOff>
      <xdr:row>24</xdr:row>
      <xdr:rowOff>80963</xdr:rowOff>
    </xdr:to>
    <xdr:cxnSp macro="">
      <xdr:nvCxnSpPr>
        <xdr:cNvPr id="238" name="Düz Bağlayıcı 237"/>
        <xdr:cNvCxnSpPr>
          <a:endCxn id="237" idx="2"/>
        </xdr:cNvCxnSpPr>
      </xdr:nvCxnSpPr>
      <xdr:spPr>
        <a:xfrm>
          <a:off x="1766888" y="3324225"/>
          <a:ext cx="0" cy="242888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234553</xdr:colOff>
      <xdr:row>23</xdr:row>
      <xdr:rowOff>165497</xdr:rowOff>
    </xdr:from>
    <xdr:to>
      <xdr:col>4</xdr:col>
      <xdr:colOff>280272</xdr:colOff>
      <xdr:row>24</xdr:row>
      <xdr:rowOff>20716</xdr:rowOff>
    </xdr:to>
    <xdr:sp macro="" textlink="">
      <xdr:nvSpPr>
        <xdr:cNvPr id="239" name="Akış Çizelgesi: Bağlayıcı 238"/>
        <xdr:cNvSpPr/>
      </xdr:nvSpPr>
      <xdr:spPr>
        <a:xfrm>
          <a:off x="2282428" y="3461147"/>
          <a:ext cx="45719" cy="45719"/>
        </a:xfrm>
        <a:prstGeom prst="flowChartConnector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</xdr:col>
      <xdr:colOff>406004</xdr:colOff>
      <xdr:row>19</xdr:row>
      <xdr:rowOff>22624</xdr:rowOff>
    </xdr:from>
    <xdr:to>
      <xdr:col>2</xdr:col>
      <xdr:colOff>217885</xdr:colOff>
      <xdr:row>26</xdr:row>
      <xdr:rowOff>120254</xdr:rowOff>
    </xdr:to>
    <xdr:sp macro="" textlink="">
      <xdr:nvSpPr>
        <xdr:cNvPr id="241" name="Metin kutusu 240"/>
        <xdr:cNvSpPr txBox="1"/>
      </xdr:nvSpPr>
      <xdr:spPr>
        <a:xfrm rot="16200000">
          <a:off x="506017" y="3065861"/>
          <a:ext cx="1440655" cy="42148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ct val="150000"/>
            </a:lnSpc>
          </a:pPr>
          <a:r>
            <a:rPr lang="tr-TR" sz="600" b="1"/>
            <a:t>SULAMA VANA     </a:t>
          </a:r>
        </a:p>
        <a:p>
          <a:pPr algn="ctr">
            <a:lnSpc>
              <a:spcPct val="150000"/>
            </a:lnSpc>
          </a:pPr>
          <a:r>
            <a:rPr lang="tr-TR" sz="600" b="0"/>
            <a:t>(0-8 nolu noktalar arasında  2</a:t>
          </a:r>
          <a:r>
            <a:rPr lang="tr-TR" sz="600" b="0" baseline="0"/>
            <a:t> ad)</a:t>
          </a:r>
          <a:endParaRPr lang="tr-TR" sz="600" b="0"/>
        </a:p>
      </xdr:txBody>
    </xdr:sp>
    <xdr:clientData/>
  </xdr:twoCellAnchor>
  <xdr:twoCellAnchor>
    <xdr:from>
      <xdr:col>4</xdr:col>
      <xdr:colOff>242888</xdr:colOff>
      <xdr:row>19</xdr:row>
      <xdr:rowOff>104775</xdr:rowOff>
    </xdr:from>
    <xdr:to>
      <xdr:col>5</xdr:col>
      <xdr:colOff>395289</xdr:colOff>
      <xdr:row>21</xdr:row>
      <xdr:rowOff>16453</xdr:rowOff>
    </xdr:to>
    <xdr:sp macro="" textlink="">
      <xdr:nvSpPr>
        <xdr:cNvPr id="242" name="Metin kutusu 241"/>
        <xdr:cNvSpPr txBox="1"/>
      </xdr:nvSpPr>
      <xdr:spPr>
        <a:xfrm>
          <a:off x="2290763" y="2638425"/>
          <a:ext cx="762001" cy="29267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150 mm</a:t>
          </a:r>
          <a:r>
            <a:rPr lang="tr-TR" sz="600" baseline="0"/>
            <a:t> Flanş Adaptörü (iç çap)</a:t>
          </a:r>
          <a:endParaRPr lang="tr-TR" sz="600"/>
        </a:p>
      </xdr:txBody>
    </xdr:sp>
    <xdr:clientData/>
  </xdr:twoCellAnchor>
  <xdr:twoCellAnchor editAs="oneCell">
    <xdr:from>
      <xdr:col>4</xdr:col>
      <xdr:colOff>176212</xdr:colOff>
      <xdr:row>4</xdr:row>
      <xdr:rowOff>142874</xdr:rowOff>
    </xdr:from>
    <xdr:to>
      <xdr:col>4</xdr:col>
      <xdr:colOff>328625</xdr:colOff>
      <xdr:row>4</xdr:row>
      <xdr:rowOff>173357</xdr:rowOff>
    </xdr:to>
    <xdr:pic>
      <xdr:nvPicPr>
        <xdr:cNvPr id="243" name="Resim 24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24087" y="933449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4</xdr:col>
      <xdr:colOff>180975</xdr:colOff>
      <xdr:row>21</xdr:row>
      <xdr:rowOff>28575</xdr:rowOff>
    </xdr:from>
    <xdr:to>
      <xdr:col>4</xdr:col>
      <xdr:colOff>333388</xdr:colOff>
      <xdr:row>21</xdr:row>
      <xdr:rowOff>59058</xdr:rowOff>
    </xdr:to>
    <xdr:pic>
      <xdr:nvPicPr>
        <xdr:cNvPr id="244" name="Resim 24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28850" y="2943225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4</xdr:col>
      <xdr:colOff>180975</xdr:colOff>
      <xdr:row>21</xdr:row>
      <xdr:rowOff>61912</xdr:rowOff>
    </xdr:from>
    <xdr:to>
      <xdr:col>4</xdr:col>
      <xdr:colOff>333388</xdr:colOff>
      <xdr:row>21</xdr:row>
      <xdr:rowOff>92395</xdr:rowOff>
    </xdr:to>
    <xdr:pic>
      <xdr:nvPicPr>
        <xdr:cNvPr id="245" name="Resim 24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28850" y="2976562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4</xdr:col>
      <xdr:colOff>185737</xdr:colOff>
      <xdr:row>22</xdr:row>
      <xdr:rowOff>85725</xdr:rowOff>
    </xdr:from>
    <xdr:to>
      <xdr:col>4</xdr:col>
      <xdr:colOff>338150</xdr:colOff>
      <xdr:row>22</xdr:row>
      <xdr:rowOff>116208</xdr:rowOff>
    </xdr:to>
    <xdr:pic>
      <xdr:nvPicPr>
        <xdr:cNvPr id="246" name="Resim 24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33612" y="3190875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4</xdr:col>
      <xdr:colOff>179785</xdr:colOff>
      <xdr:row>23</xdr:row>
      <xdr:rowOff>102394</xdr:rowOff>
    </xdr:from>
    <xdr:to>
      <xdr:col>4</xdr:col>
      <xdr:colOff>332198</xdr:colOff>
      <xdr:row>23</xdr:row>
      <xdr:rowOff>132877</xdr:rowOff>
    </xdr:to>
    <xdr:pic>
      <xdr:nvPicPr>
        <xdr:cNvPr id="247" name="Resim 24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27660" y="3398044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4</xdr:col>
      <xdr:colOff>80015</xdr:colOff>
      <xdr:row>21</xdr:row>
      <xdr:rowOff>100960</xdr:rowOff>
    </xdr:from>
    <xdr:to>
      <xdr:col>4</xdr:col>
      <xdr:colOff>110498</xdr:colOff>
      <xdr:row>22</xdr:row>
      <xdr:rowOff>62873</xdr:rowOff>
    </xdr:to>
    <xdr:pic>
      <xdr:nvPicPr>
        <xdr:cNvPr id="248" name="Resim 24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2066925" y="3076575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4</xdr:col>
      <xdr:colOff>52388</xdr:colOff>
      <xdr:row>21</xdr:row>
      <xdr:rowOff>100012</xdr:rowOff>
    </xdr:from>
    <xdr:to>
      <xdr:col>4</xdr:col>
      <xdr:colOff>82871</xdr:colOff>
      <xdr:row>22</xdr:row>
      <xdr:rowOff>61925</xdr:rowOff>
    </xdr:to>
    <xdr:pic>
      <xdr:nvPicPr>
        <xdr:cNvPr id="249" name="Resim 248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2039298" y="3075627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3</xdr:col>
      <xdr:colOff>166688</xdr:colOff>
      <xdr:row>23</xdr:row>
      <xdr:rowOff>38100</xdr:rowOff>
    </xdr:from>
    <xdr:to>
      <xdr:col>3</xdr:col>
      <xdr:colOff>319101</xdr:colOff>
      <xdr:row>23</xdr:row>
      <xdr:rowOff>68583</xdr:rowOff>
    </xdr:to>
    <xdr:pic>
      <xdr:nvPicPr>
        <xdr:cNvPr id="252" name="Resim 25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90688" y="3333750"/>
          <a:ext cx="152413" cy="30483"/>
        </a:xfrm>
        <a:prstGeom prst="rect">
          <a:avLst/>
        </a:prstGeom>
      </xdr:spPr>
    </xdr:pic>
    <xdr:clientData/>
  </xdr:twoCellAnchor>
  <xdr:twoCellAnchor>
    <xdr:from>
      <xdr:col>4</xdr:col>
      <xdr:colOff>269083</xdr:colOff>
      <xdr:row>30</xdr:row>
      <xdr:rowOff>93787</xdr:rowOff>
    </xdr:from>
    <xdr:to>
      <xdr:col>4</xdr:col>
      <xdr:colOff>271463</xdr:colOff>
      <xdr:row>34</xdr:row>
      <xdr:rowOff>42863</xdr:rowOff>
    </xdr:to>
    <xdr:cxnSp macro="">
      <xdr:nvCxnSpPr>
        <xdr:cNvPr id="254" name="Düz Bağlayıcı 253"/>
        <xdr:cNvCxnSpPr/>
      </xdr:nvCxnSpPr>
      <xdr:spPr>
        <a:xfrm>
          <a:off x="2316958" y="5523037"/>
          <a:ext cx="2380" cy="1320676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247650</xdr:colOff>
      <xdr:row>33</xdr:row>
      <xdr:rowOff>133350</xdr:rowOff>
    </xdr:from>
    <xdr:to>
      <xdr:col>4</xdr:col>
      <xdr:colOff>293369</xdr:colOff>
      <xdr:row>33</xdr:row>
      <xdr:rowOff>179069</xdr:rowOff>
    </xdr:to>
    <xdr:sp macro="" textlink="">
      <xdr:nvSpPr>
        <xdr:cNvPr id="255" name="Akış Çizelgesi: Bağlayıcı 254"/>
        <xdr:cNvSpPr/>
      </xdr:nvSpPr>
      <xdr:spPr>
        <a:xfrm>
          <a:off x="2295525" y="6734175"/>
          <a:ext cx="45719" cy="45719"/>
        </a:xfrm>
        <a:prstGeom prst="flowChartConnector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 editAs="oneCell">
    <xdr:from>
      <xdr:col>4</xdr:col>
      <xdr:colOff>200025</xdr:colOff>
      <xdr:row>34</xdr:row>
      <xdr:rowOff>28575</xdr:rowOff>
    </xdr:from>
    <xdr:to>
      <xdr:col>4</xdr:col>
      <xdr:colOff>352438</xdr:colOff>
      <xdr:row>34</xdr:row>
      <xdr:rowOff>59058</xdr:rowOff>
    </xdr:to>
    <xdr:pic>
      <xdr:nvPicPr>
        <xdr:cNvPr id="256" name="Resim 25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47900" y="6829425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4</xdr:col>
      <xdr:colOff>200025</xdr:colOff>
      <xdr:row>34</xdr:row>
      <xdr:rowOff>61913</xdr:rowOff>
    </xdr:from>
    <xdr:to>
      <xdr:col>4</xdr:col>
      <xdr:colOff>352438</xdr:colOff>
      <xdr:row>34</xdr:row>
      <xdr:rowOff>92396</xdr:rowOff>
    </xdr:to>
    <xdr:pic>
      <xdr:nvPicPr>
        <xdr:cNvPr id="257" name="Resim 25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47900" y="6862763"/>
          <a:ext cx="152413" cy="30483"/>
        </a:xfrm>
        <a:prstGeom prst="rect">
          <a:avLst/>
        </a:prstGeom>
      </xdr:spPr>
    </xdr:pic>
    <xdr:clientData/>
  </xdr:twoCellAnchor>
  <xdr:twoCellAnchor>
    <xdr:from>
      <xdr:col>4</xdr:col>
      <xdr:colOff>266700</xdr:colOff>
      <xdr:row>34</xdr:row>
      <xdr:rowOff>85725</xdr:rowOff>
    </xdr:from>
    <xdr:to>
      <xdr:col>4</xdr:col>
      <xdr:colOff>268661</xdr:colOff>
      <xdr:row>35</xdr:row>
      <xdr:rowOff>98892</xdr:rowOff>
    </xdr:to>
    <xdr:cxnSp macro="">
      <xdr:nvCxnSpPr>
        <xdr:cNvPr id="258" name="Düz Bağlayıcı 257"/>
        <xdr:cNvCxnSpPr/>
      </xdr:nvCxnSpPr>
      <xdr:spPr>
        <a:xfrm>
          <a:off x="2314575" y="6886575"/>
          <a:ext cx="1961" cy="213192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4</xdr:col>
      <xdr:colOff>204787</xdr:colOff>
      <xdr:row>35</xdr:row>
      <xdr:rowOff>95250</xdr:rowOff>
    </xdr:from>
    <xdr:to>
      <xdr:col>4</xdr:col>
      <xdr:colOff>357200</xdr:colOff>
      <xdr:row>35</xdr:row>
      <xdr:rowOff>125733</xdr:rowOff>
    </xdr:to>
    <xdr:pic>
      <xdr:nvPicPr>
        <xdr:cNvPr id="259" name="Resim 258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52662" y="7096125"/>
          <a:ext cx="152413" cy="30483"/>
        </a:xfrm>
        <a:prstGeom prst="rect">
          <a:avLst/>
        </a:prstGeom>
      </xdr:spPr>
    </xdr:pic>
    <xdr:clientData/>
  </xdr:twoCellAnchor>
  <xdr:twoCellAnchor>
    <xdr:from>
      <xdr:col>4</xdr:col>
      <xdr:colOff>104775</xdr:colOff>
      <xdr:row>34</xdr:row>
      <xdr:rowOff>185737</xdr:rowOff>
    </xdr:from>
    <xdr:to>
      <xdr:col>4</xdr:col>
      <xdr:colOff>261257</xdr:colOff>
      <xdr:row>34</xdr:row>
      <xdr:rowOff>185737</xdr:rowOff>
    </xdr:to>
    <xdr:cxnSp macro="">
      <xdr:nvCxnSpPr>
        <xdr:cNvPr id="260" name="Düz Bağlayıcı 259"/>
        <xdr:cNvCxnSpPr/>
      </xdr:nvCxnSpPr>
      <xdr:spPr>
        <a:xfrm>
          <a:off x="2152650" y="6986587"/>
          <a:ext cx="156482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oneCellAnchor>
    <xdr:from>
      <xdr:col>4</xdr:col>
      <xdr:colOff>90488</xdr:colOff>
      <xdr:row>34</xdr:row>
      <xdr:rowOff>123825</xdr:rowOff>
    </xdr:from>
    <xdr:ext cx="30483" cy="152413"/>
    <xdr:pic>
      <xdr:nvPicPr>
        <xdr:cNvPr id="261" name="Resim 260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2077398" y="6985640"/>
          <a:ext cx="152413" cy="30483"/>
        </a:xfrm>
        <a:prstGeom prst="rect">
          <a:avLst/>
        </a:prstGeom>
      </xdr:spPr>
    </xdr:pic>
    <xdr:clientData/>
  </xdr:oneCellAnchor>
  <xdr:oneCellAnchor>
    <xdr:from>
      <xdr:col>4</xdr:col>
      <xdr:colOff>66675</xdr:colOff>
      <xdr:row>34</xdr:row>
      <xdr:rowOff>123825</xdr:rowOff>
    </xdr:from>
    <xdr:ext cx="30483" cy="152413"/>
    <xdr:pic>
      <xdr:nvPicPr>
        <xdr:cNvPr id="262" name="Resim 26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2053585" y="6985640"/>
          <a:ext cx="152413" cy="30483"/>
        </a:xfrm>
        <a:prstGeom prst="rect">
          <a:avLst/>
        </a:prstGeom>
      </xdr:spPr>
    </xdr:pic>
    <xdr:clientData/>
  </xdr:oneCellAnchor>
  <xdr:twoCellAnchor>
    <xdr:from>
      <xdr:col>3</xdr:col>
      <xdr:colOff>228600</xdr:colOff>
      <xdr:row>34</xdr:row>
      <xdr:rowOff>180975</xdr:rowOff>
    </xdr:from>
    <xdr:to>
      <xdr:col>4</xdr:col>
      <xdr:colOff>61912</xdr:colOff>
      <xdr:row>35</xdr:row>
      <xdr:rowOff>119063</xdr:rowOff>
    </xdr:to>
    <xdr:sp macro="" textlink="">
      <xdr:nvSpPr>
        <xdr:cNvPr id="263" name="Yukarı Bükülü Ok 262"/>
        <xdr:cNvSpPr/>
      </xdr:nvSpPr>
      <xdr:spPr>
        <a:xfrm rot="10800000">
          <a:off x="1752600" y="6981825"/>
          <a:ext cx="357187" cy="138113"/>
        </a:xfrm>
        <a:prstGeom prst="bentUpArrow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223837</xdr:colOff>
      <xdr:row>35</xdr:row>
      <xdr:rowOff>80962</xdr:rowOff>
    </xdr:from>
    <xdr:to>
      <xdr:col>3</xdr:col>
      <xdr:colOff>293687</xdr:colOff>
      <xdr:row>36</xdr:row>
      <xdr:rowOff>46037</xdr:rowOff>
    </xdr:to>
    <xdr:sp macro="" textlink="">
      <xdr:nvSpPr>
        <xdr:cNvPr id="264" name="Akış Çizelgesi: Harmanla 263"/>
        <xdr:cNvSpPr/>
      </xdr:nvSpPr>
      <xdr:spPr>
        <a:xfrm>
          <a:off x="1747837" y="7081837"/>
          <a:ext cx="69850" cy="155575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oneCellAnchor>
    <xdr:from>
      <xdr:col>3</xdr:col>
      <xdr:colOff>180975</xdr:colOff>
      <xdr:row>36</xdr:row>
      <xdr:rowOff>66675</xdr:rowOff>
    </xdr:from>
    <xdr:ext cx="152413" cy="30483"/>
    <xdr:pic>
      <xdr:nvPicPr>
        <xdr:cNvPr id="265" name="Resim 26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704975" y="7258050"/>
          <a:ext cx="152413" cy="30483"/>
        </a:xfrm>
        <a:prstGeom prst="rect">
          <a:avLst/>
        </a:prstGeom>
      </xdr:spPr>
    </xdr:pic>
    <xdr:clientData/>
  </xdr:oneCellAnchor>
  <xdr:twoCellAnchor>
    <xdr:from>
      <xdr:col>3</xdr:col>
      <xdr:colOff>209550</xdr:colOff>
      <xdr:row>36</xdr:row>
      <xdr:rowOff>104775</xdr:rowOff>
    </xdr:from>
    <xdr:to>
      <xdr:col>3</xdr:col>
      <xdr:colOff>295275</xdr:colOff>
      <xdr:row>36</xdr:row>
      <xdr:rowOff>161925</xdr:rowOff>
    </xdr:to>
    <xdr:sp macro="" textlink="">
      <xdr:nvSpPr>
        <xdr:cNvPr id="266" name="Dikdörtgen 265"/>
        <xdr:cNvSpPr/>
      </xdr:nvSpPr>
      <xdr:spPr>
        <a:xfrm>
          <a:off x="1733550" y="7296150"/>
          <a:ext cx="85725" cy="57150"/>
        </a:xfrm>
        <a:prstGeom prst="rect">
          <a:avLst/>
        </a:prstGeom>
        <a:ln>
          <a:solidFill>
            <a:schemeClr val="tx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209550</xdr:colOff>
      <xdr:row>36</xdr:row>
      <xdr:rowOff>185738</xdr:rowOff>
    </xdr:from>
    <xdr:to>
      <xdr:col>3</xdr:col>
      <xdr:colOff>295275</xdr:colOff>
      <xdr:row>37</xdr:row>
      <xdr:rowOff>52388</xdr:rowOff>
    </xdr:to>
    <xdr:sp macro="" textlink="">
      <xdr:nvSpPr>
        <xdr:cNvPr id="267" name="Dikdörtgen 266"/>
        <xdr:cNvSpPr/>
      </xdr:nvSpPr>
      <xdr:spPr>
        <a:xfrm>
          <a:off x="1733550" y="7377113"/>
          <a:ext cx="85725" cy="57150"/>
        </a:xfrm>
        <a:prstGeom prst="rect">
          <a:avLst/>
        </a:prstGeom>
        <a:ln>
          <a:solidFill>
            <a:schemeClr val="tx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252412</xdr:colOff>
      <xdr:row>36</xdr:row>
      <xdr:rowOff>85725</xdr:rowOff>
    </xdr:from>
    <xdr:to>
      <xdr:col>3</xdr:col>
      <xdr:colOff>252412</xdr:colOff>
      <xdr:row>37</xdr:row>
      <xdr:rowOff>138113</xdr:rowOff>
    </xdr:to>
    <xdr:cxnSp macro="">
      <xdr:nvCxnSpPr>
        <xdr:cNvPr id="268" name="Düz Bağlayıcı 267"/>
        <xdr:cNvCxnSpPr/>
      </xdr:nvCxnSpPr>
      <xdr:spPr>
        <a:xfrm>
          <a:off x="1776412" y="7277100"/>
          <a:ext cx="0" cy="242888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280995</xdr:colOff>
      <xdr:row>36</xdr:row>
      <xdr:rowOff>157880</xdr:rowOff>
    </xdr:from>
    <xdr:to>
      <xdr:col>4</xdr:col>
      <xdr:colOff>282180</xdr:colOff>
      <xdr:row>44</xdr:row>
      <xdr:rowOff>165495</xdr:rowOff>
    </xdr:to>
    <xdr:cxnSp macro="">
      <xdr:nvCxnSpPr>
        <xdr:cNvPr id="269" name="Düz Bağlayıcı 268"/>
        <xdr:cNvCxnSpPr>
          <a:stCxn id="270" idx="2"/>
        </xdr:cNvCxnSpPr>
      </xdr:nvCxnSpPr>
      <xdr:spPr>
        <a:xfrm>
          <a:off x="2328870" y="7349255"/>
          <a:ext cx="1185" cy="171259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oneCellAnchor>
    <xdr:from>
      <xdr:col>4</xdr:col>
      <xdr:colOff>204788</xdr:colOff>
      <xdr:row>36</xdr:row>
      <xdr:rowOff>127397</xdr:rowOff>
    </xdr:from>
    <xdr:ext cx="152413" cy="30483"/>
    <xdr:pic>
      <xdr:nvPicPr>
        <xdr:cNvPr id="270" name="Resim 26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52663" y="7318772"/>
          <a:ext cx="152413" cy="30483"/>
        </a:xfrm>
        <a:prstGeom prst="rect">
          <a:avLst/>
        </a:prstGeom>
      </xdr:spPr>
    </xdr:pic>
    <xdr:clientData/>
  </xdr:oneCellAnchor>
  <xdr:twoCellAnchor>
    <xdr:from>
      <xdr:col>4</xdr:col>
      <xdr:colOff>252413</xdr:colOff>
      <xdr:row>44</xdr:row>
      <xdr:rowOff>38099</xdr:rowOff>
    </xdr:from>
    <xdr:to>
      <xdr:col>4</xdr:col>
      <xdr:colOff>298132</xdr:colOff>
      <xdr:row>44</xdr:row>
      <xdr:rowOff>83818</xdr:rowOff>
    </xdr:to>
    <xdr:sp macro="" textlink="">
      <xdr:nvSpPr>
        <xdr:cNvPr id="271" name="Akış Çizelgesi: Bağlayıcı 270"/>
        <xdr:cNvSpPr/>
      </xdr:nvSpPr>
      <xdr:spPr>
        <a:xfrm>
          <a:off x="2300288" y="8934449"/>
          <a:ext cx="45719" cy="45719"/>
        </a:xfrm>
        <a:prstGeom prst="flowChartConnector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oneCellAnchor>
    <xdr:from>
      <xdr:col>4</xdr:col>
      <xdr:colOff>204788</xdr:colOff>
      <xdr:row>44</xdr:row>
      <xdr:rowOff>147637</xdr:rowOff>
    </xdr:from>
    <xdr:ext cx="152413" cy="30483"/>
    <xdr:pic>
      <xdr:nvPicPr>
        <xdr:cNvPr id="272" name="Resim 27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52663" y="9043987"/>
          <a:ext cx="152413" cy="30483"/>
        </a:xfrm>
        <a:prstGeom prst="rect">
          <a:avLst/>
        </a:prstGeom>
      </xdr:spPr>
    </xdr:pic>
    <xdr:clientData/>
  </xdr:oneCellAnchor>
  <xdr:twoCellAnchor>
    <xdr:from>
      <xdr:col>4</xdr:col>
      <xdr:colOff>242888</xdr:colOff>
      <xdr:row>45</xdr:row>
      <xdr:rowOff>4763</xdr:rowOff>
    </xdr:from>
    <xdr:to>
      <xdr:col>4</xdr:col>
      <xdr:colOff>312738</xdr:colOff>
      <xdr:row>45</xdr:row>
      <xdr:rowOff>160338</xdr:rowOff>
    </xdr:to>
    <xdr:sp macro="" textlink="">
      <xdr:nvSpPr>
        <xdr:cNvPr id="273" name="Akış Çizelgesi: Harmanla 272"/>
        <xdr:cNvSpPr/>
      </xdr:nvSpPr>
      <xdr:spPr>
        <a:xfrm>
          <a:off x="2290763" y="9091613"/>
          <a:ext cx="69850" cy="155575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oneCellAnchor>
    <xdr:from>
      <xdr:col>4</xdr:col>
      <xdr:colOff>209550</xdr:colOff>
      <xdr:row>45</xdr:row>
      <xdr:rowOff>180975</xdr:rowOff>
    </xdr:from>
    <xdr:ext cx="152413" cy="30483"/>
    <xdr:pic>
      <xdr:nvPicPr>
        <xdr:cNvPr id="274" name="Resim 27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57425" y="9267825"/>
          <a:ext cx="152413" cy="30483"/>
        </a:xfrm>
        <a:prstGeom prst="rect">
          <a:avLst/>
        </a:prstGeom>
      </xdr:spPr>
    </xdr:pic>
    <xdr:clientData/>
  </xdr:oneCellAnchor>
  <xdr:twoCellAnchor>
    <xdr:from>
      <xdr:col>4</xdr:col>
      <xdr:colOff>280987</xdr:colOff>
      <xdr:row>46</xdr:row>
      <xdr:rowOff>9525</xdr:rowOff>
    </xdr:from>
    <xdr:to>
      <xdr:col>4</xdr:col>
      <xdr:colOff>285750</xdr:colOff>
      <xdr:row>46</xdr:row>
      <xdr:rowOff>219075</xdr:rowOff>
    </xdr:to>
    <xdr:cxnSp macro="">
      <xdr:nvCxnSpPr>
        <xdr:cNvPr id="275" name="Düz Bağlayıcı 274"/>
        <xdr:cNvCxnSpPr/>
      </xdr:nvCxnSpPr>
      <xdr:spPr>
        <a:xfrm>
          <a:off x="2328862" y="9296400"/>
          <a:ext cx="4763" cy="20955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252413</xdr:colOff>
      <xdr:row>40</xdr:row>
      <xdr:rowOff>80962</xdr:rowOff>
    </xdr:from>
    <xdr:to>
      <xdr:col>4</xdr:col>
      <xdr:colOff>298132</xdr:colOff>
      <xdr:row>41</xdr:row>
      <xdr:rowOff>47344</xdr:rowOff>
    </xdr:to>
    <xdr:sp macro="" textlink="">
      <xdr:nvSpPr>
        <xdr:cNvPr id="276" name="Silindir 275"/>
        <xdr:cNvSpPr/>
      </xdr:nvSpPr>
      <xdr:spPr>
        <a:xfrm>
          <a:off x="2300288" y="8110537"/>
          <a:ext cx="45719" cy="252132"/>
        </a:xfrm>
        <a:prstGeom prst="can">
          <a:avLst/>
        </a:prstGeom>
        <a:solidFill>
          <a:schemeClr val="tx2">
            <a:lumMod val="40000"/>
            <a:lumOff val="60000"/>
          </a:schemeClr>
        </a:solidFill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4</xdr:col>
      <xdr:colOff>95250</xdr:colOff>
      <xdr:row>40</xdr:row>
      <xdr:rowOff>152400</xdr:rowOff>
    </xdr:from>
    <xdr:to>
      <xdr:col>4</xdr:col>
      <xdr:colOff>251732</xdr:colOff>
      <xdr:row>40</xdr:row>
      <xdr:rowOff>152400</xdr:rowOff>
    </xdr:to>
    <xdr:cxnSp macro="">
      <xdr:nvCxnSpPr>
        <xdr:cNvPr id="277" name="Düz Bağlayıcı 276"/>
        <xdr:cNvCxnSpPr/>
      </xdr:nvCxnSpPr>
      <xdr:spPr>
        <a:xfrm>
          <a:off x="2143125" y="8181975"/>
          <a:ext cx="156482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oneCellAnchor>
    <xdr:from>
      <xdr:col>4</xdr:col>
      <xdr:colOff>76200</xdr:colOff>
      <xdr:row>40</xdr:row>
      <xdr:rowOff>85725</xdr:rowOff>
    </xdr:from>
    <xdr:ext cx="30483" cy="152413"/>
    <xdr:pic>
      <xdr:nvPicPr>
        <xdr:cNvPr id="278" name="Resim 27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2063110" y="8176265"/>
          <a:ext cx="152413" cy="30483"/>
        </a:xfrm>
        <a:prstGeom prst="rect">
          <a:avLst/>
        </a:prstGeom>
      </xdr:spPr>
    </xdr:pic>
    <xdr:clientData/>
  </xdr:oneCellAnchor>
  <xdr:oneCellAnchor>
    <xdr:from>
      <xdr:col>4</xdr:col>
      <xdr:colOff>52387</xdr:colOff>
      <xdr:row>40</xdr:row>
      <xdr:rowOff>85725</xdr:rowOff>
    </xdr:from>
    <xdr:ext cx="30483" cy="152413"/>
    <xdr:pic>
      <xdr:nvPicPr>
        <xdr:cNvPr id="279" name="Resim 278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2039297" y="8176265"/>
          <a:ext cx="152413" cy="30483"/>
        </a:xfrm>
        <a:prstGeom prst="rect">
          <a:avLst/>
        </a:prstGeom>
      </xdr:spPr>
    </xdr:pic>
    <xdr:clientData/>
  </xdr:oneCellAnchor>
  <xdr:twoCellAnchor>
    <xdr:from>
      <xdr:col>4</xdr:col>
      <xdr:colOff>303609</xdr:colOff>
      <xdr:row>23</xdr:row>
      <xdr:rowOff>132160</xdr:rowOff>
    </xdr:from>
    <xdr:to>
      <xdr:col>5</xdr:col>
      <xdr:colOff>421482</xdr:colOff>
      <xdr:row>25</xdr:row>
      <xdr:rowOff>43838</xdr:rowOff>
    </xdr:to>
    <xdr:sp macro="" textlink="">
      <xdr:nvSpPr>
        <xdr:cNvPr id="280" name="Metin kutusu 279"/>
        <xdr:cNvSpPr txBox="1"/>
      </xdr:nvSpPr>
      <xdr:spPr>
        <a:xfrm>
          <a:off x="2351484" y="3427810"/>
          <a:ext cx="727473" cy="30220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150 mm</a:t>
          </a:r>
          <a:r>
            <a:rPr lang="tr-TR" sz="600" baseline="0"/>
            <a:t> Flanş Adaptörü (iç çap)</a:t>
          </a:r>
          <a:endParaRPr lang="tr-TR" sz="600"/>
        </a:p>
      </xdr:txBody>
    </xdr:sp>
    <xdr:clientData/>
  </xdr:twoCellAnchor>
  <xdr:twoCellAnchor>
    <xdr:from>
      <xdr:col>4</xdr:col>
      <xdr:colOff>214312</xdr:colOff>
      <xdr:row>21</xdr:row>
      <xdr:rowOff>77391</xdr:rowOff>
    </xdr:from>
    <xdr:to>
      <xdr:col>5</xdr:col>
      <xdr:colOff>500855</xdr:colOff>
      <xdr:row>22</xdr:row>
      <xdr:rowOff>67866</xdr:rowOff>
    </xdr:to>
    <xdr:sp macro="" textlink="">
      <xdr:nvSpPr>
        <xdr:cNvPr id="283" name="Metin kutusu 282"/>
        <xdr:cNvSpPr txBox="1"/>
      </xdr:nvSpPr>
      <xdr:spPr>
        <a:xfrm>
          <a:off x="2262187" y="2992041"/>
          <a:ext cx="896143" cy="1809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150/100 PT (iç çap) </a:t>
          </a:r>
        </a:p>
      </xdr:txBody>
    </xdr:sp>
    <xdr:clientData/>
  </xdr:twoCellAnchor>
  <xdr:twoCellAnchor>
    <xdr:from>
      <xdr:col>3</xdr:col>
      <xdr:colOff>202406</xdr:colOff>
      <xdr:row>22</xdr:row>
      <xdr:rowOff>17859</xdr:rowOff>
    </xdr:from>
    <xdr:to>
      <xdr:col>4</xdr:col>
      <xdr:colOff>208359</xdr:colOff>
      <xdr:row>23</xdr:row>
      <xdr:rowOff>142876</xdr:rowOff>
    </xdr:to>
    <xdr:sp macro="" textlink="">
      <xdr:nvSpPr>
        <xdr:cNvPr id="284" name="Metin kutusu 283"/>
        <xdr:cNvSpPr txBox="1"/>
      </xdr:nvSpPr>
      <xdr:spPr>
        <a:xfrm>
          <a:off x="1726406" y="3123009"/>
          <a:ext cx="529828" cy="3155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100 mm</a:t>
          </a:r>
          <a:r>
            <a:rPr lang="tr-TR" sz="600" baseline="0"/>
            <a:t> Vana</a:t>
          </a:r>
          <a:endParaRPr lang="tr-TR" sz="600"/>
        </a:p>
      </xdr:txBody>
    </xdr:sp>
    <xdr:clientData/>
  </xdr:twoCellAnchor>
  <xdr:twoCellAnchor>
    <xdr:from>
      <xdr:col>3</xdr:col>
      <xdr:colOff>0</xdr:colOff>
      <xdr:row>24</xdr:row>
      <xdr:rowOff>53578</xdr:rowOff>
    </xdr:from>
    <xdr:to>
      <xdr:col>4</xdr:col>
      <xdr:colOff>180975</xdr:colOff>
      <xdr:row>25</xdr:row>
      <xdr:rowOff>20241</xdr:rowOff>
    </xdr:to>
    <xdr:sp macro="" textlink="">
      <xdr:nvSpPr>
        <xdr:cNvPr id="285" name="Metin kutusu 284"/>
        <xdr:cNvSpPr txBox="1"/>
      </xdr:nvSpPr>
      <xdr:spPr>
        <a:xfrm>
          <a:off x="1524000" y="3539728"/>
          <a:ext cx="704850" cy="1666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600"/>
            <a:t>6 çıkışlı kollektör</a:t>
          </a:r>
        </a:p>
      </xdr:txBody>
    </xdr:sp>
    <xdr:clientData/>
  </xdr:twoCellAnchor>
  <xdr:twoCellAnchor>
    <xdr:from>
      <xdr:col>4</xdr:col>
      <xdr:colOff>250031</xdr:colOff>
      <xdr:row>32</xdr:row>
      <xdr:rowOff>196453</xdr:rowOff>
    </xdr:from>
    <xdr:to>
      <xdr:col>5</xdr:col>
      <xdr:colOff>402432</xdr:colOff>
      <xdr:row>34</xdr:row>
      <xdr:rowOff>71438</xdr:rowOff>
    </xdr:to>
    <xdr:sp macro="" textlink="">
      <xdr:nvSpPr>
        <xdr:cNvPr id="287" name="Metin kutusu 286"/>
        <xdr:cNvSpPr txBox="1"/>
      </xdr:nvSpPr>
      <xdr:spPr>
        <a:xfrm>
          <a:off x="2297906" y="6597253"/>
          <a:ext cx="762001" cy="27503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150 mm</a:t>
          </a:r>
          <a:r>
            <a:rPr lang="tr-TR" sz="600" baseline="0"/>
            <a:t> Flanş Adaptörü (iç çap)</a:t>
          </a:r>
          <a:endParaRPr lang="tr-TR" sz="600"/>
        </a:p>
      </xdr:txBody>
    </xdr:sp>
    <xdr:clientData/>
  </xdr:twoCellAnchor>
  <xdr:twoCellAnchor>
    <xdr:from>
      <xdr:col>4</xdr:col>
      <xdr:colOff>238125</xdr:colOff>
      <xdr:row>34</xdr:row>
      <xdr:rowOff>89297</xdr:rowOff>
    </xdr:from>
    <xdr:to>
      <xdr:col>5</xdr:col>
      <xdr:colOff>524668</xdr:colOff>
      <xdr:row>35</xdr:row>
      <xdr:rowOff>79772</xdr:rowOff>
    </xdr:to>
    <xdr:sp macro="" textlink="">
      <xdr:nvSpPr>
        <xdr:cNvPr id="288" name="Metin kutusu 287"/>
        <xdr:cNvSpPr txBox="1"/>
      </xdr:nvSpPr>
      <xdr:spPr>
        <a:xfrm>
          <a:off x="2286000" y="6890147"/>
          <a:ext cx="896143" cy="190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150/100 PT (iç çap) </a:t>
          </a:r>
        </a:p>
      </xdr:txBody>
    </xdr:sp>
    <xdr:clientData/>
  </xdr:twoCellAnchor>
  <xdr:twoCellAnchor>
    <xdr:from>
      <xdr:col>3</xdr:col>
      <xdr:colOff>0</xdr:colOff>
      <xdr:row>33</xdr:row>
      <xdr:rowOff>83344</xdr:rowOff>
    </xdr:from>
    <xdr:to>
      <xdr:col>4</xdr:col>
      <xdr:colOff>5953</xdr:colOff>
      <xdr:row>35</xdr:row>
      <xdr:rowOff>17861</xdr:rowOff>
    </xdr:to>
    <xdr:sp macro="" textlink="">
      <xdr:nvSpPr>
        <xdr:cNvPr id="289" name="Metin kutusu 288"/>
        <xdr:cNvSpPr txBox="1"/>
      </xdr:nvSpPr>
      <xdr:spPr>
        <a:xfrm>
          <a:off x="1524000" y="6684169"/>
          <a:ext cx="529828" cy="33456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100 mm</a:t>
          </a:r>
          <a:r>
            <a:rPr lang="tr-TR" sz="600" baseline="0"/>
            <a:t> Vana</a:t>
          </a:r>
          <a:endParaRPr lang="tr-TR" sz="600"/>
        </a:p>
      </xdr:txBody>
    </xdr:sp>
    <xdr:clientData/>
  </xdr:twoCellAnchor>
  <xdr:twoCellAnchor>
    <xdr:from>
      <xdr:col>3</xdr:col>
      <xdr:colOff>0</xdr:colOff>
      <xdr:row>37</xdr:row>
      <xdr:rowOff>119063</xdr:rowOff>
    </xdr:from>
    <xdr:to>
      <xdr:col>4</xdr:col>
      <xdr:colOff>180975</xdr:colOff>
      <xdr:row>38</xdr:row>
      <xdr:rowOff>85726</xdr:rowOff>
    </xdr:to>
    <xdr:sp macro="" textlink="">
      <xdr:nvSpPr>
        <xdr:cNvPr id="290" name="Metin kutusu 289"/>
        <xdr:cNvSpPr txBox="1"/>
      </xdr:nvSpPr>
      <xdr:spPr>
        <a:xfrm>
          <a:off x="1524000" y="7500938"/>
          <a:ext cx="704850" cy="1666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600"/>
            <a:t>6 çıkışlı kollektör</a:t>
          </a:r>
        </a:p>
      </xdr:txBody>
    </xdr:sp>
    <xdr:clientData/>
  </xdr:twoCellAnchor>
  <xdr:twoCellAnchor>
    <xdr:from>
      <xdr:col>4</xdr:col>
      <xdr:colOff>273844</xdr:colOff>
      <xdr:row>35</xdr:row>
      <xdr:rowOff>148827</xdr:rowOff>
    </xdr:from>
    <xdr:to>
      <xdr:col>5</xdr:col>
      <xdr:colOff>190499</xdr:colOff>
      <xdr:row>36</xdr:row>
      <xdr:rowOff>113109</xdr:rowOff>
    </xdr:to>
    <xdr:sp macro="" textlink="">
      <xdr:nvSpPr>
        <xdr:cNvPr id="291" name="Metin kutusu 290"/>
        <xdr:cNvSpPr txBox="1"/>
      </xdr:nvSpPr>
      <xdr:spPr>
        <a:xfrm>
          <a:off x="2321719" y="7149702"/>
          <a:ext cx="526255" cy="1547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150 Vana</a:t>
          </a:r>
        </a:p>
      </xdr:txBody>
    </xdr:sp>
    <xdr:clientData/>
  </xdr:twoCellAnchor>
  <xdr:twoCellAnchor>
    <xdr:from>
      <xdr:col>3</xdr:col>
      <xdr:colOff>456010</xdr:colOff>
      <xdr:row>40</xdr:row>
      <xdr:rowOff>94060</xdr:rowOff>
    </xdr:from>
    <xdr:to>
      <xdr:col>4</xdr:col>
      <xdr:colOff>38101</xdr:colOff>
      <xdr:row>40</xdr:row>
      <xdr:rowOff>200026</xdr:rowOff>
    </xdr:to>
    <xdr:sp macro="" textlink="">
      <xdr:nvSpPr>
        <xdr:cNvPr id="292" name="Akış Çizelgesi: Bağlayıcı 291"/>
        <xdr:cNvSpPr/>
      </xdr:nvSpPr>
      <xdr:spPr>
        <a:xfrm>
          <a:off x="1980010" y="8123635"/>
          <a:ext cx="105966" cy="105966"/>
        </a:xfrm>
        <a:prstGeom prst="flowChartConnector">
          <a:avLst/>
        </a:prstGeom>
        <a:solidFill>
          <a:schemeClr val="bg1">
            <a:lumMod val="95000"/>
          </a:schemeClr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238125</xdr:colOff>
      <xdr:row>40</xdr:row>
      <xdr:rowOff>34528</xdr:rowOff>
    </xdr:from>
    <xdr:to>
      <xdr:col>4</xdr:col>
      <xdr:colOff>0</xdr:colOff>
      <xdr:row>40</xdr:row>
      <xdr:rowOff>281617</xdr:rowOff>
    </xdr:to>
    <xdr:sp macro="" textlink="">
      <xdr:nvSpPr>
        <xdr:cNvPr id="293" name="Metin kutusu 292"/>
        <xdr:cNvSpPr txBox="1"/>
      </xdr:nvSpPr>
      <xdr:spPr>
        <a:xfrm>
          <a:off x="1457325" y="8064103"/>
          <a:ext cx="590550" cy="247089"/>
        </a:xfrm>
        <a:prstGeom prst="rect">
          <a:avLst/>
        </a:prstGeom>
        <a:noFill/>
        <a:ln w="12700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tr-TR" sz="600" b="1">
              <a:latin typeface="Arial" panose="020B0604020202020204" pitchFamily="34" charset="0"/>
              <a:cs typeface="Arial" panose="020B0604020202020204" pitchFamily="34" charset="0"/>
            </a:rPr>
            <a:t>VANTUZ</a:t>
          </a:r>
        </a:p>
      </xdr:txBody>
    </xdr:sp>
    <xdr:clientData/>
  </xdr:twoCellAnchor>
  <xdr:twoCellAnchor>
    <xdr:from>
      <xdr:col>4</xdr:col>
      <xdr:colOff>244078</xdr:colOff>
      <xdr:row>40</xdr:row>
      <xdr:rowOff>59531</xdr:rowOff>
    </xdr:from>
    <xdr:to>
      <xdr:col>5</xdr:col>
      <xdr:colOff>453628</xdr:colOff>
      <xdr:row>42</xdr:row>
      <xdr:rowOff>0</xdr:rowOff>
    </xdr:to>
    <xdr:sp macro="" textlink="">
      <xdr:nvSpPr>
        <xdr:cNvPr id="294" name="Metin kutusu 293"/>
        <xdr:cNvSpPr txBox="1"/>
      </xdr:nvSpPr>
      <xdr:spPr>
        <a:xfrm>
          <a:off x="2291953" y="8089106"/>
          <a:ext cx="819150" cy="42624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150/2" Priz kolye (iç çap)</a:t>
          </a:r>
        </a:p>
      </xdr:txBody>
    </xdr:sp>
    <xdr:clientData/>
  </xdr:twoCellAnchor>
  <xdr:twoCellAnchor>
    <xdr:from>
      <xdr:col>4</xdr:col>
      <xdr:colOff>279797</xdr:colOff>
      <xdr:row>42</xdr:row>
      <xdr:rowOff>190499</xdr:rowOff>
    </xdr:from>
    <xdr:to>
      <xdr:col>5</xdr:col>
      <xdr:colOff>432198</xdr:colOff>
      <xdr:row>44</xdr:row>
      <xdr:rowOff>102177</xdr:rowOff>
    </xdr:to>
    <xdr:sp macro="" textlink="">
      <xdr:nvSpPr>
        <xdr:cNvPr id="295" name="Metin kutusu 294"/>
        <xdr:cNvSpPr txBox="1"/>
      </xdr:nvSpPr>
      <xdr:spPr>
        <a:xfrm>
          <a:off x="2327672" y="8705849"/>
          <a:ext cx="762001" cy="29267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150 mm</a:t>
          </a:r>
          <a:r>
            <a:rPr lang="tr-TR" sz="600" baseline="0"/>
            <a:t> Flanş Adaptörü (iç çap)</a:t>
          </a:r>
          <a:endParaRPr lang="tr-TR" sz="600"/>
        </a:p>
      </xdr:txBody>
    </xdr:sp>
    <xdr:clientData/>
  </xdr:twoCellAnchor>
  <xdr:twoCellAnchor>
    <xdr:from>
      <xdr:col>4</xdr:col>
      <xdr:colOff>357188</xdr:colOff>
      <xdr:row>44</xdr:row>
      <xdr:rowOff>154782</xdr:rowOff>
    </xdr:from>
    <xdr:to>
      <xdr:col>5</xdr:col>
      <xdr:colOff>279797</xdr:colOff>
      <xdr:row>46</xdr:row>
      <xdr:rowOff>89299</xdr:rowOff>
    </xdr:to>
    <xdr:sp macro="" textlink="">
      <xdr:nvSpPr>
        <xdr:cNvPr id="296" name="Metin kutusu 295"/>
        <xdr:cNvSpPr txBox="1"/>
      </xdr:nvSpPr>
      <xdr:spPr>
        <a:xfrm>
          <a:off x="2405063" y="9051132"/>
          <a:ext cx="532209" cy="32504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150 mm</a:t>
          </a:r>
          <a:r>
            <a:rPr lang="tr-TR" sz="600" baseline="0"/>
            <a:t> Vana</a:t>
          </a:r>
          <a:endParaRPr lang="tr-TR" sz="600"/>
        </a:p>
      </xdr:txBody>
    </xdr:sp>
    <xdr:clientData/>
  </xdr:twoCellAnchor>
  <xdr:twoCellAnchor>
    <xdr:from>
      <xdr:col>4</xdr:col>
      <xdr:colOff>601267</xdr:colOff>
      <xdr:row>35</xdr:row>
      <xdr:rowOff>142874</xdr:rowOff>
    </xdr:from>
    <xdr:to>
      <xdr:col>6</xdr:col>
      <xdr:colOff>72629</xdr:colOff>
      <xdr:row>37</xdr:row>
      <xdr:rowOff>160733</xdr:rowOff>
    </xdr:to>
    <xdr:sp macro="" textlink="">
      <xdr:nvSpPr>
        <xdr:cNvPr id="297" name="Metin kutusu 296"/>
        <xdr:cNvSpPr txBox="1"/>
      </xdr:nvSpPr>
      <xdr:spPr>
        <a:xfrm>
          <a:off x="2649142" y="7143749"/>
          <a:ext cx="690562" cy="3988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 b="1"/>
            <a:t>KESİCİ VANA (Baştan</a:t>
          </a:r>
          <a:r>
            <a:rPr lang="tr-TR" sz="600" b="1" baseline="0"/>
            <a:t> 4. vanadan sonra)</a:t>
          </a:r>
          <a:endParaRPr lang="tr-TR" sz="600" b="1"/>
        </a:p>
      </xdr:txBody>
    </xdr:sp>
    <xdr:clientData/>
  </xdr:twoCellAnchor>
  <xdr:twoCellAnchor>
    <xdr:from>
      <xdr:col>4</xdr:col>
      <xdr:colOff>288132</xdr:colOff>
      <xdr:row>46</xdr:row>
      <xdr:rowOff>2383</xdr:rowOff>
    </xdr:from>
    <xdr:to>
      <xdr:col>6</xdr:col>
      <xdr:colOff>9525</xdr:colOff>
      <xdr:row>46</xdr:row>
      <xdr:rowOff>209550</xdr:rowOff>
    </xdr:to>
    <xdr:sp macro="" textlink="">
      <xdr:nvSpPr>
        <xdr:cNvPr id="298" name="Metin kutusu 297"/>
        <xdr:cNvSpPr txBox="1"/>
      </xdr:nvSpPr>
      <xdr:spPr>
        <a:xfrm>
          <a:off x="2336007" y="9289258"/>
          <a:ext cx="940593" cy="20716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600"/>
            <a:t>Ø 150 mm</a:t>
          </a:r>
          <a:r>
            <a:rPr lang="tr-TR" sz="600" baseline="0"/>
            <a:t> Çelik Boru</a:t>
          </a:r>
          <a:endParaRPr lang="tr-TR" sz="600"/>
        </a:p>
      </xdr:txBody>
    </xdr:sp>
    <xdr:clientData/>
  </xdr:twoCellAnchor>
  <xdr:twoCellAnchor>
    <xdr:from>
      <xdr:col>1</xdr:col>
      <xdr:colOff>473273</xdr:colOff>
      <xdr:row>19</xdr:row>
      <xdr:rowOff>163711</xdr:rowOff>
    </xdr:from>
    <xdr:to>
      <xdr:col>2</xdr:col>
      <xdr:colOff>2976</xdr:colOff>
      <xdr:row>25</xdr:row>
      <xdr:rowOff>151804</xdr:rowOff>
    </xdr:to>
    <xdr:sp macro="" textlink="">
      <xdr:nvSpPr>
        <xdr:cNvPr id="299" name="Yuvarlatılmış Dikdörtgen 298"/>
        <xdr:cNvSpPr/>
      </xdr:nvSpPr>
      <xdr:spPr>
        <a:xfrm rot="16200000">
          <a:off x="582216" y="3198018"/>
          <a:ext cx="1140618" cy="139303"/>
        </a:xfrm>
        <a:prstGeom prst="roundRect">
          <a:avLst/>
        </a:prstGeom>
        <a:noFill/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333375</xdr:colOff>
      <xdr:row>27</xdr:row>
      <xdr:rowOff>0</xdr:rowOff>
    </xdr:from>
    <xdr:to>
      <xdr:col>4</xdr:col>
      <xdr:colOff>107156</xdr:colOff>
      <xdr:row>30</xdr:row>
      <xdr:rowOff>178595</xdr:rowOff>
    </xdr:to>
    <xdr:sp macro="" textlink="">
      <xdr:nvSpPr>
        <xdr:cNvPr id="300" name="Metin kutusu 299"/>
        <xdr:cNvSpPr txBox="1"/>
      </xdr:nvSpPr>
      <xdr:spPr>
        <a:xfrm>
          <a:off x="1857375" y="4648200"/>
          <a:ext cx="297656" cy="95964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vert270" wrap="square" rtlCol="0" anchor="ctr"/>
        <a:lstStyle/>
        <a:p>
          <a:pPr algn="ctr"/>
          <a:r>
            <a:rPr lang="tr-TR" sz="1100" b="1"/>
            <a:t>Y1 HATTI</a:t>
          </a:r>
        </a:p>
      </xdr:txBody>
    </xdr:sp>
    <xdr:clientData/>
  </xdr:twoCellAnchor>
  <xdr:twoCellAnchor>
    <xdr:from>
      <xdr:col>8</xdr:col>
      <xdr:colOff>446695</xdr:colOff>
      <xdr:row>23</xdr:row>
      <xdr:rowOff>178700</xdr:rowOff>
    </xdr:from>
    <xdr:to>
      <xdr:col>9</xdr:col>
      <xdr:colOff>7729</xdr:colOff>
      <xdr:row>30</xdr:row>
      <xdr:rowOff>141101</xdr:rowOff>
    </xdr:to>
    <xdr:sp macro="" textlink="">
      <xdr:nvSpPr>
        <xdr:cNvPr id="301" name="Metin kutusu 300"/>
        <xdr:cNvSpPr txBox="1"/>
      </xdr:nvSpPr>
      <xdr:spPr>
        <a:xfrm>
          <a:off x="4808142" y="4660463"/>
          <a:ext cx="172640" cy="1305927"/>
        </a:xfrm>
        <a:prstGeom prst="rect">
          <a:avLst/>
        </a:prstGeom>
        <a:noFill/>
        <a:ln w="12700" cmpd="sng">
          <a:solidFill>
            <a:schemeClr val="dk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vert270" wrap="square" rtlCol="0" anchor="ctr"/>
        <a:lstStyle/>
        <a:p>
          <a:pPr algn="ctr"/>
          <a:r>
            <a:rPr lang="tr-TR" sz="600"/>
            <a:t>Ø 160 HDPE Boru 10 atü (540</a:t>
          </a:r>
          <a:r>
            <a:rPr lang="tr-TR" sz="600" baseline="0"/>
            <a:t> </a:t>
          </a:r>
          <a:r>
            <a:rPr lang="tr-TR" sz="600"/>
            <a:t>m)</a:t>
          </a:r>
        </a:p>
      </xdr:txBody>
    </xdr:sp>
    <xdr:clientData/>
  </xdr:twoCellAnchor>
  <xdr:twoCellAnchor>
    <xdr:from>
      <xdr:col>42</xdr:col>
      <xdr:colOff>68036</xdr:colOff>
      <xdr:row>6</xdr:row>
      <xdr:rowOff>58316</xdr:rowOff>
    </xdr:from>
    <xdr:to>
      <xdr:col>42</xdr:col>
      <xdr:colOff>287111</xdr:colOff>
      <xdr:row>7</xdr:row>
      <xdr:rowOff>16328</xdr:rowOff>
    </xdr:to>
    <xdr:sp macro="" textlink="">
      <xdr:nvSpPr>
        <xdr:cNvPr id="302" name="Dikdörtgen 301"/>
        <xdr:cNvSpPr/>
      </xdr:nvSpPr>
      <xdr:spPr>
        <a:xfrm>
          <a:off x="21994586" y="1248941"/>
          <a:ext cx="219075" cy="158037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42</xdr:col>
      <xdr:colOff>68036</xdr:colOff>
      <xdr:row>9</xdr:row>
      <xdr:rowOff>19439</xdr:rowOff>
    </xdr:from>
    <xdr:to>
      <xdr:col>42</xdr:col>
      <xdr:colOff>287111</xdr:colOff>
      <xdr:row>9</xdr:row>
      <xdr:rowOff>171839</xdr:rowOff>
    </xdr:to>
    <xdr:sp macro="" textlink="">
      <xdr:nvSpPr>
        <xdr:cNvPr id="303" name="Dikdörtgen 302"/>
        <xdr:cNvSpPr/>
      </xdr:nvSpPr>
      <xdr:spPr>
        <a:xfrm>
          <a:off x="21994586" y="1791089"/>
          <a:ext cx="219075" cy="152400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39</xdr:col>
      <xdr:colOff>485970</xdr:colOff>
      <xdr:row>6</xdr:row>
      <xdr:rowOff>77757</xdr:rowOff>
    </xdr:from>
    <xdr:to>
      <xdr:col>40</xdr:col>
      <xdr:colOff>17495</xdr:colOff>
      <xdr:row>10</xdr:row>
      <xdr:rowOff>1557</xdr:rowOff>
    </xdr:to>
    <xdr:sp macro="" textlink="">
      <xdr:nvSpPr>
        <xdr:cNvPr id="304" name="Rectangle 79"/>
        <xdr:cNvSpPr>
          <a:spLocks noChangeArrowheads="1"/>
        </xdr:cNvSpPr>
      </xdr:nvSpPr>
      <xdr:spPr bwMode="auto">
        <a:xfrm>
          <a:off x="20964720" y="1268382"/>
          <a:ext cx="45875" cy="6953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62</xdr:col>
      <xdr:colOff>3541</xdr:colOff>
      <xdr:row>11</xdr:row>
      <xdr:rowOff>155509</xdr:rowOff>
    </xdr:from>
    <xdr:to>
      <xdr:col>62</xdr:col>
      <xdr:colOff>409575</xdr:colOff>
      <xdr:row>15</xdr:row>
      <xdr:rowOff>80961</xdr:rowOff>
    </xdr:to>
    <xdr:sp macro="" textlink="">
      <xdr:nvSpPr>
        <xdr:cNvPr id="305" name="Rectangle 21"/>
        <xdr:cNvSpPr>
          <a:spLocks noChangeArrowheads="1"/>
        </xdr:cNvSpPr>
      </xdr:nvSpPr>
      <xdr:spPr bwMode="auto">
        <a:xfrm rot="16200000">
          <a:off x="31514407" y="2448868"/>
          <a:ext cx="687452" cy="406034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61</xdr:col>
      <xdr:colOff>447480</xdr:colOff>
      <xdr:row>11</xdr:row>
      <xdr:rowOff>47624</xdr:rowOff>
    </xdr:from>
    <xdr:to>
      <xdr:col>62</xdr:col>
      <xdr:colOff>504825</xdr:colOff>
      <xdr:row>11</xdr:row>
      <xdr:rowOff>155689</xdr:rowOff>
    </xdr:to>
    <xdr:sp macro="" textlink="">
      <xdr:nvSpPr>
        <xdr:cNvPr id="306" name="Rectangle 30"/>
        <xdr:cNvSpPr>
          <a:spLocks noChangeArrowheads="1"/>
        </xdr:cNvSpPr>
      </xdr:nvSpPr>
      <xdr:spPr bwMode="auto">
        <a:xfrm>
          <a:off x="31556130" y="2200274"/>
          <a:ext cx="600270" cy="10806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61</xdr:col>
      <xdr:colOff>438149</xdr:colOff>
      <xdr:row>15</xdr:row>
      <xdr:rowOff>19051</xdr:rowOff>
    </xdr:from>
    <xdr:to>
      <xdr:col>62</xdr:col>
      <xdr:colOff>514349</xdr:colOff>
      <xdr:row>15</xdr:row>
      <xdr:rowOff>143833</xdr:rowOff>
    </xdr:to>
    <xdr:sp macro="" textlink="">
      <xdr:nvSpPr>
        <xdr:cNvPr id="307" name="Rectangle 30"/>
        <xdr:cNvSpPr>
          <a:spLocks noChangeArrowheads="1"/>
        </xdr:cNvSpPr>
      </xdr:nvSpPr>
      <xdr:spPr bwMode="auto">
        <a:xfrm>
          <a:off x="31546799" y="2933701"/>
          <a:ext cx="619125" cy="124782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61</xdr:col>
      <xdr:colOff>542924</xdr:colOff>
      <xdr:row>16</xdr:row>
      <xdr:rowOff>28575</xdr:rowOff>
    </xdr:from>
    <xdr:to>
      <xdr:col>62</xdr:col>
      <xdr:colOff>409575</xdr:colOff>
      <xdr:row>24</xdr:row>
      <xdr:rowOff>148828</xdr:rowOff>
    </xdr:to>
    <xdr:sp macro="" textlink="">
      <xdr:nvSpPr>
        <xdr:cNvPr id="308" name="Rectangle 38"/>
        <xdr:cNvSpPr>
          <a:spLocks noChangeArrowheads="1"/>
        </xdr:cNvSpPr>
      </xdr:nvSpPr>
      <xdr:spPr bwMode="auto">
        <a:xfrm rot="5400000">
          <a:off x="31024710" y="3760589"/>
          <a:ext cx="1663303" cy="409576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61</xdr:col>
      <xdr:colOff>438149</xdr:colOff>
      <xdr:row>15</xdr:row>
      <xdr:rowOff>142875</xdr:rowOff>
    </xdr:from>
    <xdr:to>
      <xdr:col>62</xdr:col>
      <xdr:colOff>514349</xdr:colOff>
      <xdr:row>16</xdr:row>
      <xdr:rowOff>67632</xdr:rowOff>
    </xdr:to>
    <xdr:sp macro="" textlink="">
      <xdr:nvSpPr>
        <xdr:cNvPr id="309" name="Rectangle 30"/>
        <xdr:cNvSpPr>
          <a:spLocks noChangeArrowheads="1"/>
        </xdr:cNvSpPr>
      </xdr:nvSpPr>
      <xdr:spPr bwMode="auto">
        <a:xfrm>
          <a:off x="31546799" y="3057525"/>
          <a:ext cx="619125" cy="115257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61</xdr:col>
      <xdr:colOff>541485</xdr:colOff>
      <xdr:row>12</xdr:row>
      <xdr:rowOff>134946</xdr:rowOff>
    </xdr:from>
    <xdr:to>
      <xdr:col>62</xdr:col>
      <xdr:colOff>390525</xdr:colOff>
      <xdr:row>14</xdr:row>
      <xdr:rowOff>111926</xdr:rowOff>
    </xdr:to>
    <xdr:sp macro="" textlink="">
      <xdr:nvSpPr>
        <xdr:cNvPr id="310" name="AutoShape 20"/>
        <xdr:cNvSpPr>
          <a:spLocks noChangeArrowheads="1"/>
        </xdr:cNvSpPr>
      </xdr:nvSpPr>
      <xdr:spPr bwMode="auto">
        <a:xfrm>
          <a:off x="31650135" y="2478096"/>
          <a:ext cx="391965" cy="357980"/>
        </a:xfrm>
        <a:prstGeom prst="flowChartSummingJunction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62</xdr:col>
      <xdr:colOff>544318</xdr:colOff>
      <xdr:row>12</xdr:row>
      <xdr:rowOff>152399</xdr:rowOff>
    </xdr:from>
    <xdr:to>
      <xdr:col>64</xdr:col>
      <xdr:colOff>66674</xdr:colOff>
      <xdr:row>13</xdr:row>
      <xdr:rowOff>158620</xdr:rowOff>
    </xdr:to>
    <xdr:sp macro="" textlink="">
      <xdr:nvSpPr>
        <xdr:cNvPr id="311" name="Text Box 90"/>
        <xdr:cNvSpPr txBox="1">
          <a:spLocks noChangeArrowheads="1"/>
        </xdr:cNvSpPr>
      </xdr:nvSpPr>
      <xdr:spPr bwMode="auto">
        <a:xfrm>
          <a:off x="32195893" y="2495549"/>
          <a:ext cx="598681" cy="196721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Vana</a:t>
          </a:r>
        </a:p>
      </xdr:txBody>
    </xdr:sp>
    <xdr:clientData/>
  </xdr:twoCellAnchor>
  <xdr:twoCellAnchor>
    <xdr:from>
      <xdr:col>64</xdr:col>
      <xdr:colOff>0</xdr:colOff>
      <xdr:row>3</xdr:row>
      <xdr:rowOff>0</xdr:rowOff>
    </xdr:from>
    <xdr:to>
      <xdr:col>66</xdr:col>
      <xdr:colOff>46832</xdr:colOff>
      <xdr:row>4</xdr:row>
      <xdr:rowOff>36512</xdr:rowOff>
    </xdr:to>
    <xdr:sp macro="" textlink="">
      <xdr:nvSpPr>
        <xdr:cNvPr id="312" name="Text Box 90"/>
        <xdr:cNvSpPr txBox="1">
          <a:spLocks noChangeArrowheads="1"/>
        </xdr:cNvSpPr>
      </xdr:nvSpPr>
      <xdr:spPr bwMode="auto">
        <a:xfrm>
          <a:off x="32727900" y="590550"/>
          <a:ext cx="1085057" cy="236537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KORUGE  BORU</a:t>
          </a:r>
        </a:p>
      </xdr:txBody>
    </xdr:sp>
    <xdr:clientData/>
  </xdr:twoCellAnchor>
  <xdr:twoCellAnchor>
    <xdr:from>
      <xdr:col>64</xdr:col>
      <xdr:colOff>304800</xdr:colOff>
      <xdr:row>3</xdr:row>
      <xdr:rowOff>190500</xdr:rowOff>
    </xdr:from>
    <xdr:to>
      <xdr:col>65</xdr:col>
      <xdr:colOff>116682</xdr:colOff>
      <xdr:row>5</xdr:row>
      <xdr:rowOff>79771</xdr:rowOff>
    </xdr:to>
    <xdr:cxnSp macro="">
      <xdr:nvCxnSpPr>
        <xdr:cNvPr id="313" name="Düz Ok Bağlayıcısı 312"/>
        <xdr:cNvCxnSpPr/>
      </xdr:nvCxnSpPr>
      <xdr:spPr>
        <a:xfrm flipH="1">
          <a:off x="33032700" y="781050"/>
          <a:ext cx="297657" cy="289321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1361</xdr:colOff>
      <xdr:row>2</xdr:row>
      <xdr:rowOff>38875</xdr:rowOff>
    </xdr:from>
    <xdr:to>
      <xdr:col>62</xdr:col>
      <xdr:colOff>428625</xdr:colOff>
      <xdr:row>8</xdr:row>
      <xdr:rowOff>60829</xdr:rowOff>
    </xdr:to>
    <xdr:sp macro="" textlink="">
      <xdr:nvSpPr>
        <xdr:cNvPr id="315" name="Rectangle 34"/>
        <xdr:cNvSpPr>
          <a:spLocks noChangeArrowheads="1"/>
        </xdr:cNvSpPr>
      </xdr:nvSpPr>
      <xdr:spPr bwMode="auto">
        <a:xfrm rot="10800000">
          <a:off x="31652936" y="429400"/>
          <a:ext cx="427264" cy="1212579"/>
        </a:xfrm>
        <a:prstGeom prst="rect">
          <a:avLst/>
        </a:prstGeom>
        <a:solidFill>
          <a:srgbClr val="FFFFFF">
            <a:alpha val="0"/>
          </a:srgbClr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62</xdr:col>
      <xdr:colOff>194</xdr:colOff>
      <xdr:row>8</xdr:row>
      <xdr:rowOff>87478</xdr:rowOff>
    </xdr:from>
    <xdr:to>
      <xdr:col>62</xdr:col>
      <xdr:colOff>419099</xdr:colOff>
      <xdr:row>10</xdr:row>
      <xdr:rowOff>133938</xdr:rowOff>
    </xdr:to>
    <xdr:sp macro="" textlink="">
      <xdr:nvSpPr>
        <xdr:cNvPr id="316" name="Rectangle 38"/>
        <xdr:cNvSpPr>
          <a:spLocks noChangeArrowheads="1"/>
        </xdr:cNvSpPr>
      </xdr:nvSpPr>
      <xdr:spPr bwMode="auto">
        <a:xfrm rot="5400000">
          <a:off x="31647492" y="1672905"/>
          <a:ext cx="427460" cy="418905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59</xdr:col>
      <xdr:colOff>154149</xdr:colOff>
      <xdr:row>3</xdr:row>
      <xdr:rowOff>96806</xdr:rowOff>
    </xdr:from>
    <xdr:to>
      <xdr:col>65</xdr:col>
      <xdr:colOff>494328</xdr:colOff>
      <xdr:row>21</xdr:row>
      <xdr:rowOff>19051</xdr:rowOff>
    </xdr:to>
    <xdr:sp macro="" textlink="">
      <xdr:nvSpPr>
        <xdr:cNvPr id="317" name="Halka 316"/>
        <xdr:cNvSpPr/>
      </xdr:nvSpPr>
      <xdr:spPr>
        <a:xfrm>
          <a:off x="30043599" y="687356"/>
          <a:ext cx="3664404" cy="3398870"/>
        </a:xfrm>
        <a:prstGeom prst="donut">
          <a:avLst>
            <a:gd name="adj" fmla="val 3672"/>
          </a:avLst>
        </a:prstGeom>
      </xdr:spPr>
      <xdr:style>
        <a:lnRef idx="0">
          <a:schemeClr val="dk1"/>
        </a:lnRef>
        <a:fillRef idx="3">
          <a:schemeClr val="dk1"/>
        </a:fillRef>
        <a:effectRef idx="3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61</xdr:col>
      <xdr:colOff>447480</xdr:colOff>
      <xdr:row>10</xdr:row>
      <xdr:rowOff>123825</xdr:rowOff>
    </xdr:from>
    <xdr:to>
      <xdr:col>62</xdr:col>
      <xdr:colOff>504825</xdr:colOff>
      <xdr:row>11</xdr:row>
      <xdr:rowOff>18062</xdr:rowOff>
    </xdr:to>
    <xdr:sp macro="" textlink="">
      <xdr:nvSpPr>
        <xdr:cNvPr id="318" name="Rectangle 30"/>
        <xdr:cNvSpPr>
          <a:spLocks noChangeArrowheads="1"/>
        </xdr:cNvSpPr>
      </xdr:nvSpPr>
      <xdr:spPr bwMode="auto">
        <a:xfrm>
          <a:off x="31556130" y="2085975"/>
          <a:ext cx="600270" cy="84737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60</xdr:col>
      <xdr:colOff>223546</xdr:colOff>
      <xdr:row>8</xdr:row>
      <xdr:rowOff>165230</xdr:rowOff>
    </xdr:from>
    <xdr:to>
      <xdr:col>62</xdr:col>
      <xdr:colOff>35617</xdr:colOff>
      <xdr:row>11</xdr:row>
      <xdr:rowOff>71507</xdr:rowOff>
    </xdr:to>
    <xdr:sp macro="" textlink="">
      <xdr:nvSpPr>
        <xdr:cNvPr id="320" name="Metin kutusu 319"/>
        <xdr:cNvSpPr txBox="1"/>
      </xdr:nvSpPr>
      <xdr:spPr>
        <a:xfrm>
          <a:off x="30722596" y="1746380"/>
          <a:ext cx="964596" cy="47777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1100"/>
            <a:t>HDPE FLANŞ ADAPTÖRÜ</a:t>
          </a:r>
        </a:p>
      </xdr:txBody>
    </xdr:sp>
    <xdr:clientData/>
  </xdr:twoCellAnchor>
  <xdr:twoCellAnchor>
    <xdr:from>
      <xdr:col>62</xdr:col>
      <xdr:colOff>48598</xdr:colOff>
      <xdr:row>2</xdr:row>
      <xdr:rowOff>194388</xdr:rowOff>
    </xdr:from>
    <xdr:to>
      <xdr:col>62</xdr:col>
      <xdr:colOff>272823</xdr:colOff>
      <xdr:row>8</xdr:row>
      <xdr:rowOff>6300</xdr:rowOff>
    </xdr:to>
    <xdr:sp macro="" textlink="">
      <xdr:nvSpPr>
        <xdr:cNvPr id="321" name="Text Box 90"/>
        <xdr:cNvSpPr txBox="1">
          <a:spLocks noChangeArrowheads="1"/>
        </xdr:cNvSpPr>
      </xdr:nvSpPr>
      <xdr:spPr bwMode="auto">
        <a:xfrm rot="5400000">
          <a:off x="31311017" y="974069"/>
          <a:ext cx="1002537" cy="224225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" wrap="square" lIns="27432" tIns="22860" rIns="0" bIns="0" anchor="b" upright="1"/>
        <a:lstStyle/>
        <a:p>
          <a:pPr marL="171450" indent="-171450" algn="l" rtl="0">
            <a:buFont typeface="Arial" panose="020B0604020202020204" pitchFamily="34" charset="0"/>
            <a:buChar char="•"/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HDPE BORU</a:t>
          </a:r>
        </a:p>
      </xdr:txBody>
    </xdr:sp>
    <xdr:clientData/>
  </xdr:twoCellAnchor>
  <xdr:twoCellAnchor>
    <xdr:from>
      <xdr:col>13</xdr:col>
      <xdr:colOff>600075</xdr:colOff>
      <xdr:row>19</xdr:row>
      <xdr:rowOff>104775</xdr:rowOff>
    </xdr:from>
    <xdr:to>
      <xdr:col>14</xdr:col>
      <xdr:colOff>295275</xdr:colOff>
      <xdr:row>19</xdr:row>
      <xdr:rowOff>104775</xdr:rowOff>
    </xdr:to>
    <xdr:sp macro="" textlink="">
      <xdr:nvSpPr>
        <xdr:cNvPr id="322" name="Line 1"/>
        <xdr:cNvSpPr>
          <a:spLocks noChangeShapeType="1"/>
        </xdr:cNvSpPr>
      </xdr:nvSpPr>
      <xdr:spPr bwMode="auto">
        <a:xfrm>
          <a:off x="7372350" y="3790950"/>
          <a:ext cx="2952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16</xdr:col>
      <xdr:colOff>352425</xdr:colOff>
      <xdr:row>19</xdr:row>
      <xdr:rowOff>104775</xdr:rowOff>
    </xdr:from>
    <xdr:to>
      <xdr:col>17</xdr:col>
      <xdr:colOff>9525</xdr:colOff>
      <xdr:row>19</xdr:row>
      <xdr:rowOff>104775</xdr:rowOff>
    </xdr:to>
    <xdr:sp macro="" textlink="">
      <xdr:nvSpPr>
        <xdr:cNvPr id="323" name="Line 2"/>
        <xdr:cNvSpPr>
          <a:spLocks noChangeShapeType="1"/>
        </xdr:cNvSpPr>
      </xdr:nvSpPr>
      <xdr:spPr bwMode="auto">
        <a:xfrm flipH="1">
          <a:off x="9001125" y="3790950"/>
          <a:ext cx="1428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0</xdr:colOff>
      <xdr:row>14</xdr:row>
      <xdr:rowOff>114300</xdr:rowOff>
    </xdr:from>
    <xdr:to>
      <xdr:col>16</xdr:col>
      <xdr:colOff>0</xdr:colOff>
      <xdr:row>19</xdr:row>
      <xdr:rowOff>0</xdr:rowOff>
    </xdr:to>
    <xdr:sp macro="" textlink="">
      <xdr:nvSpPr>
        <xdr:cNvPr id="324" name="AutoShape 3"/>
        <xdr:cNvSpPr>
          <a:spLocks noChangeArrowheads="1"/>
        </xdr:cNvSpPr>
      </xdr:nvSpPr>
      <xdr:spPr bwMode="auto">
        <a:xfrm>
          <a:off x="7896225" y="2838450"/>
          <a:ext cx="752475" cy="847725"/>
        </a:xfrm>
        <a:custGeom>
          <a:avLst/>
          <a:gdLst>
            <a:gd name="T0" fmla="*/ 328613 w 21600"/>
            <a:gd name="T1" fmla="*/ 0 h 21600"/>
            <a:gd name="T2" fmla="*/ 96241 w 21600"/>
            <a:gd name="T3" fmla="*/ 101820 h 21600"/>
            <a:gd name="T4" fmla="*/ 0 w 21600"/>
            <a:gd name="T5" fmla="*/ 347663 h 21600"/>
            <a:gd name="T6" fmla="*/ 96241 w 21600"/>
            <a:gd name="T7" fmla="*/ 593505 h 21600"/>
            <a:gd name="T8" fmla="*/ 328613 w 21600"/>
            <a:gd name="T9" fmla="*/ 695325 h 21600"/>
            <a:gd name="T10" fmla="*/ 560984 w 21600"/>
            <a:gd name="T11" fmla="*/ 593505 h 21600"/>
            <a:gd name="T12" fmla="*/ 657225 w 21600"/>
            <a:gd name="T13" fmla="*/ 347663 h 21600"/>
            <a:gd name="T14" fmla="*/ 560984 w 21600"/>
            <a:gd name="T15" fmla="*/ 101820 h 21600"/>
            <a:gd name="T16" fmla="*/ 0 60000 65536"/>
            <a:gd name="T17" fmla="*/ 0 60000 65536"/>
            <a:gd name="T18" fmla="*/ 0 60000 65536"/>
            <a:gd name="T19" fmla="*/ 0 60000 65536"/>
            <a:gd name="T20" fmla="*/ 0 60000 65536"/>
            <a:gd name="T21" fmla="*/ 0 60000 65536"/>
            <a:gd name="T22" fmla="*/ 0 60000 65536"/>
            <a:gd name="T23" fmla="*/ 0 60000 65536"/>
            <a:gd name="T24" fmla="*/ 3163 w 21600"/>
            <a:gd name="T25" fmla="*/ 3163 h 21600"/>
            <a:gd name="T26" fmla="*/ 18437 w 21600"/>
            <a:gd name="T27" fmla="*/ 18437 h 21600"/>
          </a:gdLst>
          <a:ahLst/>
          <a:cxnLst>
            <a:cxn ang="T16">
              <a:pos x="T0" y="T1"/>
            </a:cxn>
            <a:cxn ang="T17">
              <a:pos x="T2" y="T3"/>
            </a:cxn>
            <a:cxn ang="T18">
              <a:pos x="T4" y="T5"/>
            </a:cxn>
            <a:cxn ang="T19">
              <a:pos x="T6" y="T7"/>
            </a:cxn>
            <a:cxn ang="T20">
              <a:pos x="T8" y="T9"/>
            </a:cxn>
            <a:cxn ang="T21">
              <a:pos x="T10" y="T11"/>
            </a:cxn>
            <a:cxn ang="T22">
              <a:pos x="T12" y="T13"/>
            </a:cxn>
            <a:cxn ang="T23">
              <a:pos x="T14" y="T15"/>
            </a:cxn>
          </a:cxnLst>
          <a:rect l="T24" t="T25" r="T26" b="T27"/>
          <a:pathLst>
            <a:path w="21600" h="21600">
              <a:moveTo>
                <a:pt x="0" y="10800"/>
              </a:moveTo>
              <a:cubicBezTo>
                <a:pt x="0" y="4835"/>
                <a:pt x="4835" y="0"/>
                <a:pt x="10800" y="0"/>
              </a:cubicBezTo>
              <a:cubicBezTo>
                <a:pt x="16765" y="0"/>
                <a:pt x="21600" y="4835"/>
                <a:pt x="21600" y="10800"/>
              </a:cubicBezTo>
              <a:cubicBezTo>
                <a:pt x="21600" y="16765"/>
                <a:pt x="16765" y="21600"/>
                <a:pt x="10800" y="21600"/>
              </a:cubicBezTo>
              <a:cubicBezTo>
                <a:pt x="4835" y="21600"/>
                <a:pt x="0" y="16765"/>
                <a:pt x="0" y="10800"/>
              </a:cubicBezTo>
              <a:close/>
              <a:moveTo>
                <a:pt x="2925" y="10800"/>
              </a:moveTo>
              <a:cubicBezTo>
                <a:pt x="2925" y="15149"/>
                <a:pt x="6451" y="18675"/>
                <a:pt x="10800" y="18675"/>
              </a:cubicBezTo>
              <a:cubicBezTo>
                <a:pt x="15149" y="18675"/>
                <a:pt x="18675" y="15149"/>
                <a:pt x="18675" y="10800"/>
              </a:cubicBezTo>
              <a:cubicBezTo>
                <a:pt x="18675" y="6451"/>
                <a:pt x="15149" y="2925"/>
                <a:pt x="10800" y="2925"/>
              </a:cubicBezTo>
              <a:cubicBezTo>
                <a:pt x="6451" y="2925"/>
                <a:pt x="2925" y="6451"/>
                <a:pt x="2925" y="10800"/>
              </a:cubicBezTo>
              <a:close/>
            </a:path>
          </a:pathLst>
        </a:custGeom>
        <a:solidFill>
          <a:srgbClr val="80808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409575</xdr:colOff>
      <xdr:row>19</xdr:row>
      <xdr:rowOff>9525</xdr:rowOff>
    </xdr:from>
    <xdr:to>
      <xdr:col>18</xdr:col>
      <xdr:colOff>76200</xdr:colOff>
      <xdr:row>19</xdr:row>
      <xdr:rowOff>9525</xdr:rowOff>
    </xdr:to>
    <xdr:sp macro="" textlink="">
      <xdr:nvSpPr>
        <xdr:cNvPr id="325" name="Line 4"/>
        <xdr:cNvSpPr>
          <a:spLocks noChangeShapeType="1"/>
        </xdr:cNvSpPr>
      </xdr:nvSpPr>
      <xdr:spPr bwMode="auto">
        <a:xfrm>
          <a:off x="9544050" y="3695700"/>
          <a:ext cx="2095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5</xdr:row>
      <xdr:rowOff>0</xdr:rowOff>
    </xdr:from>
    <xdr:to>
      <xdr:col>17</xdr:col>
      <xdr:colOff>371475</xdr:colOff>
      <xdr:row>5</xdr:row>
      <xdr:rowOff>0</xdr:rowOff>
    </xdr:to>
    <xdr:sp macro="" textlink="">
      <xdr:nvSpPr>
        <xdr:cNvPr id="326" name="Line 5"/>
        <xdr:cNvSpPr>
          <a:spLocks noChangeShapeType="1"/>
        </xdr:cNvSpPr>
      </xdr:nvSpPr>
      <xdr:spPr bwMode="auto">
        <a:xfrm>
          <a:off x="9134475" y="990600"/>
          <a:ext cx="3714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361950</xdr:colOff>
      <xdr:row>5</xdr:row>
      <xdr:rowOff>0</xdr:rowOff>
    </xdr:from>
    <xdr:to>
      <xdr:col>18</xdr:col>
      <xdr:colOff>95250</xdr:colOff>
      <xdr:row>5</xdr:row>
      <xdr:rowOff>0</xdr:rowOff>
    </xdr:to>
    <xdr:sp macro="" textlink="">
      <xdr:nvSpPr>
        <xdr:cNvPr id="327" name="Line 6"/>
        <xdr:cNvSpPr>
          <a:spLocks noChangeShapeType="1"/>
        </xdr:cNvSpPr>
      </xdr:nvSpPr>
      <xdr:spPr bwMode="auto">
        <a:xfrm>
          <a:off x="9496425" y="990600"/>
          <a:ext cx="2762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466725</xdr:colOff>
      <xdr:row>4</xdr:row>
      <xdr:rowOff>123825</xdr:rowOff>
    </xdr:from>
    <xdr:to>
      <xdr:col>18</xdr:col>
      <xdr:colOff>76200</xdr:colOff>
      <xdr:row>5</xdr:row>
      <xdr:rowOff>38100</xdr:rowOff>
    </xdr:to>
    <xdr:sp macro="" textlink="">
      <xdr:nvSpPr>
        <xdr:cNvPr id="328" name="Line 7"/>
        <xdr:cNvSpPr>
          <a:spLocks noChangeShapeType="1"/>
        </xdr:cNvSpPr>
      </xdr:nvSpPr>
      <xdr:spPr bwMode="auto">
        <a:xfrm flipH="1">
          <a:off x="9601200" y="914400"/>
          <a:ext cx="152400" cy="114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447675</xdr:colOff>
      <xdr:row>18</xdr:row>
      <xdr:rowOff>133350</xdr:rowOff>
    </xdr:from>
    <xdr:to>
      <xdr:col>18</xdr:col>
      <xdr:colOff>28575</xdr:colOff>
      <xdr:row>19</xdr:row>
      <xdr:rowOff>47625</xdr:rowOff>
    </xdr:to>
    <xdr:sp macro="" textlink="">
      <xdr:nvSpPr>
        <xdr:cNvPr id="329" name="Line 8"/>
        <xdr:cNvSpPr>
          <a:spLocks noChangeShapeType="1"/>
        </xdr:cNvSpPr>
      </xdr:nvSpPr>
      <xdr:spPr bwMode="auto">
        <a:xfrm flipH="1">
          <a:off x="9582150" y="3619500"/>
          <a:ext cx="123825" cy="114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85725</xdr:colOff>
      <xdr:row>5</xdr:row>
      <xdr:rowOff>0</xdr:rowOff>
    </xdr:from>
    <xdr:to>
      <xdr:col>14</xdr:col>
      <xdr:colOff>0</xdr:colOff>
      <xdr:row>5</xdr:row>
      <xdr:rowOff>9525</xdr:rowOff>
    </xdr:to>
    <xdr:sp macro="" textlink="">
      <xdr:nvSpPr>
        <xdr:cNvPr id="330" name="Freeform 9"/>
        <xdr:cNvSpPr>
          <a:spLocks/>
        </xdr:cNvSpPr>
      </xdr:nvSpPr>
      <xdr:spPr bwMode="auto">
        <a:xfrm>
          <a:off x="7010400" y="990600"/>
          <a:ext cx="361950" cy="9525"/>
        </a:xfrm>
        <a:custGeom>
          <a:avLst/>
          <a:gdLst>
            <a:gd name="T0" fmla="*/ 0 w 55"/>
            <a:gd name="T1" fmla="*/ 0 h 1"/>
            <a:gd name="T2" fmla="*/ 400050 w 55"/>
            <a:gd name="T3" fmla="*/ 0 h 1"/>
            <a:gd name="T4" fmla="*/ 0 60000 65536"/>
            <a:gd name="T5" fmla="*/ 0 60000 65536"/>
          </a:gdLst>
          <a:ahLst/>
          <a:cxnLst>
            <a:cxn ang="T4">
              <a:pos x="T0" y="T1"/>
            </a:cxn>
            <a:cxn ang="T5">
              <a:pos x="T2" y="T3"/>
            </a:cxn>
          </a:cxnLst>
          <a:rect l="0" t="0" r="r" b="b"/>
          <a:pathLst>
            <a:path w="55" h="1">
              <a:moveTo>
                <a:pt x="0" y="0"/>
              </a:moveTo>
              <a:lnTo>
                <a:pt x="55" y="0"/>
              </a:lnTo>
            </a:path>
          </a:pathLst>
        </a:cu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14</xdr:col>
      <xdr:colOff>0</xdr:colOff>
      <xdr:row>5</xdr:row>
      <xdr:rowOff>9525</xdr:rowOff>
    </xdr:from>
    <xdr:to>
      <xdr:col>14</xdr:col>
      <xdr:colOff>9525</xdr:colOff>
      <xdr:row>18</xdr:row>
      <xdr:rowOff>152400</xdr:rowOff>
    </xdr:to>
    <xdr:sp macro="" textlink="">
      <xdr:nvSpPr>
        <xdr:cNvPr id="331" name="Freeform 10"/>
        <xdr:cNvSpPr>
          <a:spLocks/>
        </xdr:cNvSpPr>
      </xdr:nvSpPr>
      <xdr:spPr bwMode="auto">
        <a:xfrm>
          <a:off x="7372350" y="1000125"/>
          <a:ext cx="9525" cy="2638425"/>
        </a:xfrm>
        <a:custGeom>
          <a:avLst/>
          <a:gdLst>
            <a:gd name="T0" fmla="*/ 0 w 1"/>
            <a:gd name="T1" fmla="*/ 0 h 253"/>
            <a:gd name="T2" fmla="*/ 9525 w 1"/>
            <a:gd name="T3" fmla="*/ 2428875 h 253"/>
            <a:gd name="T4" fmla="*/ 0 60000 65536"/>
            <a:gd name="T5" fmla="*/ 0 60000 65536"/>
          </a:gdLst>
          <a:ahLst/>
          <a:cxnLst>
            <a:cxn ang="T4">
              <a:pos x="T0" y="T1"/>
            </a:cxn>
            <a:cxn ang="T5">
              <a:pos x="T2" y="T3"/>
            </a:cxn>
          </a:cxnLst>
          <a:rect l="0" t="0" r="r" b="b"/>
          <a:pathLst>
            <a:path w="1" h="253">
              <a:moveTo>
                <a:pt x="0" y="0"/>
              </a:moveTo>
              <a:lnTo>
                <a:pt x="1" y="253"/>
              </a:lnTo>
            </a:path>
          </a:pathLst>
        </a:cu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14</xdr:col>
      <xdr:colOff>0</xdr:colOff>
      <xdr:row>19</xdr:row>
      <xdr:rowOff>0</xdr:rowOff>
    </xdr:from>
    <xdr:to>
      <xdr:col>15</xdr:col>
      <xdr:colOff>0</xdr:colOff>
      <xdr:row>19</xdr:row>
      <xdr:rowOff>0</xdr:rowOff>
    </xdr:to>
    <xdr:sp macro="" textlink="">
      <xdr:nvSpPr>
        <xdr:cNvPr id="332" name="Line 11"/>
        <xdr:cNvSpPr>
          <a:spLocks noChangeShapeType="1"/>
        </xdr:cNvSpPr>
      </xdr:nvSpPr>
      <xdr:spPr bwMode="auto">
        <a:xfrm>
          <a:off x="7372350" y="3686175"/>
          <a:ext cx="5238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5</xdr:row>
      <xdr:rowOff>0</xdr:rowOff>
    </xdr:from>
    <xdr:to>
      <xdr:col>17</xdr:col>
      <xdr:colOff>9525</xdr:colOff>
      <xdr:row>19</xdr:row>
      <xdr:rowOff>0</xdr:rowOff>
    </xdr:to>
    <xdr:sp macro="" textlink="">
      <xdr:nvSpPr>
        <xdr:cNvPr id="333" name="Line 12"/>
        <xdr:cNvSpPr>
          <a:spLocks noChangeShapeType="1"/>
        </xdr:cNvSpPr>
      </xdr:nvSpPr>
      <xdr:spPr bwMode="auto">
        <a:xfrm flipH="1">
          <a:off x="9134475" y="990600"/>
          <a:ext cx="9525" cy="2695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9525</xdr:colOff>
      <xdr:row>19</xdr:row>
      <xdr:rowOff>0</xdr:rowOff>
    </xdr:from>
    <xdr:to>
      <xdr:col>17</xdr:col>
      <xdr:colOff>0</xdr:colOff>
      <xdr:row>19</xdr:row>
      <xdr:rowOff>0</xdr:rowOff>
    </xdr:to>
    <xdr:sp macro="" textlink="">
      <xdr:nvSpPr>
        <xdr:cNvPr id="334" name="Line 13"/>
        <xdr:cNvSpPr>
          <a:spLocks noChangeShapeType="1"/>
        </xdr:cNvSpPr>
      </xdr:nvSpPr>
      <xdr:spPr bwMode="auto">
        <a:xfrm flipH="1">
          <a:off x="7905750" y="3686175"/>
          <a:ext cx="12287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485775</xdr:colOff>
      <xdr:row>15</xdr:row>
      <xdr:rowOff>66675</xdr:rowOff>
    </xdr:from>
    <xdr:to>
      <xdr:col>15</xdr:col>
      <xdr:colOff>647700</xdr:colOff>
      <xdr:row>16</xdr:row>
      <xdr:rowOff>47625</xdr:rowOff>
    </xdr:to>
    <xdr:sp macro="" textlink="">
      <xdr:nvSpPr>
        <xdr:cNvPr id="335" name="Line 14"/>
        <xdr:cNvSpPr>
          <a:spLocks noChangeShapeType="1"/>
        </xdr:cNvSpPr>
      </xdr:nvSpPr>
      <xdr:spPr bwMode="auto">
        <a:xfrm flipV="1">
          <a:off x="8382000" y="2981325"/>
          <a:ext cx="161925" cy="171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123825</xdr:colOff>
      <xdr:row>17</xdr:row>
      <xdr:rowOff>66675</xdr:rowOff>
    </xdr:from>
    <xdr:to>
      <xdr:col>15</xdr:col>
      <xdr:colOff>266700</xdr:colOff>
      <xdr:row>18</xdr:row>
      <xdr:rowOff>47625</xdr:rowOff>
    </xdr:to>
    <xdr:sp macro="" textlink="">
      <xdr:nvSpPr>
        <xdr:cNvPr id="336" name="Line 15"/>
        <xdr:cNvSpPr>
          <a:spLocks noChangeShapeType="1"/>
        </xdr:cNvSpPr>
      </xdr:nvSpPr>
      <xdr:spPr bwMode="auto">
        <a:xfrm flipH="1">
          <a:off x="8020050" y="3362325"/>
          <a:ext cx="142875" cy="171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304800</xdr:colOff>
      <xdr:row>16</xdr:row>
      <xdr:rowOff>76200</xdr:rowOff>
    </xdr:from>
    <xdr:to>
      <xdr:col>15</xdr:col>
      <xdr:colOff>447675</xdr:colOff>
      <xdr:row>17</xdr:row>
      <xdr:rowOff>76200</xdr:rowOff>
    </xdr:to>
    <xdr:sp macro="" textlink="">
      <xdr:nvSpPr>
        <xdr:cNvPr id="337" name="Text Box 16"/>
        <xdr:cNvSpPr txBox="1">
          <a:spLocks noChangeArrowheads="1"/>
        </xdr:cNvSpPr>
      </xdr:nvSpPr>
      <xdr:spPr bwMode="auto">
        <a:xfrm>
          <a:off x="8201025" y="3181350"/>
          <a:ext cx="142875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Ø</a:t>
          </a:r>
        </a:p>
      </xdr:txBody>
    </xdr:sp>
    <xdr:clientData/>
  </xdr:twoCellAnchor>
  <xdr:twoCellAnchor>
    <xdr:from>
      <xdr:col>14</xdr:col>
      <xdr:colOff>419100</xdr:colOff>
      <xdr:row>16</xdr:row>
      <xdr:rowOff>171450</xdr:rowOff>
    </xdr:from>
    <xdr:to>
      <xdr:col>15</xdr:col>
      <xdr:colOff>9525</xdr:colOff>
      <xdr:row>16</xdr:row>
      <xdr:rowOff>171450</xdr:rowOff>
    </xdr:to>
    <xdr:sp macro="" textlink="">
      <xdr:nvSpPr>
        <xdr:cNvPr id="338" name="Line 17"/>
        <xdr:cNvSpPr>
          <a:spLocks noChangeShapeType="1"/>
        </xdr:cNvSpPr>
      </xdr:nvSpPr>
      <xdr:spPr bwMode="auto">
        <a:xfrm>
          <a:off x="7791450" y="3276600"/>
          <a:ext cx="1143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14</xdr:col>
      <xdr:colOff>0</xdr:colOff>
      <xdr:row>16</xdr:row>
      <xdr:rowOff>152400</xdr:rowOff>
    </xdr:from>
    <xdr:to>
      <xdr:col>14</xdr:col>
      <xdr:colOff>161925</xdr:colOff>
      <xdr:row>16</xdr:row>
      <xdr:rowOff>152400</xdr:rowOff>
    </xdr:to>
    <xdr:sp macro="" textlink="">
      <xdr:nvSpPr>
        <xdr:cNvPr id="339" name="Line 18"/>
        <xdr:cNvSpPr>
          <a:spLocks noChangeShapeType="1"/>
        </xdr:cNvSpPr>
      </xdr:nvSpPr>
      <xdr:spPr bwMode="auto">
        <a:xfrm flipH="1">
          <a:off x="7372350" y="3257550"/>
          <a:ext cx="1619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16</xdr:col>
      <xdr:colOff>400050</xdr:colOff>
      <xdr:row>17</xdr:row>
      <xdr:rowOff>0</xdr:rowOff>
    </xdr:from>
    <xdr:to>
      <xdr:col>16</xdr:col>
      <xdr:colOff>523875</xdr:colOff>
      <xdr:row>17</xdr:row>
      <xdr:rowOff>0</xdr:rowOff>
    </xdr:to>
    <xdr:sp macro="" textlink="">
      <xdr:nvSpPr>
        <xdr:cNvPr id="340" name="Line 19"/>
        <xdr:cNvSpPr>
          <a:spLocks noChangeShapeType="1"/>
        </xdr:cNvSpPr>
      </xdr:nvSpPr>
      <xdr:spPr bwMode="auto">
        <a:xfrm>
          <a:off x="9048750" y="3295650"/>
          <a:ext cx="857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16</xdr:col>
      <xdr:colOff>0</xdr:colOff>
      <xdr:row>16</xdr:row>
      <xdr:rowOff>180975</xdr:rowOff>
    </xdr:from>
    <xdr:to>
      <xdr:col>16</xdr:col>
      <xdr:colOff>114300</xdr:colOff>
      <xdr:row>17</xdr:row>
      <xdr:rowOff>0</xdr:rowOff>
    </xdr:to>
    <xdr:sp macro="" textlink="">
      <xdr:nvSpPr>
        <xdr:cNvPr id="341" name="Line 20"/>
        <xdr:cNvSpPr>
          <a:spLocks noChangeShapeType="1"/>
        </xdr:cNvSpPr>
      </xdr:nvSpPr>
      <xdr:spPr bwMode="auto">
        <a:xfrm flipH="1" flipV="1">
          <a:off x="8648700" y="3286125"/>
          <a:ext cx="114300" cy="95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14</xdr:col>
      <xdr:colOff>19050</xdr:colOff>
      <xdr:row>12</xdr:row>
      <xdr:rowOff>0</xdr:rowOff>
    </xdr:from>
    <xdr:to>
      <xdr:col>17</xdr:col>
      <xdr:colOff>0</xdr:colOff>
      <xdr:row>12</xdr:row>
      <xdr:rowOff>0</xdr:rowOff>
    </xdr:to>
    <xdr:sp macro="" textlink="">
      <xdr:nvSpPr>
        <xdr:cNvPr id="342" name="Line 21"/>
        <xdr:cNvSpPr>
          <a:spLocks noChangeShapeType="1"/>
        </xdr:cNvSpPr>
      </xdr:nvSpPr>
      <xdr:spPr bwMode="auto">
        <a:xfrm>
          <a:off x="7391400" y="2343150"/>
          <a:ext cx="17430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0</xdr:colOff>
      <xdr:row>5</xdr:row>
      <xdr:rowOff>0</xdr:rowOff>
    </xdr:from>
    <xdr:to>
      <xdr:col>18</xdr:col>
      <xdr:colOff>0</xdr:colOff>
      <xdr:row>19</xdr:row>
      <xdr:rowOff>28575</xdr:rowOff>
    </xdr:to>
    <xdr:sp macro="" textlink="">
      <xdr:nvSpPr>
        <xdr:cNvPr id="343" name="Line 22"/>
        <xdr:cNvSpPr>
          <a:spLocks noChangeShapeType="1"/>
        </xdr:cNvSpPr>
      </xdr:nvSpPr>
      <xdr:spPr bwMode="auto">
        <a:xfrm>
          <a:off x="9677400" y="990600"/>
          <a:ext cx="0" cy="2724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428625</xdr:colOff>
      <xdr:row>11</xdr:row>
      <xdr:rowOff>152400</xdr:rowOff>
    </xdr:from>
    <xdr:to>
      <xdr:col>18</xdr:col>
      <xdr:colOff>76200</xdr:colOff>
      <xdr:row>11</xdr:row>
      <xdr:rowOff>152400</xdr:rowOff>
    </xdr:to>
    <xdr:sp macro="" textlink="">
      <xdr:nvSpPr>
        <xdr:cNvPr id="344" name="Line 23"/>
        <xdr:cNvSpPr>
          <a:spLocks noChangeShapeType="1"/>
        </xdr:cNvSpPr>
      </xdr:nvSpPr>
      <xdr:spPr bwMode="auto">
        <a:xfrm>
          <a:off x="9563100" y="2305050"/>
          <a:ext cx="1905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457200</xdr:colOff>
      <xdr:row>11</xdr:row>
      <xdr:rowOff>85725</xdr:rowOff>
    </xdr:from>
    <xdr:to>
      <xdr:col>18</xdr:col>
      <xdr:colOff>76200</xdr:colOff>
      <xdr:row>12</xdr:row>
      <xdr:rowOff>47625</xdr:rowOff>
    </xdr:to>
    <xdr:sp macro="" textlink="">
      <xdr:nvSpPr>
        <xdr:cNvPr id="345" name="Line 24"/>
        <xdr:cNvSpPr>
          <a:spLocks noChangeShapeType="1"/>
        </xdr:cNvSpPr>
      </xdr:nvSpPr>
      <xdr:spPr bwMode="auto">
        <a:xfrm flipH="1">
          <a:off x="9591675" y="2238375"/>
          <a:ext cx="161925" cy="1524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oneCellAnchor>
    <xdr:from>
      <xdr:col>22</xdr:col>
      <xdr:colOff>0</xdr:colOff>
      <xdr:row>119</xdr:row>
      <xdr:rowOff>0</xdr:rowOff>
    </xdr:from>
    <xdr:ext cx="76200" cy="198226"/>
    <xdr:sp macro="" textlink="">
      <xdr:nvSpPr>
        <xdr:cNvPr id="346" name="Text Box 98"/>
        <xdr:cNvSpPr txBox="1">
          <a:spLocks noChangeArrowheads="1"/>
        </xdr:cNvSpPr>
      </xdr:nvSpPr>
      <xdr:spPr bwMode="auto">
        <a:xfrm>
          <a:off x="11468100" y="26593800"/>
          <a:ext cx="76200" cy="1982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22</xdr:col>
      <xdr:colOff>0</xdr:colOff>
      <xdr:row>118</xdr:row>
      <xdr:rowOff>0</xdr:rowOff>
    </xdr:from>
    <xdr:ext cx="76200" cy="200025"/>
    <xdr:sp macro="" textlink="">
      <xdr:nvSpPr>
        <xdr:cNvPr id="347" name="Text Box 98"/>
        <xdr:cNvSpPr txBox="1">
          <a:spLocks noChangeArrowheads="1"/>
        </xdr:cNvSpPr>
      </xdr:nvSpPr>
      <xdr:spPr bwMode="auto">
        <a:xfrm>
          <a:off x="11468100" y="263937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>
    <xdr:from>
      <xdr:col>26</xdr:col>
      <xdr:colOff>546466</xdr:colOff>
      <xdr:row>8</xdr:row>
      <xdr:rowOff>155509</xdr:rowOff>
    </xdr:from>
    <xdr:to>
      <xdr:col>27</xdr:col>
      <xdr:colOff>333375</xdr:colOff>
      <xdr:row>12</xdr:row>
      <xdr:rowOff>80961</xdr:rowOff>
    </xdr:to>
    <xdr:sp macro="" textlink="">
      <xdr:nvSpPr>
        <xdr:cNvPr id="348" name="Rectangle 21"/>
        <xdr:cNvSpPr>
          <a:spLocks noChangeArrowheads="1"/>
        </xdr:cNvSpPr>
      </xdr:nvSpPr>
      <xdr:spPr bwMode="auto">
        <a:xfrm rot="16200000">
          <a:off x="13974120" y="1882130"/>
          <a:ext cx="687452" cy="396509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26</xdr:col>
      <xdr:colOff>447480</xdr:colOff>
      <xdr:row>8</xdr:row>
      <xdr:rowOff>46070</xdr:rowOff>
    </xdr:from>
    <xdr:to>
      <xdr:col>27</xdr:col>
      <xdr:colOff>423047</xdr:colOff>
      <xdr:row>8</xdr:row>
      <xdr:rowOff>155690</xdr:rowOff>
    </xdr:to>
    <xdr:sp macro="" textlink="">
      <xdr:nvSpPr>
        <xdr:cNvPr id="349" name="Rectangle 30"/>
        <xdr:cNvSpPr>
          <a:spLocks noChangeArrowheads="1"/>
        </xdr:cNvSpPr>
      </xdr:nvSpPr>
      <xdr:spPr bwMode="auto">
        <a:xfrm>
          <a:off x="14020605" y="1627220"/>
          <a:ext cx="585167" cy="10962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26</xdr:col>
      <xdr:colOff>438150</xdr:colOff>
      <xdr:row>12</xdr:row>
      <xdr:rowOff>47625</xdr:rowOff>
    </xdr:from>
    <xdr:to>
      <xdr:col>27</xdr:col>
      <xdr:colOff>413717</xdr:colOff>
      <xdr:row>12</xdr:row>
      <xdr:rowOff>143832</xdr:rowOff>
    </xdr:to>
    <xdr:sp macro="" textlink="">
      <xdr:nvSpPr>
        <xdr:cNvPr id="350" name="Rectangle 30"/>
        <xdr:cNvSpPr>
          <a:spLocks noChangeArrowheads="1"/>
        </xdr:cNvSpPr>
      </xdr:nvSpPr>
      <xdr:spPr bwMode="auto">
        <a:xfrm>
          <a:off x="14011275" y="2390775"/>
          <a:ext cx="585167" cy="96207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26</xdr:col>
      <xdr:colOff>560535</xdr:colOff>
      <xdr:row>9</xdr:row>
      <xdr:rowOff>134946</xdr:rowOff>
    </xdr:from>
    <xdr:to>
      <xdr:col>27</xdr:col>
      <xdr:colOff>312845</xdr:colOff>
      <xdr:row>11</xdr:row>
      <xdr:rowOff>111926</xdr:rowOff>
    </xdr:to>
    <xdr:sp macro="" textlink="">
      <xdr:nvSpPr>
        <xdr:cNvPr id="351" name="AutoShape 20"/>
        <xdr:cNvSpPr>
          <a:spLocks noChangeArrowheads="1"/>
        </xdr:cNvSpPr>
      </xdr:nvSpPr>
      <xdr:spPr bwMode="auto">
        <a:xfrm>
          <a:off x="14133660" y="1906596"/>
          <a:ext cx="361910" cy="357980"/>
        </a:xfrm>
        <a:prstGeom prst="flowChartSummingJunction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1394</xdr:colOff>
      <xdr:row>9</xdr:row>
      <xdr:rowOff>142875</xdr:rowOff>
    </xdr:from>
    <xdr:to>
      <xdr:col>28</xdr:col>
      <xdr:colOff>495300</xdr:colOff>
      <xdr:row>10</xdr:row>
      <xdr:rowOff>158621</xdr:rowOff>
    </xdr:to>
    <xdr:sp macro="" textlink="">
      <xdr:nvSpPr>
        <xdr:cNvPr id="352" name="Text Box 90"/>
        <xdr:cNvSpPr txBox="1">
          <a:spLocks noChangeArrowheads="1"/>
        </xdr:cNvSpPr>
      </xdr:nvSpPr>
      <xdr:spPr bwMode="auto">
        <a:xfrm>
          <a:off x="14717519" y="1914525"/>
          <a:ext cx="493906" cy="206246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Vana</a:t>
          </a:r>
        </a:p>
      </xdr:txBody>
    </xdr:sp>
    <xdr:clientData/>
  </xdr:twoCellAnchor>
  <xdr:twoCellAnchor>
    <xdr:from>
      <xdr:col>29</xdr:col>
      <xdr:colOff>542925</xdr:colOff>
      <xdr:row>6</xdr:row>
      <xdr:rowOff>180975</xdr:rowOff>
    </xdr:from>
    <xdr:to>
      <xdr:col>31</xdr:col>
      <xdr:colOff>589757</xdr:colOff>
      <xdr:row>8</xdr:row>
      <xdr:rowOff>46037</xdr:rowOff>
    </xdr:to>
    <xdr:sp macro="" textlink="">
      <xdr:nvSpPr>
        <xdr:cNvPr id="353" name="Text Box 90"/>
        <xdr:cNvSpPr txBox="1">
          <a:spLocks noChangeArrowheads="1"/>
        </xdr:cNvSpPr>
      </xdr:nvSpPr>
      <xdr:spPr bwMode="auto">
        <a:xfrm>
          <a:off x="15868650" y="1371600"/>
          <a:ext cx="1075532" cy="255587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KORUGE  BORU</a:t>
          </a:r>
        </a:p>
      </xdr:txBody>
    </xdr:sp>
    <xdr:clientData/>
  </xdr:twoCellAnchor>
  <xdr:twoCellAnchor>
    <xdr:from>
      <xdr:col>29</xdr:col>
      <xdr:colOff>571500</xdr:colOff>
      <xdr:row>8</xdr:row>
      <xdr:rowOff>28575</xdr:rowOff>
    </xdr:from>
    <xdr:to>
      <xdr:col>30</xdr:col>
      <xdr:colOff>259557</xdr:colOff>
      <xdr:row>9</xdr:row>
      <xdr:rowOff>136921</xdr:rowOff>
    </xdr:to>
    <xdr:cxnSp macro="">
      <xdr:nvCxnSpPr>
        <xdr:cNvPr id="354" name="Düz Ok Bağlayıcısı 353"/>
        <xdr:cNvCxnSpPr/>
      </xdr:nvCxnSpPr>
      <xdr:spPr>
        <a:xfrm flipH="1">
          <a:off x="15897225" y="1609725"/>
          <a:ext cx="297657" cy="298846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114300</xdr:colOff>
      <xdr:row>4</xdr:row>
      <xdr:rowOff>153955</xdr:rowOff>
    </xdr:from>
    <xdr:to>
      <xdr:col>30</xdr:col>
      <xdr:colOff>84753</xdr:colOff>
      <xdr:row>22</xdr:row>
      <xdr:rowOff>47625</xdr:rowOff>
    </xdr:to>
    <xdr:sp macro="" textlink="">
      <xdr:nvSpPr>
        <xdr:cNvPr id="355" name="Halka 354"/>
        <xdr:cNvSpPr/>
      </xdr:nvSpPr>
      <xdr:spPr>
        <a:xfrm>
          <a:off x="12468225" y="944530"/>
          <a:ext cx="3551853" cy="3360770"/>
        </a:xfrm>
        <a:prstGeom prst="donut">
          <a:avLst>
            <a:gd name="adj" fmla="val 3672"/>
          </a:avLst>
        </a:prstGeom>
      </xdr:spPr>
      <xdr:style>
        <a:lnRef idx="0">
          <a:schemeClr val="dk1"/>
        </a:lnRef>
        <a:fillRef idx="3">
          <a:schemeClr val="dk1"/>
        </a:fillRef>
        <a:effectRef idx="3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26</xdr:col>
      <xdr:colOff>557121</xdr:colOff>
      <xdr:row>15</xdr:row>
      <xdr:rowOff>116815</xdr:rowOff>
    </xdr:from>
    <xdr:to>
      <xdr:col>27</xdr:col>
      <xdr:colOff>343294</xdr:colOff>
      <xdr:row>23</xdr:row>
      <xdr:rowOff>19049</xdr:rowOff>
    </xdr:to>
    <xdr:sp macro="" textlink="">
      <xdr:nvSpPr>
        <xdr:cNvPr id="357" name="Rectangle 34"/>
        <xdr:cNvSpPr>
          <a:spLocks noChangeArrowheads="1"/>
        </xdr:cNvSpPr>
      </xdr:nvSpPr>
      <xdr:spPr bwMode="auto">
        <a:xfrm rot="10800000">
          <a:off x="14130246" y="3031465"/>
          <a:ext cx="395773" cy="1445284"/>
        </a:xfrm>
        <a:prstGeom prst="rect">
          <a:avLst/>
        </a:prstGeom>
        <a:solidFill>
          <a:srgbClr val="FFFFFF">
            <a:alpha val="0"/>
          </a:srgbClr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26</xdr:col>
      <xdr:colOff>542924</xdr:colOff>
      <xdr:row>13</xdr:row>
      <xdr:rowOff>28575</xdr:rowOff>
    </xdr:from>
    <xdr:to>
      <xdr:col>27</xdr:col>
      <xdr:colOff>332597</xdr:colOff>
      <xdr:row>15</xdr:row>
      <xdr:rowOff>71890</xdr:rowOff>
    </xdr:to>
    <xdr:sp macro="" textlink="">
      <xdr:nvSpPr>
        <xdr:cNvPr id="358" name="Rectangle 38"/>
        <xdr:cNvSpPr>
          <a:spLocks noChangeArrowheads="1"/>
        </xdr:cNvSpPr>
      </xdr:nvSpPr>
      <xdr:spPr bwMode="auto">
        <a:xfrm rot="5400000">
          <a:off x="14103528" y="2574746"/>
          <a:ext cx="424315" cy="399273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27</xdr:col>
      <xdr:colOff>25003</xdr:colOff>
      <xdr:row>16</xdr:row>
      <xdr:rowOff>80876</xdr:rowOff>
    </xdr:from>
    <xdr:to>
      <xdr:col>27</xdr:col>
      <xdr:colOff>302039</xdr:colOff>
      <xdr:row>21</xdr:row>
      <xdr:rowOff>160340</xdr:rowOff>
    </xdr:to>
    <xdr:sp macro="" textlink="">
      <xdr:nvSpPr>
        <xdr:cNvPr id="359" name="Metin 95"/>
        <xdr:cNvSpPr txBox="1">
          <a:spLocks noChangeArrowheads="1"/>
        </xdr:cNvSpPr>
      </xdr:nvSpPr>
      <xdr:spPr bwMode="auto">
        <a:xfrm rot="5400000">
          <a:off x="13825501" y="3568253"/>
          <a:ext cx="1041489" cy="277036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vert="vert" wrap="square" lIns="27432" tIns="22860" rIns="27432" bIns="0" anchor="ctr" anchorCtr="1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HDPE BORU</a:t>
          </a:r>
        </a:p>
      </xdr:txBody>
    </xdr:sp>
    <xdr:clientData/>
  </xdr:twoCellAnchor>
  <xdr:twoCellAnchor>
    <xdr:from>
      <xdr:col>26</xdr:col>
      <xdr:colOff>438150</xdr:colOff>
      <xdr:row>12</xdr:row>
      <xdr:rowOff>152400</xdr:rowOff>
    </xdr:from>
    <xdr:to>
      <xdr:col>27</xdr:col>
      <xdr:colOff>413717</xdr:colOff>
      <xdr:row>13</xdr:row>
      <xdr:rowOff>67632</xdr:rowOff>
    </xdr:to>
    <xdr:sp macro="" textlink="">
      <xdr:nvSpPr>
        <xdr:cNvPr id="361" name="Rectangle 30"/>
        <xdr:cNvSpPr>
          <a:spLocks noChangeArrowheads="1"/>
        </xdr:cNvSpPr>
      </xdr:nvSpPr>
      <xdr:spPr bwMode="auto">
        <a:xfrm>
          <a:off x="14011275" y="2495550"/>
          <a:ext cx="585167" cy="105732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25</xdr:col>
      <xdr:colOff>71887</xdr:colOff>
      <xdr:row>13</xdr:row>
      <xdr:rowOff>53915</xdr:rowOff>
    </xdr:from>
    <xdr:to>
      <xdr:col>26</xdr:col>
      <xdr:colOff>494996</xdr:colOff>
      <xdr:row>15</xdr:row>
      <xdr:rowOff>148894</xdr:rowOff>
    </xdr:to>
    <xdr:sp macro="" textlink="">
      <xdr:nvSpPr>
        <xdr:cNvPr id="362" name="Metin kutusu 361"/>
        <xdr:cNvSpPr txBox="1"/>
      </xdr:nvSpPr>
      <xdr:spPr>
        <a:xfrm>
          <a:off x="13035412" y="2587565"/>
          <a:ext cx="1032709" cy="47597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1100"/>
            <a:t>HDPE FLANŞ ADAPTÖRÜ</a:t>
          </a:r>
        </a:p>
      </xdr:txBody>
    </xdr:sp>
    <xdr:clientData/>
  </xdr:twoCellAnchor>
  <xdr:twoCellAnchor>
    <xdr:from>
      <xdr:col>28</xdr:col>
      <xdr:colOff>104775</xdr:colOff>
      <xdr:row>3</xdr:row>
      <xdr:rowOff>38100</xdr:rowOff>
    </xdr:from>
    <xdr:to>
      <xdr:col>28</xdr:col>
      <xdr:colOff>200025</xdr:colOff>
      <xdr:row>5</xdr:row>
      <xdr:rowOff>175338</xdr:rowOff>
    </xdr:to>
    <xdr:sp macro="" textlink="">
      <xdr:nvSpPr>
        <xdr:cNvPr id="363" name="Rectangle 79"/>
        <xdr:cNvSpPr>
          <a:spLocks noChangeArrowheads="1"/>
        </xdr:cNvSpPr>
      </xdr:nvSpPr>
      <xdr:spPr bwMode="auto">
        <a:xfrm>
          <a:off x="14820900" y="628650"/>
          <a:ext cx="95250" cy="537288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26</xdr:col>
      <xdr:colOff>543120</xdr:colOff>
      <xdr:row>1</xdr:row>
      <xdr:rowOff>152402</xdr:rowOff>
    </xdr:from>
    <xdr:to>
      <xdr:col>27</xdr:col>
      <xdr:colOff>332793</xdr:colOff>
      <xdr:row>7</xdr:row>
      <xdr:rowOff>133937</xdr:rowOff>
    </xdr:to>
    <xdr:sp macro="" textlink="">
      <xdr:nvSpPr>
        <xdr:cNvPr id="364" name="Rectangle 38"/>
        <xdr:cNvSpPr>
          <a:spLocks noChangeArrowheads="1"/>
        </xdr:cNvSpPr>
      </xdr:nvSpPr>
      <xdr:spPr bwMode="auto">
        <a:xfrm rot="5400000">
          <a:off x="13725039" y="734108"/>
          <a:ext cx="1181685" cy="399273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26</xdr:col>
      <xdr:colOff>447480</xdr:colOff>
      <xdr:row>7</xdr:row>
      <xdr:rowOff>116243</xdr:rowOff>
    </xdr:from>
    <xdr:to>
      <xdr:col>27</xdr:col>
      <xdr:colOff>423047</xdr:colOff>
      <xdr:row>8</xdr:row>
      <xdr:rowOff>18062</xdr:rowOff>
    </xdr:to>
    <xdr:sp macro="" textlink="">
      <xdr:nvSpPr>
        <xdr:cNvPr id="365" name="Rectangle 30"/>
        <xdr:cNvSpPr>
          <a:spLocks noChangeArrowheads="1"/>
        </xdr:cNvSpPr>
      </xdr:nvSpPr>
      <xdr:spPr bwMode="auto">
        <a:xfrm>
          <a:off x="14020605" y="1506893"/>
          <a:ext cx="585167" cy="92319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25</xdr:col>
      <xdr:colOff>76200</xdr:colOff>
      <xdr:row>3</xdr:row>
      <xdr:rowOff>19050</xdr:rowOff>
    </xdr:from>
    <xdr:to>
      <xdr:col>27</xdr:col>
      <xdr:colOff>284957</xdr:colOff>
      <xdr:row>4</xdr:row>
      <xdr:rowOff>74612</xdr:rowOff>
    </xdr:to>
    <xdr:sp macro="" textlink="">
      <xdr:nvSpPr>
        <xdr:cNvPr id="366" name="Text Box 90"/>
        <xdr:cNvSpPr txBox="1">
          <a:spLocks noChangeArrowheads="1"/>
        </xdr:cNvSpPr>
      </xdr:nvSpPr>
      <xdr:spPr bwMode="auto">
        <a:xfrm>
          <a:off x="13039725" y="609600"/>
          <a:ext cx="1427957" cy="255587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SULAMA VANA İÇİN PT</a:t>
          </a:r>
        </a:p>
      </xdr:txBody>
    </xdr:sp>
    <xdr:clientData/>
  </xdr:twoCellAnchor>
  <xdr:twoCellAnchor>
    <xdr:from>
      <xdr:col>26</xdr:col>
      <xdr:colOff>151739</xdr:colOff>
      <xdr:row>1</xdr:row>
      <xdr:rowOff>98600</xdr:rowOff>
    </xdr:from>
    <xdr:to>
      <xdr:col>28</xdr:col>
      <xdr:colOff>505794</xdr:colOff>
      <xdr:row>8</xdr:row>
      <xdr:rowOff>67410</xdr:rowOff>
    </xdr:to>
    <xdr:sp macro="" textlink="">
      <xdr:nvSpPr>
        <xdr:cNvPr id="367" name="Oval Belirtme Çizgisi 366"/>
        <xdr:cNvSpPr/>
      </xdr:nvSpPr>
      <xdr:spPr>
        <a:xfrm rot="15941134">
          <a:off x="13793662" y="220302"/>
          <a:ext cx="1359460" cy="1497055"/>
        </a:xfrm>
        <a:prstGeom prst="wedgeEllipseCallout">
          <a:avLst>
            <a:gd name="adj1" fmla="val 7070"/>
            <a:gd name="adj2" fmla="val 78925"/>
          </a:avLst>
        </a:prstGeom>
        <a:solidFill>
          <a:schemeClr val="accent2">
            <a:lumMod val="40000"/>
            <a:lumOff val="60000"/>
            <a:alpha val="50000"/>
          </a:schemeClr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28</xdr:col>
      <xdr:colOff>428625</xdr:colOff>
      <xdr:row>2</xdr:row>
      <xdr:rowOff>161925</xdr:rowOff>
    </xdr:from>
    <xdr:to>
      <xdr:col>29</xdr:col>
      <xdr:colOff>571500</xdr:colOff>
      <xdr:row>5</xdr:row>
      <xdr:rowOff>85725</xdr:rowOff>
    </xdr:to>
    <xdr:sp macro="" textlink="">
      <xdr:nvSpPr>
        <xdr:cNvPr id="368" name="Metin kutusu 367"/>
        <xdr:cNvSpPr txBox="1"/>
      </xdr:nvSpPr>
      <xdr:spPr>
        <a:xfrm>
          <a:off x="15144750" y="552450"/>
          <a:ext cx="752475" cy="523875"/>
        </a:xfrm>
        <a:prstGeom prst="rect">
          <a:avLst/>
        </a:prstGeom>
        <a:solidFill>
          <a:schemeClr val="accent2">
            <a:lumMod val="40000"/>
            <a:lumOff val="60000"/>
          </a:schemeClr>
        </a:solidFill>
        <a:ln w="952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900"/>
            <a:t>Sulama Vana metrajında</a:t>
          </a:r>
        </a:p>
      </xdr:txBody>
    </xdr:sp>
    <xdr:clientData/>
  </xdr:twoCellAnchor>
  <xdr:twoCellAnchor>
    <xdr:from>
      <xdr:col>38</xdr:col>
      <xdr:colOff>476250</xdr:colOff>
      <xdr:row>27</xdr:row>
      <xdr:rowOff>47627</xdr:rowOff>
    </xdr:from>
    <xdr:to>
      <xdr:col>39</xdr:col>
      <xdr:colOff>17253</xdr:colOff>
      <xdr:row>30</xdr:row>
      <xdr:rowOff>146470</xdr:rowOff>
    </xdr:to>
    <xdr:sp macro="" textlink="">
      <xdr:nvSpPr>
        <xdr:cNvPr id="369" name="Rectangle 12"/>
        <xdr:cNvSpPr>
          <a:spLocks noChangeArrowheads="1"/>
        </xdr:cNvSpPr>
      </xdr:nvSpPr>
      <xdr:spPr bwMode="auto">
        <a:xfrm rot="5400000">
          <a:off x="20114105" y="5774847"/>
          <a:ext cx="679868" cy="83928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</xdr:col>
      <xdr:colOff>226219</xdr:colOff>
      <xdr:row>8</xdr:row>
      <xdr:rowOff>89297</xdr:rowOff>
    </xdr:from>
    <xdr:to>
      <xdr:col>4</xdr:col>
      <xdr:colOff>271938</xdr:colOff>
      <xdr:row>9</xdr:row>
      <xdr:rowOff>55679</xdr:rowOff>
    </xdr:to>
    <xdr:sp macro="" textlink="">
      <xdr:nvSpPr>
        <xdr:cNvPr id="370" name="Silindir 369"/>
        <xdr:cNvSpPr/>
      </xdr:nvSpPr>
      <xdr:spPr>
        <a:xfrm>
          <a:off x="2274094" y="1670447"/>
          <a:ext cx="45719" cy="156882"/>
        </a:xfrm>
        <a:prstGeom prst="can">
          <a:avLst/>
        </a:prstGeom>
        <a:solidFill>
          <a:schemeClr val="tx2">
            <a:lumMod val="40000"/>
            <a:lumOff val="60000"/>
          </a:schemeClr>
        </a:solidFill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4</xdr:col>
      <xdr:colOff>65484</xdr:colOff>
      <xdr:row>8</xdr:row>
      <xdr:rowOff>166687</xdr:rowOff>
    </xdr:from>
    <xdr:to>
      <xdr:col>4</xdr:col>
      <xdr:colOff>221966</xdr:colOff>
      <xdr:row>8</xdr:row>
      <xdr:rowOff>166687</xdr:rowOff>
    </xdr:to>
    <xdr:cxnSp macro="">
      <xdr:nvCxnSpPr>
        <xdr:cNvPr id="371" name="Düz Bağlayıcı 370"/>
        <xdr:cNvCxnSpPr/>
      </xdr:nvCxnSpPr>
      <xdr:spPr>
        <a:xfrm>
          <a:off x="2113359" y="1747837"/>
          <a:ext cx="156482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4</xdr:col>
      <xdr:colOff>47625</xdr:colOff>
      <xdr:row>8</xdr:row>
      <xdr:rowOff>89296</xdr:rowOff>
    </xdr:from>
    <xdr:to>
      <xdr:col>4</xdr:col>
      <xdr:colOff>78108</xdr:colOff>
      <xdr:row>9</xdr:row>
      <xdr:rowOff>51209</xdr:rowOff>
    </xdr:to>
    <xdr:pic>
      <xdr:nvPicPr>
        <xdr:cNvPr id="372" name="Resim 37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2034535" y="1731411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4</xdr:col>
      <xdr:colOff>23813</xdr:colOff>
      <xdr:row>8</xdr:row>
      <xdr:rowOff>89296</xdr:rowOff>
    </xdr:from>
    <xdr:to>
      <xdr:col>4</xdr:col>
      <xdr:colOff>54296</xdr:colOff>
      <xdr:row>9</xdr:row>
      <xdr:rowOff>51209</xdr:rowOff>
    </xdr:to>
    <xdr:pic>
      <xdr:nvPicPr>
        <xdr:cNvPr id="373" name="Resim 37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2010723" y="1731411"/>
          <a:ext cx="152413" cy="30483"/>
        </a:xfrm>
        <a:prstGeom prst="rect">
          <a:avLst/>
        </a:prstGeom>
      </xdr:spPr>
    </xdr:pic>
    <xdr:clientData/>
  </xdr:twoCellAnchor>
  <xdr:twoCellAnchor>
    <xdr:from>
      <xdr:col>3</xdr:col>
      <xdr:colOff>422672</xdr:colOff>
      <xdr:row>8</xdr:row>
      <xdr:rowOff>107156</xdr:rowOff>
    </xdr:from>
    <xdr:to>
      <xdr:col>4</xdr:col>
      <xdr:colOff>27664</xdr:colOff>
      <xdr:row>9</xdr:row>
      <xdr:rowOff>17293</xdr:rowOff>
    </xdr:to>
    <xdr:sp macro="" textlink="">
      <xdr:nvSpPr>
        <xdr:cNvPr id="374" name="Akış Çizelgesi: Bağlayıcı 373"/>
        <xdr:cNvSpPr/>
      </xdr:nvSpPr>
      <xdr:spPr>
        <a:xfrm>
          <a:off x="1946672" y="1688306"/>
          <a:ext cx="128867" cy="100637"/>
        </a:xfrm>
        <a:prstGeom prst="flowChartConnector">
          <a:avLst/>
        </a:prstGeom>
        <a:solidFill>
          <a:schemeClr val="bg1">
            <a:lumMod val="95000"/>
          </a:schemeClr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250031</xdr:colOff>
      <xdr:row>8</xdr:row>
      <xdr:rowOff>71438</xdr:rowOff>
    </xdr:from>
    <xdr:to>
      <xdr:col>4</xdr:col>
      <xdr:colOff>13097</xdr:colOff>
      <xdr:row>9</xdr:row>
      <xdr:rowOff>32777</xdr:rowOff>
    </xdr:to>
    <xdr:sp macro="" textlink="">
      <xdr:nvSpPr>
        <xdr:cNvPr id="375" name="Metin kutusu 374"/>
        <xdr:cNvSpPr txBox="1"/>
      </xdr:nvSpPr>
      <xdr:spPr>
        <a:xfrm>
          <a:off x="1469231" y="1652588"/>
          <a:ext cx="591741" cy="151839"/>
        </a:xfrm>
        <a:prstGeom prst="rect">
          <a:avLst/>
        </a:prstGeom>
        <a:noFill/>
        <a:ln w="12700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tr-TR" sz="600" b="1">
              <a:latin typeface="Arial" panose="020B0604020202020204" pitchFamily="34" charset="0"/>
              <a:cs typeface="Arial" panose="020B0604020202020204" pitchFamily="34" charset="0"/>
            </a:rPr>
            <a:t>VANTUZ</a:t>
          </a:r>
        </a:p>
      </xdr:txBody>
    </xdr:sp>
    <xdr:clientData/>
  </xdr:twoCellAnchor>
  <xdr:twoCellAnchor>
    <xdr:from>
      <xdr:col>6</xdr:col>
      <xdr:colOff>120253</xdr:colOff>
      <xdr:row>11</xdr:row>
      <xdr:rowOff>51198</xdr:rowOff>
    </xdr:from>
    <xdr:to>
      <xdr:col>6</xdr:col>
      <xdr:colOff>427434</xdr:colOff>
      <xdr:row>12</xdr:row>
      <xdr:rowOff>41673</xdr:rowOff>
    </xdr:to>
    <xdr:sp macro="" textlink="">
      <xdr:nvSpPr>
        <xdr:cNvPr id="376" name="Metin kutusu 375"/>
        <xdr:cNvSpPr txBox="1"/>
      </xdr:nvSpPr>
      <xdr:spPr>
        <a:xfrm>
          <a:off x="3387328" y="2203848"/>
          <a:ext cx="307181" cy="180975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5 </a:t>
          </a:r>
        </a:p>
      </xdr:txBody>
    </xdr:sp>
    <xdr:clientData/>
  </xdr:twoCellAnchor>
  <xdr:twoCellAnchor>
    <xdr:from>
      <xdr:col>4</xdr:col>
      <xdr:colOff>327422</xdr:colOff>
      <xdr:row>8</xdr:row>
      <xdr:rowOff>17859</xdr:rowOff>
    </xdr:from>
    <xdr:to>
      <xdr:col>5</xdr:col>
      <xdr:colOff>536972</xdr:colOff>
      <xdr:row>9</xdr:row>
      <xdr:rowOff>179784</xdr:rowOff>
    </xdr:to>
    <xdr:sp macro="" textlink="">
      <xdr:nvSpPr>
        <xdr:cNvPr id="377" name="Metin kutusu 376"/>
        <xdr:cNvSpPr txBox="1"/>
      </xdr:nvSpPr>
      <xdr:spPr>
        <a:xfrm>
          <a:off x="2375297" y="1599009"/>
          <a:ext cx="819150" cy="3524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150/2" Priz kolye (iç çap)</a:t>
          </a:r>
        </a:p>
      </xdr:txBody>
    </xdr:sp>
    <xdr:clientData/>
  </xdr:twoCellAnchor>
  <xdr:twoCellAnchor>
    <xdr:from>
      <xdr:col>4</xdr:col>
      <xdr:colOff>261938</xdr:colOff>
      <xdr:row>37</xdr:row>
      <xdr:rowOff>11906</xdr:rowOff>
    </xdr:from>
    <xdr:to>
      <xdr:col>4</xdr:col>
      <xdr:colOff>307657</xdr:colOff>
      <xdr:row>37</xdr:row>
      <xdr:rowOff>57625</xdr:rowOff>
    </xdr:to>
    <xdr:sp macro="" textlink="">
      <xdr:nvSpPr>
        <xdr:cNvPr id="379" name="Akış Çizelgesi: Bağlayıcı 378"/>
        <xdr:cNvSpPr/>
      </xdr:nvSpPr>
      <xdr:spPr>
        <a:xfrm>
          <a:off x="2309813" y="7393781"/>
          <a:ext cx="45719" cy="45719"/>
        </a:xfrm>
        <a:prstGeom prst="flowChartConnector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4</xdr:col>
      <xdr:colOff>244078</xdr:colOff>
      <xdr:row>35</xdr:row>
      <xdr:rowOff>142875</xdr:rowOff>
    </xdr:from>
    <xdr:to>
      <xdr:col>4</xdr:col>
      <xdr:colOff>313928</xdr:colOff>
      <xdr:row>36</xdr:row>
      <xdr:rowOff>107950</xdr:rowOff>
    </xdr:to>
    <xdr:sp macro="" textlink="">
      <xdr:nvSpPr>
        <xdr:cNvPr id="380" name="Akış Çizelgesi: Harmanla 379"/>
        <xdr:cNvSpPr/>
      </xdr:nvSpPr>
      <xdr:spPr>
        <a:xfrm>
          <a:off x="2291953" y="7143750"/>
          <a:ext cx="69850" cy="155575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4</xdr:col>
      <xdr:colOff>220266</xdr:colOff>
      <xdr:row>22</xdr:row>
      <xdr:rowOff>130969</xdr:rowOff>
    </xdr:from>
    <xdr:to>
      <xdr:col>4</xdr:col>
      <xdr:colOff>290116</xdr:colOff>
      <xdr:row>23</xdr:row>
      <xdr:rowOff>96044</xdr:rowOff>
    </xdr:to>
    <xdr:sp macro="" textlink="">
      <xdr:nvSpPr>
        <xdr:cNvPr id="381" name="Akış Çizelgesi: Harmanla 380"/>
        <xdr:cNvSpPr/>
      </xdr:nvSpPr>
      <xdr:spPr>
        <a:xfrm>
          <a:off x="2268141" y="3236119"/>
          <a:ext cx="69850" cy="155575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4</xdr:col>
      <xdr:colOff>314326</xdr:colOff>
      <xdr:row>22</xdr:row>
      <xdr:rowOff>123824</xdr:rowOff>
    </xdr:from>
    <xdr:to>
      <xdr:col>5</xdr:col>
      <xdr:colOff>404812</xdr:colOff>
      <xdr:row>23</xdr:row>
      <xdr:rowOff>107156</xdr:rowOff>
    </xdr:to>
    <xdr:sp macro="" textlink="">
      <xdr:nvSpPr>
        <xdr:cNvPr id="382" name="Metin kutusu 381"/>
        <xdr:cNvSpPr txBox="1"/>
      </xdr:nvSpPr>
      <xdr:spPr>
        <a:xfrm>
          <a:off x="2362201" y="4381499"/>
          <a:ext cx="700086" cy="1833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150 mm</a:t>
          </a:r>
          <a:r>
            <a:rPr lang="tr-TR" sz="600" baseline="0"/>
            <a:t> Vana</a:t>
          </a:r>
          <a:endParaRPr lang="tr-TR" sz="600"/>
        </a:p>
      </xdr:txBody>
    </xdr:sp>
    <xdr:clientData/>
  </xdr:twoCellAnchor>
  <xdr:twoCellAnchor>
    <xdr:from>
      <xdr:col>5</xdr:col>
      <xdr:colOff>178594</xdr:colOff>
      <xdr:row>22</xdr:row>
      <xdr:rowOff>107157</xdr:rowOff>
    </xdr:from>
    <xdr:to>
      <xdr:col>7</xdr:col>
      <xdr:colOff>466725</xdr:colOff>
      <xdr:row>23</xdr:row>
      <xdr:rowOff>85725</xdr:rowOff>
    </xdr:to>
    <xdr:sp macro="" textlink="">
      <xdr:nvSpPr>
        <xdr:cNvPr id="383" name="Metin kutusu 382"/>
        <xdr:cNvSpPr txBox="1"/>
      </xdr:nvSpPr>
      <xdr:spPr>
        <a:xfrm>
          <a:off x="2836069" y="3212307"/>
          <a:ext cx="1507331" cy="16906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tr-TR" sz="600" b="1"/>
            <a:t>KESİCİ VANA </a:t>
          </a:r>
          <a:r>
            <a:rPr lang="tr-TR" sz="6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(Baştan</a:t>
          </a:r>
          <a:r>
            <a:rPr lang="tr-TR" sz="600" b="1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3. vanadan sonra)</a:t>
          </a:r>
          <a:endParaRPr lang="tr-TR" sz="600">
            <a:effectLst/>
          </a:endParaRPr>
        </a:p>
        <a:p>
          <a:pPr algn="ctr"/>
          <a:endParaRPr lang="tr-TR" sz="600" b="1"/>
        </a:p>
      </xdr:txBody>
    </xdr:sp>
    <xdr:clientData/>
  </xdr:twoCellAnchor>
  <xdr:twoCellAnchor>
    <xdr:from>
      <xdr:col>6</xdr:col>
      <xdr:colOff>339328</xdr:colOff>
      <xdr:row>40</xdr:row>
      <xdr:rowOff>71437</xdr:rowOff>
    </xdr:from>
    <xdr:to>
      <xdr:col>7</xdr:col>
      <xdr:colOff>36909</xdr:colOff>
      <xdr:row>41</xdr:row>
      <xdr:rowOff>50006</xdr:rowOff>
    </xdr:to>
    <xdr:sp macro="" textlink="">
      <xdr:nvSpPr>
        <xdr:cNvPr id="385" name="Metin kutusu 384"/>
        <xdr:cNvSpPr txBox="1"/>
      </xdr:nvSpPr>
      <xdr:spPr>
        <a:xfrm>
          <a:off x="3606403" y="8101012"/>
          <a:ext cx="307181" cy="264319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14 </a:t>
          </a:r>
        </a:p>
      </xdr:txBody>
    </xdr:sp>
    <xdr:clientData/>
  </xdr:twoCellAnchor>
  <xdr:twoCellAnchor>
    <xdr:from>
      <xdr:col>6</xdr:col>
      <xdr:colOff>321469</xdr:colOff>
      <xdr:row>44</xdr:row>
      <xdr:rowOff>152400</xdr:rowOff>
    </xdr:from>
    <xdr:to>
      <xdr:col>7</xdr:col>
      <xdr:colOff>19050</xdr:colOff>
      <xdr:row>45</xdr:row>
      <xdr:rowOff>157162</xdr:rowOff>
    </xdr:to>
    <xdr:sp macro="" textlink="">
      <xdr:nvSpPr>
        <xdr:cNvPr id="386" name="Metin kutusu 385"/>
        <xdr:cNvSpPr txBox="1"/>
      </xdr:nvSpPr>
      <xdr:spPr>
        <a:xfrm>
          <a:off x="3588544" y="9048750"/>
          <a:ext cx="307181" cy="195262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17 </a:t>
          </a:r>
        </a:p>
      </xdr:txBody>
    </xdr:sp>
    <xdr:clientData/>
  </xdr:twoCellAnchor>
  <xdr:twoCellAnchor>
    <xdr:from>
      <xdr:col>1</xdr:col>
      <xdr:colOff>375047</xdr:colOff>
      <xdr:row>33</xdr:row>
      <xdr:rowOff>5954</xdr:rowOff>
    </xdr:from>
    <xdr:to>
      <xdr:col>2</xdr:col>
      <xdr:colOff>186928</xdr:colOff>
      <xdr:row>40</xdr:row>
      <xdr:rowOff>67865</xdr:rowOff>
    </xdr:to>
    <xdr:sp macro="" textlink="">
      <xdr:nvSpPr>
        <xdr:cNvPr id="387" name="Metin kutusu 386"/>
        <xdr:cNvSpPr txBox="1"/>
      </xdr:nvSpPr>
      <xdr:spPr>
        <a:xfrm rot="16200000">
          <a:off x="450057" y="7141369"/>
          <a:ext cx="1490661" cy="42148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ct val="150000"/>
            </a:lnSpc>
          </a:pPr>
          <a:r>
            <a:rPr lang="tr-TR" sz="600" b="1"/>
            <a:t>SULAMA VANA     </a:t>
          </a:r>
        </a:p>
        <a:p>
          <a:pPr algn="ctr">
            <a:lnSpc>
              <a:spcPct val="150000"/>
            </a:lnSpc>
          </a:pPr>
          <a:r>
            <a:rPr lang="tr-TR" sz="600" b="0"/>
            <a:t>(8-17 nolu noktalar arasında  2</a:t>
          </a:r>
          <a:r>
            <a:rPr lang="tr-TR" sz="600" b="0" baseline="0"/>
            <a:t> ad)</a:t>
          </a:r>
          <a:endParaRPr lang="tr-TR" sz="600" b="0"/>
        </a:p>
      </xdr:txBody>
    </xdr:sp>
    <xdr:clientData/>
  </xdr:twoCellAnchor>
  <xdr:twoCellAnchor>
    <xdr:from>
      <xdr:col>1</xdr:col>
      <xdr:colOff>434579</xdr:colOff>
      <xdr:row>33</xdr:row>
      <xdr:rowOff>184548</xdr:rowOff>
    </xdr:from>
    <xdr:to>
      <xdr:col>1</xdr:col>
      <xdr:colOff>571501</xdr:colOff>
      <xdr:row>39</xdr:row>
      <xdr:rowOff>136922</xdr:rowOff>
    </xdr:to>
    <xdr:sp macro="" textlink="">
      <xdr:nvSpPr>
        <xdr:cNvPr id="388" name="Yuvarlatılmış Dikdörtgen 387"/>
        <xdr:cNvSpPr/>
      </xdr:nvSpPr>
      <xdr:spPr>
        <a:xfrm rot="16200000">
          <a:off x="531615" y="7297937"/>
          <a:ext cx="1162049" cy="136922"/>
        </a:xfrm>
        <a:prstGeom prst="roundRect">
          <a:avLst/>
        </a:prstGeom>
        <a:noFill/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8</xdr:col>
      <xdr:colOff>130343</xdr:colOff>
      <xdr:row>4</xdr:row>
      <xdr:rowOff>178592</xdr:rowOff>
    </xdr:from>
    <xdr:to>
      <xdr:col>8</xdr:col>
      <xdr:colOff>176062</xdr:colOff>
      <xdr:row>46</xdr:row>
      <xdr:rowOff>10026</xdr:rowOff>
    </xdr:to>
    <xdr:sp macro="" textlink="">
      <xdr:nvSpPr>
        <xdr:cNvPr id="391" name="Sol Ayraç 390"/>
        <xdr:cNvSpPr/>
      </xdr:nvSpPr>
      <xdr:spPr>
        <a:xfrm rot="10800000">
          <a:off x="4491790" y="970671"/>
          <a:ext cx="45719" cy="8053013"/>
        </a:xfrm>
        <a:prstGeom prst="leftBrace">
          <a:avLst>
            <a:gd name="adj1" fmla="val 8333"/>
            <a:gd name="adj2" fmla="val 49876"/>
          </a:avLst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r>
            <a:rPr lang="tr-TR" sz="1100"/>
            <a:t> </a:t>
          </a:r>
        </a:p>
      </xdr:txBody>
    </xdr:sp>
    <xdr:clientData/>
  </xdr:twoCellAnchor>
  <xdr:twoCellAnchor>
    <xdr:from>
      <xdr:col>6</xdr:col>
      <xdr:colOff>327422</xdr:colOff>
      <xdr:row>3</xdr:row>
      <xdr:rowOff>184547</xdr:rowOff>
    </xdr:from>
    <xdr:to>
      <xdr:col>7</xdr:col>
      <xdr:colOff>25003</xdr:colOff>
      <xdr:row>4</xdr:row>
      <xdr:rowOff>163116</xdr:rowOff>
    </xdr:to>
    <xdr:sp macro="" textlink="">
      <xdr:nvSpPr>
        <xdr:cNvPr id="392" name="Metin kutusu 391"/>
        <xdr:cNvSpPr txBox="1"/>
      </xdr:nvSpPr>
      <xdr:spPr>
        <a:xfrm>
          <a:off x="3594497" y="775097"/>
          <a:ext cx="307181" cy="178594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0 </a:t>
          </a:r>
        </a:p>
      </xdr:txBody>
    </xdr:sp>
    <xdr:clientData/>
  </xdr:twoCellAnchor>
  <xdr:twoCellAnchor>
    <xdr:from>
      <xdr:col>36</xdr:col>
      <xdr:colOff>428625</xdr:colOff>
      <xdr:row>27</xdr:row>
      <xdr:rowOff>85726</xdr:rowOff>
    </xdr:from>
    <xdr:to>
      <xdr:col>37</xdr:col>
      <xdr:colOff>74403</xdr:colOff>
      <xdr:row>30</xdr:row>
      <xdr:rowOff>184569</xdr:rowOff>
    </xdr:to>
    <xdr:sp macro="" textlink="">
      <xdr:nvSpPr>
        <xdr:cNvPr id="393" name="Rectangle 12"/>
        <xdr:cNvSpPr>
          <a:spLocks noChangeArrowheads="1"/>
        </xdr:cNvSpPr>
      </xdr:nvSpPr>
      <xdr:spPr bwMode="auto">
        <a:xfrm rot="5400000">
          <a:off x="19009205" y="5803421"/>
          <a:ext cx="679868" cy="102978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62</xdr:col>
      <xdr:colOff>82153</xdr:colOff>
      <xdr:row>16</xdr:row>
      <xdr:rowOff>142878</xdr:rowOff>
    </xdr:from>
    <xdr:to>
      <xdr:col>62</xdr:col>
      <xdr:colOff>359189</xdr:colOff>
      <xdr:row>23</xdr:row>
      <xdr:rowOff>123825</xdr:rowOff>
    </xdr:to>
    <xdr:sp macro="" textlink="">
      <xdr:nvSpPr>
        <xdr:cNvPr id="394" name="Metin 95"/>
        <xdr:cNvSpPr txBox="1">
          <a:spLocks noChangeArrowheads="1"/>
        </xdr:cNvSpPr>
      </xdr:nvSpPr>
      <xdr:spPr bwMode="auto">
        <a:xfrm rot="5400000">
          <a:off x="31205497" y="3776259"/>
          <a:ext cx="1333497" cy="277036"/>
        </a:xfrm>
        <a:prstGeom prst="rect">
          <a:avLst/>
        </a:prstGeom>
        <a:solidFill>
          <a:schemeClr val="bg1"/>
        </a:solidFill>
        <a:ln>
          <a:noFill/>
        </a:ln>
        <a:extLst/>
      </xdr:spPr>
      <xdr:txBody>
        <a:bodyPr vertOverflow="clip" vert="vert" wrap="square" lIns="27432" tIns="22860" rIns="27432" bIns="0" anchor="ctr" anchorCtr="1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ÇELİK BORU</a:t>
          </a:r>
        </a:p>
      </xdr:txBody>
    </xdr:sp>
    <xdr:clientData/>
  </xdr:twoCellAnchor>
  <xdr:twoCellAnchor>
    <xdr:from>
      <xdr:col>43</xdr:col>
      <xdr:colOff>200025</xdr:colOff>
      <xdr:row>9</xdr:row>
      <xdr:rowOff>19050</xdr:rowOff>
    </xdr:from>
    <xdr:to>
      <xdr:col>44</xdr:col>
      <xdr:colOff>74839</xdr:colOff>
      <xdr:row>9</xdr:row>
      <xdr:rowOff>171450</xdr:rowOff>
    </xdr:to>
    <xdr:sp macro="" textlink="">
      <xdr:nvSpPr>
        <xdr:cNvPr id="395" name="Dikdörtgen 394"/>
        <xdr:cNvSpPr/>
      </xdr:nvSpPr>
      <xdr:spPr>
        <a:xfrm>
          <a:off x="22669500" y="1790700"/>
          <a:ext cx="217714" cy="152400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43</xdr:col>
      <xdr:colOff>180975</xdr:colOff>
      <xdr:row>6</xdr:row>
      <xdr:rowOff>57150</xdr:rowOff>
    </xdr:from>
    <xdr:to>
      <xdr:col>44</xdr:col>
      <xdr:colOff>55789</xdr:colOff>
      <xdr:row>7</xdr:row>
      <xdr:rowOff>9525</xdr:rowOff>
    </xdr:to>
    <xdr:sp macro="" textlink="">
      <xdr:nvSpPr>
        <xdr:cNvPr id="396" name="Dikdörtgen 395"/>
        <xdr:cNvSpPr/>
      </xdr:nvSpPr>
      <xdr:spPr>
        <a:xfrm>
          <a:off x="22650450" y="1247775"/>
          <a:ext cx="217714" cy="152400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0</xdr:col>
      <xdr:colOff>552450</xdr:colOff>
      <xdr:row>9</xdr:row>
      <xdr:rowOff>66675</xdr:rowOff>
    </xdr:from>
    <xdr:to>
      <xdr:col>3</xdr:col>
      <xdr:colOff>34775</xdr:colOff>
      <xdr:row>10</xdr:row>
      <xdr:rowOff>71648</xdr:rowOff>
    </xdr:to>
    <xdr:sp macro="" textlink="">
      <xdr:nvSpPr>
        <xdr:cNvPr id="398" name="Metin kutusu 397"/>
        <xdr:cNvSpPr txBox="1"/>
      </xdr:nvSpPr>
      <xdr:spPr>
        <a:xfrm>
          <a:off x="552450" y="1836808"/>
          <a:ext cx="1008011" cy="19463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 b="1">
              <a:solidFill>
                <a:srgbClr val="FF0000"/>
              </a:solidFill>
            </a:rPr>
            <a:t>BASINÇ DÜŞÜRÜCÜ VANA </a:t>
          </a:r>
        </a:p>
      </xdr:txBody>
    </xdr:sp>
    <xdr:clientData/>
  </xdr:twoCellAnchor>
  <xdr:twoCellAnchor>
    <xdr:from>
      <xdr:col>0</xdr:col>
      <xdr:colOff>552450</xdr:colOff>
      <xdr:row>10</xdr:row>
      <xdr:rowOff>85726</xdr:rowOff>
    </xdr:from>
    <xdr:to>
      <xdr:col>3</xdr:col>
      <xdr:colOff>265520</xdr:colOff>
      <xdr:row>14</xdr:row>
      <xdr:rowOff>134869</xdr:rowOff>
    </xdr:to>
    <xdr:sp macro="" textlink="">
      <xdr:nvSpPr>
        <xdr:cNvPr id="400" name="Metin kutusu 399"/>
        <xdr:cNvSpPr txBox="1"/>
      </xdr:nvSpPr>
      <xdr:spPr>
        <a:xfrm>
          <a:off x="552450" y="2045516"/>
          <a:ext cx="1238756" cy="816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pPr algn="l"/>
          <a:r>
            <a:rPr lang="tr-TR" sz="600">
              <a:latin typeface="+mn-lt"/>
              <a:cs typeface="Arial" panose="020B0604020202020204" pitchFamily="34" charset="0"/>
            </a:rPr>
            <a:t>Ø 150 mm Volanlı</a:t>
          </a:r>
          <a:r>
            <a:rPr lang="tr-TR" sz="600" baseline="0">
              <a:latin typeface="+mn-lt"/>
              <a:cs typeface="Arial" panose="020B0604020202020204" pitchFamily="34" charset="0"/>
            </a:rPr>
            <a:t> vana                  Ø 150/50 PT                                     Ø 50 mm Vantuz</a:t>
          </a:r>
        </a:p>
        <a:p>
          <a:pPr algn="just"/>
          <a:r>
            <a:rPr lang="tr-TR" sz="600" baseline="0">
              <a:latin typeface="+mn-lt"/>
              <a:cs typeface="Arial" panose="020B0604020202020204" pitchFamily="34" charset="0"/>
            </a:rPr>
            <a:t>Ø 150 mm Pislik tutucu vana</a:t>
          </a:r>
        </a:p>
        <a:p>
          <a:pPr algn="just"/>
          <a:r>
            <a:rPr lang="tr-TR" sz="600" baseline="0">
              <a:latin typeface="+mn-lt"/>
              <a:cs typeface="Arial" panose="020B0604020202020204" pitchFamily="34" charset="0"/>
            </a:rPr>
            <a:t>Ø 150 mm Basınç düşürücü vana         </a:t>
          </a:r>
        </a:p>
        <a:p>
          <a:pPr algn="just"/>
          <a:r>
            <a:rPr lang="tr-TR" sz="600" baseline="0">
              <a:latin typeface="+mn-lt"/>
              <a:cs typeface="Arial" panose="020B0604020202020204" pitchFamily="34" charset="0"/>
            </a:rPr>
            <a:t>Ø 150/150 PT </a:t>
          </a:r>
        </a:p>
      </xdr:txBody>
    </xdr:sp>
    <xdr:clientData/>
  </xdr:twoCellAnchor>
  <xdr:twoCellAnchor>
    <xdr:from>
      <xdr:col>4</xdr:col>
      <xdr:colOff>219075</xdr:colOff>
      <xdr:row>11</xdr:row>
      <xdr:rowOff>85725</xdr:rowOff>
    </xdr:from>
    <xdr:to>
      <xdr:col>4</xdr:col>
      <xdr:colOff>288925</xdr:colOff>
      <xdr:row>12</xdr:row>
      <xdr:rowOff>60325</xdr:rowOff>
    </xdr:to>
    <xdr:sp macro="" textlink="">
      <xdr:nvSpPr>
        <xdr:cNvPr id="397" name="Akış Çizelgesi: Harmanla 396"/>
        <xdr:cNvSpPr/>
      </xdr:nvSpPr>
      <xdr:spPr>
        <a:xfrm>
          <a:off x="2266950" y="2238375"/>
          <a:ext cx="69850" cy="165100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 editAs="oneCell">
    <xdr:from>
      <xdr:col>4</xdr:col>
      <xdr:colOff>190500</xdr:colOff>
      <xdr:row>11</xdr:row>
      <xdr:rowOff>47625</xdr:rowOff>
    </xdr:from>
    <xdr:to>
      <xdr:col>4</xdr:col>
      <xdr:colOff>342913</xdr:colOff>
      <xdr:row>11</xdr:row>
      <xdr:rowOff>78108</xdr:rowOff>
    </xdr:to>
    <xdr:pic>
      <xdr:nvPicPr>
        <xdr:cNvPr id="399" name="Resim 398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38375" y="2200275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4</xdr:col>
      <xdr:colOff>190500</xdr:colOff>
      <xdr:row>12</xdr:row>
      <xdr:rowOff>95250</xdr:rowOff>
    </xdr:from>
    <xdr:to>
      <xdr:col>4</xdr:col>
      <xdr:colOff>342913</xdr:colOff>
      <xdr:row>12</xdr:row>
      <xdr:rowOff>125733</xdr:rowOff>
    </xdr:to>
    <xdr:pic>
      <xdr:nvPicPr>
        <xdr:cNvPr id="401" name="Resim 400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38375" y="2438400"/>
          <a:ext cx="152413" cy="30483"/>
        </a:xfrm>
        <a:prstGeom prst="rect">
          <a:avLst/>
        </a:prstGeom>
      </xdr:spPr>
    </xdr:pic>
    <xdr:clientData/>
  </xdr:twoCellAnchor>
  <xdr:twoCellAnchor>
    <xdr:from>
      <xdr:col>3</xdr:col>
      <xdr:colOff>200025</xdr:colOff>
      <xdr:row>9</xdr:row>
      <xdr:rowOff>9525</xdr:rowOff>
    </xdr:from>
    <xdr:to>
      <xdr:col>3</xdr:col>
      <xdr:colOff>304800</xdr:colOff>
      <xdr:row>15</xdr:row>
      <xdr:rowOff>0</xdr:rowOff>
    </xdr:to>
    <xdr:sp macro="" textlink="">
      <xdr:nvSpPr>
        <xdr:cNvPr id="215" name="Sağ Ayraç 214"/>
        <xdr:cNvSpPr/>
      </xdr:nvSpPr>
      <xdr:spPr>
        <a:xfrm>
          <a:off x="1724025" y="1781175"/>
          <a:ext cx="104775" cy="1133475"/>
        </a:xfrm>
        <a:prstGeom prst="rightBrac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438150</xdr:colOff>
      <xdr:row>11</xdr:row>
      <xdr:rowOff>168275</xdr:rowOff>
    </xdr:from>
    <xdr:to>
      <xdr:col>4</xdr:col>
      <xdr:colOff>254000</xdr:colOff>
      <xdr:row>12</xdr:row>
      <xdr:rowOff>9525</xdr:rowOff>
    </xdr:to>
    <xdr:cxnSp macro="">
      <xdr:nvCxnSpPr>
        <xdr:cNvPr id="240" name="Düz Ok Bağlayıcısı 239"/>
        <xdr:cNvCxnSpPr>
          <a:endCxn id="397" idx="1"/>
        </xdr:cNvCxnSpPr>
      </xdr:nvCxnSpPr>
      <xdr:spPr>
        <a:xfrm flipV="1">
          <a:off x="1962150" y="2320925"/>
          <a:ext cx="339725" cy="31750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152400</xdr:colOff>
      <xdr:row>8</xdr:row>
      <xdr:rowOff>19050</xdr:rowOff>
    </xdr:from>
    <xdr:to>
      <xdr:col>6</xdr:col>
      <xdr:colOff>459581</xdr:colOff>
      <xdr:row>9</xdr:row>
      <xdr:rowOff>9525</xdr:rowOff>
    </xdr:to>
    <xdr:sp macro="" textlink="">
      <xdr:nvSpPr>
        <xdr:cNvPr id="406" name="Metin kutusu 405"/>
        <xdr:cNvSpPr txBox="1"/>
      </xdr:nvSpPr>
      <xdr:spPr>
        <a:xfrm>
          <a:off x="3419475" y="1600200"/>
          <a:ext cx="307181" cy="180975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3</a:t>
          </a:r>
        </a:p>
      </xdr:txBody>
    </xdr:sp>
    <xdr:clientData/>
  </xdr:twoCellAnchor>
  <xdr:twoCellAnchor>
    <xdr:from>
      <xdr:col>71</xdr:col>
      <xdr:colOff>392206</xdr:colOff>
      <xdr:row>38</xdr:row>
      <xdr:rowOff>33618</xdr:rowOff>
    </xdr:from>
    <xdr:to>
      <xdr:col>71</xdr:col>
      <xdr:colOff>487456</xdr:colOff>
      <xdr:row>41</xdr:row>
      <xdr:rowOff>31377</xdr:rowOff>
    </xdr:to>
    <xdr:sp macro="" textlink="">
      <xdr:nvSpPr>
        <xdr:cNvPr id="410" name="Rectangle 12"/>
        <xdr:cNvSpPr>
          <a:spLocks noChangeArrowheads="1"/>
        </xdr:cNvSpPr>
      </xdr:nvSpPr>
      <xdr:spPr bwMode="auto">
        <a:xfrm rot="5400000">
          <a:off x="43160576" y="7690598"/>
          <a:ext cx="645459" cy="952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71</xdr:col>
      <xdr:colOff>579064</xdr:colOff>
      <xdr:row>38</xdr:row>
      <xdr:rowOff>121305</xdr:rowOff>
    </xdr:from>
    <xdr:to>
      <xdr:col>72</xdr:col>
      <xdr:colOff>464764</xdr:colOff>
      <xdr:row>40</xdr:row>
      <xdr:rowOff>128589</xdr:rowOff>
    </xdr:to>
    <xdr:sp macro="" textlink="">
      <xdr:nvSpPr>
        <xdr:cNvPr id="411" name="Rectangle 13"/>
        <xdr:cNvSpPr>
          <a:spLocks noChangeArrowheads="1"/>
        </xdr:cNvSpPr>
      </xdr:nvSpPr>
      <xdr:spPr bwMode="auto">
        <a:xfrm rot="5400000">
          <a:off x="43652234" y="7473485"/>
          <a:ext cx="435909" cy="4953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73</xdr:col>
      <xdr:colOff>24655</xdr:colOff>
      <xdr:row>38</xdr:row>
      <xdr:rowOff>124688</xdr:rowOff>
    </xdr:from>
    <xdr:to>
      <xdr:col>73</xdr:col>
      <xdr:colOff>400353</xdr:colOff>
      <xdr:row>40</xdr:row>
      <xdr:rowOff>72839</xdr:rowOff>
    </xdr:to>
    <xdr:sp macro="" textlink="">
      <xdr:nvSpPr>
        <xdr:cNvPr id="412" name="Rectangle 10"/>
        <xdr:cNvSpPr>
          <a:spLocks noChangeArrowheads="1"/>
        </xdr:cNvSpPr>
      </xdr:nvSpPr>
      <xdr:spPr bwMode="auto">
        <a:xfrm rot="16200000">
          <a:off x="44286791" y="7507102"/>
          <a:ext cx="376776" cy="375698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73</xdr:col>
      <xdr:colOff>375397</xdr:colOff>
      <xdr:row>37</xdr:row>
      <xdr:rowOff>106455</xdr:rowOff>
    </xdr:from>
    <xdr:to>
      <xdr:col>74</xdr:col>
      <xdr:colOff>175372</xdr:colOff>
      <xdr:row>41</xdr:row>
      <xdr:rowOff>89645</xdr:rowOff>
    </xdr:to>
    <xdr:sp macro="" textlink="">
      <xdr:nvSpPr>
        <xdr:cNvPr id="413" name="Rectangle 13"/>
        <xdr:cNvSpPr>
          <a:spLocks noChangeArrowheads="1"/>
        </xdr:cNvSpPr>
      </xdr:nvSpPr>
      <xdr:spPr bwMode="auto">
        <a:xfrm>
          <a:off x="44638072" y="7297830"/>
          <a:ext cx="409575" cy="82139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73</xdr:col>
      <xdr:colOff>369793</xdr:colOff>
      <xdr:row>27</xdr:row>
      <xdr:rowOff>16809</xdr:rowOff>
    </xdr:from>
    <xdr:to>
      <xdr:col>74</xdr:col>
      <xdr:colOff>169768</xdr:colOff>
      <xdr:row>31</xdr:row>
      <xdr:rowOff>22411</xdr:rowOff>
    </xdr:to>
    <xdr:sp macro="" textlink="">
      <xdr:nvSpPr>
        <xdr:cNvPr id="414" name="Rectangle 13"/>
        <xdr:cNvSpPr>
          <a:spLocks noChangeArrowheads="1"/>
        </xdr:cNvSpPr>
      </xdr:nvSpPr>
      <xdr:spPr bwMode="auto">
        <a:xfrm>
          <a:off x="44632468" y="5246034"/>
          <a:ext cx="409575" cy="786652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73</xdr:col>
      <xdr:colOff>371475</xdr:colOff>
      <xdr:row>17</xdr:row>
      <xdr:rowOff>72840</xdr:rowOff>
    </xdr:from>
    <xdr:to>
      <xdr:col>74</xdr:col>
      <xdr:colOff>171450</xdr:colOff>
      <xdr:row>21</xdr:row>
      <xdr:rowOff>168090</xdr:rowOff>
    </xdr:to>
    <xdr:sp macro="" textlink="">
      <xdr:nvSpPr>
        <xdr:cNvPr id="416" name="Rectangle 13"/>
        <xdr:cNvSpPr>
          <a:spLocks noChangeArrowheads="1"/>
        </xdr:cNvSpPr>
      </xdr:nvSpPr>
      <xdr:spPr bwMode="auto">
        <a:xfrm>
          <a:off x="44634150" y="3368490"/>
          <a:ext cx="409575" cy="8667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73</xdr:col>
      <xdr:colOff>370354</xdr:colOff>
      <xdr:row>31</xdr:row>
      <xdr:rowOff>196103</xdr:rowOff>
    </xdr:from>
    <xdr:to>
      <xdr:col>74</xdr:col>
      <xdr:colOff>170329</xdr:colOff>
      <xdr:row>36</xdr:row>
      <xdr:rowOff>145677</xdr:rowOff>
    </xdr:to>
    <xdr:sp macro="" textlink="">
      <xdr:nvSpPr>
        <xdr:cNvPr id="417" name="Rectangle 13"/>
        <xdr:cNvSpPr>
          <a:spLocks noChangeArrowheads="1"/>
        </xdr:cNvSpPr>
      </xdr:nvSpPr>
      <xdr:spPr bwMode="auto">
        <a:xfrm flipV="1">
          <a:off x="44633029" y="6206378"/>
          <a:ext cx="409575" cy="940174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73</xdr:col>
      <xdr:colOff>396688</xdr:colOff>
      <xdr:row>9</xdr:row>
      <xdr:rowOff>164726</xdr:rowOff>
    </xdr:from>
    <xdr:to>
      <xdr:col>74</xdr:col>
      <xdr:colOff>196663</xdr:colOff>
      <xdr:row>12</xdr:row>
      <xdr:rowOff>123264</xdr:rowOff>
    </xdr:to>
    <xdr:sp macro="" textlink="">
      <xdr:nvSpPr>
        <xdr:cNvPr id="418" name="Rectangle 13"/>
        <xdr:cNvSpPr>
          <a:spLocks noChangeArrowheads="1"/>
        </xdr:cNvSpPr>
      </xdr:nvSpPr>
      <xdr:spPr bwMode="auto">
        <a:xfrm>
          <a:off x="44659363" y="1936376"/>
          <a:ext cx="409575" cy="530038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73</xdr:col>
      <xdr:colOff>428625</xdr:colOff>
      <xdr:row>10</xdr:row>
      <xdr:rowOff>63875</xdr:rowOff>
    </xdr:from>
    <xdr:to>
      <xdr:col>74</xdr:col>
      <xdr:colOff>174626</xdr:colOff>
      <xdr:row>12</xdr:row>
      <xdr:rowOff>38474</xdr:rowOff>
    </xdr:to>
    <xdr:sp macro="" textlink="">
      <xdr:nvSpPr>
        <xdr:cNvPr id="419" name="AutoShape 20"/>
        <xdr:cNvSpPr>
          <a:spLocks noChangeArrowheads="1"/>
        </xdr:cNvSpPr>
      </xdr:nvSpPr>
      <xdr:spPr bwMode="auto">
        <a:xfrm>
          <a:off x="44691300" y="2026025"/>
          <a:ext cx="355601" cy="355599"/>
        </a:xfrm>
        <a:prstGeom prst="flowChartSummingJunction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69</xdr:col>
      <xdr:colOff>202263</xdr:colOff>
      <xdr:row>38</xdr:row>
      <xdr:rowOff>142319</xdr:rowOff>
    </xdr:from>
    <xdr:to>
      <xdr:col>71</xdr:col>
      <xdr:colOff>392763</xdr:colOff>
      <xdr:row>40</xdr:row>
      <xdr:rowOff>95253</xdr:rowOff>
    </xdr:to>
    <xdr:sp macro="" textlink="">
      <xdr:nvSpPr>
        <xdr:cNvPr id="420" name="Rectangle 13"/>
        <xdr:cNvSpPr>
          <a:spLocks noChangeArrowheads="1"/>
        </xdr:cNvSpPr>
      </xdr:nvSpPr>
      <xdr:spPr bwMode="auto">
        <a:xfrm rot="5400000">
          <a:off x="42535846" y="7005361"/>
          <a:ext cx="381559" cy="14192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73</xdr:col>
      <xdr:colOff>285750</xdr:colOff>
      <xdr:row>20</xdr:row>
      <xdr:rowOff>0</xdr:rowOff>
    </xdr:from>
    <xdr:to>
      <xdr:col>74</xdr:col>
      <xdr:colOff>266700</xdr:colOff>
      <xdr:row>20</xdr:row>
      <xdr:rowOff>0</xdr:rowOff>
    </xdr:to>
    <xdr:sp macro="" textlink="">
      <xdr:nvSpPr>
        <xdr:cNvPr id="421" name="Rectangle 12"/>
        <xdr:cNvSpPr>
          <a:spLocks noChangeArrowheads="1"/>
        </xdr:cNvSpPr>
      </xdr:nvSpPr>
      <xdr:spPr bwMode="auto">
        <a:xfrm>
          <a:off x="44548425" y="3876675"/>
          <a:ext cx="590550" cy="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71</xdr:col>
      <xdr:colOff>80682</xdr:colOff>
      <xdr:row>18</xdr:row>
      <xdr:rowOff>123825</xdr:rowOff>
    </xdr:from>
    <xdr:to>
      <xdr:col>75</xdr:col>
      <xdr:colOff>809625</xdr:colOff>
      <xdr:row>34</xdr:row>
      <xdr:rowOff>67235</xdr:rowOff>
    </xdr:to>
    <xdr:sp macro="" textlink="">
      <xdr:nvSpPr>
        <xdr:cNvPr id="422" name="Halka 421"/>
        <xdr:cNvSpPr/>
      </xdr:nvSpPr>
      <xdr:spPr>
        <a:xfrm>
          <a:off x="36285207" y="3638550"/>
          <a:ext cx="3167343" cy="3019985"/>
        </a:xfrm>
        <a:prstGeom prst="donut">
          <a:avLst>
            <a:gd name="adj" fmla="val 3672"/>
          </a:avLst>
        </a:prstGeom>
      </xdr:spPr>
      <xdr:style>
        <a:lnRef idx="0">
          <a:schemeClr val="dk1"/>
        </a:lnRef>
        <a:fillRef idx="3">
          <a:schemeClr val="dk1"/>
        </a:fillRef>
        <a:effectRef idx="3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73</xdr:col>
      <xdr:colOff>495299</xdr:colOff>
      <xdr:row>2</xdr:row>
      <xdr:rowOff>76200</xdr:rowOff>
    </xdr:from>
    <xdr:to>
      <xdr:col>74</xdr:col>
      <xdr:colOff>85724</xdr:colOff>
      <xdr:row>6</xdr:row>
      <xdr:rowOff>142877</xdr:rowOff>
    </xdr:to>
    <xdr:sp macro="" textlink="">
      <xdr:nvSpPr>
        <xdr:cNvPr id="423" name="Text Box 90"/>
        <xdr:cNvSpPr txBox="1">
          <a:spLocks noChangeArrowheads="1"/>
        </xdr:cNvSpPr>
      </xdr:nvSpPr>
      <xdr:spPr bwMode="auto">
        <a:xfrm rot="5400000">
          <a:off x="37309423" y="800101"/>
          <a:ext cx="866777" cy="200025"/>
        </a:xfrm>
        <a:prstGeom prst="rect">
          <a:avLst/>
        </a:prstGeom>
        <a:noFill/>
        <a:ln>
          <a:noFill/>
        </a:ln>
        <a:extLst/>
      </xdr:spPr>
      <xdr:txBody>
        <a:bodyPr vertOverflow="clip" vert="vert" wrap="square" lIns="27432" tIns="22860" rIns="0" bIns="0" anchor="ctr" upright="1"/>
        <a:lstStyle/>
        <a:p>
          <a:pPr marL="171450" indent="-171450" algn="l" rtl="0">
            <a:buFont typeface="Arial" panose="020B0604020202020204" pitchFamily="34" charset="0"/>
            <a:buChar char="•"/>
            <a:defRPr sz="1000"/>
          </a:pPr>
          <a:r>
            <a:rPr lang="tr-TR" sz="600" b="0" i="0" u="none" strike="noStrike" baseline="0">
              <a:solidFill>
                <a:srgbClr val="000000"/>
              </a:solidFill>
              <a:latin typeface="Arial"/>
              <a:cs typeface="Arial"/>
            </a:rPr>
            <a:t>HDPE BORU</a:t>
          </a:r>
        </a:p>
      </xdr:txBody>
    </xdr:sp>
    <xdr:clientData/>
  </xdr:twoCellAnchor>
  <xdr:twoCellAnchor>
    <xdr:from>
      <xdr:col>74</xdr:col>
      <xdr:colOff>213472</xdr:colOff>
      <xdr:row>10</xdr:row>
      <xdr:rowOff>86286</xdr:rowOff>
    </xdr:from>
    <xdr:to>
      <xdr:col>74</xdr:col>
      <xdr:colOff>594155</xdr:colOff>
      <xdr:row>11</xdr:row>
      <xdr:rowOff>111685</xdr:rowOff>
    </xdr:to>
    <xdr:sp macro="" textlink="">
      <xdr:nvSpPr>
        <xdr:cNvPr id="424" name="Text Box 90"/>
        <xdr:cNvSpPr txBox="1">
          <a:spLocks noChangeArrowheads="1"/>
        </xdr:cNvSpPr>
      </xdr:nvSpPr>
      <xdr:spPr bwMode="auto">
        <a:xfrm>
          <a:off x="45085747" y="2048436"/>
          <a:ext cx="380683" cy="215899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Vana</a:t>
          </a:r>
        </a:p>
      </xdr:txBody>
    </xdr:sp>
    <xdr:clientData/>
  </xdr:twoCellAnchor>
  <xdr:twoCellAnchor>
    <xdr:from>
      <xdr:col>74</xdr:col>
      <xdr:colOff>224118</xdr:colOff>
      <xdr:row>14</xdr:row>
      <xdr:rowOff>64994</xdr:rowOff>
    </xdr:from>
    <xdr:to>
      <xdr:col>75</xdr:col>
      <xdr:colOff>186018</xdr:colOff>
      <xdr:row>15</xdr:row>
      <xdr:rowOff>109444</xdr:rowOff>
    </xdr:to>
    <xdr:sp macro="" textlink="">
      <xdr:nvSpPr>
        <xdr:cNvPr id="425" name="Text Box 90"/>
        <xdr:cNvSpPr txBox="1">
          <a:spLocks noChangeArrowheads="1"/>
        </xdr:cNvSpPr>
      </xdr:nvSpPr>
      <xdr:spPr bwMode="auto">
        <a:xfrm>
          <a:off x="45096393" y="2789144"/>
          <a:ext cx="571500" cy="23495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Vantuz</a:t>
          </a:r>
        </a:p>
      </xdr:txBody>
    </xdr:sp>
    <xdr:clientData/>
  </xdr:twoCellAnchor>
  <xdr:twoCellAnchor>
    <xdr:from>
      <xdr:col>71</xdr:col>
      <xdr:colOff>190501</xdr:colOff>
      <xdr:row>47</xdr:row>
      <xdr:rowOff>0</xdr:rowOff>
    </xdr:from>
    <xdr:to>
      <xdr:col>72</xdr:col>
      <xdr:colOff>552451</xdr:colOff>
      <xdr:row>47</xdr:row>
      <xdr:rowOff>28575</xdr:rowOff>
    </xdr:to>
    <xdr:sp macro="" textlink="">
      <xdr:nvSpPr>
        <xdr:cNvPr id="426" name="Text Box 90"/>
        <xdr:cNvSpPr txBox="1">
          <a:spLocks noChangeArrowheads="1"/>
        </xdr:cNvSpPr>
      </xdr:nvSpPr>
      <xdr:spPr bwMode="auto">
        <a:xfrm>
          <a:off x="43233976" y="9239250"/>
          <a:ext cx="971550" cy="28575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Basınç Tahliye Vanası</a:t>
          </a:r>
        </a:p>
      </xdr:txBody>
    </xdr:sp>
    <xdr:clientData/>
  </xdr:twoCellAnchor>
  <xdr:twoCellAnchor>
    <xdr:from>
      <xdr:col>74</xdr:col>
      <xdr:colOff>207309</xdr:colOff>
      <xdr:row>22</xdr:row>
      <xdr:rowOff>174251</xdr:rowOff>
    </xdr:from>
    <xdr:to>
      <xdr:col>75</xdr:col>
      <xdr:colOff>474009</xdr:colOff>
      <xdr:row>24</xdr:row>
      <xdr:rowOff>134472</xdr:rowOff>
    </xdr:to>
    <xdr:sp macro="" textlink="">
      <xdr:nvSpPr>
        <xdr:cNvPr id="427" name="Text Box 90"/>
        <xdr:cNvSpPr txBox="1">
          <a:spLocks noChangeArrowheads="1"/>
        </xdr:cNvSpPr>
      </xdr:nvSpPr>
      <xdr:spPr bwMode="auto">
        <a:xfrm>
          <a:off x="45079584" y="4431926"/>
          <a:ext cx="876300" cy="350746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Pislik Tutucu</a:t>
          </a:r>
        </a:p>
      </xdr:txBody>
    </xdr:sp>
    <xdr:clientData/>
  </xdr:twoCellAnchor>
  <xdr:twoCellAnchor>
    <xdr:from>
      <xdr:col>74</xdr:col>
      <xdr:colOff>178173</xdr:colOff>
      <xdr:row>28</xdr:row>
      <xdr:rowOff>49866</xdr:rowOff>
    </xdr:from>
    <xdr:to>
      <xdr:col>75</xdr:col>
      <xdr:colOff>635373</xdr:colOff>
      <xdr:row>30</xdr:row>
      <xdr:rowOff>32498</xdr:rowOff>
    </xdr:to>
    <xdr:sp macro="" textlink="">
      <xdr:nvSpPr>
        <xdr:cNvPr id="428" name="Text Box 90"/>
        <xdr:cNvSpPr txBox="1">
          <a:spLocks noChangeArrowheads="1"/>
        </xdr:cNvSpPr>
      </xdr:nvSpPr>
      <xdr:spPr bwMode="auto">
        <a:xfrm>
          <a:off x="45050448" y="5479116"/>
          <a:ext cx="1066800" cy="363632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Basınç düşürücü Vana</a:t>
          </a:r>
        </a:p>
      </xdr:txBody>
    </xdr:sp>
    <xdr:clientData/>
  </xdr:twoCellAnchor>
  <xdr:twoCellAnchor>
    <xdr:from>
      <xdr:col>71</xdr:col>
      <xdr:colOff>409575</xdr:colOff>
      <xdr:row>41</xdr:row>
      <xdr:rowOff>16248</xdr:rowOff>
    </xdr:from>
    <xdr:to>
      <xdr:col>73</xdr:col>
      <xdr:colOff>180975</xdr:colOff>
      <xdr:row>42</xdr:row>
      <xdr:rowOff>62379</xdr:rowOff>
    </xdr:to>
    <xdr:sp macro="" textlink="">
      <xdr:nvSpPr>
        <xdr:cNvPr id="429" name="Text Box 90"/>
        <xdr:cNvSpPr txBox="1">
          <a:spLocks noChangeArrowheads="1"/>
        </xdr:cNvSpPr>
      </xdr:nvSpPr>
      <xdr:spPr bwMode="auto">
        <a:xfrm>
          <a:off x="36614100" y="8007723"/>
          <a:ext cx="990600" cy="284256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Tahliye Vana</a:t>
          </a:r>
        </a:p>
      </xdr:txBody>
    </xdr:sp>
    <xdr:clientData/>
  </xdr:twoCellAnchor>
  <xdr:twoCellAnchor>
    <xdr:from>
      <xdr:col>73</xdr:col>
      <xdr:colOff>242607</xdr:colOff>
      <xdr:row>39</xdr:row>
      <xdr:rowOff>15430</xdr:rowOff>
    </xdr:from>
    <xdr:to>
      <xdr:col>74</xdr:col>
      <xdr:colOff>32836</xdr:colOff>
      <xdr:row>39</xdr:row>
      <xdr:rowOff>193149</xdr:rowOff>
    </xdr:to>
    <xdr:sp macro="" textlink="">
      <xdr:nvSpPr>
        <xdr:cNvPr id="430" name="Metin 86"/>
        <xdr:cNvSpPr txBox="1">
          <a:spLocks noChangeArrowheads="1"/>
        </xdr:cNvSpPr>
      </xdr:nvSpPr>
      <xdr:spPr bwMode="auto">
        <a:xfrm>
          <a:off x="44505282" y="7597330"/>
          <a:ext cx="399829" cy="177719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PT</a:t>
          </a:r>
          <a:r>
            <a:rPr lang="tr-TR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</a:p>
      </xdr:txBody>
    </xdr:sp>
    <xdr:clientData/>
  </xdr:twoCellAnchor>
  <xdr:twoCellAnchor>
    <xdr:from>
      <xdr:col>71</xdr:col>
      <xdr:colOff>257174</xdr:colOff>
      <xdr:row>2</xdr:row>
      <xdr:rowOff>76200</xdr:rowOff>
    </xdr:from>
    <xdr:to>
      <xdr:col>75</xdr:col>
      <xdr:colOff>1085849</xdr:colOff>
      <xdr:row>18</xdr:row>
      <xdr:rowOff>95250</xdr:rowOff>
    </xdr:to>
    <xdr:sp macro="" textlink="">
      <xdr:nvSpPr>
        <xdr:cNvPr id="433" name="Halka 432"/>
        <xdr:cNvSpPr/>
      </xdr:nvSpPr>
      <xdr:spPr>
        <a:xfrm>
          <a:off x="36461699" y="466725"/>
          <a:ext cx="3267075" cy="3143250"/>
        </a:xfrm>
        <a:prstGeom prst="donut">
          <a:avLst>
            <a:gd name="adj" fmla="val 3672"/>
          </a:avLst>
        </a:prstGeom>
      </xdr:spPr>
      <xdr:style>
        <a:lnRef idx="0">
          <a:schemeClr val="dk1"/>
        </a:lnRef>
        <a:fillRef idx="3">
          <a:schemeClr val="dk1"/>
        </a:fillRef>
        <a:effectRef idx="3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73</xdr:col>
      <xdr:colOff>400050</xdr:colOff>
      <xdr:row>2</xdr:row>
      <xdr:rowOff>9526</xdr:rowOff>
    </xdr:from>
    <xdr:to>
      <xdr:col>74</xdr:col>
      <xdr:colOff>238125</xdr:colOff>
      <xdr:row>6</xdr:row>
      <xdr:rowOff>123825</xdr:rowOff>
    </xdr:to>
    <xdr:sp macro="" textlink="">
      <xdr:nvSpPr>
        <xdr:cNvPr id="435" name="Rectangle 13"/>
        <xdr:cNvSpPr>
          <a:spLocks noChangeArrowheads="1"/>
        </xdr:cNvSpPr>
      </xdr:nvSpPr>
      <xdr:spPr bwMode="auto">
        <a:xfrm>
          <a:off x="37547550" y="400051"/>
          <a:ext cx="447675" cy="914399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73</xdr:col>
      <xdr:colOff>419100</xdr:colOff>
      <xdr:row>6</xdr:row>
      <xdr:rowOff>180975</xdr:rowOff>
    </xdr:from>
    <xdr:to>
      <xdr:col>74</xdr:col>
      <xdr:colOff>219075</xdr:colOff>
      <xdr:row>8</xdr:row>
      <xdr:rowOff>142875</xdr:rowOff>
    </xdr:to>
    <xdr:sp macro="" textlink="">
      <xdr:nvSpPr>
        <xdr:cNvPr id="436" name="Rectangle 13"/>
        <xdr:cNvSpPr>
          <a:spLocks noChangeArrowheads="1"/>
        </xdr:cNvSpPr>
      </xdr:nvSpPr>
      <xdr:spPr bwMode="auto">
        <a:xfrm>
          <a:off x="37566600" y="1371600"/>
          <a:ext cx="409575" cy="352425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70</xdr:col>
      <xdr:colOff>570940</xdr:colOff>
      <xdr:row>33</xdr:row>
      <xdr:rowOff>149038</xdr:rowOff>
    </xdr:from>
    <xdr:to>
      <xdr:col>75</xdr:col>
      <xdr:colOff>621928</xdr:colOff>
      <xdr:row>49</xdr:row>
      <xdr:rowOff>47626</xdr:rowOff>
    </xdr:to>
    <xdr:sp macro="" textlink="">
      <xdr:nvSpPr>
        <xdr:cNvPr id="437" name="Halka 436"/>
        <xdr:cNvSpPr/>
      </xdr:nvSpPr>
      <xdr:spPr>
        <a:xfrm>
          <a:off x="36165865" y="6549838"/>
          <a:ext cx="3098988" cy="3118038"/>
        </a:xfrm>
        <a:prstGeom prst="donut">
          <a:avLst>
            <a:gd name="adj" fmla="val 3672"/>
          </a:avLst>
        </a:prstGeom>
      </xdr:spPr>
      <xdr:style>
        <a:lnRef idx="0">
          <a:schemeClr val="dk1"/>
        </a:lnRef>
        <a:fillRef idx="3">
          <a:schemeClr val="dk1"/>
        </a:fillRef>
        <a:effectRef idx="3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74</xdr:col>
      <xdr:colOff>266700</xdr:colOff>
      <xdr:row>6</xdr:row>
      <xdr:rowOff>85724</xdr:rowOff>
    </xdr:from>
    <xdr:to>
      <xdr:col>76</xdr:col>
      <xdr:colOff>80209</xdr:colOff>
      <xdr:row>8</xdr:row>
      <xdr:rowOff>142874</xdr:rowOff>
    </xdr:to>
    <xdr:sp macro="" textlink="">
      <xdr:nvSpPr>
        <xdr:cNvPr id="440" name="Metin kutusu 439"/>
        <xdr:cNvSpPr txBox="1"/>
      </xdr:nvSpPr>
      <xdr:spPr>
        <a:xfrm>
          <a:off x="38023800" y="1276349"/>
          <a:ext cx="1156534" cy="4476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1100"/>
            <a:t>HDPE FLANŞ ADAPTÖRÜ</a:t>
          </a:r>
        </a:p>
      </xdr:txBody>
    </xdr:sp>
    <xdr:clientData/>
  </xdr:twoCellAnchor>
  <xdr:twoCellAnchor>
    <xdr:from>
      <xdr:col>72</xdr:col>
      <xdr:colOff>11766</xdr:colOff>
      <xdr:row>45</xdr:row>
      <xdr:rowOff>69476</xdr:rowOff>
    </xdr:from>
    <xdr:to>
      <xdr:col>73</xdr:col>
      <xdr:colOff>435996</xdr:colOff>
      <xdr:row>47</xdr:row>
      <xdr:rowOff>166136</xdr:rowOff>
    </xdr:to>
    <xdr:sp macro="" textlink="">
      <xdr:nvSpPr>
        <xdr:cNvPr id="442" name="Metin kutusu 441"/>
        <xdr:cNvSpPr txBox="1"/>
      </xdr:nvSpPr>
      <xdr:spPr>
        <a:xfrm>
          <a:off x="36825891" y="8880101"/>
          <a:ext cx="1033830" cy="47766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1100"/>
            <a:t>HDPE FLANŞ ADAPTÖRÜ</a:t>
          </a:r>
        </a:p>
      </xdr:txBody>
    </xdr:sp>
    <xdr:clientData/>
  </xdr:twoCellAnchor>
  <xdr:twoCellAnchor>
    <xdr:from>
      <xdr:col>73</xdr:col>
      <xdr:colOff>468067</xdr:colOff>
      <xdr:row>17</xdr:row>
      <xdr:rowOff>167870</xdr:rowOff>
    </xdr:from>
    <xdr:to>
      <xdr:col>74</xdr:col>
      <xdr:colOff>123842</xdr:colOff>
      <xdr:row>21</xdr:row>
      <xdr:rowOff>66101</xdr:rowOff>
    </xdr:to>
    <xdr:sp macro="" textlink="">
      <xdr:nvSpPr>
        <xdr:cNvPr id="444" name="Text Box 90"/>
        <xdr:cNvSpPr txBox="1">
          <a:spLocks noChangeArrowheads="1"/>
        </xdr:cNvSpPr>
      </xdr:nvSpPr>
      <xdr:spPr bwMode="auto">
        <a:xfrm rot="5400000">
          <a:off x="44528552" y="3665710"/>
          <a:ext cx="669756" cy="265375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" wrap="square" lIns="27432" tIns="22860" rIns="0" bIns="0" anchor="ctr" upright="1">
          <a:scene3d>
            <a:camera prst="orthographicFront"/>
            <a:lightRig rig="threePt" dir="t"/>
          </a:scene3d>
          <a:flatTx/>
        </a:bodyPr>
        <a:lstStyle/>
        <a:p>
          <a:pPr marL="171450" indent="-171450" algn="l" rtl="0">
            <a:buFont typeface="Arial" panose="020B0604020202020204" pitchFamily="34" charset="0"/>
            <a:buChar char="•"/>
            <a:defRPr sz="1000"/>
          </a:pPr>
          <a:r>
            <a:rPr lang="tr-TR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ÇELİK BORU</a:t>
          </a:r>
        </a:p>
      </xdr:txBody>
    </xdr:sp>
    <xdr:clientData/>
  </xdr:twoCellAnchor>
  <xdr:twoCellAnchor>
    <xdr:from>
      <xdr:col>73</xdr:col>
      <xdr:colOff>433106</xdr:colOff>
      <xdr:row>32</xdr:row>
      <xdr:rowOff>5044</xdr:rowOff>
    </xdr:from>
    <xdr:to>
      <xdr:col>74</xdr:col>
      <xdr:colOff>80681</xdr:colOff>
      <xdr:row>36</xdr:row>
      <xdr:rowOff>128868</xdr:rowOff>
    </xdr:to>
    <xdr:sp macro="" textlink="">
      <xdr:nvSpPr>
        <xdr:cNvPr id="445" name="Text Box 90"/>
        <xdr:cNvSpPr txBox="1">
          <a:spLocks noChangeArrowheads="1"/>
        </xdr:cNvSpPr>
      </xdr:nvSpPr>
      <xdr:spPr bwMode="auto">
        <a:xfrm rot="5400000">
          <a:off x="44367169" y="6543956"/>
          <a:ext cx="914399" cy="257175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" wrap="square" lIns="27432" tIns="22860" rIns="0" bIns="0" anchor="ctr" upright="1"/>
        <a:lstStyle/>
        <a:p>
          <a:pPr marL="171450" indent="-171450" algn="l" rtl="0">
            <a:buFont typeface="Arial" panose="020B0604020202020204" pitchFamily="34" charset="0"/>
            <a:buChar char="•"/>
            <a:defRPr sz="1000"/>
          </a:pPr>
          <a:r>
            <a:rPr lang="tr-TR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ÇELİK BORU</a:t>
          </a:r>
        </a:p>
      </xdr:txBody>
    </xdr:sp>
    <xdr:clientData/>
  </xdr:twoCellAnchor>
  <xdr:twoCellAnchor>
    <xdr:from>
      <xdr:col>73</xdr:col>
      <xdr:colOff>323850</xdr:colOff>
      <xdr:row>8</xdr:row>
      <xdr:rowOff>123825</xdr:rowOff>
    </xdr:from>
    <xdr:to>
      <xdr:col>74</xdr:col>
      <xdr:colOff>304800</xdr:colOff>
      <xdr:row>9</xdr:row>
      <xdr:rowOff>28575</xdr:rowOff>
    </xdr:to>
    <xdr:sp macro="" textlink="">
      <xdr:nvSpPr>
        <xdr:cNvPr id="447" name="Rectangle 12"/>
        <xdr:cNvSpPr>
          <a:spLocks noChangeArrowheads="1"/>
        </xdr:cNvSpPr>
      </xdr:nvSpPr>
      <xdr:spPr bwMode="auto">
        <a:xfrm>
          <a:off x="37471350" y="1704975"/>
          <a:ext cx="590550" cy="952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73</xdr:col>
      <xdr:colOff>300878</xdr:colOff>
      <xdr:row>9</xdr:row>
      <xdr:rowOff>70597</xdr:rowOff>
    </xdr:from>
    <xdr:to>
      <xdr:col>74</xdr:col>
      <xdr:colOff>281828</xdr:colOff>
      <xdr:row>9</xdr:row>
      <xdr:rowOff>165847</xdr:rowOff>
    </xdr:to>
    <xdr:sp macro="" textlink="">
      <xdr:nvSpPr>
        <xdr:cNvPr id="448" name="Rectangle 12"/>
        <xdr:cNvSpPr>
          <a:spLocks noChangeArrowheads="1"/>
        </xdr:cNvSpPr>
      </xdr:nvSpPr>
      <xdr:spPr bwMode="auto">
        <a:xfrm>
          <a:off x="44563553" y="1842247"/>
          <a:ext cx="590550" cy="952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73</xdr:col>
      <xdr:colOff>291354</xdr:colOff>
      <xdr:row>12</xdr:row>
      <xdr:rowOff>106455</xdr:rowOff>
    </xdr:from>
    <xdr:to>
      <xdr:col>74</xdr:col>
      <xdr:colOff>272304</xdr:colOff>
      <xdr:row>13</xdr:row>
      <xdr:rowOff>22411</xdr:rowOff>
    </xdr:to>
    <xdr:sp macro="" textlink="">
      <xdr:nvSpPr>
        <xdr:cNvPr id="449" name="Rectangle 12"/>
        <xdr:cNvSpPr>
          <a:spLocks noChangeArrowheads="1"/>
        </xdr:cNvSpPr>
      </xdr:nvSpPr>
      <xdr:spPr bwMode="auto">
        <a:xfrm>
          <a:off x="44554029" y="2449605"/>
          <a:ext cx="590550" cy="106456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73</xdr:col>
      <xdr:colOff>291353</xdr:colOff>
      <xdr:row>13</xdr:row>
      <xdr:rowOff>16809</xdr:rowOff>
    </xdr:from>
    <xdr:to>
      <xdr:col>74</xdr:col>
      <xdr:colOff>272303</xdr:colOff>
      <xdr:row>13</xdr:row>
      <xdr:rowOff>112059</xdr:rowOff>
    </xdr:to>
    <xdr:sp macro="" textlink="">
      <xdr:nvSpPr>
        <xdr:cNvPr id="450" name="Rectangle 12"/>
        <xdr:cNvSpPr>
          <a:spLocks noChangeArrowheads="1"/>
        </xdr:cNvSpPr>
      </xdr:nvSpPr>
      <xdr:spPr bwMode="auto">
        <a:xfrm>
          <a:off x="44554028" y="2550459"/>
          <a:ext cx="590550" cy="952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73</xdr:col>
      <xdr:colOff>392206</xdr:colOff>
      <xdr:row>13</xdr:row>
      <xdr:rowOff>112059</xdr:rowOff>
    </xdr:from>
    <xdr:to>
      <xdr:col>74</xdr:col>
      <xdr:colOff>192181</xdr:colOff>
      <xdr:row>16</xdr:row>
      <xdr:rowOff>70598</xdr:rowOff>
    </xdr:to>
    <xdr:sp macro="" textlink="">
      <xdr:nvSpPr>
        <xdr:cNvPr id="451" name="Rectangle 13"/>
        <xdr:cNvSpPr>
          <a:spLocks noChangeArrowheads="1"/>
        </xdr:cNvSpPr>
      </xdr:nvSpPr>
      <xdr:spPr bwMode="auto">
        <a:xfrm>
          <a:off x="44654881" y="2645709"/>
          <a:ext cx="409575" cy="530039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73</xdr:col>
      <xdr:colOff>485215</xdr:colOff>
      <xdr:row>14</xdr:row>
      <xdr:rowOff>54908</xdr:rowOff>
    </xdr:from>
    <xdr:to>
      <xdr:col>74</xdr:col>
      <xdr:colOff>123265</xdr:colOff>
      <xdr:row>15</xdr:row>
      <xdr:rowOff>102532</xdr:rowOff>
    </xdr:to>
    <xdr:sp macro="" textlink="">
      <xdr:nvSpPr>
        <xdr:cNvPr id="452" name="Oval 451"/>
        <xdr:cNvSpPr>
          <a:spLocks noChangeArrowheads="1"/>
        </xdr:cNvSpPr>
      </xdr:nvSpPr>
      <xdr:spPr bwMode="auto">
        <a:xfrm>
          <a:off x="44747890" y="2779058"/>
          <a:ext cx="247650" cy="238124"/>
        </a:xfrm>
        <a:prstGeom prst="ellipse">
          <a:avLst/>
        </a:prstGeom>
        <a:solidFill>
          <a:srgbClr val="00000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73</xdr:col>
      <xdr:colOff>296956</xdr:colOff>
      <xdr:row>16</xdr:row>
      <xdr:rowOff>72838</xdr:rowOff>
    </xdr:from>
    <xdr:to>
      <xdr:col>74</xdr:col>
      <xdr:colOff>277906</xdr:colOff>
      <xdr:row>16</xdr:row>
      <xdr:rowOff>168088</xdr:rowOff>
    </xdr:to>
    <xdr:sp macro="" textlink="">
      <xdr:nvSpPr>
        <xdr:cNvPr id="453" name="Rectangle 12"/>
        <xdr:cNvSpPr>
          <a:spLocks noChangeArrowheads="1"/>
        </xdr:cNvSpPr>
      </xdr:nvSpPr>
      <xdr:spPr bwMode="auto">
        <a:xfrm>
          <a:off x="44559631" y="3177988"/>
          <a:ext cx="590550" cy="952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73</xdr:col>
      <xdr:colOff>296956</xdr:colOff>
      <xdr:row>16</xdr:row>
      <xdr:rowOff>168088</xdr:rowOff>
    </xdr:from>
    <xdr:to>
      <xdr:col>74</xdr:col>
      <xdr:colOff>277906</xdr:colOff>
      <xdr:row>17</xdr:row>
      <xdr:rowOff>84044</xdr:rowOff>
    </xdr:to>
    <xdr:sp macro="" textlink="">
      <xdr:nvSpPr>
        <xdr:cNvPr id="454" name="Rectangle 12"/>
        <xdr:cNvSpPr>
          <a:spLocks noChangeArrowheads="1"/>
        </xdr:cNvSpPr>
      </xdr:nvSpPr>
      <xdr:spPr bwMode="auto">
        <a:xfrm>
          <a:off x="44559631" y="3273238"/>
          <a:ext cx="590550" cy="106456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73</xdr:col>
      <xdr:colOff>364191</xdr:colOff>
      <xdr:row>22</xdr:row>
      <xdr:rowOff>72839</xdr:rowOff>
    </xdr:from>
    <xdr:to>
      <xdr:col>74</xdr:col>
      <xdr:colOff>164166</xdr:colOff>
      <xdr:row>26</xdr:row>
      <xdr:rowOff>67236</xdr:rowOff>
    </xdr:to>
    <xdr:sp macro="" textlink="">
      <xdr:nvSpPr>
        <xdr:cNvPr id="455" name="Rectangle 13"/>
        <xdr:cNvSpPr>
          <a:spLocks noChangeArrowheads="1"/>
        </xdr:cNvSpPr>
      </xdr:nvSpPr>
      <xdr:spPr bwMode="auto">
        <a:xfrm>
          <a:off x="44626866" y="4330514"/>
          <a:ext cx="409575" cy="765922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73</xdr:col>
      <xdr:colOff>391086</xdr:colOff>
      <xdr:row>23</xdr:row>
      <xdr:rowOff>97489</xdr:rowOff>
    </xdr:from>
    <xdr:to>
      <xdr:col>74</xdr:col>
      <xdr:colOff>137087</xdr:colOff>
      <xdr:row>25</xdr:row>
      <xdr:rowOff>51359</xdr:rowOff>
    </xdr:to>
    <xdr:sp macro="" textlink="">
      <xdr:nvSpPr>
        <xdr:cNvPr id="456" name="AutoShape 20"/>
        <xdr:cNvSpPr>
          <a:spLocks noChangeArrowheads="1"/>
        </xdr:cNvSpPr>
      </xdr:nvSpPr>
      <xdr:spPr bwMode="auto">
        <a:xfrm>
          <a:off x="44653761" y="4555189"/>
          <a:ext cx="355601" cy="334870"/>
        </a:xfrm>
        <a:prstGeom prst="flowChartSummingJunction">
          <a:avLst/>
        </a:prstGeom>
        <a:solidFill>
          <a:srgbClr val="FF000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73</xdr:col>
      <xdr:colOff>280148</xdr:colOff>
      <xdr:row>21</xdr:row>
      <xdr:rowOff>162486</xdr:rowOff>
    </xdr:from>
    <xdr:to>
      <xdr:col>74</xdr:col>
      <xdr:colOff>261098</xdr:colOff>
      <xdr:row>22</xdr:row>
      <xdr:rowOff>78441</xdr:rowOff>
    </xdr:to>
    <xdr:sp macro="" textlink="">
      <xdr:nvSpPr>
        <xdr:cNvPr id="457" name="Rectangle 12"/>
        <xdr:cNvSpPr>
          <a:spLocks noChangeArrowheads="1"/>
        </xdr:cNvSpPr>
      </xdr:nvSpPr>
      <xdr:spPr bwMode="auto">
        <a:xfrm>
          <a:off x="44542823" y="4229661"/>
          <a:ext cx="590550" cy="10645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73</xdr:col>
      <xdr:colOff>257734</xdr:colOff>
      <xdr:row>26</xdr:row>
      <xdr:rowOff>44824</xdr:rowOff>
    </xdr:from>
    <xdr:to>
      <xdr:col>74</xdr:col>
      <xdr:colOff>238684</xdr:colOff>
      <xdr:row>26</xdr:row>
      <xdr:rowOff>140074</xdr:rowOff>
    </xdr:to>
    <xdr:sp macro="" textlink="">
      <xdr:nvSpPr>
        <xdr:cNvPr id="458" name="Rectangle 12"/>
        <xdr:cNvSpPr>
          <a:spLocks noChangeArrowheads="1"/>
        </xdr:cNvSpPr>
      </xdr:nvSpPr>
      <xdr:spPr bwMode="auto">
        <a:xfrm>
          <a:off x="44520409" y="5074024"/>
          <a:ext cx="590550" cy="952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73</xdr:col>
      <xdr:colOff>257735</xdr:colOff>
      <xdr:row>26</xdr:row>
      <xdr:rowOff>140074</xdr:rowOff>
    </xdr:from>
    <xdr:to>
      <xdr:col>74</xdr:col>
      <xdr:colOff>238685</xdr:colOff>
      <xdr:row>27</xdr:row>
      <xdr:rowOff>44824</xdr:rowOff>
    </xdr:to>
    <xdr:sp macro="" textlink="">
      <xdr:nvSpPr>
        <xdr:cNvPr id="459" name="Rectangle 12"/>
        <xdr:cNvSpPr>
          <a:spLocks noChangeArrowheads="1"/>
        </xdr:cNvSpPr>
      </xdr:nvSpPr>
      <xdr:spPr bwMode="auto">
        <a:xfrm>
          <a:off x="44520410" y="5169274"/>
          <a:ext cx="590550" cy="1047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73</xdr:col>
      <xdr:colOff>402851</xdr:colOff>
      <xdr:row>28</xdr:row>
      <xdr:rowOff>2241</xdr:rowOff>
    </xdr:from>
    <xdr:to>
      <xdr:col>74</xdr:col>
      <xdr:colOff>148852</xdr:colOff>
      <xdr:row>29</xdr:row>
      <xdr:rowOff>159497</xdr:rowOff>
    </xdr:to>
    <xdr:sp macro="" textlink="">
      <xdr:nvSpPr>
        <xdr:cNvPr id="460" name="AutoShape 20"/>
        <xdr:cNvSpPr>
          <a:spLocks noChangeArrowheads="1"/>
        </xdr:cNvSpPr>
      </xdr:nvSpPr>
      <xdr:spPr bwMode="auto">
        <a:xfrm>
          <a:off x="44665526" y="5431491"/>
          <a:ext cx="355601" cy="347756"/>
        </a:xfrm>
        <a:prstGeom prst="flowChartSummingJunction">
          <a:avLst/>
        </a:prstGeom>
        <a:solidFill>
          <a:schemeClr val="bg2">
            <a:lumMod val="75000"/>
          </a:schemeClr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73</xdr:col>
      <xdr:colOff>268942</xdr:colOff>
      <xdr:row>31</xdr:row>
      <xdr:rowOff>5602</xdr:rowOff>
    </xdr:from>
    <xdr:to>
      <xdr:col>74</xdr:col>
      <xdr:colOff>249892</xdr:colOff>
      <xdr:row>31</xdr:row>
      <xdr:rowOff>100852</xdr:rowOff>
    </xdr:to>
    <xdr:sp macro="" textlink="">
      <xdr:nvSpPr>
        <xdr:cNvPr id="461" name="Rectangle 12"/>
        <xdr:cNvSpPr>
          <a:spLocks noChangeArrowheads="1"/>
        </xdr:cNvSpPr>
      </xdr:nvSpPr>
      <xdr:spPr bwMode="auto">
        <a:xfrm>
          <a:off x="44531617" y="6015877"/>
          <a:ext cx="590550" cy="952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73</xdr:col>
      <xdr:colOff>268942</xdr:colOff>
      <xdr:row>31</xdr:row>
      <xdr:rowOff>100853</xdr:rowOff>
    </xdr:from>
    <xdr:to>
      <xdr:col>74</xdr:col>
      <xdr:colOff>249892</xdr:colOff>
      <xdr:row>31</xdr:row>
      <xdr:rowOff>196103</xdr:rowOff>
    </xdr:to>
    <xdr:sp macro="" textlink="">
      <xdr:nvSpPr>
        <xdr:cNvPr id="462" name="Rectangle 12"/>
        <xdr:cNvSpPr>
          <a:spLocks noChangeArrowheads="1"/>
        </xdr:cNvSpPr>
      </xdr:nvSpPr>
      <xdr:spPr bwMode="auto">
        <a:xfrm>
          <a:off x="44531617" y="6111128"/>
          <a:ext cx="590550" cy="952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73</xdr:col>
      <xdr:colOff>274545</xdr:colOff>
      <xdr:row>36</xdr:row>
      <xdr:rowOff>123265</xdr:rowOff>
    </xdr:from>
    <xdr:to>
      <xdr:col>74</xdr:col>
      <xdr:colOff>255495</xdr:colOff>
      <xdr:row>37</xdr:row>
      <xdr:rowOff>28015</xdr:rowOff>
    </xdr:to>
    <xdr:sp macro="" textlink="">
      <xdr:nvSpPr>
        <xdr:cNvPr id="463" name="Rectangle 12"/>
        <xdr:cNvSpPr>
          <a:spLocks noChangeArrowheads="1"/>
        </xdr:cNvSpPr>
      </xdr:nvSpPr>
      <xdr:spPr bwMode="auto">
        <a:xfrm>
          <a:off x="44537220" y="7124140"/>
          <a:ext cx="590550" cy="952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73</xdr:col>
      <xdr:colOff>274544</xdr:colOff>
      <xdr:row>37</xdr:row>
      <xdr:rowOff>22411</xdr:rowOff>
    </xdr:from>
    <xdr:to>
      <xdr:col>74</xdr:col>
      <xdr:colOff>255494</xdr:colOff>
      <xdr:row>37</xdr:row>
      <xdr:rowOff>117661</xdr:rowOff>
    </xdr:to>
    <xdr:sp macro="" textlink="">
      <xdr:nvSpPr>
        <xdr:cNvPr id="464" name="Rectangle 12"/>
        <xdr:cNvSpPr>
          <a:spLocks noChangeArrowheads="1"/>
        </xdr:cNvSpPr>
      </xdr:nvSpPr>
      <xdr:spPr bwMode="auto">
        <a:xfrm>
          <a:off x="44537219" y="7213786"/>
          <a:ext cx="590550" cy="952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73</xdr:col>
      <xdr:colOff>291353</xdr:colOff>
      <xdr:row>41</xdr:row>
      <xdr:rowOff>67235</xdr:rowOff>
    </xdr:from>
    <xdr:to>
      <xdr:col>74</xdr:col>
      <xdr:colOff>272303</xdr:colOff>
      <xdr:row>41</xdr:row>
      <xdr:rowOff>162485</xdr:rowOff>
    </xdr:to>
    <xdr:sp macro="" textlink="">
      <xdr:nvSpPr>
        <xdr:cNvPr id="465" name="Rectangle 12"/>
        <xdr:cNvSpPr>
          <a:spLocks noChangeArrowheads="1"/>
        </xdr:cNvSpPr>
      </xdr:nvSpPr>
      <xdr:spPr bwMode="auto">
        <a:xfrm>
          <a:off x="44554028" y="8096810"/>
          <a:ext cx="590550" cy="952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72</xdr:col>
      <xdr:colOff>550769</xdr:colOff>
      <xdr:row>38</xdr:row>
      <xdr:rowOff>31938</xdr:rowOff>
    </xdr:from>
    <xdr:to>
      <xdr:col>73</xdr:col>
      <xdr:colOff>35299</xdr:colOff>
      <xdr:row>41</xdr:row>
      <xdr:rowOff>29697</xdr:rowOff>
    </xdr:to>
    <xdr:sp macro="" textlink="">
      <xdr:nvSpPr>
        <xdr:cNvPr id="466" name="Rectangle 12"/>
        <xdr:cNvSpPr>
          <a:spLocks noChangeArrowheads="1"/>
        </xdr:cNvSpPr>
      </xdr:nvSpPr>
      <xdr:spPr bwMode="auto">
        <a:xfrm rot="5400000">
          <a:off x="43928179" y="7689478"/>
          <a:ext cx="645459" cy="9413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72</xdr:col>
      <xdr:colOff>453838</xdr:colOff>
      <xdr:row>38</xdr:row>
      <xdr:rowOff>33619</xdr:rowOff>
    </xdr:from>
    <xdr:to>
      <xdr:col>72</xdr:col>
      <xdr:colOff>549088</xdr:colOff>
      <xdr:row>41</xdr:row>
      <xdr:rowOff>31378</xdr:rowOff>
    </xdr:to>
    <xdr:sp macro="" textlink="">
      <xdr:nvSpPr>
        <xdr:cNvPr id="467" name="Rectangle 12"/>
        <xdr:cNvSpPr>
          <a:spLocks noChangeArrowheads="1"/>
        </xdr:cNvSpPr>
      </xdr:nvSpPr>
      <xdr:spPr bwMode="auto">
        <a:xfrm rot="5400000">
          <a:off x="43831808" y="7690599"/>
          <a:ext cx="645459" cy="952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72</xdr:col>
      <xdr:colOff>35579</xdr:colOff>
      <xdr:row>38</xdr:row>
      <xdr:rowOff>123265</xdr:rowOff>
    </xdr:from>
    <xdr:to>
      <xdr:col>72</xdr:col>
      <xdr:colOff>392301</xdr:colOff>
      <xdr:row>40</xdr:row>
      <xdr:rowOff>104496</xdr:rowOff>
    </xdr:to>
    <xdr:sp macro="" textlink="">
      <xdr:nvSpPr>
        <xdr:cNvPr id="468" name="AutoShape 20"/>
        <xdr:cNvSpPr>
          <a:spLocks noChangeArrowheads="1"/>
        </xdr:cNvSpPr>
      </xdr:nvSpPr>
      <xdr:spPr bwMode="auto">
        <a:xfrm>
          <a:off x="43688654" y="7505140"/>
          <a:ext cx="356722" cy="409856"/>
        </a:xfrm>
        <a:prstGeom prst="flowChartSummingJunction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71</xdr:col>
      <xdr:colOff>493060</xdr:colOff>
      <xdr:row>38</xdr:row>
      <xdr:rowOff>33619</xdr:rowOff>
    </xdr:from>
    <xdr:to>
      <xdr:col>71</xdr:col>
      <xdr:colOff>588310</xdr:colOff>
      <xdr:row>41</xdr:row>
      <xdr:rowOff>31378</xdr:rowOff>
    </xdr:to>
    <xdr:sp macro="" textlink="">
      <xdr:nvSpPr>
        <xdr:cNvPr id="469" name="Rectangle 12"/>
        <xdr:cNvSpPr>
          <a:spLocks noChangeArrowheads="1"/>
        </xdr:cNvSpPr>
      </xdr:nvSpPr>
      <xdr:spPr bwMode="auto">
        <a:xfrm rot="5400000">
          <a:off x="43261430" y="7690599"/>
          <a:ext cx="645459" cy="952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73</xdr:col>
      <xdr:colOff>312084</xdr:colOff>
      <xdr:row>45</xdr:row>
      <xdr:rowOff>9525</xdr:rowOff>
    </xdr:from>
    <xdr:to>
      <xdr:col>74</xdr:col>
      <xdr:colOff>293034</xdr:colOff>
      <xdr:row>45</xdr:row>
      <xdr:rowOff>104775</xdr:rowOff>
    </xdr:to>
    <xdr:sp macro="" textlink="">
      <xdr:nvSpPr>
        <xdr:cNvPr id="471" name="Rectangle 12"/>
        <xdr:cNvSpPr>
          <a:spLocks noChangeArrowheads="1"/>
        </xdr:cNvSpPr>
      </xdr:nvSpPr>
      <xdr:spPr bwMode="auto">
        <a:xfrm>
          <a:off x="37735809" y="8820150"/>
          <a:ext cx="590550" cy="952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73</xdr:col>
      <xdr:colOff>485775</xdr:colOff>
      <xdr:row>46</xdr:row>
      <xdr:rowOff>142875</xdr:rowOff>
    </xdr:from>
    <xdr:to>
      <xdr:col>74</xdr:col>
      <xdr:colOff>76200</xdr:colOff>
      <xdr:row>51</xdr:row>
      <xdr:rowOff>9527</xdr:rowOff>
    </xdr:to>
    <xdr:sp macro="" textlink="">
      <xdr:nvSpPr>
        <xdr:cNvPr id="474" name="Text Box 90"/>
        <xdr:cNvSpPr txBox="1">
          <a:spLocks noChangeArrowheads="1"/>
        </xdr:cNvSpPr>
      </xdr:nvSpPr>
      <xdr:spPr bwMode="auto">
        <a:xfrm rot="5400000">
          <a:off x="37576124" y="9477376"/>
          <a:ext cx="866777" cy="200025"/>
        </a:xfrm>
        <a:prstGeom prst="rect">
          <a:avLst/>
        </a:prstGeom>
        <a:noFill/>
        <a:ln>
          <a:noFill/>
        </a:ln>
        <a:extLst/>
      </xdr:spPr>
      <xdr:txBody>
        <a:bodyPr vertOverflow="clip" vert="vert" wrap="square" lIns="27432" tIns="22860" rIns="0" bIns="0" anchor="ctr" upright="1"/>
        <a:lstStyle/>
        <a:p>
          <a:pPr marL="171450" indent="-171450" algn="l" rtl="0">
            <a:buFont typeface="Arial" panose="020B0604020202020204" pitchFamily="34" charset="0"/>
            <a:buChar char="•"/>
            <a:defRPr sz="1000"/>
          </a:pPr>
          <a:r>
            <a:rPr lang="tr-TR" sz="600" b="0" i="0" u="none" strike="noStrike" baseline="0">
              <a:solidFill>
                <a:srgbClr val="000000"/>
              </a:solidFill>
              <a:latin typeface="Arial"/>
              <a:cs typeface="Arial"/>
            </a:rPr>
            <a:t>HDPE BORU</a:t>
          </a:r>
        </a:p>
      </xdr:txBody>
    </xdr:sp>
    <xdr:clientData/>
  </xdr:twoCellAnchor>
  <xdr:oneCellAnchor>
    <xdr:from>
      <xdr:col>83</xdr:col>
      <xdr:colOff>200025</xdr:colOff>
      <xdr:row>48</xdr:row>
      <xdr:rowOff>0</xdr:rowOff>
    </xdr:from>
    <xdr:ext cx="76200" cy="198226"/>
    <xdr:sp macro="" textlink="">
      <xdr:nvSpPr>
        <xdr:cNvPr id="475" name="Text Box 98"/>
        <xdr:cNvSpPr txBox="1">
          <a:spLocks noChangeArrowheads="1"/>
        </xdr:cNvSpPr>
      </xdr:nvSpPr>
      <xdr:spPr bwMode="auto">
        <a:xfrm>
          <a:off x="49377600" y="10172700"/>
          <a:ext cx="76200" cy="1982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>
    <xdr:from>
      <xdr:col>73</xdr:col>
      <xdr:colOff>372595</xdr:colOff>
      <xdr:row>42</xdr:row>
      <xdr:rowOff>8405</xdr:rowOff>
    </xdr:from>
    <xdr:to>
      <xdr:col>74</xdr:col>
      <xdr:colOff>198904</xdr:colOff>
      <xdr:row>44</xdr:row>
      <xdr:rowOff>113180</xdr:rowOff>
    </xdr:to>
    <xdr:sp macro="" textlink="">
      <xdr:nvSpPr>
        <xdr:cNvPr id="446" name="Rectangle 13"/>
        <xdr:cNvSpPr>
          <a:spLocks noChangeArrowheads="1"/>
        </xdr:cNvSpPr>
      </xdr:nvSpPr>
      <xdr:spPr bwMode="auto">
        <a:xfrm>
          <a:off x="37796320" y="8238005"/>
          <a:ext cx="435909" cy="4953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73</xdr:col>
      <xdr:colOff>410695</xdr:colOff>
      <xdr:row>42</xdr:row>
      <xdr:rowOff>46505</xdr:rowOff>
    </xdr:from>
    <xdr:to>
      <xdr:col>74</xdr:col>
      <xdr:colOff>157817</xdr:colOff>
      <xdr:row>44</xdr:row>
      <xdr:rowOff>65836</xdr:rowOff>
    </xdr:to>
    <xdr:sp macro="" textlink="">
      <xdr:nvSpPr>
        <xdr:cNvPr id="472" name="AutoShape 20"/>
        <xdr:cNvSpPr>
          <a:spLocks noChangeArrowheads="1"/>
        </xdr:cNvSpPr>
      </xdr:nvSpPr>
      <xdr:spPr bwMode="auto">
        <a:xfrm>
          <a:off x="37834420" y="8276105"/>
          <a:ext cx="356722" cy="409856"/>
        </a:xfrm>
        <a:prstGeom prst="flowChartSummingJunction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73</xdr:col>
      <xdr:colOff>295275</xdr:colOff>
      <xdr:row>41</xdr:row>
      <xdr:rowOff>161925</xdr:rowOff>
    </xdr:from>
    <xdr:to>
      <xdr:col>74</xdr:col>
      <xdr:colOff>276225</xdr:colOff>
      <xdr:row>42</xdr:row>
      <xdr:rowOff>19050</xdr:rowOff>
    </xdr:to>
    <xdr:sp macro="" textlink="">
      <xdr:nvSpPr>
        <xdr:cNvPr id="473" name="Rectangle 12"/>
        <xdr:cNvSpPr>
          <a:spLocks noChangeArrowheads="1"/>
        </xdr:cNvSpPr>
      </xdr:nvSpPr>
      <xdr:spPr bwMode="auto">
        <a:xfrm>
          <a:off x="37719000" y="8153400"/>
          <a:ext cx="590550" cy="952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73</xdr:col>
      <xdr:colOff>304800</xdr:colOff>
      <xdr:row>44</xdr:row>
      <xdr:rowOff>104775</xdr:rowOff>
    </xdr:from>
    <xdr:to>
      <xdr:col>74</xdr:col>
      <xdr:colOff>285750</xdr:colOff>
      <xdr:row>45</xdr:row>
      <xdr:rowOff>9525</xdr:rowOff>
    </xdr:to>
    <xdr:sp macro="" textlink="">
      <xdr:nvSpPr>
        <xdr:cNvPr id="476" name="Rectangle 12"/>
        <xdr:cNvSpPr>
          <a:spLocks noChangeArrowheads="1"/>
        </xdr:cNvSpPr>
      </xdr:nvSpPr>
      <xdr:spPr bwMode="auto">
        <a:xfrm>
          <a:off x="37728525" y="8724900"/>
          <a:ext cx="590550" cy="952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74</xdr:col>
      <xdr:colOff>266700</xdr:colOff>
      <xdr:row>42</xdr:row>
      <xdr:rowOff>76200</xdr:rowOff>
    </xdr:from>
    <xdr:to>
      <xdr:col>75</xdr:col>
      <xdr:colOff>37783</xdr:colOff>
      <xdr:row>43</xdr:row>
      <xdr:rowOff>101599</xdr:rowOff>
    </xdr:to>
    <xdr:sp macro="" textlink="">
      <xdr:nvSpPr>
        <xdr:cNvPr id="478" name="Text Box 90"/>
        <xdr:cNvSpPr txBox="1">
          <a:spLocks noChangeArrowheads="1"/>
        </xdr:cNvSpPr>
      </xdr:nvSpPr>
      <xdr:spPr bwMode="auto">
        <a:xfrm>
          <a:off x="38300025" y="8305800"/>
          <a:ext cx="380683" cy="225424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Vana</a:t>
          </a:r>
        </a:p>
      </xdr:txBody>
    </xdr:sp>
    <xdr:clientData/>
  </xdr:twoCellAnchor>
  <xdr:twoCellAnchor>
    <xdr:from>
      <xdr:col>73</xdr:col>
      <xdr:colOff>381000</xdr:colOff>
      <xdr:row>47</xdr:row>
      <xdr:rowOff>85725</xdr:rowOff>
    </xdr:from>
    <xdr:to>
      <xdr:col>74</xdr:col>
      <xdr:colOff>207309</xdr:colOff>
      <xdr:row>50</xdr:row>
      <xdr:rowOff>9525</xdr:rowOff>
    </xdr:to>
    <xdr:sp macro="" textlink="">
      <xdr:nvSpPr>
        <xdr:cNvPr id="439" name="Rectangle 13"/>
        <xdr:cNvSpPr>
          <a:spLocks noChangeArrowheads="1"/>
        </xdr:cNvSpPr>
      </xdr:nvSpPr>
      <xdr:spPr bwMode="auto">
        <a:xfrm>
          <a:off x="37804725" y="9277350"/>
          <a:ext cx="435909" cy="542925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191373</xdr:colOff>
      <xdr:row>22</xdr:row>
      <xdr:rowOff>56894</xdr:rowOff>
    </xdr:from>
    <xdr:to>
      <xdr:col>3</xdr:col>
      <xdr:colOff>277098</xdr:colOff>
      <xdr:row>22</xdr:row>
      <xdr:rowOff>114044</xdr:rowOff>
    </xdr:to>
    <xdr:sp macro="" textlink="">
      <xdr:nvSpPr>
        <xdr:cNvPr id="2" name="Dikdörtgen 1"/>
        <xdr:cNvSpPr/>
      </xdr:nvSpPr>
      <xdr:spPr>
        <a:xfrm>
          <a:off x="1718281" y="4292247"/>
          <a:ext cx="85725" cy="57150"/>
        </a:xfrm>
        <a:prstGeom prst="rect">
          <a:avLst/>
        </a:prstGeom>
        <a:ln>
          <a:solidFill>
            <a:schemeClr val="tx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0</xdr:colOff>
      <xdr:row>3</xdr:row>
      <xdr:rowOff>680</xdr:rowOff>
    </xdr:from>
    <xdr:to>
      <xdr:col>4</xdr:col>
      <xdr:colOff>81642</xdr:colOff>
      <xdr:row>3</xdr:row>
      <xdr:rowOff>681</xdr:rowOff>
    </xdr:to>
    <xdr:cxnSp macro="">
      <xdr:nvCxnSpPr>
        <xdr:cNvPr id="4" name="Düz Bağlayıcı 3"/>
        <xdr:cNvCxnSpPr/>
      </xdr:nvCxnSpPr>
      <xdr:spPr>
        <a:xfrm flipV="1">
          <a:off x="1524000" y="591230"/>
          <a:ext cx="605517" cy="1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104774</xdr:colOff>
      <xdr:row>2</xdr:row>
      <xdr:rowOff>129586</xdr:rowOff>
    </xdr:from>
    <xdr:to>
      <xdr:col>4</xdr:col>
      <xdr:colOff>104774</xdr:colOff>
      <xdr:row>3</xdr:row>
      <xdr:rowOff>81961</xdr:rowOff>
    </xdr:to>
    <xdr:cxnSp macro="">
      <xdr:nvCxnSpPr>
        <xdr:cNvPr id="5" name="Düz Bağlayıcı 4"/>
        <xdr:cNvCxnSpPr/>
      </xdr:nvCxnSpPr>
      <xdr:spPr>
        <a:xfrm>
          <a:off x="2152649" y="520111"/>
          <a:ext cx="0" cy="15240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102733</xdr:colOff>
      <xdr:row>3</xdr:row>
      <xdr:rowOff>2721</xdr:rowOff>
    </xdr:from>
    <xdr:to>
      <xdr:col>4</xdr:col>
      <xdr:colOff>399369</xdr:colOff>
      <xdr:row>3</xdr:row>
      <xdr:rowOff>2721</xdr:rowOff>
    </xdr:to>
    <xdr:cxnSp macro="">
      <xdr:nvCxnSpPr>
        <xdr:cNvPr id="6" name="Düz Bağlayıcı 5"/>
        <xdr:cNvCxnSpPr/>
      </xdr:nvCxnSpPr>
      <xdr:spPr>
        <a:xfrm>
          <a:off x="2150608" y="593271"/>
          <a:ext cx="296636" cy="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86405</xdr:colOff>
      <xdr:row>2</xdr:row>
      <xdr:rowOff>129949</xdr:rowOff>
    </xdr:from>
    <xdr:to>
      <xdr:col>4</xdr:col>
      <xdr:colOff>86405</xdr:colOff>
      <xdr:row>3</xdr:row>
      <xdr:rowOff>82324</xdr:rowOff>
    </xdr:to>
    <xdr:cxnSp macro="">
      <xdr:nvCxnSpPr>
        <xdr:cNvPr id="7" name="Düz Bağlayıcı 6"/>
        <xdr:cNvCxnSpPr/>
      </xdr:nvCxnSpPr>
      <xdr:spPr>
        <a:xfrm>
          <a:off x="2134280" y="520474"/>
          <a:ext cx="0" cy="15240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403453</xdr:colOff>
      <xdr:row>2</xdr:row>
      <xdr:rowOff>130428</xdr:rowOff>
    </xdr:from>
    <xdr:to>
      <xdr:col>4</xdr:col>
      <xdr:colOff>403453</xdr:colOff>
      <xdr:row>3</xdr:row>
      <xdr:rowOff>82803</xdr:rowOff>
    </xdr:to>
    <xdr:cxnSp macro="">
      <xdr:nvCxnSpPr>
        <xdr:cNvPr id="8" name="Düz Bağlayıcı 7"/>
        <xdr:cNvCxnSpPr/>
      </xdr:nvCxnSpPr>
      <xdr:spPr>
        <a:xfrm>
          <a:off x="2451328" y="520953"/>
          <a:ext cx="0" cy="15240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252413</xdr:colOff>
      <xdr:row>3</xdr:row>
      <xdr:rowOff>11565</xdr:rowOff>
    </xdr:from>
    <xdr:to>
      <xdr:col>4</xdr:col>
      <xdr:colOff>252413</xdr:colOff>
      <xdr:row>3</xdr:row>
      <xdr:rowOff>147638</xdr:rowOff>
    </xdr:to>
    <xdr:cxnSp macro="">
      <xdr:nvCxnSpPr>
        <xdr:cNvPr id="9" name="Düz Bağlayıcı 8"/>
        <xdr:cNvCxnSpPr/>
      </xdr:nvCxnSpPr>
      <xdr:spPr>
        <a:xfrm>
          <a:off x="2300288" y="602115"/>
          <a:ext cx="0" cy="136073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170769</xdr:colOff>
      <xdr:row>3</xdr:row>
      <xdr:rowOff>149878</xdr:rowOff>
    </xdr:from>
    <xdr:to>
      <xdr:col>4</xdr:col>
      <xdr:colOff>327251</xdr:colOff>
      <xdr:row>3</xdr:row>
      <xdr:rowOff>149878</xdr:rowOff>
    </xdr:to>
    <xdr:cxnSp macro="">
      <xdr:nvCxnSpPr>
        <xdr:cNvPr id="10" name="Düz Bağlayıcı 9"/>
        <xdr:cNvCxnSpPr/>
      </xdr:nvCxnSpPr>
      <xdr:spPr>
        <a:xfrm>
          <a:off x="2218644" y="740428"/>
          <a:ext cx="156482" cy="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194422</xdr:colOff>
      <xdr:row>3</xdr:row>
      <xdr:rowOff>171731</xdr:rowOff>
    </xdr:from>
    <xdr:to>
      <xdr:col>4</xdr:col>
      <xdr:colOff>300878</xdr:colOff>
      <xdr:row>4</xdr:row>
      <xdr:rowOff>126907</xdr:rowOff>
    </xdr:to>
    <xdr:sp macro="" textlink="">
      <xdr:nvSpPr>
        <xdr:cNvPr id="11" name="Akış Çizelgesi: Harmanla 10"/>
        <xdr:cNvSpPr/>
      </xdr:nvSpPr>
      <xdr:spPr>
        <a:xfrm>
          <a:off x="2242297" y="762281"/>
          <a:ext cx="106456" cy="155201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4</xdr:col>
      <xdr:colOff>237748</xdr:colOff>
      <xdr:row>2</xdr:row>
      <xdr:rowOff>162908</xdr:rowOff>
    </xdr:from>
    <xdr:to>
      <xdr:col>4</xdr:col>
      <xdr:colOff>245540</xdr:colOff>
      <xdr:row>19</xdr:row>
      <xdr:rowOff>0</xdr:rowOff>
    </xdr:to>
    <xdr:cxnSp macro="">
      <xdr:nvCxnSpPr>
        <xdr:cNvPr id="12" name="Düz Bağlayıcı 11"/>
        <xdr:cNvCxnSpPr/>
      </xdr:nvCxnSpPr>
      <xdr:spPr>
        <a:xfrm>
          <a:off x="2285623" y="553433"/>
          <a:ext cx="7792" cy="415700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438150</xdr:colOff>
      <xdr:row>2</xdr:row>
      <xdr:rowOff>147641</xdr:rowOff>
    </xdr:from>
    <xdr:to>
      <xdr:col>4</xdr:col>
      <xdr:colOff>601436</xdr:colOff>
      <xdr:row>3</xdr:row>
      <xdr:rowOff>59196</xdr:rowOff>
    </xdr:to>
    <xdr:sp macro="" textlink="">
      <xdr:nvSpPr>
        <xdr:cNvPr id="14" name="Akış Çizelgesi: Harmanla 13"/>
        <xdr:cNvSpPr/>
      </xdr:nvSpPr>
      <xdr:spPr>
        <a:xfrm rot="5400000">
          <a:off x="2511878" y="512313"/>
          <a:ext cx="111580" cy="163286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3</xdr:col>
      <xdr:colOff>460015</xdr:colOff>
      <xdr:row>1</xdr:row>
      <xdr:rowOff>120377</xdr:rowOff>
    </xdr:from>
    <xdr:to>
      <xdr:col>5</xdr:col>
      <xdr:colOff>80944</xdr:colOff>
      <xdr:row>4</xdr:row>
      <xdr:rowOff>118173</xdr:rowOff>
    </xdr:to>
    <xdr:sp macro="" textlink="">
      <xdr:nvSpPr>
        <xdr:cNvPr id="15" name="Oval Belirtme Çizgisi 14"/>
        <xdr:cNvSpPr/>
      </xdr:nvSpPr>
      <xdr:spPr>
        <a:xfrm rot="15941134">
          <a:off x="2062281" y="232611"/>
          <a:ext cx="597871" cy="754404"/>
        </a:xfrm>
        <a:prstGeom prst="wedgeEllipseCallout">
          <a:avLst>
            <a:gd name="adj1" fmla="val 7070"/>
            <a:gd name="adj2" fmla="val 78925"/>
          </a:avLst>
        </a:prstGeom>
        <a:solidFill>
          <a:schemeClr val="accent2">
            <a:lumMod val="40000"/>
            <a:lumOff val="60000"/>
            <a:alpha val="50000"/>
          </a:schemeClr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5</xdr:col>
      <xdr:colOff>52048</xdr:colOff>
      <xdr:row>1</xdr:row>
      <xdr:rowOff>100863</xdr:rowOff>
    </xdr:from>
    <xdr:to>
      <xdr:col>7</xdr:col>
      <xdr:colOff>19439</xdr:colOff>
      <xdr:row>3</xdr:row>
      <xdr:rowOff>110388</xdr:rowOff>
    </xdr:to>
    <xdr:sp macro="" textlink="">
      <xdr:nvSpPr>
        <xdr:cNvPr id="16" name="Metin kutusu 15"/>
        <xdr:cNvSpPr txBox="1"/>
      </xdr:nvSpPr>
      <xdr:spPr>
        <a:xfrm>
          <a:off x="2715160" y="295251"/>
          <a:ext cx="1192034" cy="417739"/>
        </a:xfrm>
        <a:prstGeom prst="rect">
          <a:avLst/>
        </a:prstGeom>
        <a:solidFill>
          <a:schemeClr val="accent2">
            <a:lumMod val="40000"/>
            <a:lumOff val="60000"/>
          </a:schemeClr>
        </a:solidFill>
        <a:ln w="952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900"/>
            <a:t>Metrajı YAYLA hattında</a:t>
          </a:r>
        </a:p>
      </xdr:txBody>
    </xdr:sp>
    <xdr:clientData/>
  </xdr:twoCellAnchor>
  <xdr:twoCellAnchor>
    <xdr:from>
      <xdr:col>4</xdr:col>
      <xdr:colOff>142875</xdr:colOff>
      <xdr:row>2</xdr:row>
      <xdr:rowOff>23812</xdr:rowOff>
    </xdr:from>
    <xdr:to>
      <xdr:col>5</xdr:col>
      <xdr:colOff>190500</xdr:colOff>
      <xdr:row>2</xdr:row>
      <xdr:rowOff>119062</xdr:rowOff>
    </xdr:to>
    <xdr:sp macro="" textlink="">
      <xdr:nvSpPr>
        <xdr:cNvPr id="17" name="Metin kutusu 16"/>
        <xdr:cNvSpPr txBox="1"/>
      </xdr:nvSpPr>
      <xdr:spPr>
        <a:xfrm>
          <a:off x="2190750" y="414337"/>
          <a:ext cx="657225" cy="952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600">
              <a:latin typeface="Arial" panose="020B0604020202020204" pitchFamily="34" charset="0"/>
              <a:cs typeface="Arial" panose="020B0604020202020204" pitchFamily="34" charset="0"/>
            </a:rPr>
            <a:t>Kesici Vana</a:t>
          </a:r>
        </a:p>
      </xdr:txBody>
    </xdr:sp>
    <xdr:clientData/>
  </xdr:twoCellAnchor>
  <xdr:twoCellAnchor>
    <xdr:from>
      <xdr:col>4</xdr:col>
      <xdr:colOff>242888</xdr:colOff>
      <xdr:row>3</xdr:row>
      <xdr:rowOff>161924</xdr:rowOff>
    </xdr:from>
    <xdr:to>
      <xdr:col>5</xdr:col>
      <xdr:colOff>130269</xdr:colOff>
      <xdr:row>4</xdr:row>
      <xdr:rowOff>152399</xdr:rowOff>
    </xdr:to>
    <xdr:sp macro="" textlink="">
      <xdr:nvSpPr>
        <xdr:cNvPr id="18" name="Metin kutusu 17"/>
        <xdr:cNvSpPr txBox="1"/>
      </xdr:nvSpPr>
      <xdr:spPr>
        <a:xfrm>
          <a:off x="2290763" y="752474"/>
          <a:ext cx="496981" cy="190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600">
              <a:latin typeface="Arial" panose="020B0604020202020204" pitchFamily="34" charset="0"/>
              <a:cs typeface="Arial" panose="020B0604020202020204" pitchFamily="34" charset="0"/>
            </a:rPr>
            <a:t>VANA</a:t>
          </a:r>
        </a:p>
      </xdr:txBody>
    </xdr:sp>
    <xdr:clientData/>
  </xdr:twoCellAnchor>
  <xdr:twoCellAnchor>
    <xdr:from>
      <xdr:col>4</xdr:col>
      <xdr:colOff>218996</xdr:colOff>
      <xdr:row>5</xdr:row>
      <xdr:rowOff>23772</xdr:rowOff>
    </xdr:from>
    <xdr:to>
      <xdr:col>4</xdr:col>
      <xdr:colOff>264715</xdr:colOff>
      <xdr:row>5</xdr:row>
      <xdr:rowOff>69491</xdr:rowOff>
    </xdr:to>
    <xdr:sp macro="" textlink="">
      <xdr:nvSpPr>
        <xdr:cNvPr id="19" name="Akış Çizelgesi: Bağlayıcı 18"/>
        <xdr:cNvSpPr/>
      </xdr:nvSpPr>
      <xdr:spPr>
        <a:xfrm>
          <a:off x="2266871" y="1014372"/>
          <a:ext cx="45719" cy="45719"/>
        </a:xfrm>
        <a:prstGeom prst="flowChartConnector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4</xdr:col>
      <xdr:colOff>280987</xdr:colOff>
      <xdr:row>4</xdr:row>
      <xdr:rowOff>125185</xdr:rowOff>
    </xdr:from>
    <xdr:to>
      <xdr:col>5</xdr:col>
      <xdr:colOff>433388</xdr:colOff>
      <xdr:row>6</xdr:row>
      <xdr:rowOff>36863</xdr:rowOff>
    </xdr:to>
    <xdr:sp macro="" textlink="">
      <xdr:nvSpPr>
        <xdr:cNvPr id="20" name="Metin kutusu 19"/>
        <xdr:cNvSpPr txBox="1"/>
      </xdr:nvSpPr>
      <xdr:spPr>
        <a:xfrm>
          <a:off x="2328862" y="915760"/>
          <a:ext cx="762001" cy="3117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150 mm</a:t>
          </a:r>
          <a:r>
            <a:rPr lang="tr-TR" sz="600" baseline="0"/>
            <a:t> Flanş Adaptörü (iç çap)</a:t>
          </a:r>
          <a:endParaRPr lang="tr-TR" sz="600"/>
        </a:p>
      </xdr:txBody>
    </xdr:sp>
    <xdr:clientData/>
  </xdr:twoCellAnchor>
  <xdr:twoCellAnchor editAs="oneCell">
    <xdr:from>
      <xdr:col>4</xdr:col>
      <xdr:colOff>176212</xdr:colOff>
      <xdr:row>4</xdr:row>
      <xdr:rowOff>142874</xdr:rowOff>
    </xdr:from>
    <xdr:to>
      <xdr:col>4</xdr:col>
      <xdr:colOff>328625</xdr:colOff>
      <xdr:row>4</xdr:row>
      <xdr:rowOff>173357</xdr:rowOff>
    </xdr:to>
    <xdr:pic>
      <xdr:nvPicPr>
        <xdr:cNvPr id="21" name="Resim 20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24087" y="933449"/>
          <a:ext cx="152413" cy="30483"/>
        </a:xfrm>
        <a:prstGeom prst="rect">
          <a:avLst/>
        </a:prstGeom>
      </xdr:spPr>
    </xdr:pic>
    <xdr:clientData/>
  </xdr:twoCellAnchor>
  <xdr:twoCellAnchor>
    <xdr:from>
      <xdr:col>4</xdr:col>
      <xdr:colOff>222202</xdr:colOff>
      <xdr:row>18</xdr:row>
      <xdr:rowOff>126079</xdr:rowOff>
    </xdr:from>
    <xdr:to>
      <xdr:col>4</xdr:col>
      <xdr:colOff>267921</xdr:colOff>
      <xdr:row>18</xdr:row>
      <xdr:rowOff>171798</xdr:rowOff>
    </xdr:to>
    <xdr:sp macro="" textlink="">
      <xdr:nvSpPr>
        <xdr:cNvPr id="24" name="Akış Çizelgesi: Bağlayıcı 23"/>
        <xdr:cNvSpPr/>
      </xdr:nvSpPr>
      <xdr:spPr>
        <a:xfrm>
          <a:off x="2272622" y="3594342"/>
          <a:ext cx="45719" cy="45719"/>
        </a:xfrm>
        <a:prstGeom prst="flowChartConnector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 editAs="oneCell">
    <xdr:from>
      <xdr:col>4</xdr:col>
      <xdr:colOff>178212</xdr:colOff>
      <xdr:row>19</xdr:row>
      <xdr:rowOff>6761</xdr:rowOff>
    </xdr:from>
    <xdr:to>
      <xdr:col>4</xdr:col>
      <xdr:colOff>330625</xdr:colOff>
      <xdr:row>19</xdr:row>
      <xdr:rowOff>37244</xdr:rowOff>
    </xdr:to>
    <xdr:pic>
      <xdr:nvPicPr>
        <xdr:cNvPr id="25" name="Resim 2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28632" y="3674977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4</xdr:col>
      <xdr:colOff>178212</xdr:colOff>
      <xdr:row>19</xdr:row>
      <xdr:rowOff>36464</xdr:rowOff>
    </xdr:from>
    <xdr:to>
      <xdr:col>4</xdr:col>
      <xdr:colOff>330625</xdr:colOff>
      <xdr:row>19</xdr:row>
      <xdr:rowOff>66947</xdr:rowOff>
    </xdr:to>
    <xdr:pic>
      <xdr:nvPicPr>
        <xdr:cNvPr id="26" name="Resim 2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28632" y="3704680"/>
          <a:ext cx="152413" cy="30483"/>
        </a:xfrm>
        <a:prstGeom prst="rect">
          <a:avLst/>
        </a:prstGeom>
      </xdr:spPr>
    </xdr:pic>
    <xdr:clientData/>
  </xdr:twoCellAnchor>
  <xdr:twoCellAnchor>
    <xdr:from>
      <xdr:col>4</xdr:col>
      <xdr:colOff>255794</xdr:colOff>
      <xdr:row>19</xdr:row>
      <xdr:rowOff>53005</xdr:rowOff>
    </xdr:from>
    <xdr:to>
      <xdr:col>4</xdr:col>
      <xdr:colOff>257755</xdr:colOff>
      <xdr:row>20</xdr:row>
      <xdr:rowOff>66173</xdr:rowOff>
    </xdr:to>
    <xdr:cxnSp macro="">
      <xdr:nvCxnSpPr>
        <xdr:cNvPr id="27" name="Düz Bağlayıcı 26"/>
        <xdr:cNvCxnSpPr/>
      </xdr:nvCxnSpPr>
      <xdr:spPr>
        <a:xfrm>
          <a:off x="2306214" y="3721221"/>
          <a:ext cx="1961" cy="202213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4</xdr:col>
      <xdr:colOff>179338</xdr:colOff>
      <xdr:row>20</xdr:row>
      <xdr:rowOff>66166</xdr:rowOff>
    </xdr:from>
    <xdr:to>
      <xdr:col>4</xdr:col>
      <xdr:colOff>331751</xdr:colOff>
      <xdr:row>20</xdr:row>
      <xdr:rowOff>96649</xdr:rowOff>
    </xdr:to>
    <xdr:pic>
      <xdr:nvPicPr>
        <xdr:cNvPr id="28" name="Resim 2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29758" y="3923427"/>
          <a:ext cx="152413" cy="30483"/>
        </a:xfrm>
        <a:prstGeom prst="rect">
          <a:avLst/>
        </a:prstGeom>
      </xdr:spPr>
    </xdr:pic>
    <xdr:clientData/>
  </xdr:twoCellAnchor>
  <xdr:twoCellAnchor>
    <xdr:from>
      <xdr:col>4</xdr:col>
      <xdr:colOff>93868</xdr:colOff>
      <xdr:row>19</xdr:row>
      <xdr:rowOff>149381</xdr:rowOff>
    </xdr:from>
    <xdr:to>
      <xdr:col>4</xdr:col>
      <xdr:colOff>250350</xdr:colOff>
      <xdr:row>19</xdr:row>
      <xdr:rowOff>149381</xdr:rowOff>
    </xdr:to>
    <xdr:cxnSp macro="">
      <xdr:nvCxnSpPr>
        <xdr:cNvPr id="29" name="Düz Bağlayıcı 28"/>
        <xdr:cNvCxnSpPr/>
      </xdr:nvCxnSpPr>
      <xdr:spPr>
        <a:xfrm>
          <a:off x="2144288" y="3817597"/>
          <a:ext cx="156482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oneCellAnchor>
    <xdr:from>
      <xdr:col>4</xdr:col>
      <xdr:colOff>86853</xdr:colOff>
      <xdr:row>19</xdr:row>
      <xdr:rowOff>83834</xdr:rowOff>
    </xdr:from>
    <xdr:ext cx="30483" cy="152413"/>
    <xdr:pic>
      <xdr:nvPicPr>
        <xdr:cNvPr id="30" name="Resim 2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2076308" y="3813015"/>
          <a:ext cx="152413" cy="30483"/>
        </a:xfrm>
        <a:prstGeom prst="rect">
          <a:avLst/>
        </a:prstGeom>
      </xdr:spPr>
    </xdr:pic>
    <xdr:clientData/>
  </xdr:oneCellAnchor>
  <xdr:oneCellAnchor>
    <xdr:from>
      <xdr:col>4</xdr:col>
      <xdr:colOff>55768</xdr:colOff>
      <xdr:row>19</xdr:row>
      <xdr:rowOff>83834</xdr:rowOff>
    </xdr:from>
    <xdr:ext cx="30483" cy="152413"/>
    <xdr:pic>
      <xdr:nvPicPr>
        <xdr:cNvPr id="31" name="Resim 30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2045223" y="3813015"/>
          <a:ext cx="152413" cy="30483"/>
        </a:xfrm>
        <a:prstGeom prst="rect">
          <a:avLst/>
        </a:prstGeom>
      </xdr:spPr>
    </xdr:pic>
    <xdr:clientData/>
  </xdr:oneCellAnchor>
  <xdr:twoCellAnchor>
    <xdr:from>
      <xdr:col>3</xdr:col>
      <xdr:colOff>214058</xdr:colOff>
      <xdr:row>19</xdr:row>
      <xdr:rowOff>137348</xdr:rowOff>
    </xdr:from>
    <xdr:to>
      <xdr:col>4</xdr:col>
      <xdr:colOff>47370</xdr:colOff>
      <xdr:row>20</xdr:row>
      <xdr:rowOff>75437</xdr:rowOff>
    </xdr:to>
    <xdr:sp macro="" textlink="">
      <xdr:nvSpPr>
        <xdr:cNvPr id="32" name="Yukarı Bükülü Ok 31"/>
        <xdr:cNvSpPr/>
      </xdr:nvSpPr>
      <xdr:spPr>
        <a:xfrm rot="10800000">
          <a:off x="1740966" y="3805564"/>
          <a:ext cx="356824" cy="127134"/>
        </a:xfrm>
        <a:prstGeom prst="bentUpArrow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209295</xdr:colOff>
      <xdr:row>20</xdr:row>
      <xdr:rowOff>44607</xdr:rowOff>
    </xdr:from>
    <xdr:to>
      <xdr:col>3</xdr:col>
      <xdr:colOff>279145</xdr:colOff>
      <xdr:row>21</xdr:row>
      <xdr:rowOff>9682</xdr:rowOff>
    </xdr:to>
    <xdr:sp macro="" textlink="">
      <xdr:nvSpPr>
        <xdr:cNvPr id="33" name="Akış Çizelgesi: Harmanla 32"/>
        <xdr:cNvSpPr/>
      </xdr:nvSpPr>
      <xdr:spPr>
        <a:xfrm>
          <a:off x="1736203" y="3901868"/>
          <a:ext cx="69850" cy="154121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oneCellAnchor>
    <xdr:from>
      <xdr:col>3</xdr:col>
      <xdr:colOff>166433</xdr:colOff>
      <xdr:row>21</xdr:row>
      <xdr:rowOff>26685</xdr:rowOff>
    </xdr:from>
    <xdr:ext cx="152413" cy="30483"/>
    <xdr:pic>
      <xdr:nvPicPr>
        <xdr:cNvPr id="34" name="Resim 3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93341" y="4072992"/>
          <a:ext cx="152413" cy="30483"/>
        </a:xfrm>
        <a:prstGeom prst="rect">
          <a:avLst/>
        </a:prstGeom>
      </xdr:spPr>
    </xdr:pic>
    <xdr:clientData/>
  </xdr:oneCellAnchor>
  <xdr:twoCellAnchor>
    <xdr:from>
      <xdr:col>3</xdr:col>
      <xdr:colOff>195008</xdr:colOff>
      <xdr:row>21</xdr:row>
      <xdr:rowOff>75691</xdr:rowOff>
    </xdr:from>
    <xdr:to>
      <xdr:col>3</xdr:col>
      <xdr:colOff>280733</xdr:colOff>
      <xdr:row>21</xdr:row>
      <xdr:rowOff>132841</xdr:rowOff>
    </xdr:to>
    <xdr:sp macro="" textlink="">
      <xdr:nvSpPr>
        <xdr:cNvPr id="35" name="Dikdörtgen 34"/>
        <xdr:cNvSpPr/>
      </xdr:nvSpPr>
      <xdr:spPr>
        <a:xfrm>
          <a:off x="1721916" y="4121998"/>
          <a:ext cx="85725" cy="57150"/>
        </a:xfrm>
        <a:prstGeom prst="rect">
          <a:avLst/>
        </a:prstGeom>
        <a:ln>
          <a:solidFill>
            <a:schemeClr val="tx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195008</xdr:colOff>
      <xdr:row>21</xdr:row>
      <xdr:rowOff>156655</xdr:rowOff>
    </xdr:from>
    <xdr:to>
      <xdr:col>3</xdr:col>
      <xdr:colOff>280733</xdr:colOff>
      <xdr:row>22</xdr:row>
      <xdr:rowOff>34211</xdr:rowOff>
    </xdr:to>
    <xdr:sp macro="" textlink="">
      <xdr:nvSpPr>
        <xdr:cNvPr id="36" name="Dikdörtgen 35"/>
        <xdr:cNvSpPr/>
      </xdr:nvSpPr>
      <xdr:spPr>
        <a:xfrm>
          <a:off x="1721916" y="4202962"/>
          <a:ext cx="85725" cy="66602"/>
        </a:xfrm>
        <a:prstGeom prst="rect">
          <a:avLst/>
        </a:prstGeom>
        <a:ln>
          <a:solidFill>
            <a:schemeClr val="tx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241505</xdr:colOff>
      <xdr:row>21</xdr:row>
      <xdr:rowOff>53006</xdr:rowOff>
    </xdr:from>
    <xdr:to>
      <xdr:col>3</xdr:col>
      <xdr:colOff>241505</xdr:colOff>
      <xdr:row>22</xdr:row>
      <xdr:rowOff>116300</xdr:rowOff>
    </xdr:to>
    <xdr:cxnSp macro="">
      <xdr:nvCxnSpPr>
        <xdr:cNvPr id="37" name="Düz Bağlayıcı 36"/>
        <xdr:cNvCxnSpPr/>
      </xdr:nvCxnSpPr>
      <xdr:spPr>
        <a:xfrm>
          <a:off x="1768413" y="4099313"/>
          <a:ext cx="0" cy="25234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oneCellAnchor>
    <xdr:from>
      <xdr:col>4</xdr:col>
      <xdr:colOff>181319</xdr:colOff>
      <xdr:row>20</xdr:row>
      <xdr:rowOff>103272</xdr:rowOff>
    </xdr:from>
    <xdr:ext cx="152413" cy="30483"/>
    <xdr:pic>
      <xdr:nvPicPr>
        <xdr:cNvPr id="38" name="Resim 3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31739" y="3960533"/>
          <a:ext cx="152413" cy="30483"/>
        </a:xfrm>
        <a:prstGeom prst="rect">
          <a:avLst/>
        </a:prstGeom>
      </xdr:spPr>
    </xdr:pic>
    <xdr:clientData/>
  </xdr:oneCellAnchor>
  <xdr:twoCellAnchor>
    <xdr:from>
      <xdr:col>4</xdr:col>
      <xdr:colOff>241506</xdr:colOff>
      <xdr:row>26</xdr:row>
      <xdr:rowOff>74454</xdr:rowOff>
    </xdr:from>
    <xdr:to>
      <xdr:col>4</xdr:col>
      <xdr:colOff>287225</xdr:colOff>
      <xdr:row>26</xdr:row>
      <xdr:rowOff>120173</xdr:rowOff>
    </xdr:to>
    <xdr:sp macro="" textlink="">
      <xdr:nvSpPr>
        <xdr:cNvPr id="39" name="Akış Çizelgesi: Bağlayıcı 38"/>
        <xdr:cNvSpPr/>
      </xdr:nvSpPr>
      <xdr:spPr>
        <a:xfrm>
          <a:off x="2291926" y="5076897"/>
          <a:ext cx="45719" cy="45719"/>
        </a:xfrm>
        <a:prstGeom prst="flowChartConnector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oneCellAnchor>
    <xdr:from>
      <xdr:col>4</xdr:col>
      <xdr:colOff>186611</xdr:colOff>
      <xdr:row>26</xdr:row>
      <xdr:rowOff>165814</xdr:rowOff>
    </xdr:from>
    <xdr:ext cx="152413" cy="30483"/>
    <xdr:pic>
      <xdr:nvPicPr>
        <xdr:cNvPr id="40" name="Resim 3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37031" y="5168257"/>
          <a:ext cx="152413" cy="30483"/>
        </a:xfrm>
        <a:prstGeom prst="rect">
          <a:avLst/>
        </a:prstGeom>
      </xdr:spPr>
    </xdr:pic>
    <xdr:clientData/>
  </xdr:oneCellAnchor>
  <xdr:twoCellAnchor>
    <xdr:from>
      <xdr:col>4</xdr:col>
      <xdr:colOff>221075</xdr:colOff>
      <xdr:row>27</xdr:row>
      <xdr:rowOff>4763</xdr:rowOff>
    </xdr:from>
    <xdr:to>
      <xdr:col>4</xdr:col>
      <xdr:colOff>290925</xdr:colOff>
      <xdr:row>27</xdr:row>
      <xdr:rowOff>160338</xdr:rowOff>
    </xdr:to>
    <xdr:sp macro="" textlink="">
      <xdr:nvSpPr>
        <xdr:cNvPr id="41" name="Akış Çizelgesi: Harmanla 40"/>
        <xdr:cNvSpPr/>
      </xdr:nvSpPr>
      <xdr:spPr>
        <a:xfrm>
          <a:off x="2271495" y="5207158"/>
          <a:ext cx="69850" cy="155575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oneCellAnchor>
    <xdr:from>
      <xdr:col>4</xdr:col>
      <xdr:colOff>176831</xdr:colOff>
      <xdr:row>27</xdr:row>
      <xdr:rowOff>162798</xdr:rowOff>
    </xdr:from>
    <xdr:ext cx="152413" cy="30483"/>
    <xdr:pic>
      <xdr:nvPicPr>
        <xdr:cNvPr id="42" name="Resim 4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27251" y="5365193"/>
          <a:ext cx="152413" cy="30483"/>
        </a:xfrm>
        <a:prstGeom prst="rect">
          <a:avLst/>
        </a:prstGeom>
      </xdr:spPr>
    </xdr:pic>
    <xdr:clientData/>
  </xdr:oneCellAnchor>
  <xdr:twoCellAnchor>
    <xdr:from>
      <xdr:col>4</xdr:col>
      <xdr:colOff>251903</xdr:colOff>
      <xdr:row>27</xdr:row>
      <xdr:rowOff>187664</xdr:rowOff>
    </xdr:from>
    <xdr:to>
      <xdr:col>4</xdr:col>
      <xdr:colOff>256666</xdr:colOff>
      <xdr:row>29</xdr:row>
      <xdr:rowOff>72</xdr:rowOff>
    </xdr:to>
    <xdr:cxnSp macro="">
      <xdr:nvCxnSpPr>
        <xdr:cNvPr id="43" name="Düz Bağlayıcı 42"/>
        <xdr:cNvCxnSpPr/>
      </xdr:nvCxnSpPr>
      <xdr:spPr>
        <a:xfrm>
          <a:off x="2302323" y="5390059"/>
          <a:ext cx="4763" cy="19050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238195</xdr:colOff>
      <xdr:row>17</xdr:row>
      <xdr:rowOff>29084</xdr:rowOff>
    </xdr:from>
    <xdr:to>
      <xdr:col>5</xdr:col>
      <xdr:colOff>390596</xdr:colOff>
      <xdr:row>18</xdr:row>
      <xdr:rowOff>134916</xdr:rowOff>
    </xdr:to>
    <xdr:sp macro="" textlink="">
      <xdr:nvSpPr>
        <xdr:cNvPr id="45" name="Metin kutusu 44"/>
        <xdr:cNvSpPr txBox="1"/>
      </xdr:nvSpPr>
      <xdr:spPr>
        <a:xfrm>
          <a:off x="2288615" y="3308302"/>
          <a:ext cx="763164" cy="29487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150 mm</a:t>
          </a:r>
          <a:r>
            <a:rPr lang="tr-TR" sz="600" baseline="0"/>
            <a:t> Flanş Adaptörü (iç çap)</a:t>
          </a:r>
          <a:endParaRPr lang="tr-TR" sz="600"/>
        </a:p>
      </xdr:txBody>
    </xdr:sp>
    <xdr:clientData/>
  </xdr:twoCellAnchor>
  <xdr:twoCellAnchor>
    <xdr:from>
      <xdr:col>4</xdr:col>
      <xdr:colOff>231581</xdr:colOff>
      <xdr:row>19</xdr:row>
      <xdr:rowOff>56576</xdr:rowOff>
    </xdr:from>
    <xdr:to>
      <xdr:col>5</xdr:col>
      <xdr:colOff>583054</xdr:colOff>
      <xdr:row>20</xdr:row>
      <xdr:rowOff>51948</xdr:rowOff>
    </xdr:to>
    <xdr:sp macro="" textlink="">
      <xdr:nvSpPr>
        <xdr:cNvPr id="46" name="Metin kutusu 45"/>
        <xdr:cNvSpPr txBox="1"/>
      </xdr:nvSpPr>
      <xdr:spPr>
        <a:xfrm>
          <a:off x="2282001" y="3724792"/>
          <a:ext cx="962236" cy="1844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150/100 PT (iç çap) </a:t>
          </a:r>
        </a:p>
      </xdr:txBody>
    </xdr:sp>
    <xdr:clientData/>
  </xdr:twoCellAnchor>
  <xdr:twoCellAnchor>
    <xdr:from>
      <xdr:col>2</xdr:col>
      <xdr:colOff>50937</xdr:colOff>
      <xdr:row>19</xdr:row>
      <xdr:rowOff>137836</xdr:rowOff>
    </xdr:from>
    <xdr:to>
      <xdr:col>3</xdr:col>
      <xdr:colOff>246729</xdr:colOff>
      <xdr:row>21</xdr:row>
      <xdr:rowOff>73808</xdr:rowOff>
    </xdr:to>
    <xdr:sp macro="" textlink="">
      <xdr:nvSpPr>
        <xdr:cNvPr id="47" name="Metin kutusu 46"/>
        <xdr:cNvSpPr txBox="1"/>
      </xdr:nvSpPr>
      <xdr:spPr>
        <a:xfrm>
          <a:off x="1272464" y="3806052"/>
          <a:ext cx="501173" cy="3140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100 mm</a:t>
          </a:r>
          <a:r>
            <a:rPr lang="tr-TR" sz="600" baseline="0"/>
            <a:t> Vana</a:t>
          </a:r>
          <a:endParaRPr lang="tr-TR" sz="600"/>
        </a:p>
      </xdr:txBody>
    </xdr:sp>
    <xdr:clientData/>
  </xdr:twoCellAnchor>
  <xdr:twoCellAnchor>
    <xdr:from>
      <xdr:col>2</xdr:col>
      <xdr:colOff>145419</xdr:colOff>
      <xdr:row>22</xdr:row>
      <xdr:rowOff>119063</xdr:rowOff>
    </xdr:from>
    <xdr:to>
      <xdr:col>4</xdr:col>
      <xdr:colOff>21013</xdr:colOff>
      <xdr:row>23</xdr:row>
      <xdr:rowOff>74820</xdr:rowOff>
    </xdr:to>
    <xdr:sp macro="" textlink="">
      <xdr:nvSpPr>
        <xdr:cNvPr id="48" name="Metin kutusu 47"/>
        <xdr:cNvSpPr txBox="1"/>
      </xdr:nvSpPr>
      <xdr:spPr>
        <a:xfrm>
          <a:off x="1366946" y="4354416"/>
          <a:ext cx="704487" cy="1557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600"/>
            <a:t>6 çıkışlı kollektör</a:t>
          </a:r>
        </a:p>
      </xdr:txBody>
    </xdr:sp>
    <xdr:clientData/>
  </xdr:twoCellAnchor>
  <xdr:twoCellAnchor>
    <xdr:from>
      <xdr:col>4</xdr:col>
      <xdr:colOff>268890</xdr:colOff>
      <xdr:row>25</xdr:row>
      <xdr:rowOff>30537</xdr:rowOff>
    </xdr:from>
    <xdr:to>
      <xdr:col>5</xdr:col>
      <xdr:colOff>421291</xdr:colOff>
      <xdr:row>26</xdr:row>
      <xdr:rowOff>142167</xdr:rowOff>
    </xdr:to>
    <xdr:sp macro="" textlink="">
      <xdr:nvSpPr>
        <xdr:cNvPr id="49" name="Metin kutusu 48"/>
        <xdr:cNvSpPr txBox="1"/>
      </xdr:nvSpPr>
      <xdr:spPr>
        <a:xfrm>
          <a:off x="2319310" y="4843934"/>
          <a:ext cx="763164" cy="30067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150 mm</a:t>
          </a:r>
          <a:r>
            <a:rPr lang="tr-TR" sz="600" baseline="0"/>
            <a:t> Flanş Adaptörü (iç çap)</a:t>
          </a:r>
          <a:endParaRPr lang="tr-TR" sz="600"/>
        </a:p>
      </xdr:txBody>
    </xdr:sp>
    <xdr:clientData/>
  </xdr:twoCellAnchor>
  <xdr:twoCellAnchor>
    <xdr:from>
      <xdr:col>4</xdr:col>
      <xdr:colOff>329207</xdr:colOff>
      <xdr:row>26</xdr:row>
      <xdr:rowOff>156211</xdr:rowOff>
    </xdr:from>
    <xdr:to>
      <xdr:col>5</xdr:col>
      <xdr:colOff>251816</xdr:colOff>
      <xdr:row>28</xdr:row>
      <xdr:rowOff>79821</xdr:rowOff>
    </xdr:to>
    <xdr:sp macro="" textlink="">
      <xdr:nvSpPr>
        <xdr:cNvPr id="50" name="Metin kutusu 49"/>
        <xdr:cNvSpPr txBox="1"/>
      </xdr:nvSpPr>
      <xdr:spPr>
        <a:xfrm>
          <a:off x="2381110" y="5198301"/>
          <a:ext cx="533915" cy="30271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150 mm</a:t>
          </a:r>
          <a:r>
            <a:rPr lang="tr-TR" sz="600" baseline="0"/>
            <a:t> Vana</a:t>
          </a:r>
          <a:endParaRPr lang="tr-TR" sz="600"/>
        </a:p>
      </xdr:txBody>
    </xdr:sp>
    <xdr:clientData/>
  </xdr:twoCellAnchor>
  <xdr:twoCellAnchor>
    <xdr:from>
      <xdr:col>4</xdr:col>
      <xdr:colOff>240870</xdr:colOff>
      <xdr:row>28</xdr:row>
      <xdr:rowOff>104176</xdr:rowOff>
    </xdr:from>
    <xdr:to>
      <xdr:col>5</xdr:col>
      <xdr:colOff>573027</xdr:colOff>
      <xdr:row>29</xdr:row>
      <xdr:rowOff>112772</xdr:rowOff>
    </xdr:to>
    <xdr:sp macro="" textlink="">
      <xdr:nvSpPr>
        <xdr:cNvPr id="51" name="Metin kutusu 50"/>
        <xdr:cNvSpPr txBox="1"/>
      </xdr:nvSpPr>
      <xdr:spPr>
        <a:xfrm>
          <a:off x="2291290" y="5495617"/>
          <a:ext cx="942920" cy="19764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600"/>
            <a:t>Ø 150 mm</a:t>
          </a:r>
          <a:r>
            <a:rPr lang="tr-TR" sz="600" baseline="0"/>
            <a:t> Çelik Boru</a:t>
          </a:r>
          <a:endParaRPr lang="tr-TR" sz="600"/>
        </a:p>
      </xdr:txBody>
    </xdr:sp>
    <xdr:clientData/>
  </xdr:twoCellAnchor>
  <xdr:twoCellAnchor>
    <xdr:from>
      <xdr:col>8</xdr:col>
      <xdr:colOff>407931</xdr:colOff>
      <xdr:row>9</xdr:row>
      <xdr:rowOff>118590</xdr:rowOff>
    </xdr:from>
    <xdr:to>
      <xdr:col>9</xdr:col>
      <xdr:colOff>5103</xdr:colOff>
      <xdr:row>22</xdr:row>
      <xdr:rowOff>108857</xdr:rowOff>
    </xdr:to>
    <xdr:sp macro="" textlink="">
      <xdr:nvSpPr>
        <xdr:cNvPr id="53" name="Metin kutusu 52"/>
        <xdr:cNvSpPr txBox="1"/>
      </xdr:nvSpPr>
      <xdr:spPr>
        <a:xfrm>
          <a:off x="4782627" y="1894322"/>
          <a:ext cx="209494" cy="2487178"/>
        </a:xfrm>
        <a:prstGeom prst="rect">
          <a:avLst/>
        </a:prstGeom>
        <a:noFill/>
        <a:ln w="12700" cmpd="sng">
          <a:solidFill>
            <a:schemeClr val="dk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vert270" wrap="square" rtlCol="0" anchor="ctr"/>
        <a:lstStyle/>
        <a:p>
          <a:pPr algn="ctr"/>
          <a:r>
            <a:rPr lang="tr-TR" sz="600"/>
            <a:t>Ø 160 HDPE Boru 10 atü (270 m)</a:t>
          </a:r>
        </a:p>
      </xdr:txBody>
    </xdr:sp>
    <xdr:clientData/>
  </xdr:twoCellAnchor>
  <xdr:twoCellAnchor>
    <xdr:from>
      <xdr:col>4</xdr:col>
      <xdr:colOff>226219</xdr:colOff>
      <xdr:row>8</xdr:row>
      <xdr:rowOff>89297</xdr:rowOff>
    </xdr:from>
    <xdr:to>
      <xdr:col>4</xdr:col>
      <xdr:colOff>271938</xdr:colOff>
      <xdr:row>9</xdr:row>
      <xdr:rowOff>55679</xdr:rowOff>
    </xdr:to>
    <xdr:sp macro="" textlink="">
      <xdr:nvSpPr>
        <xdr:cNvPr id="54" name="Silindir 53"/>
        <xdr:cNvSpPr/>
      </xdr:nvSpPr>
      <xdr:spPr>
        <a:xfrm>
          <a:off x="2274094" y="1670447"/>
          <a:ext cx="45719" cy="156882"/>
        </a:xfrm>
        <a:prstGeom prst="can">
          <a:avLst/>
        </a:prstGeom>
        <a:solidFill>
          <a:schemeClr val="tx2">
            <a:lumMod val="40000"/>
            <a:lumOff val="60000"/>
          </a:schemeClr>
        </a:solidFill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4</xdr:col>
      <xdr:colOff>65484</xdr:colOff>
      <xdr:row>8</xdr:row>
      <xdr:rowOff>166687</xdr:rowOff>
    </xdr:from>
    <xdr:to>
      <xdr:col>4</xdr:col>
      <xdr:colOff>221966</xdr:colOff>
      <xdr:row>8</xdr:row>
      <xdr:rowOff>166687</xdr:rowOff>
    </xdr:to>
    <xdr:cxnSp macro="">
      <xdr:nvCxnSpPr>
        <xdr:cNvPr id="55" name="Düz Bağlayıcı 54"/>
        <xdr:cNvCxnSpPr/>
      </xdr:nvCxnSpPr>
      <xdr:spPr>
        <a:xfrm>
          <a:off x="2113359" y="1747837"/>
          <a:ext cx="156482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4</xdr:col>
      <xdr:colOff>47625</xdr:colOff>
      <xdr:row>8</xdr:row>
      <xdr:rowOff>89296</xdr:rowOff>
    </xdr:from>
    <xdr:to>
      <xdr:col>4</xdr:col>
      <xdr:colOff>78108</xdr:colOff>
      <xdr:row>9</xdr:row>
      <xdr:rowOff>41490</xdr:rowOff>
    </xdr:to>
    <xdr:pic>
      <xdr:nvPicPr>
        <xdr:cNvPr id="56" name="Resim 5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2034535" y="1731411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4</xdr:col>
      <xdr:colOff>23813</xdr:colOff>
      <xdr:row>8</xdr:row>
      <xdr:rowOff>89296</xdr:rowOff>
    </xdr:from>
    <xdr:to>
      <xdr:col>4</xdr:col>
      <xdr:colOff>54296</xdr:colOff>
      <xdr:row>9</xdr:row>
      <xdr:rowOff>41490</xdr:rowOff>
    </xdr:to>
    <xdr:pic>
      <xdr:nvPicPr>
        <xdr:cNvPr id="57" name="Resim 5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2010723" y="1731411"/>
          <a:ext cx="152413" cy="30483"/>
        </a:xfrm>
        <a:prstGeom prst="rect">
          <a:avLst/>
        </a:prstGeom>
      </xdr:spPr>
    </xdr:pic>
    <xdr:clientData/>
  </xdr:twoCellAnchor>
  <xdr:twoCellAnchor>
    <xdr:from>
      <xdr:col>3</xdr:col>
      <xdr:colOff>422672</xdr:colOff>
      <xdr:row>8</xdr:row>
      <xdr:rowOff>107156</xdr:rowOff>
    </xdr:from>
    <xdr:to>
      <xdr:col>4</xdr:col>
      <xdr:colOff>27664</xdr:colOff>
      <xdr:row>9</xdr:row>
      <xdr:rowOff>17293</xdr:rowOff>
    </xdr:to>
    <xdr:sp macro="" textlink="">
      <xdr:nvSpPr>
        <xdr:cNvPr id="58" name="Akış Çizelgesi: Bağlayıcı 57"/>
        <xdr:cNvSpPr/>
      </xdr:nvSpPr>
      <xdr:spPr>
        <a:xfrm>
          <a:off x="1946672" y="1688306"/>
          <a:ext cx="128867" cy="100637"/>
        </a:xfrm>
        <a:prstGeom prst="flowChartConnector">
          <a:avLst/>
        </a:prstGeom>
        <a:solidFill>
          <a:schemeClr val="bg1">
            <a:lumMod val="95000"/>
          </a:schemeClr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202406</xdr:colOff>
      <xdr:row>8</xdr:row>
      <xdr:rowOff>71438</xdr:rowOff>
    </xdr:from>
    <xdr:to>
      <xdr:col>3</xdr:col>
      <xdr:colOff>489347</xdr:colOff>
      <xdr:row>9</xdr:row>
      <xdr:rowOff>32777</xdr:rowOff>
    </xdr:to>
    <xdr:sp macro="" textlink="">
      <xdr:nvSpPr>
        <xdr:cNvPr id="59" name="Metin kutusu 58"/>
        <xdr:cNvSpPr txBox="1"/>
      </xdr:nvSpPr>
      <xdr:spPr>
        <a:xfrm>
          <a:off x="1421606" y="1652588"/>
          <a:ext cx="591741" cy="151839"/>
        </a:xfrm>
        <a:prstGeom prst="rect">
          <a:avLst/>
        </a:prstGeom>
        <a:noFill/>
        <a:ln w="12700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tr-TR" sz="600" b="1">
              <a:latin typeface="Arial" panose="020B0604020202020204" pitchFamily="34" charset="0"/>
              <a:cs typeface="Arial" panose="020B0604020202020204" pitchFamily="34" charset="0"/>
            </a:rPr>
            <a:t>VANTUZ</a:t>
          </a:r>
        </a:p>
      </xdr:txBody>
    </xdr:sp>
    <xdr:clientData/>
  </xdr:twoCellAnchor>
  <xdr:twoCellAnchor>
    <xdr:from>
      <xdr:col>6</xdr:col>
      <xdr:colOff>64162</xdr:colOff>
      <xdr:row>8</xdr:row>
      <xdr:rowOff>31089</xdr:rowOff>
    </xdr:from>
    <xdr:to>
      <xdr:col>6</xdr:col>
      <xdr:colOff>370285</xdr:colOff>
      <xdr:row>9</xdr:row>
      <xdr:rowOff>21564</xdr:rowOff>
    </xdr:to>
    <xdr:sp macro="" textlink="">
      <xdr:nvSpPr>
        <xdr:cNvPr id="60" name="Metin kutusu 59"/>
        <xdr:cNvSpPr txBox="1"/>
      </xdr:nvSpPr>
      <xdr:spPr>
        <a:xfrm>
          <a:off x="3331237" y="1612239"/>
          <a:ext cx="306123" cy="180975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1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A/2-6 HATTI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A/2-6 İSALE HATTI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VANALI PRİZ (10 ad)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(A/2-6 HATTI)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KESİCİ VANA (2 ad)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(A/2-6 HATTI)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VANTUZ (3 ad)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(A/2-6 HATTI)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HAT SONU TAHLİYE VANA (1 ad)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(A/2-6 HATTI)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A/2-6 HATTI METRAJI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A/2 Hattı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KAPALI SİSTEM HDPE BORU METRAJI 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14.1714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El ile hendek dolgusu yapılması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HDPE boru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İsale Hattında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208,66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</a:t>
          </a:r>
          <a:r>
            <a:rPr lang="tr-TR" sz="1100" b="1" i="0" u="none" strike="noStrike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Sulama Bor.döşeme derinliği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=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1,00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14.1714/1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Kazı malzemesinden makine ile hendek ve temel dolgusu yapılması 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İsale Hattında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244,94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</a:t>
          </a:r>
          <a:r>
            <a:rPr lang="tr-TR" sz="1100" b="1" i="0" u="none" strike="noStrike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Makine ile dolgu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15.D.61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Küskülük ve kayadan başka her cins zeminde boru hendeği kazısı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İsale Hattında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45,36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</a:t>
          </a:r>
          <a:r>
            <a:rPr lang="tr-TR" sz="1100" b="1" i="0" u="none" strike="noStrike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4-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15.D.62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Her cins küskülük zeminde boru hendeği kazısı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İsale Hattında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45,36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</a:t>
          </a:r>
          <a:r>
            <a:rPr lang="tr-TR" sz="1100" b="1" i="0" u="none" strike="noStrike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El ile dolgu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5-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15.D.63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Her cins kayalık zeminde boru hendeği kazısı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İsale Hattında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362,88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</a:t>
          </a:r>
          <a:r>
            <a:rPr lang="tr-TR" sz="1100" b="1" i="0" u="none" strike="noStrike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6-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Y.15.001/2B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Mak.İle gen.der.yum.sert top.kaz.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0,50x0,50x0,30 m. Tesbit kitlesi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Kesici vana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0,23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x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=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0,45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</a:t>
          </a:r>
          <a:r>
            <a:rPr lang="tr-TR" sz="1100" b="0" i="0" u="none" strike="noStrike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Hat sonu tahliye vana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0,23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</a:t>
          </a:r>
          <a:r>
            <a:rPr lang="tr-TR" sz="1100" b="0" i="0" u="none" strike="noStrike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Hendek Genişliği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0,60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0,68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</a:t>
          </a:r>
          <a:r>
            <a:rPr lang="tr-TR" sz="1100" b="1" i="0" u="none" strike="noStrike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7-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Y.15.006/2B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Mak.İle gen der.yum.sert küs.kaz.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TOPLAM HAT UZUNLUĞU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882,00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m.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Kesici vana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0,23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x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=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0,45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</a:t>
          </a:r>
          <a:r>
            <a:rPr lang="tr-TR" sz="1100" b="0" i="0" u="none" strike="noStrike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Hat sonu tahliye vana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0,23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</a:t>
          </a:r>
          <a:r>
            <a:rPr lang="tr-TR" sz="1100" b="0" i="0" u="none" strike="noStrike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Boru Cinsi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Miktarı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Ø Dış Çap (m)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0,68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</a:t>
          </a:r>
          <a:r>
            <a:rPr lang="tr-TR" sz="1100" b="1" i="0" u="none" strike="noStrike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(m)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(m)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(m)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8-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Y.15.010/4B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Mak. İle Patlayıcı Mad. Kullanmadan geniş derin yum.kaya kaz.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Ø 140 mm HDPE Boru 10 atü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756,00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m.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0,16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0,22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0,46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0,54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Kesici vana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1,80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x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=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3,60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</a:t>
          </a:r>
          <a:r>
            <a:rPr lang="tr-TR" sz="1100" b="0" i="0" u="none" strike="noStrike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Ø 125 mm (5") Çelik Boru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126,00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m.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KESİCİ VANA 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HAT SONU TAHLİYE VANA 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Hat sonu tahliye vana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1,80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</a:t>
          </a:r>
          <a:r>
            <a:rPr lang="tr-TR" sz="1100" b="0" i="0" u="none" strike="noStrike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TOPLAM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882,00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m.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Rögar İç Çapı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=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1,00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m.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Ø 50 mm (2") Siyah düz uçlu çelik boruların döşenmesi (36.061/KH-6)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Rögar İç Çapı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=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1,00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m.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5,40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</a:t>
          </a:r>
          <a:r>
            <a:rPr lang="tr-TR" sz="1100" b="1" i="0" u="none" strike="noStrike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Rögar İç Derinliği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=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1,00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m.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(Ø140 mm HDPE)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1,50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x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=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4,50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Rögar İç Derinliği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=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1,00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m.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9-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16.022/1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Beton İnşaat (250 Doz) (50x50x30 cm tesbit kitlesinde)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Makine ile dar derin kazı yapılması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Rögar Yan Duvar Et Kalınlığı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=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0,00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m.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Rögar Yan Duvar Et Kalınlığı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=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0,00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m.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Vanalı Priz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0,75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</a:t>
          </a:r>
          <a:r>
            <a:rPr lang="tr-TR" sz="1100" b="0" i="0" u="none" strike="noStrike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Boru cinsi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Kazı derinliği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Hendek genişliği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Boru uzunluğu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Rögar Taban Et Kalınlığı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=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0,00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m.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Anma çapı=2"  (50 mm) çelik borulara diş açılması (36.KH/3-4)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Rögar Taban Et Kalınlığı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=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0,00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m.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Vantuz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0,23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</a:t>
          </a:r>
          <a:r>
            <a:rPr lang="tr-TR" sz="1100" b="0" i="0" u="none" strike="noStrike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Çalışma Payı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=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0,25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m.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(Ø140 mm HDPE)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x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=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Çalışma Payı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=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0,25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m.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0,98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</a:t>
          </a:r>
          <a:r>
            <a:rPr lang="tr-TR" sz="1100" b="1" i="0" u="none" strike="noStrike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Ø140/125 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1,00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x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0,60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x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756,00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=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453,60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m³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Sulama Bor.döşeme derinliği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=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1,00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m.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Sulama Bor.döşeme derinliği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=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1,00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m.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10-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Y.21.001/02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Düz Yüzeyli Kalıp 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   Poz No 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Yapılan işin cinsi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%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Miktarı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Kazı derinliği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=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1,00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m.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Anma çapı=2"(50 mm), dişli çelik boru başlarının bağlanması (36.01802)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Kazı derinliği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=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1,00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m.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Vanalı Priz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6,00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m²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15.D.61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Küskülük ve kayadan başka her cins zeminde boru hendeği kazısı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0,10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45,36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m³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(Ø140 mm HDPE)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x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=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Vantuz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1,80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m²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15.D.62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Her cins küskülük zeminde boru hendeği kazısı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0,10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45,36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m³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Mak. ile geniş derin kazı yapılması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Mak. ile geniş derin kazı yapılması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7,80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m²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15.D.63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Her cins kayalık zeminde boru hendeği kazısı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0,80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362,88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m³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1,50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x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1,50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x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1,00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=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2,25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m³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4-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Kırdöküm özel parçalar (36.11501)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1,50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x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1,50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x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1,00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=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2,25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m³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11-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Y.23.167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Çeşitli profil demiri ve sac levhalrdan münferit imalat yapılması ve yerine konması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VANALI PRİZ 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   KLAS DURUMU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Dış çap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İç Çap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   KLAS DURUMU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Kesici vana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41,20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kg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TOPLAM :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1,00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453,60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m³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Kırdöküm özel parçalar  (36.11501)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   Poz No 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Yapılan işin cinsi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%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Miktarı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(Ø140 mm HDPE)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140/2"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125/2"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P-K (döküm priz kolye)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6,00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kg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x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    =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18,00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kg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   Poz No 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Yapılan işin cinsi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%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Miktarı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Hat sonu tahliye vana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20,60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kg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El ile hendek dolgusu yapılması (14.1714)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Dış çap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İç Çap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Y.15.001/2B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Mak.İle gen.der.yum.sert top.kaz.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0,10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0,23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m³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Y.15.001/2B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Mak.İle gen.der.yum.sert top.kaz.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0,10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0,23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m³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61,80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kg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Boru cinsi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Dolgu yüksekliği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Hendek genişliği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Boru uzunluğu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140/110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125/100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PT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34,00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kg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x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 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=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340,00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kg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Y.15.006/2B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Mak.İle gen der.yum.sert küs.kaz.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0,10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0,23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m³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Not : Ağırlıklar tatbikatta tartı tutanağı ile tesbit edilecektir.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Y.15.006/2B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Mak.İle gen der.yum.sert küs.kaz.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0,10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0,23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m³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12-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Y.25.002/02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Demir imalatın iki kat antipas iki kat yağlı boya ile boyanması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Not : Ağırlıklar tatbikatta tartı tutanağı ile tesbit edilecektir.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Y.15.010/4B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Mak. İle Patlayıcı Mad. Kullanmadan geniş derin yum.kaya kaz.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0,80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1,80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m³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5-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Ø 50 mm (2") Çelik boru başları için St 44 kalite çelik flanş parçasının kaynakla eklenmesi (36.10421)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Y.15.010/4B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Mak. İle Patlayıcı Mad. Kullanmadan geniş derin yum.kaya kaz.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0,80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1,80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m³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Kesici vana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3,14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m²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Ø140/125 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0,46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x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0,60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x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756,00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=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208,66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m³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(Ø140 mm HDPE)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x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=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Hat sonu tahliye vana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1,57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m²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Ø 125 mm Flanşlı boru başlarının plastik conta ile bağlanması (36.00509)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TOPLAM :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1,00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2,25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m³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TOPLAM :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1,00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2,25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m³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4,71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m²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Kazı malzemesinden makine ile hendek ve temel dolgusu yapılması (14.1714/1)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x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=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20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Ø 1000 mm Koruge Boru (PN 8) (12.2210/1)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6-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Ø 50 mm flanşlı boru baş. plastik vb. conta ile bağlanması ( 36.00502)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Ø 1000 mm Koruge Boru (PN 8) (12.2210/1)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1,30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13-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36.KH/3-4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Anma çapı=2"  (50 mm) çelik borulara diş açılması 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Boru cinsi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Dolgu yüksekliği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Hendek genişliği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Boru uzunluğu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Boru hacmi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1,30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x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=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2,60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(Ø140 mm HDPE)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x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=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Vantuz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Ø 140 mm  HDPE Flanş adaptörü (36.10678)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Koruge boru kesilmesi (36.04777)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Koruge boru kesilmesi (36.04777)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Ø140/125 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0,54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0,60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x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756,00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=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244,94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m³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x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=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20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x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=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7-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Ø 50 mm lik tek küreli vantuzun yerine konması (36.16601/İB)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14-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36.00502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Ø 50 mm flanşlı boru baş. plastik vb. conta ile bağlanması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(Ø140 mm HDPE)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x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=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4-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Ø125 mm (5")  volanlı vananın yerine konması (36.13106/İB)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Vantuz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4-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Ø 140 mm  HDPE boruların bedeli ( 10 atü) (38.D.300/E.4.2)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756,00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4-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Ø 140 mm HDPE flanş adaptörü için ST44 çelik flanş parçası (10 atü) (36.10456/B)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15-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36.00508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Ø 100 mm flanşlı boru başlarının plastik conta ile bağlanması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x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=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20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4-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Ø125 mm (5")  volanlı vananın yerine konması (36.13106/İB)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8-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Beton İnşaat (250 Doz) (16.022/1) (50x50x30 cm tesbit kitlesinde)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5-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Ø 140 mm  HDPE Flanş adaptörü (PN.10 atü) (36.10678)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a) 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Vanalı Priz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30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5-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Ø 140 mm  HDPE boruların döşenmesi ( 10 atü) (Boru, özel parça, taşıma ve baş bağlama bedelleri hariç) (36.08908)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756,00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Baştan 3. sulama vanasından sonra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Boyutları (m)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h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5-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Ø 140 mm HDPE El.trofüzy. Manşon Bedeli (36.10558)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Baştan 7. sulama vanasından sonra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(Ø140 mm HDPE)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0,50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x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0,30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x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0,50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x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    =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0,23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</a:t>
          </a:r>
          <a:r>
            <a:rPr lang="tr-TR" sz="1100" b="1" i="0" u="none" strike="noStrike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6-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Ø 140 mm HDPE flanş adaptörü için ST44 çelik flanş parçası (PN.10 atü) (36.10456/B)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16-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36.00509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Ø 125 mm Flanşlı boru başlarının plastik conta ile bağlanması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6-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Ø 140 mm  HDPE Flanş adaptörü (PN.10 atü) (36.10678)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x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=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20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İsale hattı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Hat başında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5-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Ø 125 mm Flanşlı boru başlarının plastik conta ile bağlanması (36.00509)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9-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Düz Yüzeyli Kalıp  (Y.21.001/02)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7-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Ø 140 mm HDPE El.trofüzy. Manşon Bedeli (36.10558)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Vanalı Priz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Çelik boru bağlantısında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6-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Ø 140 mm PE100 boru ve özel parça başlarının elektrofüzyon kaynakla eklenmesi. Manşonsuz (PN 10 atü) (36.021108M)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Baştan 3. sulama vanasından sonra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Boyutları (m)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h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Kesici vana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x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=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20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Baştan 7. sulama vanasından sonra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(Ø140 mm HDPE)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0,50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x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0,30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x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4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x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    =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1,80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</a:t>
          </a:r>
          <a:r>
            <a:rPr lang="tr-TR" sz="1100" b="1" i="0" u="none" strike="noStrike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8-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Ø 140 mm PE100 Boru ve özel par.baş.elektrofüzyon kay.eklenmesi Manşonsuz (PN 10 atü) (36.021108M)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Hat sonu tahliye vana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27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7-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Ø 140 mm HDPE flanş adaptörü için ST44 çelik flanş parçası (PN.10 atü) (36.10456/B)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7-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Ø 100 mm Siyah düz uçlu çelik boruların döşenmesi (36.061/KH-9)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6-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Ø 140 mm  HDPE Flanş adaptörü (PN.10 atü) (36.10678)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10-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Çimento Nakli 30 km (07.006/30)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9-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Ø 125 mm (5") tecritli çelik boruların döşenmesi (et kalınlığı=4,00 mm) (36.067/KH-8.3)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1,00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17-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36.01802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Anma çapı=2"(50 mm), dişli çelik boru başlarının bağlanması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1,50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x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=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15,00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Baştan 3. sulama vanasından sonra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250 dz.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0,250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x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0,23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0,06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ton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Vantuz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8-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Ø 140 mm HDPE El.trofüzy. Manşon Bedeli (36.10558)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Baştan 7. sulama vanasından sonra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10-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Ø 125 mm (5") Çelik boru kesilmesi (36.04504)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Boru bağlama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63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8-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Ø 100 mm çelik boru özel parçalarının döşenmesi (patent dirsek 90</a:t>
          </a:r>
          <a:r>
            <a:rPr lang="tr-TR" sz="1100" b="1" i="0" u="none" strike="noStrike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o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) (36.10401)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11-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Kum Çakıl Nakli 30km (07.006/30)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18-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36.020A/23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4" (Ø 100 mm) Çelik boru başlarının kaynakla bağlanması  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Hat başında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16,50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kg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x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=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165,00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kg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7-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Ø 140 mm HDPE flanş adaptörü için ST44 çelik flanş parçası (PN.10 atü) (36.10456/B)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250 dz.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1,22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x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1,60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x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0,23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0,45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ton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11-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Ø 125 mm (5") Çelik boru başları için St 44 kalite çelik flanş parçasının kaynakla eklenmesi(36.10424)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a) 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Vanalı Priz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10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Çelik boru bağlantısında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Not : Ağırlıklar tatbikatta tartı tutanağı ile tesbit edilecektir.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Baştan 3. sulama vanasından sonra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66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Baştan 7. sulama vanasından sonra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12-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Çelik Boru nakli 30 km (07.006/30)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12-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Ø 125 mm Flanşlı boru başlarının plastik conta ile bağlanması (36.00509)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19-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36.021108M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Ø 140 mm PE100 boru ve özel parça başlarının elektrofüzyon kaynakla eklenmesi. Manşonsuz (PN 10 atü) 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9-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Ø 100 mm (4") volanlı vananın yerine konması (36.13105/İB)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Ø 50 mm Çelik Boru 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4,50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      x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5,100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kg/m   =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22,950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kg       =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0,02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ton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İsale hattı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66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9-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Ø 140 mm PE100 Boru ve özel par.baş.elektrofüzyon kay.eklenmesi Manşonsuz (PN 10 atü) (36.021108M)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66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x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=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10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8-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Ø 140 mm HDPE El.trofüzy. Manşon Bedeli (36.10558)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13-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Çeşitli profil demiri ve sac levhalrdan münferit imalat yapılması ve yerine konması  (Y.23.167)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Vanalı Priz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Baştan 3. sulama vanasından sonra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13-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Çimento Boşaltma ve istif (09.001/1-A)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0,06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ton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0,79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m² baklavalı sac (2 mm) 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20,600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kg      x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   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=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20,60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kg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Kesici vana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10-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Ø 100 mm 6 çıkışlı kollektör (rayiç)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Baştan 7. sulama vanasından sonra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Not : Kapak ağırlıkları tatbikatta tartı tutanağı ile tesbit edilecektir.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Hat sonu tahliye vana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10-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Ø 125 mm (5") çelik boruların döşenmesi (e.k=4,00 mm) (36.067/KH-8.3)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126,00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x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=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10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89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9-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Ø 140 mm PE100 Boru ve özel par.baş.elektrofüzyon kay.eklenmesi Manşonsuz (PN 10 atü) (36.021108M)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14-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Demir imalatın iki kat antipas iki kat yağlı boya ile boyanması (Y.25.002/02)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20-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36.04504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Ø 125 mm (5") Çelik boru kesilmesi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11-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Ø 125 mm Flanşlı boru başlarının bağlanması (36.00509)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11-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4" (Ø 100 mm) Çelik boru başları için St 44 kalite çelik flanş parçasının kaynakla eklenmesi  (36.10423) 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Baştan 3. sulama vanasından sonra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0,79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m² baklavalı sac (2 mm) 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x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kapağın altı ve üstü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           =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1,57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m²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Hat sonu tahliye vana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x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=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20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Baştan 7. sulama vanasından sonra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12-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Ø 125 mm Çelik boru başları için St44 çelik flanş parçasının kaynakla eklenmesi (36.10424)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15-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Demir Nakli 30 km.(07.006/30)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21-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36.061/KH-6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Ø 50 mm (2") Siyah düz uçlu çelik boruların döşenmesi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12-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4" (Ø 100 mm) Çelik boru başlarının kaynakla bağlanması   (36.020A/23) 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10-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Çeşitli profil demiri ve sac levhalrdan münferit imalat yapılması ve yerine konması  (Y.23.167)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23.167 pozundan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0,02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ton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Vantuz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4,50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13-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HDPE Boru Nakli 30 km (07.006/30)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x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=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10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0,79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m² baklavalı sac (2 mm) 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20,600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kg      x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   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=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41,20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kg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Ø 140 mm HDPE Boru 10 atm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756,00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         x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3,44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kg/m   =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2.600,64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kg         =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2,60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ton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Not : Kapak ağırlıkları tatbikatta tartı tutanağı ile tesbit edilecektir.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16-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Koruge Boru nakli (07.006/30)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22-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36.061/KH-9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Ø 100 mm Siyah düz uçlu çelik boruların döşenmesi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13-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Ø 100 mm flanşlı boru başlarının plastik conta ile bağlanması (36.00508)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Ø 1000 mm Koruge Boru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1,30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      x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74,98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kg/m   =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97,47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kg       =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0,10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ton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Vanalı Priz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15,00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14-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Çelik Boru Nakli 30 km (07.006/30)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x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=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30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11-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Demir imalatın iki kat antipas iki kat yağlı boya ile boyanması (Y.25.002/02)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Ø 125 mm Çelik Boru E.k.:4,00 mm.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126,00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      x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17,50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kg/m   =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2.205,00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kg           =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2,21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ton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0,79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m² baklavalı sac (2 mm) 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x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kapağın altı ve üstü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           =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3,14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m²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24-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36.067/KH-8.3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Ø 125 mm (5") tecritli çelik boruların döşenmesi (et kalınlığı=4,00 mm)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14-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Beton İnşaat (250 Doz) (16.022/1) (50x50x30 cm tesbit kitlesinde)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Hat sonu tahliye vana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1,00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Boyutları (m)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h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12-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Demir Nakli 30 km.(07.006/30)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İsale hattı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126,00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0,50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x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0,30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x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0,50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x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    =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0,75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</a:t>
          </a:r>
          <a:r>
            <a:rPr lang="tr-TR" sz="1100" b="1" i="0" u="none" strike="noStrike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23.167 pozundan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0,04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ton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127,00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25-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36.08908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Ø 140 mm  HDPE boruların döşenmesi ( 10 atü) (Boru, özel parça, taşıma ve baş bağlama bedelleri hariç)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15-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Düz Yüzeyli Kalıp  (Y.21.001/02)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13-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Koruge Boru nakli (07.006/30)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İsale hattı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756,00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Boyutları (m)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h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Ø 1000 mm Koruge Boru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1,30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      x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74,98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kg/m   =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97,47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kg       =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0,10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ton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0,50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x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0,30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x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4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x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    =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6,00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m²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26-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36.10401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Ø 100 mm çelik boru özel parçalarının döşenmesi (patent dirsek 90</a:t>
          </a:r>
          <a:r>
            <a:rPr lang="tr-TR" sz="1100" b="1" i="0" u="none" strike="noStrike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o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) 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a) 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Vanalı Priz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165,00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kg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16-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Çimento Nakli 30 km.(07.006/30)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250 dz.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0,250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x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0,75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=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0,19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ton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27-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36.10421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Ø 50 mm (2") Çelik boru başları için St 44 kalite çelik flanş parçasının kaynakla eklenmesi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17-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Kum Çakıl Nakli 30 km.(07.006/30)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Vantuz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250 dz.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1,22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x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1,60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x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0,75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=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1,46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ton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28-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36.10423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4" (Ø 100 mm) Çelik boru başları için St 44 kalite çelik flanş parçasının kaynakla eklenmesi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18-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Çimento Boşaltma ve istif (09.001/1-A)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0,19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ton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Vanalı Priz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20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19-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Çelik Boru nakli 30 km.(07.006/30)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29-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36.10424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Ø 125 mm (5") Çelik boru başları için St 44 kalite çelik flanş parçasının kaynakla eklenmesi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Ø 100 mm Çelik Boru 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15,00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      x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10,900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kg/m   =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163,500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kg           =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0,16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ton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İsale hattı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Hat sonu tahliye vana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30-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36.10456/B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Ø 140 mm HDPE flanş adaptörü için ST44 çelik flanş parçası (10 atü)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İsale hattı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Vanalı Priz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Kesici vana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Hat sonu tahliye vana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26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31-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36.10558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Ø 140 mm HDPE El.trofüzy. Manşon Bedeli 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İsale hattı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66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Vanalı Priz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Kesici vana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Hat sonu tahliye vana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89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32-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36.10678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Ø 140 mm  HDPE Flanş adaptörü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İsale hattı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Vanalı Priz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Kesici vana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Hat sonu tahliye vana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26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33-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36.11501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Kırdöküm özel parçalar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Vanalı Priz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340,00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kg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Vantuz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18,00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kg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358,00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kg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34-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36.13105/İB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Ø 100 mm (4") volanlı vananın yerine konması 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a) 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Vanalı Priz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10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35-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36.13106/İB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Ø 125 mm (5") Volanlı vananın yerine konması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Kesici vana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Hat sonu tahliye vana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36-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36.16601/İB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Ø 50 mm lik tek küreli vantuzun yerine konması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Vantuz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37-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38.D.300/E.4.2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Ø 140 mm  HDPE boruların bedeli ( 10 atü) (Rayiç)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İsale hattında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756,00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38-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Rayiç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Ø 100 mm 6 çıkışlı kollektör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Vanalı Priz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10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39-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12.2210/1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Ø 1000 mm Koruge Boru (PN 8)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Kesici vana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2,60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Hat sonu tahliye vana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1,30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3,90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40-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36.04777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Koruge boru kesilmesi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Kesici vana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Hat sonu tahliye vana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41-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07.006/30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HDPE Boru Nakli 30 km.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İsale hattı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2,60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ton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42-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07.006/30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Çimento Nakli 30 km.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Vanalı Priz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0,19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ton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Vantuz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0,06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ton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0,25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ton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43-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07.006/30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Kum Çakıl Nakli 30 km.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Vanalı Priz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1,46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ton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Vantuz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0,45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ton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1,91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ton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44-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07.006/30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Çelik Boru nakli 30 km.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İsale hattı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2,21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ton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Vanalı Priz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0,16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ton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Vantuz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0,02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ton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2,39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ton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45-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07.006/30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Demir Nakli 30 km.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Kesici vana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0,04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ton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Hat sonu tahliye vana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0,02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ton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0,06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ton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46-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07.006/30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Koruge Boru nakli 30 km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Kesici vana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0,10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ton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Hat sonu tahliye vana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0,10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ton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0,19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ton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47-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09.001/1-A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Çimento Boşaltma ve istif 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Vanalı Priz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0,19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ton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b)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Vantuz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0,06</a:t>
          </a:r>
          <a:r>
            <a:rPr lang="tr-TR" sz="900"/>
            <a:t> </a:t>
          </a:r>
          <a:r>
            <a:rPr lang="tr-TR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ton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0,25</a:t>
          </a:r>
          <a:r>
            <a:rPr lang="tr-TR" sz="900"/>
            <a:t> </a:t>
          </a:r>
          <a:r>
            <a:rPr lang="tr-TR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ton</a:t>
          </a:r>
          <a:r>
            <a:rPr lang="tr-TR" sz="900"/>
            <a:t>  </a:t>
          </a:r>
        </a:p>
      </xdr:txBody>
    </xdr:sp>
    <xdr:clientData/>
  </xdr:twoCellAnchor>
  <xdr:twoCellAnchor>
    <xdr:from>
      <xdr:col>4</xdr:col>
      <xdr:colOff>236453</xdr:colOff>
      <xdr:row>22</xdr:row>
      <xdr:rowOff>5612</xdr:rowOff>
    </xdr:from>
    <xdr:to>
      <xdr:col>4</xdr:col>
      <xdr:colOff>282172</xdr:colOff>
      <xdr:row>22</xdr:row>
      <xdr:rowOff>51602</xdr:rowOff>
    </xdr:to>
    <xdr:sp macro="" textlink="">
      <xdr:nvSpPr>
        <xdr:cNvPr id="62" name="Akış Çizelgesi: Bağlayıcı 61"/>
        <xdr:cNvSpPr/>
      </xdr:nvSpPr>
      <xdr:spPr>
        <a:xfrm>
          <a:off x="2283441" y="4253407"/>
          <a:ext cx="45719" cy="45990"/>
        </a:xfrm>
        <a:prstGeom prst="flowChartConnector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6</xdr:col>
      <xdr:colOff>150601</xdr:colOff>
      <xdr:row>27</xdr:row>
      <xdr:rowOff>22268</xdr:rowOff>
    </xdr:from>
    <xdr:to>
      <xdr:col>6</xdr:col>
      <xdr:colOff>458945</xdr:colOff>
      <xdr:row>28</xdr:row>
      <xdr:rowOff>836</xdr:rowOff>
    </xdr:to>
    <xdr:sp macro="" textlink="">
      <xdr:nvSpPr>
        <xdr:cNvPr id="63" name="Metin kutusu 62"/>
        <xdr:cNvSpPr txBox="1"/>
      </xdr:nvSpPr>
      <xdr:spPr>
        <a:xfrm>
          <a:off x="3422548" y="5224663"/>
          <a:ext cx="308344" cy="167614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4 </a:t>
          </a:r>
        </a:p>
      </xdr:txBody>
    </xdr:sp>
    <xdr:clientData/>
  </xdr:twoCellAnchor>
  <xdr:twoCellAnchor>
    <xdr:from>
      <xdr:col>1</xdr:col>
      <xdr:colOff>375048</xdr:colOff>
      <xdr:row>19</xdr:row>
      <xdr:rowOff>0</xdr:rowOff>
    </xdr:from>
    <xdr:to>
      <xdr:col>2</xdr:col>
      <xdr:colOff>186929</xdr:colOff>
      <xdr:row>25</xdr:row>
      <xdr:rowOff>115489</xdr:rowOff>
    </xdr:to>
    <xdr:sp macro="" textlink="">
      <xdr:nvSpPr>
        <xdr:cNvPr id="64" name="Metin kutusu 63"/>
        <xdr:cNvSpPr txBox="1"/>
      </xdr:nvSpPr>
      <xdr:spPr>
        <a:xfrm rot="16200000">
          <a:off x="468579" y="7521839"/>
          <a:ext cx="1453619" cy="42148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ct val="150000"/>
            </a:lnSpc>
          </a:pPr>
          <a:r>
            <a:rPr lang="tr-TR" sz="600" b="1"/>
            <a:t>SULAMA VANA     </a:t>
          </a:r>
        </a:p>
        <a:p>
          <a:pPr algn="ctr">
            <a:lnSpc>
              <a:spcPct val="150000"/>
            </a:lnSpc>
          </a:pPr>
          <a:r>
            <a:rPr lang="tr-TR" sz="600" b="0"/>
            <a:t>(0-4 nolu noktalar arasında 2</a:t>
          </a:r>
          <a:r>
            <a:rPr lang="tr-TR" sz="600" b="0" baseline="0"/>
            <a:t> ad)</a:t>
          </a:r>
          <a:endParaRPr lang="tr-TR" sz="600" b="0"/>
        </a:p>
      </xdr:txBody>
    </xdr:sp>
    <xdr:clientData/>
  </xdr:twoCellAnchor>
  <xdr:twoCellAnchor>
    <xdr:from>
      <xdr:col>1</xdr:col>
      <xdr:colOff>423995</xdr:colOff>
      <xdr:row>19</xdr:row>
      <xdr:rowOff>31089</xdr:rowOff>
    </xdr:from>
    <xdr:to>
      <xdr:col>1</xdr:col>
      <xdr:colOff>560917</xdr:colOff>
      <xdr:row>24</xdr:row>
      <xdr:rowOff>184547</xdr:rowOff>
    </xdr:to>
    <xdr:sp macro="" textlink="">
      <xdr:nvSpPr>
        <xdr:cNvPr id="65" name="Yuvarlatılmış Dikdörtgen 64"/>
        <xdr:cNvSpPr/>
      </xdr:nvSpPr>
      <xdr:spPr>
        <a:xfrm rot="16200000">
          <a:off x="530027" y="7687932"/>
          <a:ext cx="1144058" cy="136922"/>
        </a:xfrm>
        <a:prstGeom prst="roundRect">
          <a:avLst/>
        </a:prstGeom>
        <a:noFill/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8</xdr:col>
      <xdr:colOff>166683</xdr:colOff>
      <xdr:row>4</xdr:row>
      <xdr:rowOff>178590</xdr:rowOff>
    </xdr:from>
    <xdr:to>
      <xdr:col>8</xdr:col>
      <xdr:colOff>212402</xdr:colOff>
      <xdr:row>27</xdr:row>
      <xdr:rowOff>19049</xdr:rowOff>
    </xdr:to>
    <xdr:sp macro="" textlink="">
      <xdr:nvSpPr>
        <xdr:cNvPr id="68" name="Sol Ayraç 67"/>
        <xdr:cNvSpPr/>
      </xdr:nvSpPr>
      <xdr:spPr>
        <a:xfrm rot="10800000">
          <a:off x="4529133" y="969165"/>
          <a:ext cx="45719" cy="4307684"/>
        </a:xfrm>
        <a:prstGeom prst="leftBrace">
          <a:avLst>
            <a:gd name="adj1" fmla="val 8333"/>
            <a:gd name="adj2" fmla="val 49876"/>
          </a:avLst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r>
            <a:rPr lang="tr-TR" sz="1100"/>
            <a:t> </a:t>
          </a:r>
        </a:p>
      </xdr:txBody>
    </xdr:sp>
    <xdr:clientData/>
  </xdr:twoCellAnchor>
  <xdr:twoCellAnchor>
    <xdr:from>
      <xdr:col>6</xdr:col>
      <xdr:colOff>52255</xdr:colOff>
      <xdr:row>4</xdr:row>
      <xdr:rowOff>15214</xdr:rowOff>
    </xdr:from>
    <xdr:to>
      <xdr:col>6</xdr:col>
      <xdr:colOff>358378</xdr:colOff>
      <xdr:row>4</xdr:row>
      <xdr:rowOff>194866</xdr:rowOff>
    </xdr:to>
    <xdr:sp macro="" textlink="">
      <xdr:nvSpPr>
        <xdr:cNvPr id="69" name="Metin kutusu 68"/>
        <xdr:cNvSpPr txBox="1"/>
      </xdr:nvSpPr>
      <xdr:spPr>
        <a:xfrm>
          <a:off x="3319330" y="805789"/>
          <a:ext cx="306123" cy="179652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0 </a:t>
          </a:r>
        </a:p>
      </xdr:txBody>
    </xdr:sp>
    <xdr:clientData/>
  </xdr:twoCellAnchor>
  <xdr:twoCellAnchor>
    <xdr:from>
      <xdr:col>4</xdr:col>
      <xdr:colOff>300796</xdr:colOff>
      <xdr:row>21</xdr:row>
      <xdr:rowOff>148911</xdr:rowOff>
    </xdr:from>
    <xdr:to>
      <xdr:col>5</xdr:col>
      <xdr:colOff>453197</xdr:colOff>
      <xdr:row>23</xdr:row>
      <xdr:rowOff>72182</xdr:rowOff>
    </xdr:to>
    <xdr:sp macro="" textlink="">
      <xdr:nvSpPr>
        <xdr:cNvPr id="76" name="Metin kutusu 75"/>
        <xdr:cNvSpPr txBox="1"/>
      </xdr:nvSpPr>
      <xdr:spPr>
        <a:xfrm>
          <a:off x="2347784" y="4207389"/>
          <a:ext cx="761764" cy="31373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150 mm</a:t>
          </a:r>
          <a:r>
            <a:rPr lang="tr-TR" sz="600" baseline="0"/>
            <a:t> Flanş Adaptörü (iç çap)</a:t>
          </a:r>
          <a:endParaRPr lang="tr-TR" sz="600"/>
        </a:p>
      </xdr:txBody>
    </xdr:sp>
    <xdr:clientData/>
  </xdr:twoCellAnchor>
  <xdr:twoCellAnchor>
    <xdr:from>
      <xdr:col>5</xdr:col>
      <xdr:colOff>151745</xdr:colOff>
      <xdr:row>26</xdr:row>
      <xdr:rowOff>166942</xdr:rowOff>
    </xdr:from>
    <xdr:to>
      <xdr:col>6</xdr:col>
      <xdr:colOff>42028</xdr:colOff>
      <xdr:row>28</xdr:row>
      <xdr:rowOff>112107</xdr:rowOff>
    </xdr:to>
    <xdr:sp macro="" textlink="">
      <xdr:nvSpPr>
        <xdr:cNvPr id="80" name="Metin kutusu 79"/>
        <xdr:cNvSpPr txBox="1"/>
      </xdr:nvSpPr>
      <xdr:spPr>
        <a:xfrm>
          <a:off x="2812928" y="5169385"/>
          <a:ext cx="501047" cy="3341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 b="1"/>
            <a:t>TAHLİYE VANA</a:t>
          </a:r>
        </a:p>
      </xdr:txBody>
    </xdr:sp>
    <xdr:clientData/>
  </xdr:twoCellAnchor>
  <xdr:twoCellAnchor>
    <xdr:from>
      <xdr:col>4</xdr:col>
      <xdr:colOff>253693</xdr:colOff>
      <xdr:row>21</xdr:row>
      <xdr:rowOff>145848</xdr:rowOff>
    </xdr:from>
    <xdr:to>
      <xdr:col>4</xdr:col>
      <xdr:colOff>260839</xdr:colOff>
      <xdr:row>26</xdr:row>
      <xdr:rowOff>156660</xdr:rowOff>
    </xdr:to>
    <xdr:cxnSp macro="">
      <xdr:nvCxnSpPr>
        <xdr:cNvPr id="89" name="Düz Bağlayıcı 88"/>
        <xdr:cNvCxnSpPr/>
      </xdr:nvCxnSpPr>
      <xdr:spPr>
        <a:xfrm>
          <a:off x="2300681" y="4204326"/>
          <a:ext cx="7146" cy="969228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600075</xdr:colOff>
      <xdr:row>19</xdr:row>
      <xdr:rowOff>104775</xdr:rowOff>
    </xdr:from>
    <xdr:to>
      <xdr:col>14</xdr:col>
      <xdr:colOff>295275</xdr:colOff>
      <xdr:row>19</xdr:row>
      <xdr:rowOff>104775</xdr:rowOff>
    </xdr:to>
    <xdr:sp macro="" textlink="">
      <xdr:nvSpPr>
        <xdr:cNvPr id="99" name="Line 1"/>
        <xdr:cNvSpPr>
          <a:spLocks noChangeShapeType="1"/>
        </xdr:cNvSpPr>
      </xdr:nvSpPr>
      <xdr:spPr bwMode="auto">
        <a:xfrm>
          <a:off x="7372350" y="3790950"/>
          <a:ext cx="2952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16</xdr:col>
      <xdr:colOff>352425</xdr:colOff>
      <xdr:row>19</xdr:row>
      <xdr:rowOff>104775</xdr:rowOff>
    </xdr:from>
    <xdr:to>
      <xdr:col>17</xdr:col>
      <xdr:colOff>9525</xdr:colOff>
      <xdr:row>19</xdr:row>
      <xdr:rowOff>104775</xdr:rowOff>
    </xdr:to>
    <xdr:sp macro="" textlink="">
      <xdr:nvSpPr>
        <xdr:cNvPr id="100" name="Line 2"/>
        <xdr:cNvSpPr>
          <a:spLocks noChangeShapeType="1"/>
        </xdr:cNvSpPr>
      </xdr:nvSpPr>
      <xdr:spPr bwMode="auto">
        <a:xfrm flipH="1">
          <a:off x="9001125" y="3790950"/>
          <a:ext cx="1428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0</xdr:colOff>
      <xdr:row>14</xdr:row>
      <xdr:rowOff>114300</xdr:rowOff>
    </xdr:from>
    <xdr:to>
      <xdr:col>16</xdr:col>
      <xdr:colOff>0</xdr:colOff>
      <xdr:row>19</xdr:row>
      <xdr:rowOff>0</xdr:rowOff>
    </xdr:to>
    <xdr:sp macro="" textlink="">
      <xdr:nvSpPr>
        <xdr:cNvPr id="101" name="AutoShape 3"/>
        <xdr:cNvSpPr>
          <a:spLocks noChangeArrowheads="1"/>
        </xdr:cNvSpPr>
      </xdr:nvSpPr>
      <xdr:spPr bwMode="auto">
        <a:xfrm>
          <a:off x="7896225" y="2838450"/>
          <a:ext cx="752475" cy="847725"/>
        </a:xfrm>
        <a:custGeom>
          <a:avLst/>
          <a:gdLst>
            <a:gd name="T0" fmla="*/ 328613 w 21600"/>
            <a:gd name="T1" fmla="*/ 0 h 21600"/>
            <a:gd name="T2" fmla="*/ 96241 w 21600"/>
            <a:gd name="T3" fmla="*/ 101820 h 21600"/>
            <a:gd name="T4" fmla="*/ 0 w 21600"/>
            <a:gd name="T5" fmla="*/ 347663 h 21600"/>
            <a:gd name="T6" fmla="*/ 96241 w 21600"/>
            <a:gd name="T7" fmla="*/ 593505 h 21600"/>
            <a:gd name="T8" fmla="*/ 328613 w 21600"/>
            <a:gd name="T9" fmla="*/ 695325 h 21600"/>
            <a:gd name="T10" fmla="*/ 560984 w 21600"/>
            <a:gd name="T11" fmla="*/ 593505 h 21600"/>
            <a:gd name="T12" fmla="*/ 657225 w 21600"/>
            <a:gd name="T13" fmla="*/ 347663 h 21600"/>
            <a:gd name="T14" fmla="*/ 560984 w 21600"/>
            <a:gd name="T15" fmla="*/ 101820 h 21600"/>
            <a:gd name="T16" fmla="*/ 0 60000 65536"/>
            <a:gd name="T17" fmla="*/ 0 60000 65536"/>
            <a:gd name="T18" fmla="*/ 0 60000 65536"/>
            <a:gd name="T19" fmla="*/ 0 60000 65536"/>
            <a:gd name="T20" fmla="*/ 0 60000 65536"/>
            <a:gd name="T21" fmla="*/ 0 60000 65536"/>
            <a:gd name="T22" fmla="*/ 0 60000 65536"/>
            <a:gd name="T23" fmla="*/ 0 60000 65536"/>
            <a:gd name="T24" fmla="*/ 3163 w 21600"/>
            <a:gd name="T25" fmla="*/ 3163 h 21600"/>
            <a:gd name="T26" fmla="*/ 18437 w 21600"/>
            <a:gd name="T27" fmla="*/ 18437 h 21600"/>
          </a:gdLst>
          <a:ahLst/>
          <a:cxnLst>
            <a:cxn ang="T16">
              <a:pos x="T0" y="T1"/>
            </a:cxn>
            <a:cxn ang="T17">
              <a:pos x="T2" y="T3"/>
            </a:cxn>
            <a:cxn ang="T18">
              <a:pos x="T4" y="T5"/>
            </a:cxn>
            <a:cxn ang="T19">
              <a:pos x="T6" y="T7"/>
            </a:cxn>
            <a:cxn ang="T20">
              <a:pos x="T8" y="T9"/>
            </a:cxn>
            <a:cxn ang="T21">
              <a:pos x="T10" y="T11"/>
            </a:cxn>
            <a:cxn ang="T22">
              <a:pos x="T12" y="T13"/>
            </a:cxn>
            <a:cxn ang="T23">
              <a:pos x="T14" y="T15"/>
            </a:cxn>
          </a:cxnLst>
          <a:rect l="T24" t="T25" r="T26" b="T27"/>
          <a:pathLst>
            <a:path w="21600" h="21600">
              <a:moveTo>
                <a:pt x="0" y="10800"/>
              </a:moveTo>
              <a:cubicBezTo>
                <a:pt x="0" y="4835"/>
                <a:pt x="4835" y="0"/>
                <a:pt x="10800" y="0"/>
              </a:cubicBezTo>
              <a:cubicBezTo>
                <a:pt x="16765" y="0"/>
                <a:pt x="21600" y="4835"/>
                <a:pt x="21600" y="10800"/>
              </a:cubicBezTo>
              <a:cubicBezTo>
                <a:pt x="21600" y="16765"/>
                <a:pt x="16765" y="21600"/>
                <a:pt x="10800" y="21600"/>
              </a:cubicBezTo>
              <a:cubicBezTo>
                <a:pt x="4835" y="21600"/>
                <a:pt x="0" y="16765"/>
                <a:pt x="0" y="10800"/>
              </a:cubicBezTo>
              <a:close/>
              <a:moveTo>
                <a:pt x="2925" y="10800"/>
              </a:moveTo>
              <a:cubicBezTo>
                <a:pt x="2925" y="15149"/>
                <a:pt x="6451" y="18675"/>
                <a:pt x="10800" y="18675"/>
              </a:cubicBezTo>
              <a:cubicBezTo>
                <a:pt x="15149" y="18675"/>
                <a:pt x="18675" y="15149"/>
                <a:pt x="18675" y="10800"/>
              </a:cubicBezTo>
              <a:cubicBezTo>
                <a:pt x="18675" y="6451"/>
                <a:pt x="15149" y="2925"/>
                <a:pt x="10800" y="2925"/>
              </a:cubicBezTo>
              <a:cubicBezTo>
                <a:pt x="6451" y="2925"/>
                <a:pt x="2925" y="6451"/>
                <a:pt x="2925" y="10800"/>
              </a:cubicBezTo>
              <a:close/>
            </a:path>
          </a:pathLst>
        </a:custGeom>
        <a:solidFill>
          <a:srgbClr val="80808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409575</xdr:colOff>
      <xdr:row>19</xdr:row>
      <xdr:rowOff>9525</xdr:rowOff>
    </xdr:from>
    <xdr:to>
      <xdr:col>18</xdr:col>
      <xdr:colOff>76200</xdr:colOff>
      <xdr:row>19</xdr:row>
      <xdr:rowOff>9525</xdr:rowOff>
    </xdr:to>
    <xdr:sp macro="" textlink="">
      <xdr:nvSpPr>
        <xdr:cNvPr id="102" name="Line 4"/>
        <xdr:cNvSpPr>
          <a:spLocks noChangeShapeType="1"/>
        </xdr:cNvSpPr>
      </xdr:nvSpPr>
      <xdr:spPr bwMode="auto">
        <a:xfrm>
          <a:off x="9544050" y="3695700"/>
          <a:ext cx="2095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5</xdr:row>
      <xdr:rowOff>0</xdr:rowOff>
    </xdr:from>
    <xdr:to>
      <xdr:col>17</xdr:col>
      <xdr:colOff>371475</xdr:colOff>
      <xdr:row>5</xdr:row>
      <xdr:rowOff>0</xdr:rowOff>
    </xdr:to>
    <xdr:sp macro="" textlink="">
      <xdr:nvSpPr>
        <xdr:cNvPr id="103" name="Line 5"/>
        <xdr:cNvSpPr>
          <a:spLocks noChangeShapeType="1"/>
        </xdr:cNvSpPr>
      </xdr:nvSpPr>
      <xdr:spPr bwMode="auto">
        <a:xfrm>
          <a:off x="9134475" y="990600"/>
          <a:ext cx="3714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361950</xdr:colOff>
      <xdr:row>5</xdr:row>
      <xdr:rowOff>0</xdr:rowOff>
    </xdr:from>
    <xdr:to>
      <xdr:col>18</xdr:col>
      <xdr:colOff>95250</xdr:colOff>
      <xdr:row>5</xdr:row>
      <xdr:rowOff>0</xdr:rowOff>
    </xdr:to>
    <xdr:sp macro="" textlink="">
      <xdr:nvSpPr>
        <xdr:cNvPr id="104" name="Line 6"/>
        <xdr:cNvSpPr>
          <a:spLocks noChangeShapeType="1"/>
        </xdr:cNvSpPr>
      </xdr:nvSpPr>
      <xdr:spPr bwMode="auto">
        <a:xfrm>
          <a:off x="9496425" y="990600"/>
          <a:ext cx="2762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466725</xdr:colOff>
      <xdr:row>4</xdr:row>
      <xdr:rowOff>123825</xdr:rowOff>
    </xdr:from>
    <xdr:to>
      <xdr:col>18</xdr:col>
      <xdr:colOff>76200</xdr:colOff>
      <xdr:row>5</xdr:row>
      <xdr:rowOff>38100</xdr:rowOff>
    </xdr:to>
    <xdr:sp macro="" textlink="">
      <xdr:nvSpPr>
        <xdr:cNvPr id="105" name="Line 7"/>
        <xdr:cNvSpPr>
          <a:spLocks noChangeShapeType="1"/>
        </xdr:cNvSpPr>
      </xdr:nvSpPr>
      <xdr:spPr bwMode="auto">
        <a:xfrm flipH="1">
          <a:off x="9601200" y="914400"/>
          <a:ext cx="152400" cy="114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447675</xdr:colOff>
      <xdr:row>18</xdr:row>
      <xdr:rowOff>133350</xdr:rowOff>
    </xdr:from>
    <xdr:to>
      <xdr:col>18</xdr:col>
      <xdr:colOff>28575</xdr:colOff>
      <xdr:row>19</xdr:row>
      <xdr:rowOff>47625</xdr:rowOff>
    </xdr:to>
    <xdr:sp macro="" textlink="">
      <xdr:nvSpPr>
        <xdr:cNvPr id="106" name="Line 8"/>
        <xdr:cNvSpPr>
          <a:spLocks noChangeShapeType="1"/>
        </xdr:cNvSpPr>
      </xdr:nvSpPr>
      <xdr:spPr bwMode="auto">
        <a:xfrm flipH="1">
          <a:off x="9582150" y="3619500"/>
          <a:ext cx="123825" cy="114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85725</xdr:colOff>
      <xdr:row>5</xdr:row>
      <xdr:rowOff>0</xdr:rowOff>
    </xdr:from>
    <xdr:to>
      <xdr:col>14</xdr:col>
      <xdr:colOff>0</xdr:colOff>
      <xdr:row>5</xdr:row>
      <xdr:rowOff>9525</xdr:rowOff>
    </xdr:to>
    <xdr:sp macro="" textlink="">
      <xdr:nvSpPr>
        <xdr:cNvPr id="107" name="Freeform 9"/>
        <xdr:cNvSpPr>
          <a:spLocks/>
        </xdr:cNvSpPr>
      </xdr:nvSpPr>
      <xdr:spPr bwMode="auto">
        <a:xfrm>
          <a:off x="7010400" y="990600"/>
          <a:ext cx="361950" cy="9525"/>
        </a:xfrm>
        <a:custGeom>
          <a:avLst/>
          <a:gdLst>
            <a:gd name="T0" fmla="*/ 0 w 55"/>
            <a:gd name="T1" fmla="*/ 0 h 1"/>
            <a:gd name="T2" fmla="*/ 400050 w 55"/>
            <a:gd name="T3" fmla="*/ 0 h 1"/>
            <a:gd name="T4" fmla="*/ 0 60000 65536"/>
            <a:gd name="T5" fmla="*/ 0 60000 65536"/>
          </a:gdLst>
          <a:ahLst/>
          <a:cxnLst>
            <a:cxn ang="T4">
              <a:pos x="T0" y="T1"/>
            </a:cxn>
            <a:cxn ang="T5">
              <a:pos x="T2" y="T3"/>
            </a:cxn>
          </a:cxnLst>
          <a:rect l="0" t="0" r="r" b="b"/>
          <a:pathLst>
            <a:path w="55" h="1">
              <a:moveTo>
                <a:pt x="0" y="0"/>
              </a:moveTo>
              <a:lnTo>
                <a:pt x="55" y="0"/>
              </a:lnTo>
            </a:path>
          </a:pathLst>
        </a:cu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14</xdr:col>
      <xdr:colOff>0</xdr:colOff>
      <xdr:row>5</xdr:row>
      <xdr:rowOff>9525</xdr:rowOff>
    </xdr:from>
    <xdr:to>
      <xdr:col>14</xdr:col>
      <xdr:colOff>9525</xdr:colOff>
      <xdr:row>18</xdr:row>
      <xdr:rowOff>152400</xdr:rowOff>
    </xdr:to>
    <xdr:sp macro="" textlink="">
      <xdr:nvSpPr>
        <xdr:cNvPr id="108" name="Freeform 10"/>
        <xdr:cNvSpPr>
          <a:spLocks/>
        </xdr:cNvSpPr>
      </xdr:nvSpPr>
      <xdr:spPr bwMode="auto">
        <a:xfrm>
          <a:off x="7372350" y="1000125"/>
          <a:ext cx="9525" cy="2638425"/>
        </a:xfrm>
        <a:custGeom>
          <a:avLst/>
          <a:gdLst>
            <a:gd name="T0" fmla="*/ 0 w 1"/>
            <a:gd name="T1" fmla="*/ 0 h 253"/>
            <a:gd name="T2" fmla="*/ 9525 w 1"/>
            <a:gd name="T3" fmla="*/ 2428875 h 253"/>
            <a:gd name="T4" fmla="*/ 0 60000 65536"/>
            <a:gd name="T5" fmla="*/ 0 60000 65536"/>
          </a:gdLst>
          <a:ahLst/>
          <a:cxnLst>
            <a:cxn ang="T4">
              <a:pos x="T0" y="T1"/>
            </a:cxn>
            <a:cxn ang="T5">
              <a:pos x="T2" y="T3"/>
            </a:cxn>
          </a:cxnLst>
          <a:rect l="0" t="0" r="r" b="b"/>
          <a:pathLst>
            <a:path w="1" h="253">
              <a:moveTo>
                <a:pt x="0" y="0"/>
              </a:moveTo>
              <a:lnTo>
                <a:pt x="1" y="253"/>
              </a:lnTo>
            </a:path>
          </a:pathLst>
        </a:cu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14</xdr:col>
      <xdr:colOff>0</xdr:colOff>
      <xdr:row>19</xdr:row>
      <xdr:rowOff>0</xdr:rowOff>
    </xdr:from>
    <xdr:to>
      <xdr:col>15</xdr:col>
      <xdr:colOff>0</xdr:colOff>
      <xdr:row>19</xdr:row>
      <xdr:rowOff>0</xdr:rowOff>
    </xdr:to>
    <xdr:sp macro="" textlink="">
      <xdr:nvSpPr>
        <xdr:cNvPr id="109" name="Line 11"/>
        <xdr:cNvSpPr>
          <a:spLocks noChangeShapeType="1"/>
        </xdr:cNvSpPr>
      </xdr:nvSpPr>
      <xdr:spPr bwMode="auto">
        <a:xfrm>
          <a:off x="7372350" y="3686175"/>
          <a:ext cx="5238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5</xdr:row>
      <xdr:rowOff>0</xdr:rowOff>
    </xdr:from>
    <xdr:to>
      <xdr:col>17</xdr:col>
      <xdr:colOff>9525</xdr:colOff>
      <xdr:row>19</xdr:row>
      <xdr:rowOff>0</xdr:rowOff>
    </xdr:to>
    <xdr:sp macro="" textlink="">
      <xdr:nvSpPr>
        <xdr:cNvPr id="110" name="Line 12"/>
        <xdr:cNvSpPr>
          <a:spLocks noChangeShapeType="1"/>
        </xdr:cNvSpPr>
      </xdr:nvSpPr>
      <xdr:spPr bwMode="auto">
        <a:xfrm flipH="1">
          <a:off x="9134475" y="990600"/>
          <a:ext cx="9525" cy="2695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9525</xdr:colOff>
      <xdr:row>19</xdr:row>
      <xdr:rowOff>0</xdr:rowOff>
    </xdr:from>
    <xdr:to>
      <xdr:col>17</xdr:col>
      <xdr:colOff>0</xdr:colOff>
      <xdr:row>19</xdr:row>
      <xdr:rowOff>0</xdr:rowOff>
    </xdr:to>
    <xdr:sp macro="" textlink="">
      <xdr:nvSpPr>
        <xdr:cNvPr id="111" name="Line 13"/>
        <xdr:cNvSpPr>
          <a:spLocks noChangeShapeType="1"/>
        </xdr:cNvSpPr>
      </xdr:nvSpPr>
      <xdr:spPr bwMode="auto">
        <a:xfrm flipH="1">
          <a:off x="7905750" y="3686175"/>
          <a:ext cx="12287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485775</xdr:colOff>
      <xdr:row>15</xdr:row>
      <xdr:rowOff>66675</xdr:rowOff>
    </xdr:from>
    <xdr:to>
      <xdr:col>15</xdr:col>
      <xdr:colOff>647700</xdr:colOff>
      <xdr:row>16</xdr:row>
      <xdr:rowOff>47625</xdr:rowOff>
    </xdr:to>
    <xdr:sp macro="" textlink="">
      <xdr:nvSpPr>
        <xdr:cNvPr id="112" name="Line 14"/>
        <xdr:cNvSpPr>
          <a:spLocks noChangeShapeType="1"/>
        </xdr:cNvSpPr>
      </xdr:nvSpPr>
      <xdr:spPr bwMode="auto">
        <a:xfrm flipV="1">
          <a:off x="8382000" y="2981325"/>
          <a:ext cx="161925" cy="171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123825</xdr:colOff>
      <xdr:row>17</xdr:row>
      <xdr:rowOff>66675</xdr:rowOff>
    </xdr:from>
    <xdr:to>
      <xdr:col>15</xdr:col>
      <xdr:colOff>266700</xdr:colOff>
      <xdr:row>18</xdr:row>
      <xdr:rowOff>47625</xdr:rowOff>
    </xdr:to>
    <xdr:sp macro="" textlink="">
      <xdr:nvSpPr>
        <xdr:cNvPr id="113" name="Line 15"/>
        <xdr:cNvSpPr>
          <a:spLocks noChangeShapeType="1"/>
        </xdr:cNvSpPr>
      </xdr:nvSpPr>
      <xdr:spPr bwMode="auto">
        <a:xfrm flipH="1">
          <a:off x="8020050" y="3362325"/>
          <a:ext cx="142875" cy="171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304800</xdr:colOff>
      <xdr:row>16</xdr:row>
      <xdr:rowOff>76200</xdr:rowOff>
    </xdr:from>
    <xdr:to>
      <xdr:col>15</xdr:col>
      <xdr:colOff>447675</xdr:colOff>
      <xdr:row>17</xdr:row>
      <xdr:rowOff>76200</xdr:rowOff>
    </xdr:to>
    <xdr:sp macro="" textlink="">
      <xdr:nvSpPr>
        <xdr:cNvPr id="114" name="Text Box 16"/>
        <xdr:cNvSpPr txBox="1">
          <a:spLocks noChangeArrowheads="1"/>
        </xdr:cNvSpPr>
      </xdr:nvSpPr>
      <xdr:spPr bwMode="auto">
        <a:xfrm>
          <a:off x="8201025" y="3181350"/>
          <a:ext cx="142875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Ø</a:t>
          </a:r>
        </a:p>
      </xdr:txBody>
    </xdr:sp>
    <xdr:clientData/>
  </xdr:twoCellAnchor>
  <xdr:twoCellAnchor>
    <xdr:from>
      <xdr:col>14</xdr:col>
      <xdr:colOff>419100</xdr:colOff>
      <xdr:row>16</xdr:row>
      <xdr:rowOff>171450</xdr:rowOff>
    </xdr:from>
    <xdr:to>
      <xdr:col>15</xdr:col>
      <xdr:colOff>9525</xdr:colOff>
      <xdr:row>16</xdr:row>
      <xdr:rowOff>171450</xdr:rowOff>
    </xdr:to>
    <xdr:sp macro="" textlink="">
      <xdr:nvSpPr>
        <xdr:cNvPr id="115" name="Line 17"/>
        <xdr:cNvSpPr>
          <a:spLocks noChangeShapeType="1"/>
        </xdr:cNvSpPr>
      </xdr:nvSpPr>
      <xdr:spPr bwMode="auto">
        <a:xfrm>
          <a:off x="7791450" y="3276600"/>
          <a:ext cx="1143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14</xdr:col>
      <xdr:colOff>0</xdr:colOff>
      <xdr:row>16</xdr:row>
      <xdr:rowOff>152400</xdr:rowOff>
    </xdr:from>
    <xdr:to>
      <xdr:col>14</xdr:col>
      <xdr:colOff>161925</xdr:colOff>
      <xdr:row>16</xdr:row>
      <xdr:rowOff>152400</xdr:rowOff>
    </xdr:to>
    <xdr:sp macro="" textlink="">
      <xdr:nvSpPr>
        <xdr:cNvPr id="116" name="Line 18"/>
        <xdr:cNvSpPr>
          <a:spLocks noChangeShapeType="1"/>
        </xdr:cNvSpPr>
      </xdr:nvSpPr>
      <xdr:spPr bwMode="auto">
        <a:xfrm flipH="1">
          <a:off x="7372350" y="3257550"/>
          <a:ext cx="1619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16</xdr:col>
      <xdr:colOff>400050</xdr:colOff>
      <xdr:row>17</xdr:row>
      <xdr:rowOff>0</xdr:rowOff>
    </xdr:from>
    <xdr:to>
      <xdr:col>16</xdr:col>
      <xdr:colOff>523875</xdr:colOff>
      <xdr:row>17</xdr:row>
      <xdr:rowOff>0</xdr:rowOff>
    </xdr:to>
    <xdr:sp macro="" textlink="">
      <xdr:nvSpPr>
        <xdr:cNvPr id="117" name="Line 19"/>
        <xdr:cNvSpPr>
          <a:spLocks noChangeShapeType="1"/>
        </xdr:cNvSpPr>
      </xdr:nvSpPr>
      <xdr:spPr bwMode="auto">
        <a:xfrm>
          <a:off x="9048750" y="3295650"/>
          <a:ext cx="857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16</xdr:col>
      <xdr:colOff>0</xdr:colOff>
      <xdr:row>16</xdr:row>
      <xdr:rowOff>180975</xdr:rowOff>
    </xdr:from>
    <xdr:to>
      <xdr:col>16</xdr:col>
      <xdr:colOff>114300</xdr:colOff>
      <xdr:row>17</xdr:row>
      <xdr:rowOff>0</xdr:rowOff>
    </xdr:to>
    <xdr:sp macro="" textlink="">
      <xdr:nvSpPr>
        <xdr:cNvPr id="118" name="Line 20"/>
        <xdr:cNvSpPr>
          <a:spLocks noChangeShapeType="1"/>
        </xdr:cNvSpPr>
      </xdr:nvSpPr>
      <xdr:spPr bwMode="auto">
        <a:xfrm flipH="1" flipV="1">
          <a:off x="8648700" y="3286125"/>
          <a:ext cx="114300" cy="95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14</xdr:col>
      <xdr:colOff>19050</xdr:colOff>
      <xdr:row>12</xdr:row>
      <xdr:rowOff>0</xdr:rowOff>
    </xdr:from>
    <xdr:to>
      <xdr:col>17</xdr:col>
      <xdr:colOff>0</xdr:colOff>
      <xdr:row>12</xdr:row>
      <xdr:rowOff>0</xdr:rowOff>
    </xdr:to>
    <xdr:sp macro="" textlink="">
      <xdr:nvSpPr>
        <xdr:cNvPr id="119" name="Line 21"/>
        <xdr:cNvSpPr>
          <a:spLocks noChangeShapeType="1"/>
        </xdr:cNvSpPr>
      </xdr:nvSpPr>
      <xdr:spPr bwMode="auto">
        <a:xfrm>
          <a:off x="7391400" y="2343150"/>
          <a:ext cx="17430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0</xdr:colOff>
      <xdr:row>5</xdr:row>
      <xdr:rowOff>0</xdr:rowOff>
    </xdr:from>
    <xdr:to>
      <xdr:col>18</xdr:col>
      <xdr:colOff>0</xdr:colOff>
      <xdr:row>19</xdr:row>
      <xdr:rowOff>28575</xdr:rowOff>
    </xdr:to>
    <xdr:sp macro="" textlink="">
      <xdr:nvSpPr>
        <xdr:cNvPr id="120" name="Line 22"/>
        <xdr:cNvSpPr>
          <a:spLocks noChangeShapeType="1"/>
        </xdr:cNvSpPr>
      </xdr:nvSpPr>
      <xdr:spPr bwMode="auto">
        <a:xfrm>
          <a:off x="9677400" y="990600"/>
          <a:ext cx="0" cy="2724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428625</xdr:colOff>
      <xdr:row>11</xdr:row>
      <xdr:rowOff>152400</xdr:rowOff>
    </xdr:from>
    <xdr:to>
      <xdr:col>18</xdr:col>
      <xdr:colOff>76200</xdr:colOff>
      <xdr:row>11</xdr:row>
      <xdr:rowOff>152400</xdr:rowOff>
    </xdr:to>
    <xdr:sp macro="" textlink="">
      <xdr:nvSpPr>
        <xdr:cNvPr id="121" name="Line 23"/>
        <xdr:cNvSpPr>
          <a:spLocks noChangeShapeType="1"/>
        </xdr:cNvSpPr>
      </xdr:nvSpPr>
      <xdr:spPr bwMode="auto">
        <a:xfrm>
          <a:off x="9563100" y="2305050"/>
          <a:ext cx="1905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457200</xdr:colOff>
      <xdr:row>11</xdr:row>
      <xdr:rowOff>85725</xdr:rowOff>
    </xdr:from>
    <xdr:to>
      <xdr:col>18</xdr:col>
      <xdr:colOff>76200</xdr:colOff>
      <xdr:row>12</xdr:row>
      <xdr:rowOff>47625</xdr:rowOff>
    </xdr:to>
    <xdr:sp macro="" textlink="">
      <xdr:nvSpPr>
        <xdr:cNvPr id="122" name="Line 24"/>
        <xdr:cNvSpPr>
          <a:spLocks noChangeShapeType="1"/>
        </xdr:cNvSpPr>
      </xdr:nvSpPr>
      <xdr:spPr bwMode="auto">
        <a:xfrm flipH="1">
          <a:off x="9591675" y="2238375"/>
          <a:ext cx="161925" cy="1524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428625</xdr:colOff>
      <xdr:row>5</xdr:row>
      <xdr:rowOff>123825</xdr:rowOff>
    </xdr:from>
    <xdr:to>
      <xdr:col>29</xdr:col>
      <xdr:colOff>155510</xdr:colOff>
      <xdr:row>14</xdr:row>
      <xdr:rowOff>114300</xdr:rowOff>
    </xdr:to>
    <xdr:sp macro="" textlink="">
      <xdr:nvSpPr>
        <xdr:cNvPr id="123" name="AutoShape 2"/>
        <xdr:cNvSpPr>
          <a:spLocks noChangeArrowheads="1"/>
        </xdr:cNvSpPr>
      </xdr:nvSpPr>
      <xdr:spPr bwMode="auto">
        <a:xfrm>
          <a:off x="13830300" y="1114425"/>
          <a:ext cx="1393760" cy="1724025"/>
        </a:xfrm>
        <a:custGeom>
          <a:avLst/>
          <a:gdLst>
            <a:gd name="G0" fmla="+- 15126 0 0"/>
            <a:gd name="G1" fmla="+- 2912 0 0"/>
            <a:gd name="G2" fmla="+- 12158 0 2912"/>
            <a:gd name="G3" fmla="+- G2 0 2912"/>
            <a:gd name="G4" fmla="*/ G3 32768 32059"/>
            <a:gd name="G5" fmla="*/ G4 1 2"/>
            <a:gd name="G6" fmla="+- 21600 0 15126"/>
            <a:gd name="G7" fmla="*/ G6 2912 6079"/>
            <a:gd name="G8" fmla="+- G7 15126 0"/>
            <a:gd name="T0" fmla="*/ 15126 w 21600"/>
            <a:gd name="T1" fmla="*/ 0 h 21600"/>
            <a:gd name="T2" fmla="*/ 15126 w 21600"/>
            <a:gd name="T3" fmla="*/ 12158 h 21600"/>
            <a:gd name="T4" fmla="*/ 3237 w 21600"/>
            <a:gd name="T5" fmla="*/ 21600 h 21600"/>
            <a:gd name="T6" fmla="*/ 21600 w 21600"/>
            <a:gd name="T7" fmla="*/ 6079 h 21600"/>
            <a:gd name="T8" fmla="*/ 17694720 60000 65536"/>
            <a:gd name="T9" fmla="*/ 5898240 60000 65536"/>
            <a:gd name="T10" fmla="*/ 5898240 60000 65536"/>
            <a:gd name="T11" fmla="*/ 0 60000 65536"/>
            <a:gd name="T12" fmla="*/ 12427 w 21600"/>
            <a:gd name="T13" fmla="*/ G1 h 21600"/>
            <a:gd name="T14" fmla="*/ G8 w 21600"/>
            <a:gd name="T15" fmla="*/ G2 h 21600"/>
          </a:gdLst>
          <a:ahLst/>
          <a:cxnLst>
            <a:cxn ang="T8">
              <a:pos x="T0" y="T1"/>
            </a:cxn>
            <a:cxn ang="T9">
              <a:pos x="T2" y="T3"/>
            </a:cxn>
            <a:cxn ang="T10">
              <a:pos x="T4" y="T5"/>
            </a:cxn>
            <a:cxn ang="T11">
              <a:pos x="T6" y="T7"/>
            </a:cxn>
          </a:cxnLst>
          <a:rect l="T12" t="T13" r="T14" b="T15"/>
          <a:pathLst>
            <a:path w="21600" h="21600">
              <a:moveTo>
                <a:pt x="21600" y="6079"/>
              </a:moveTo>
              <a:lnTo>
                <a:pt x="15126" y="0"/>
              </a:lnTo>
              <a:lnTo>
                <a:pt x="15126" y="2912"/>
              </a:lnTo>
              <a:lnTo>
                <a:pt x="12427" y="2912"/>
              </a:lnTo>
              <a:cubicBezTo>
                <a:pt x="5564" y="2912"/>
                <a:pt x="0" y="7052"/>
                <a:pt x="0" y="12158"/>
              </a:cubicBezTo>
              <a:lnTo>
                <a:pt x="0" y="21600"/>
              </a:lnTo>
              <a:lnTo>
                <a:pt x="6474" y="21600"/>
              </a:lnTo>
              <a:lnTo>
                <a:pt x="6474" y="12158"/>
              </a:lnTo>
              <a:cubicBezTo>
                <a:pt x="6474" y="10550"/>
                <a:pt x="9139" y="9246"/>
                <a:pt x="12427" y="9246"/>
              </a:cubicBezTo>
              <a:lnTo>
                <a:pt x="15126" y="9246"/>
              </a:lnTo>
              <a:lnTo>
                <a:pt x="15126" y="12158"/>
              </a:lnTo>
              <a:close/>
            </a:path>
          </a:pathLst>
        </a:cu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29</xdr:col>
      <xdr:colOff>95250</xdr:colOff>
      <xdr:row>7</xdr:row>
      <xdr:rowOff>9526</xdr:rowOff>
    </xdr:from>
    <xdr:to>
      <xdr:col>30</xdr:col>
      <xdr:colOff>417934</xdr:colOff>
      <xdr:row>9</xdr:row>
      <xdr:rowOff>66676</xdr:rowOff>
    </xdr:to>
    <xdr:sp macro="" textlink="">
      <xdr:nvSpPr>
        <xdr:cNvPr id="124" name="Rectangle 15"/>
        <xdr:cNvSpPr>
          <a:spLocks noChangeArrowheads="1"/>
        </xdr:cNvSpPr>
      </xdr:nvSpPr>
      <xdr:spPr bwMode="auto">
        <a:xfrm>
          <a:off x="15163800" y="1400176"/>
          <a:ext cx="741784" cy="4381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25</xdr:col>
      <xdr:colOff>314325</xdr:colOff>
      <xdr:row>15</xdr:row>
      <xdr:rowOff>19050</xdr:rowOff>
    </xdr:from>
    <xdr:to>
      <xdr:col>28</xdr:col>
      <xdr:colOff>457200</xdr:colOff>
      <xdr:row>16</xdr:row>
      <xdr:rowOff>142875</xdr:rowOff>
    </xdr:to>
    <xdr:sp macro="" textlink="">
      <xdr:nvSpPr>
        <xdr:cNvPr id="125" name="AutoShape 1" descr="Küçük konfeti"/>
        <xdr:cNvSpPr>
          <a:spLocks noChangeArrowheads="1"/>
        </xdr:cNvSpPr>
      </xdr:nvSpPr>
      <xdr:spPr bwMode="auto">
        <a:xfrm>
          <a:off x="13258800" y="2933700"/>
          <a:ext cx="1752600" cy="314325"/>
        </a:xfrm>
        <a:prstGeom prst="cube">
          <a:avLst>
            <a:gd name="adj" fmla="val 25000"/>
          </a:avLst>
        </a:prstGeom>
        <a:pattFill prst="smConfetti">
          <a:fgClr>
            <a:srgbClr val="000000"/>
          </a:fgClr>
          <a:bgClr>
            <a:srgbClr val="FFFFFF"/>
          </a:bgClr>
        </a:patt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26</xdr:col>
      <xdr:colOff>170731</xdr:colOff>
      <xdr:row>29</xdr:row>
      <xdr:rowOff>0</xdr:rowOff>
    </xdr:from>
    <xdr:to>
      <xdr:col>27</xdr:col>
      <xdr:colOff>512194</xdr:colOff>
      <xdr:row>30</xdr:row>
      <xdr:rowOff>161745</xdr:rowOff>
    </xdr:to>
    <xdr:sp macro="" textlink="">
      <xdr:nvSpPr>
        <xdr:cNvPr id="126" name="Rectangle 4"/>
        <xdr:cNvSpPr>
          <a:spLocks noChangeArrowheads="1"/>
        </xdr:cNvSpPr>
      </xdr:nvSpPr>
      <xdr:spPr bwMode="auto">
        <a:xfrm>
          <a:off x="13572406" y="5610225"/>
          <a:ext cx="951063" cy="35224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26</xdr:col>
      <xdr:colOff>466725</xdr:colOff>
      <xdr:row>27</xdr:row>
      <xdr:rowOff>67755</xdr:rowOff>
    </xdr:from>
    <xdr:to>
      <xdr:col>27</xdr:col>
      <xdr:colOff>200025</xdr:colOff>
      <xdr:row>29</xdr:row>
      <xdr:rowOff>1</xdr:rowOff>
    </xdr:to>
    <xdr:sp macro="" textlink="">
      <xdr:nvSpPr>
        <xdr:cNvPr id="127" name="Rectangle 10"/>
        <xdr:cNvSpPr>
          <a:spLocks noChangeArrowheads="1"/>
        </xdr:cNvSpPr>
      </xdr:nvSpPr>
      <xdr:spPr bwMode="auto">
        <a:xfrm>
          <a:off x="13868400" y="5296980"/>
          <a:ext cx="342900" cy="313246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26</xdr:col>
      <xdr:colOff>342361</xdr:colOff>
      <xdr:row>26</xdr:row>
      <xdr:rowOff>143773</xdr:rowOff>
    </xdr:from>
    <xdr:to>
      <xdr:col>27</xdr:col>
      <xdr:colOff>323311</xdr:colOff>
      <xdr:row>27</xdr:row>
      <xdr:rowOff>69371</xdr:rowOff>
    </xdr:to>
    <xdr:sp macro="" textlink="">
      <xdr:nvSpPr>
        <xdr:cNvPr id="128" name="Rectangle 11"/>
        <xdr:cNvSpPr>
          <a:spLocks noChangeArrowheads="1"/>
        </xdr:cNvSpPr>
      </xdr:nvSpPr>
      <xdr:spPr bwMode="auto">
        <a:xfrm>
          <a:off x="13744036" y="5172973"/>
          <a:ext cx="590550" cy="125623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26</xdr:col>
      <xdr:colOff>333375</xdr:colOff>
      <xdr:row>26</xdr:row>
      <xdr:rowOff>9525</xdr:rowOff>
    </xdr:from>
    <xdr:to>
      <xdr:col>27</xdr:col>
      <xdr:colOff>314325</xdr:colOff>
      <xdr:row>26</xdr:row>
      <xdr:rowOff>123825</xdr:rowOff>
    </xdr:to>
    <xdr:sp macro="" textlink="">
      <xdr:nvSpPr>
        <xdr:cNvPr id="129" name="Rectangle 12"/>
        <xdr:cNvSpPr>
          <a:spLocks noChangeArrowheads="1"/>
        </xdr:cNvSpPr>
      </xdr:nvSpPr>
      <xdr:spPr bwMode="auto">
        <a:xfrm>
          <a:off x="13735050" y="5038725"/>
          <a:ext cx="590550" cy="1143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26</xdr:col>
      <xdr:colOff>447675</xdr:colOff>
      <xdr:row>14</xdr:row>
      <xdr:rowOff>104775</xdr:rowOff>
    </xdr:from>
    <xdr:to>
      <xdr:col>27</xdr:col>
      <xdr:colOff>228600</xdr:colOff>
      <xdr:row>15</xdr:row>
      <xdr:rowOff>0</xdr:rowOff>
    </xdr:to>
    <xdr:sp macro="" textlink="">
      <xdr:nvSpPr>
        <xdr:cNvPr id="130" name="Çizim 30"/>
        <xdr:cNvSpPr>
          <a:spLocks/>
        </xdr:cNvSpPr>
      </xdr:nvSpPr>
      <xdr:spPr bwMode="auto">
        <a:xfrm>
          <a:off x="13849350" y="2828925"/>
          <a:ext cx="390525" cy="85725"/>
        </a:xfrm>
        <a:custGeom>
          <a:avLst/>
          <a:gdLst>
            <a:gd name="T0" fmla="*/ 468 w 16384"/>
            <a:gd name="T1" fmla="*/ 8191 h 16384"/>
            <a:gd name="T2" fmla="*/ 468 w 16384"/>
            <a:gd name="T3" fmla="*/ 5461 h 16384"/>
            <a:gd name="T4" fmla="*/ 936 w 16384"/>
            <a:gd name="T5" fmla="*/ 5461 h 16384"/>
            <a:gd name="T6" fmla="*/ 936 w 16384"/>
            <a:gd name="T7" fmla="*/ 2730 h 16384"/>
            <a:gd name="T8" fmla="*/ 1404 w 16384"/>
            <a:gd name="T9" fmla="*/ 2730 h 16384"/>
            <a:gd name="T10" fmla="*/ 1404 w 16384"/>
            <a:gd name="T11" fmla="*/ 0 h 16384"/>
            <a:gd name="T12" fmla="*/ 1872 w 16384"/>
            <a:gd name="T13" fmla="*/ 2730 h 16384"/>
            <a:gd name="T14" fmla="*/ 1872 w 16384"/>
            <a:gd name="T15" fmla="*/ 2730 h 16384"/>
            <a:gd name="T16" fmla="*/ 2341 w 16384"/>
            <a:gd name="T17" fmla="*/ 5461 h 16384"/>
            <a:gd name="T18" fmla="*/ 2341 w 16384"/>
            <a:gd name="T19" fmla="*/ 8191 h 16384"/>
            <a:gd name="T20" fmla="*/ 2341 w 16384"/>
            <a:gd name="T21" fmla="*/ 8191 h 16384"/>
            <a:gd name="T22" fmla="*/ 2809 w 16384"/>
            <a:gd name="T23" fmla="*/ 10923 h 16384"/>
            <a:gd name="T24" fmla="*/ 2809 w 16384"/>
            <a:gd name="T25" fmla="*/ 13653 h 16384"/>
            <a:gd name="T26" fmla="*/ 3277 w 16384"/>
            <a:gd name="T27" fmla="*/ 10923 h 16384"/>
            <a:gd name="T28" fmla="*/ 3745 w 16384"/>
            <a:gd name="T29" fmla="*/ 10923 h 16384"/>
            <a:gd name="T30" fmla="*/ 3745 w 16384"/>
            <a:gd name="T31" fmla="*/ 8191 h 16384"/>
            <a:gd name="T32" fmla="*/ 3745 w 16384"/>
            <a:gd name="T33" fmla="*/ 8191 h 16384"/>
            <a:gd name="T34" fmla="*/ 3745 w 16384"/>
            <a:gd name="T35" fmla="*/ 5461 h 16384"/>
            <a:gd name="T36" fmla="*/ 4213 w 16384"/>
            <a:gd name="T37" fmla="*/ 2730 h 16384"/>
            <a:gd name="T38" fmla="*/ 4213 w 16384"/>
            <a:gd name="T39" fmla="*/ 8191 h 16384"/>
            <a:gd name="T40" fmla="*/ 4681 w 16384"/>
            <a:gd name="T41" fmla="*/ 10923 h 16384"/>
            <a:gd name="T42" fmla="*/ 4681 w 16384"/>
            <a:gd name="T43" fmla="*/ 10923 h 16384"/>
            <a:gd name="T44" fmla="*/ 5149 w 16384"/>
            <a:gd name="T45" fmla="*/ 10923 h 16384"/>
            <a:gd name="T46" fmla="*/ 5149 w 16384"/>
            <a:gd name="T47" fmla="*/ 10923 h 16384"/>
            <a:gd name="T48" fmla="*/ 5617 w 16384"/>
            <a:gd name="T49" fmla="*/ 8191 h 16384"/>
            <a:gd name="T50" fmla="*/ 5617 w 16384"/>
            <a:gd name="T51" fmla="*/ 5461 h 16384"/>
            <a:gd name="T52" fmla="*/ 6085 w 16384"/>
            <a:gd name="T53" fmla="*/ 2730 h 16384"/>
            <a:gd name="T54" fmla="*/ 6085 w 16384"/>
            <a:gd name="T55" fmla="*/ 5461 h 16384"/>
            <a:gd name="T56" fmla="*/ 6554 w 16384"/>
            <a:gd name="T57" fmla="*/ 8191 h 16384"/>
            <a:gd name="T58" fmla="*/ 6554 w 16384"/>
            <a:gd name="T59" fmla="*/ 10923 h 16384"/>
            <a:gd name="T60" fmla="*/ 6554 w 16384"/>
            <a:gd name="T61" fmla="*/ 13653 h 16384"/>
            <a:gd name="T62" fmla="*/ 6554 w 16384"/>
            <a:gd name="T63" fmla="*/ 13653 h 16384"/>
            <a:gd name="T64" fmla="*/ 7022 w 16384"/>
            <a:gd name="T65" fmla="*/ 10923 h 16384"/>
            <a:gd name="T66" fmla="*/ 7490 w 16384"/>
            <a:gd name="T67" fmla="*/ 5461 h 16384"/>
            <a:gd name="T68" fmla="*/ 7490 w 16384"/>
            <a:gd name="T69" fmla="*/ 2730 h 16384"/>
            <a:gd name="T70" fmla="*/ 7958 w 16384"/>
            <a:gd name="T71" fmla="*/ 2730 h 16384"/>
            <a:gd name="T72" fmla="*/ 7958 w 16384"/>
            <a:gd name="T73" fmla="*/ 5461 h 16384"/>
            <a:gd name="T74" fmla="*/ 8894 w 16384"/>
            <a:gd name="T75" fmla="*/ 8191 h 16384"/>
            <a:gd name="T76" fmla="*/ 8894 w 16384"/>
            <a:gd name="T77" fmla="*/ 10923 h 16384"/>
            <a:gd name="T78" fmla="*/ 9362 w 16384"/>
            <a:gd name="T79" fmla="*/ 8191 h 16384"/>
            <a:gd name="T80" fmla="*/ 9830 w 16384"/>
            <a:gd name="T81" fmla="*/ 5461 h 16384"/>
            <a:gd name="T82" fmla="*/ 9830 w 16384"/>
            <a:gd name="T83" fmla="*/ 5461 h 16384"/>
            <a:gd name="T84" fmla="*/ 10298 w 16384"/>
            <a:gd name="T85" fmla="*/ 5461 h 16384"/>
            <a:gd name="T86" fmla="*/ 10298 w 16384"/>
            <a:gd name="T87" fmla="*/ 5461 h 16384"/>
            <a:gd name="T88" fmla="*/ 10298 w 16384"/>
            <a:gd name="T89" fmla="*/ 8191 h 16384"/>
            <a:gd name="T90" fmla="*/ 10767 w 16384"/>
            <a:gd name="T91" fmla="*/ 13653 h 16384"/>
            <a:gd name="T92" fmla="*/ 11703 w 16384"/>
            <a:gd name="T93" fmla="*/ 10923 h 16384"/>
            <a:gd name="T94" fmla="*/ 12171 w 16384"/>
            <a:gd name="T95" fmla="*/ 8191 h 16384"/>
            <a:gd name="T96" fmla="*/ 12171 w 16384"/>
            <a:gd name="T97" fmla="*/ 8191 h 16384"/>
            <a:gd name="T98" fmla="*/ 12639 w 16384"/>
            <a:gd name="T99" fmla="*/ 10923 h 16384"/>
            <a:gd name="T100" fmla="*/ 13107 w 16384"/>
            <a:gd name="T101" fmla="*/ 13653 h 16384"/>
            <a:gd name="T102" fmla="*/ 13107 w 16384"/>
            <a:gd name="T103" fmla="*/ 16384 h 16384"/>
            <a:gd name="T104" fmla="*/ 13575 w 16384"/>
            <a:gd name="T105" fmla="*/ 16384 h 16384"/>
            <a:gd name="T106" fmla="*/ 13575 w 16384"/>
            <a:gd name="T107" fmla="*/ 13653 h 16384"/>
            <a:gd name="T108" fmla="*/ 13575 w 16384"/>
            <a:gd name="T109" fmla="*/ 10923 h 16384"/>
            <a:gd name="T110" fmla="*/ 14043 w 16384"/>
            <a:gd name="T111" fmla="*/ 8191 h 16384"/>
            <a:gd name="T112" fmla="*/ 14043 w 16384"/>
            <a:gd name="T113" fmla="*/ 2730 h 16384"/>
            <a:gd name="T114" fmla="*/ 14511 w 16384"/>
            <a:gd name="T115" fmla="*/ 8191 h 16384"/>
            <a:gd name="T116" fmla="*/ 14980 w 16384"/>
            <a:gd name="T117" fmla="*/ 10923 h 16384"/>
            <a:gd name="T118" fmla="*/ 15448 w 16384"/>
            <a:gd name="T119" fmla="*/ 13653 h 16384"/>
            <a:gd name="T120" fmla="*/ 16384 w 16384"/>
            <a:gd name="T121" fmla="*/ 13653 h 16384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</a:cxnLst>
          <a:rect l="0" t="0" r="r" b="b"/>
          <a:pathLst>
            <a:path w="16384" h="16384">
              <a:moveTo>
                <a:pt x="0" y="10923"/>
              </a:moveTo>
              <a:lnTo>
                <a:pt x="0" y="8191"/>
              </a:lnTo>
              <a:lnTo>
                <a:pt x="468" y="8191"/>
              </a:lnTo>
              <a:lnTo>
                <a:pt x="468" y="5461"/>
              </a:lnTo>
              <a:lnTo>
                <a:pt x="936" y="5461"/>
              </a:lnTo>
              <a:lnTo>
                <a:pt x="936" y="2730"/>
              </a:lnTo>
              <a:lnTo>
                <a:pt x="1404" y="2730"/>
              </a:lnTo>
              <a:lnTo>
                <a:pt x="1404" y="0"/>
              </a:lnTo>
              <a:lnTo>
                <a:pt x="1872" y="2730"/>
              </a:lnTo>
              <a:lnTo>
                <a:pt x="2341" y="5461"/>
              </a:lnTo>
              <a:lnTo>
                <a:pt x="2341" y="8191"/>
              </a:lnTo>
              <a:lnTo>
                <a:pt x="2341" y="10923"/>
              </a:lnTo>
              <a:lnTo>
                <a:pt x="2809" y="10923"/>
              </a:lnTo>
              <a:lnTo>
                <a:pt x="2809" y="13653"/>
              </a:lnTo>
              <a:lnTo>
                <a:pt x="3277" y="13653"/>
              </a:lnTo>
              <a:lnTo>
                <a:pt x="3277" y="10923"/>
              </a:lnTo>
              <a:lnTo>
                <a:pt x="3745" y="10923"/>
              </a:lnTo>
              <a:lnTo>
                <a:pt x="3745" y="8191"/>
              </a:lnTo>
              <a:lnTo>
                <a:pt x="3745" y="5461"/>
              </a:lnTo>
              <a:lnTo>
                <a:pt x="4213" y="5461"/>
              </a:lnTo>
              <a:lnTo>
                <a:pt x="4213" y="2730"/>
              </a:lnTo>
              <a:lnTo>
                <a:pt x="4213" y="5461"/>
              </a:lnTo>
              <a:lnTo>
                <a:pt x="4213" y="8191"/>
              </a:lnTo>
              <a:lnTo>
                <a:pt x="4681" y="8191"/>
              </a:lnTo>
              <a:lnTo>
                <a:pt x="4681" y="10923"/>
              </a:lnTo>
              <a:lnTo>
                <a:pt x="5149" y="10923"/>
              </a:lnTo>
              <a:lnTo>
                <a:pt x="5617" y="10923"/>
              </a:lnTo>
              <a:lnTo>
                <a:pt x="5617" y="8191"/>
              </a:lnTo>
              <a:lnTo>
                <a:pt x="5617" y="5461"/>
              </a:lnTo>
              <a:lnTo>
                <a:pt x="6085" y="2730"/>
              </a:lnTo>
              <a:lnTo>
                <a:pt x="6085" y="5461"/>
              </a:lnTo>
              <a:lnTo>
                <a:pt x="6085" y="8191"/>
              </a:lnTo>
              <a:lnTo>
                <a:pt x="6554" y="8191"/>
              </a:lnTo>
              <a:lnTo>
                <a:pt x="6554" y="10923"/>
              </a:lnTo>
              <a:lnTo>
                <a:pt x="6554" y="13653"/>
              </a:lnTo>
              <a:lnTo>
                <a:pt x="7022" y="13653"/>
              </a:lnTo>
              <a:lnTo>
                <a:pt x="7022" y="10923"/>
              </a:lnTo>
              <a:lnTo>
                <a:pt x="7022" y="8191"/>
              </a:lnTo>
              <a:lnTo>
                <a:pt x="7490" y="8191"/>
              </a:lnTo>
              <a:lnTo>
                <a:pt x="7490" y="5461"/>
              </a:lnTo>
              <a:lnTo>
                <a:pt x="7490" y="2730"/>
              </a:lnTo>
              <a:lnTo>
                <a:pt x="7958" y="2730"/>
              </a:lnTo>
              <a:lnTo>
                <a:pt x="7958" y="5461"/>
              </a:lnTo>
              <a:lnTo>
                <a:pt x="8426" y="5461"/>
              </a:lnTo>
              <a:lnTo>
                <a:pt x="8426" y="8191"/>
              </a:lnTo>
              <a:lnTo>
                <a:pt x="8894" y="8191"/>
              </a:lnTo>
              <a:lnTo>
                <a:pt x="8894" y="10923"/>
              </a:lnTo>
              <a:lnTo>
                <a:pt x="9362" y="8191"/>
              </a:lnTo>
              <a:lnTo>
                <a:pt x="9830" y="8191"/>
              </a:lnTo>
              <a:lnTo>
                <a:pt x="9830" y="5461"/>
              </a:lnTo>
              <a:lnTo>
                <a:pt x="10298" y="5461"/>
              </a:lnTo>
              <a:lnTo>
                <a:pt x="10298" y="8191"/>
              </a:lnTo>
              <a:lnTo>
                <a:pt x="10298" y="10923"/>
              </a:lnTo>
              <a:lnTo>
                <a:pt x="10767" y="10923"/>
              </a:lnTo>
              <a:lnTo>
                <a:pt x="10767" y="13653"/>
              </a:lnTo>
              <a:lnTo>
                <a:pt x="11235" y="13653"/>
              </a:lnTo>
              <a:lnTo>
                <a:pt x="11703" y="10923"/>
              </a:lnTo>
              <a:lnTo>
                <a:pt x="12171" y="8191"/>
              </a:lnTo>
              <a:lnTo>
                <a:pt x="12639" y="8191"/>
              </a:lnTo>
              <a:lnTo>
                <a:pt x="12639" y="10923"/>
              </a:lnTo>
              <a:lnTo>
                <a:pt x="12639" y="13653"/>
              </a:lnTo>
              <a:lnTo>
                <a:pt x="13107" y="13653"/>
              </a:lnTo>
              <a:lnTo>
                <a:pt x="13107" y="16384"/>
              </a:lnTo>
              <a:lnTo>
                <a:pt x="13575" y="16384"/>
              </a:lnTo>
              <a:lnTo>
                <a:pt x="13575" y="13653"/>
              </a:lnTo>
              <a:lnTo>
                <a:pt x="13575" y="10923"/>
              </a:lnTo>
              <a:lnTo>
                <a:pt x="14043" y="10923"/>
              </a:lnTo>
              <a:lnTo>
                <a:pt x="14043" y="8191"/>
              </a:lnTo>
              <a:lnTo>
                <a:pt x="14043" y="5461"/>
              </a:lnTo>
              <a:lnTo>
                <a:pt x="14043" y="2730"/>
              </a:lnTo>
              <a:lnTo>
                <a:pt x="14511" y="2730"/>
              </a:lnTo>
              <a:lnTo>
                <a:pt x="14511" y="5461"/>
              </a:lnTo>
              <a:lnTo>
                <a:pt x="14511" y="8191"/>
              </a:lnTo>
              <a:lnTo>
                <a:pt x="14980" y="10923"/>
              </a:lnTo>
              <a:lnTo>
                <a:pt x="14980" y="13653"/>
              </a:lnTo>
              <a:lnTo>
                <a:pt x="15448" y="13653"/>
              </a:lnTo>
              <a:lnTo>
                <a:pt x="15916" y="13653"/>
              </a:lnTo>
              <a:lnTo>
                <a:pt x="16384" y="13653"/>
              </a:lnTo>
            </a:path>
          </a:pathLst>
        </a:custGeom>
        <a:noFill/>
        <a:ln w="9525">
          <a:solidFill>
            <a:srgbClr val="000000"/>
          </a:solidFill>
          <a:prstDash val="solid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30</xdr:col>
      <xdr:colOff>40044</xdr:colOff>
      <xdr:row>6</xdr:row>
      <xdr:rowOff>95250</xdr:rowOff>
    </xdr:from>
    <xdr:to>
      <xdr:col>30</xdr:col>
      <xdr:colOff>40044</xdr:colOff>
      <xdr:row>7</xdr:row>
      <xdr:rowOff>9525</xdr:rowOff>
    </xdr:to>
    <xdr:sp macro="" textlink="">
      <xdr:nvSpPr>
        <xdr:cNvPr id="131" name="Line 17"/>
        <xdr:cNvSpPr>
          <a:spLocks noChangeShapeType="1"/>
        </xdr:cNvSpPr>
      </xdr:nvSpPr>
      <xdr:spPr bwMode="auto">
        <a:xfrm flipV="1">
          <a:off x="15527694" y="1285875"/>
          <a:ext cx="0" cy="114300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466725</xdr:colOff>
      <xdr:row>16</xdr:row>
      <xdr:rowOff>0</xdr:rowOff>
    </xdr:from>
    <xdr:to>
      <xdr:col>30</xdr:col>
      <xdr:colOff>38100</xdr:colOff>
      <xdr:row>16</xdr:row>
      <xdr:rowOff>0</xdr:rowOff>
    </xdr:to>
    <xdr:sp macro="" textlink="">
      <xdr:nvSpPr>
        <xdr:cNvPr id="132" name="Line 19"/>
        <xdr:cNvSpPr>
          <a:spLocks noChangeShapeType="1"/>
        </xdr:cNvSpPr>
      </xdr:nvSpPr>
      <xdr:spPr bwMode="auto">
        <a:xfrm>
          <a:off x="15020925" y="3105150"/>
          <a:ext cx="5048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590550</xdr:colOff>
      <xdr:row>16</xdr:row>
      <xdr:rowOff>0</xdr:rowOff>
    </xdr:from>
    <xdr:to>
      <xdr:col>25</xdr:col>
      <xdr:colOff>304800</xdr:colOff>
      <xdr:row>16</xdr:row>
      <xdr:rowOff>0</xdr:rowOff>
    </xdr:to>
    <xdr:sp macro="" textlink="">
      <xdr:nvSpPr>
        <xdr:cNvPr id="133" name="Line 20"/>
        <xdr:cNvSpPr>
          <a:spLocks noChangeShapeType="1"/>
        </xdr:cNvSpPr>
      </xdr:nvSpPr>
      <xdr:spPr bwMode="auto">
        <a:xfrm flipH="1">
          <a:off x="12296775" y="3105150"/>
          <a:ext cx="9525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9525</xdr:colOff>
      <xdr:row>16</xdr:row>
      <xdr:rowOff>9525</xdr:rowOff>
    </xdr:from>
    <xdr:to>
      <xdr:col>25</xdr:col>
      <xdr:colOff>66675</xdr:colOff>
      <xdr:row>16</xdr:row>
      <xdr:rowOff>95250</xdr:rowOff>
    </xdr:to>
    <xdr:sp macro="" textlink="">
      <xdr:nvSpPr>
        <xdr:cNvPr id="134" name="Line 21"/>
        <xdr:cNvSpPr>
          <a:spLocks noChangeShapeType="1"/>
        </xdr:cNvSpPr>
      </xdr:nvSpPr>
      <xdr:spPr bwMode="auto">
        <a:xfrm flipH="1">
          <a:off x="12954000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85725</xdr:colOff>
      <xdr:row>16</xdr:row>
      <xdr:rowOff>9525</xdr:rowOff>
    </xdr:from>
    <xdr:to>
      <xdr:col>25</xdr:col>
      <xdr:colOff>142875</xdr:colOff>
      <xdr:row>16</xdr:row>
      <xdr:rowOff>95250</xdr:rowOff>
    </xdr:to>
    <xdr:sp macro="" textlink="">
      <xdr:nvSpPr>
        <xdr:cNvPr id="135" name="Line 22"/>
        <xdr:cNvSpPr>
          <a:spLocks noChangeShapeType="1"/>
        </xdr:cNvSpPr>
      </xdr:nvSpPr>
      <xdr:spPr bwMode="auto">
        <a:xfrm flipH="1">
          <a:off x="13030200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47625</xdr:colOff>
      <xdr:row>16</xdr:row>
      <xdr:rowOff>9525</xdr:rowOff>
    </xdr:from>
    <xdr:to>
      <xdr:col>25</xdr:col>
      <xdr:colOff>104775</xdr:colOff>
      <xdr:row>16</xdr:row>
      <xdr:rowOff>95250</xdr:rowOff>
    </xdr:to>
    <xdr:sp macro="" textlink="">
      <xdr:nvSpPr>
        <xdr:cNvPr id="136" name="Line 23"/>
        <xdr:cNvSpPr>
          <a:spLocks noChangeShapeType="1"/>
        </xdr:cNvSpPr>
      </xdr:nvSpPr>
      <xdr:spPr bwMode="auto">
        <a:xfrm flipH="1">
          <a:off x="12992100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552450</xdr:colOff>
      <xdr:row>16</xdr:row>
      <xdr:rowOff>0</xdr:rowOff>
    </xdr:from>
    <xdr:to>
      <xdr:col>25</xdr:col>
      <xdr:colOff>0</xdr:colOff>
      <xdr:row>16</xdr:row>
      <xdr:rowOff>95250</xdr:rowOff>
    </xdr:to>
    <xdr:sp macro="" textlink="">
      <xdr:nvSpPr>
        <xdr:cNvPr id="137" name="Line 24"/>
        <xdr:cNvSpPr>
          <a:spLocks noChangeShapeType="1"/>
        </xdr:cNvSpPr>
      </xdr:nvSpPr>
      <xdr:spPr bwMode="auto">
        <a:xfrm>
          <a:off x="12906375" y="3105150"/>
          <a:ext cx="3810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476250</xdr:colOff>
      <xdr:row>16</xdr:row>
      <xdr:rowOff>0</xdr:rowOff>
    </xdr:from>
    <xdr:to>
      <xdr:col>24</xdr:col>
      <xdr:colOff>533400</xdr:colOff>
      <xdr:row>16</xdr:row>
      <xdr:rowOff>95250</xdr:rowOff>
    </xdr:to>
    <xdr:sp macro="" textlink="">
      <xdr:nvSpPr>
        <xdr:cNvPr id="138" name="Line 25"/>
        <xdr:cNvSpPr>
          <a:spLocks noChangeShapeType="1"/>
        </xdr:cNvSpPr>
      </xdr:nvSpPr>
      <xdr:spPr bwMode="auto">
        <a:xfrm>
          <a:off x="12830175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514350</xdr:colOff>
      <xdr:row>16</xdr:row>
      <xdr:rowOff>0</xdr:rowOff>
    </xdr:from>
    <xdr:to>
      <xdr:col>24</xdr:col>
      <xdr:colOff>571500</xdr:colOff>
      <xdr:row>16</xdr:row>
      <xdr:rowOff>95250</xdr:rowOff>
    </xdr:to>
    <xdr:sp macro="" textlink="">
      <xdr:nvSpPr>
        <xdr:cNvPr id="139" name="Line 26"/>
        <xdr:cNvSpPr>
          <a:spLocks noChangeShapeType="1"/>
        </xdr:cNvSpPr>
      </xdr:nvSpPr>
      <xdr:spPr bwMode="auto">
        <a:xfrm>
          <a:off x="12868275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247650</xdr:colOff>
      <xdr:row>16</xdr:row>
      <xdr:rowOff>9525</xdr:rowOff>
    </xdr:from>
    <xdr:to>
      <xdr:col>24</xdr:col>
      <xdr:colOff>304800</xdr:colOff>
      <xdr:row>16</xdr:row>
      <xdr:rowOff>104775</xdr:rowOff>
    </xdr:to>
    <xdr:sp macro="" textlink="">
      <xdr:nvSpPr>
        <xdr:cNvPr id="140" name="Line 27"/>
        <xdr:cNvSpPr>
          <a:spLocks noChangeShapeType="1"/>
        </xdr:cNvSpPr>
      </xdr:nvSpPr>
      <xdr:spPr bwMode="auto">
        <a:xfrm>
          <a:off x="12601575" y="31146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295275</xdr:colOff>
      <xdr:row>16</xdr:row>
      <xdr:rowOff>9525</xdr:rowOff>
    </xdr:from>
    <xdr:to>
      <xdr:col>24</xdr:col>
      <xdr:colOff>352425</xdr:colOff>
      <xdr:row>16</xdr:row>
      <xdr:rowOff>104775</xdr:rowOff>
    </xdr:to>
    <xdr:sp macro="" textlink="">
      <xdr:nvSpPr>
        <xdr:cNvPr id="141" name="Line 28"/>
        <xdr:cNvSpPr>
          <a:spLocks noChangeShapeType="1"/>
        </xdr:cNvSpPr>
      </xdr:nvSpPr>
      <xdr:spPr bwMode="auto">
        <a:xfrm>
          <a:off x="12649200" y="31146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200025</xdr:colOff>
      <xdr:row>16</xdr:row>
      <xdr:rowOff>0</xdr:rowOff>
    </xdr:from>
    <xdr:to>
      <xdr:col>24</xdr:col>
      <xdr:colOff>257175</xdr:colOff>
      <xdr:row>16</xdr:row>
      <xdr:rowOff>95250</xdr:rowOff>
    </xdr:to>
    <xdr:sp macro="" textlink="">
      <xdr:nvSpPr>
        <xdr:cNvPr id="142" name="Line 29"/>
        <xdr:cNvSpPr>
          <a:spLocks noChangeShapeType="1"/>
        </xdr:cNvSpPr>
      </xdr:nvSpPr>
      <xdr:spPr bwMode="auto">
        <a:xfrm>
          <a:off x="12553950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209550</xdr:colOff>
      <xdr:row>16</xdr:row>
      <xdr:rowOff>0</xdr:rowOff>
    </xdr:from>
    <xdr:to>
      <xdr:col>25</xdr:col>
      <xdr:colOff>266700</xdr:colOff>
      <xdr:row>16</xdr:row>
      <xdr:rowOff>95250</xdr:rowOff>
    </xdr:to>
    <xdr:sp macro="" textlink="">
      <xdr:nvSpPr>
        <xdr:cNvPr id="143" name="Line 30"/>
        <xdr:cNvSpPr>
          <a:spLocks noChangeShapeType="1"/>
        </xdr:cNvSpPr>
      </xdr:nvSpPr>
      <xdr:spPr bwMode="auto">
        <a:xfrm>
          <a:off x="13154025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409575</xdr:colOff>
      <xdr:row>16</xdr:row>
      <xdr:rowOff>0</xdr:rowOff>
    </xdr:from>
    <xdr:to>
      <xdr:col>24</xdr:col>
      <xdr:colOff>466725</xdr:colOff>
      <xdr:row>16</xdr:row>
      <xdr:rowOff>85725</xdr:rowOff>
    </xdr:to>
    <xdr:sp macro="" textlink="">
      <xdr:nvSpPr>
        <xdr:cNvPr id="144" name="Line 31"/>
        <xdr:cNvSpPr>
          <a:spLocks noChangeShapeType="1"/>
        </xdr:cNvSpPr>
      </xdr:nvSpPr>
      <xdr:spPr bwMode="auto">
        <a:xfrm flipH="1">
          <a:off x="12763500" y="31051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361950</xdr:colOff>
      <xdr:row>16</xdr:row>
      <xdr:rowOff>0</xdr:rowOff>
    </xdr:from>
    <xdr:to>
      <xdr:col>24</xdr:col>
      <xdr:colOff>419100</xdr:colOff>
      <xdr:row>16</xdr:row>
      <xdr:rowOff>85725</xdr:rowOff>
    </xdr:to>
    <xdr:sp macro="" textlink="">
      <xdr:nvSpPr>
        <xdr:cNvPr id="145" name="Line 32"/>
        <xdr:cNvSpPr>
          <a:spLocks noChangeShapeType="1"/>
        </xdr:cNvSpPr>
      </xdr:nvSpPr>
      <xdr:spPr bwMode="auto">
        <a:xfrm flipH="1">
          <a:off x="12715875" y="31051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590550</xdr:colOff>
      <xdr:row>16</xdr:row>
      <xdr:rowOff>0</xdr:rowOff>
    </xdr:from>
    <xdr:to>
      <xdr:col>25</xdr:col>
      <xdr:colOff>19050</xdr:colOff>
      <xdr:row>16</xdr:row>
      <xdr:rowOff>57150</xdr:rowOff>
    </xdr:to>
    <xdr:sp macro="" textlink="">
      <xdr:nvSpPr>
        <xdr:cNvPr id="146" name="Line 33"/>
        <xdr:cNvSpPr>
          <a:spLocks noChangeShapeType="1"/>
        </xdr:cNvSpPr>
      </xdr:nvSpPr>
      <xdr:spPr bwMode="auto">
        <a:xfrm flipH="1">
          <a:off x="12944475" y="3105150"/>
          <a:ext cx="1905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457200</xdr:colOff>
      <xdr:row>16</xdr:row>
      <xdr:rowOff>38100</xdr:rowOff>
    </xdr:from>
    <xdr:to>
      <xdr:col>24</xdr:col>
      <xdr:colOff>485775</xdr:colOff>
      <xdr:row>16</xdr:row>
      <xdr:rowOff>95250</xdr:rowOff>
    </xdr:to>
    <xdr:sp macro="" textlink="">
      <xdr:nvSpPr>
        <xdr:cNvPr id="147" name="Line 34"/>
        <xdr:cNvSpPr>
          <a:spLocks noChangeShapeType="1"/>
        </xdr:cNvSpPr>
      </xdr:nvSpPr>
      <xdr:spPr bwMode="auto">
        <a:xfrm flipH="1">
          <a:off x="12811125" y="3143250"/>
          <a:ext cx="28575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161925</xdr:colOff>
      <xdr:row>16</xdr:row>
      <xdr:rowOff>9525</xdr:rowOff>
    </xdr:from>
    <xdr:to>
      <xdr:col>25</xdr:col>
      <xdr:colOff>219075</xdr:colOff>
      <xdr:row>16</xdr:row>
      <xdr:rowOff>104775</xdr:rowOff>
    </xdr:to>
    <xdr:sp macro="" textlink="">
      <xdr:nvSpPr>
        <xdr:cNvPr id="148" name="Line 35"/>
        <xdr:cNvSpPr>
          <a:spLocks noChangeShapeType="1"/>
        </xdr:cNvSpPr>
      </xdr:nvSpPr>
      <xdr:spPr bwMode="auto">
        <a:xfrm>
          <a:off x="13106400" y="31146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457200</xdr:colOff>
      <xdr:row>16</xdr:row>
      <xdr:rowOff>9525</xdr:rowOff>
    </xdr:from>
    <xdr:to>
      <xdr:col>28</xdr:col>
      <xdr:colOff>514350</xdr:colOff>
      <xdr:row>16</xdr:row>
      <xdr:rowOff>95250</xdr:rowOff>
    </xdr:to>
    <xdr:sp macro="" textlink="">
      <xdr:nvSpPr>
        <xdr:cNvPr id="149" name="Line 36"/>
        <xdr:cNvSpPr>
          <a:spLocks noChangeShapeType="1"/>
        </xdr:cNvSpPr>
      </xdr:nvSpPr>
      <xdr:spPr bwMode="auto">
        <a:xfrm flipH="1">
          <a:off x="15011400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495300</xdr:colOff>
      <xdr:row>16</xdr:row>
      <xdr:rowOff>9525</xdr:rowOff>
    </xdr:from>
    <xdr:to>
      <xdr:col>28</xdr:col>
      <xdr:colOff>552450</xdr:colOff>
      <xdr:row>16</xdr:row>
      <xdr:rowOff>95250</xdr:rowOff>
    </xdr:to>
    <xdr:sp macro="" textlink="">
      <xdr:nvSpPr>
        <xdr:cNvPr id="150" name="Line 37"/>
        <xdr:cNvSpPr>
          <a:spLocks noChangeShapeType="1"/>
        </xdr:cNvSpPr>
      </xdr:nvSpPr>
      <xdr:spPr bwMode="auto">
        <a:xfrm flipH="1">
          <a:off x="15049500" y="3114675"/>
          <a:ext cx="190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533400</xdr:colOff>
      <xdr:row>16</xdr:row>
      <xdr:rowOff>0</xdr:rowOff>
    </xdr:from>
    <xdr:to>
      <xdr:col>28</xdr:col>
      <xdr:colOff>590550</xdr:colOff>
      <xdr:row>16</xdr:row>
      <xdr:rowOff>85725</xdr:rowOff>
    </xdr:to>
    <xdr:sp macro="" textlink="">
      <xdr:nvSpPr>
        <xdr:cNvPr id="151" name="Line 38"/>
        <xdr:cNvSpPr>
          <a:spLocks noChangeShapeType="1"/>
        </xdr:cNvSpPr>
      </xdr:nvSpPr>
      <xdr:spPr bwMode="auto">
        <a:xfrm flipH="1">
          <a:off x="15068550" y="3105150"/>
          <a:ext cx="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161925</xdr:colOff>
      <xdr:row>16</xdr:row>
      <xdr:rowOff>9525</xdr:rowOff>
    </xdr:from>
    <xdr:to>
      <xdr:col>29</xdr:col>
      <xdr:colOff>219075</xdr:colOff>
      <xdr:row>16</xdr:row>
      <xdr:rowOff>95250</xdr:rowOff>
    </xdr:to>
    <xdr:sp macro="" textlink="">
      <xdr:nvSpPr>
        <xdr:cNvPr id="152" name="Line 39"/>
        <xdr:cNvSpPr>
          <a:spLocks noChangeShapeType="1"/>
        </xdr:cNvSpPr>
      </xdr:nvSpPr>
      <xdr:spPr bwMode="auto">
        <a:xfrm flipH="1">
          <a:off x="15230475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123825</xdr:colOff>
      <xdr:row>16</xdr:row>
      <xdr:rowOff>9525</xdr:rowOff>
    </xdr:from>
    <xdr:to>
      <xdr:col>29</xdr:col>
      <xdr:colOff>180975</xdr:colOff>
      <xdr:row>16</xdr:row>
      <xdr:rowOff>95250</xdr:rowOff>
    </xdr:to>
    <xdr:sp macro="" textlink="">
      <xdr:nvSpPr>
        <xdr:cNvPr id="153" name="Line 40"/>
        <xdr:cNvSpPr>
          <a:spLocks noChangeShapeType="1"/>
        </xdr:cNvSpPr>
      </xdr:nvSpPr>
      <xdr:spPr bwMode="auto">
        <a:xfrm flipH="1">
          <a:off x="15192375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200025</xdr:colOff>
      <xdr:row>16</xdr:row>
      <xdr:rowOff>9525</xdr:rowOff>
    </xdr:from>
    <xdr:to>
      <xdr:col>29</xdr:col>
      <xdr:colOff>257175</xdr:colOff>
      <xdr:row>16</xdr:row>
      <xdr:rowOff>95250</xdr:rowOff>
    </xdr:to>
    <xdr:sp macro="" textlink="">
      <xdr:nvSpPr>
        <xdr:cNvPr id="154" name="Line 41"/>
        <xdr:cNvSpPr>
          <a:spLocks noChangeShapeType="1"/>
        </xdr:cNvSpPr>
      </xdr:nvSpPr>
      <xdr:spPr bwMode="auto">
        <a:xfrm flipH="1">
          <a:off x="15268575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361950</xdr:colOff>
      <xdr:row>16</xdr:row>
      <xdr:rowOff>9525</xdr:rowOff>
    </xdr:from>
    <xdr:to>
      <xdr:col>29</xdr:col>
      <xdr:colOff>419100</xdr:colOff>
      <xdr:row>16</xdr:row>
      <xdr:rowOff>95250</xdr:rowOff>
    </xdr:to>
    <xdr:sp macro="" textlink="">
      <xdr:nvSpPr>
        <xdr:cNvPr id="155" name="Line 42"/>
        <xdr:cNvSpPr>
          <a:spLocks noChangeShapeType="1"/>
        </xdr:cNvSpPr>
      </xdr:nvSpPr>
      <xdr:spPr bwMode="auto">
        <a:xfrm flipH="1">
          <a:off x="15430500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600075</xdr:colOff>
      <xdr:row>16</xdr:row>
      <xdr:rowOff>9525</xdr:rowOff>
    </xdr:from>
    <xdr:to>
      <xdr:col>29</xdr:col>
      <xdr:colOff>47625</xdr:colOff>
      <xdr:row>16</xdr:row>
      <xdr:rowOff>104775</xdr:rowOff>
    </xdr:to>
    <xdr:sp macro="" textlink="">
      <xdr:nvSpPr>
        <xdr:cNvPr id="156" name="Line 43"/>
        <xdr:cNvSpPr>
          <a:spLocks noChangeShapeType="1"/>
        </xdr:cNvSpPr>
      </xdr:nvSpPr>
      <xdr:spPr bwMode="auto">
        <a:xfrm>
          <a:off x="15068550" y="3114675"/>
          <a:ext cx="47625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28575</xdr:colOff>
      <xdr:row>16</xdr:row>
      <xdr:rowOff>9525</xdr:rowOff>
    </xdr:from>
    <xdr:to>
      <xdr:col>29</xdr:col>
      <xdr:colOff>85725</xdr:colOff>
      <xdr:row>16</xdr:row>
      <xdr:rowOff>104775</xdr:rowOff>
    </xdr:to>
    <xdr:sp macro="" textlink="">
      <xdr:nvSpPr>
        <xdr:cNvPr id="157" name="Line 44"/>
        <xdr:cNvSpPr>
          <a:spLocks noChangeShapeType="1"/>
        </xdr:cNvSpPr>
      </xdr:nvSpPr>
      <xdr:spPr bwMode="auto">
        <a:xfrm>
          <a:off x="15097125" y="31146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66675</xdr:colOff>
      <xdr:row>16</xdr:row>
      <xdr:rowOff>0</xdr:rowOff>
    </xdr:from>
    <xdr:to>
      <xdr:col>29</xdr:col>
      <xdr:colOff>123825</xdr:colOff>
      <xdr:row>16</xdr:row>
      <xdr:rowOff>95250</xdr:rowOff>
    </xdr:to>
    <xdr:sp macro="" textlink="">
      <xdr:nvSpPr>
        <xdr:cNvPr id="158" name="Line 45"/>
        <xdr:cNvSpPr>
          <a:spLocks noChangeShapeType="1"/>
        </xdr:cNvSpPr>
      </xdr:nvSpPr>
      <xdr:spPr bwMode="auto">
        <a:xfrm>
          <a:off x="15135225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571500</xdr:colOff>
      <xdr:row>16</xdr:row>
      <xdr:rowOff>28575</xdr:rowOff>
    </xdr:from>
    <xdr:to>
      <xdr:col>29</xdr:col>
      <xdr:colOff>0</xdr:colOff>
      <xdr:row>16</xdr:row>
      <xdr:rowOff>85725</xdr:rowOff>
    </xdr:to>
    <xdr:sp macro="" textlink="">
      <xdr:nvSpPr>
        <xdr:cNvPr id="159" name="Line 46"/>
        <xdr:cNvSpPr>
          <a:spLocks noChangeShapeType="1"/>
        </xdr:cNvSpPr>
      </xdr:nvSpPr>
      <xdr:spPr bwMode="auto">
        <a:xfrm flipH="1">
          <a:off x="15068550" y="3133725"/>
          <a:ext cx="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304800</xdr:colOff>
      <xdr:row>16</xdr:row>
      <xdr:rowOff>0</xdr:rowOff>
    </xdr:from>
    <xdr:to>
      <xdr:col>29</xdr:col>
      <xdr:colOff>361950</xdr:colOff>
      <xdr:row>16</xdr:row>
      <xdr:rowOff>95250</xdr:rowOff>
    </xdr:to>
    <xdr:sp macro="" textlink="">
      <xdr:nvSpPr>
        <xdr:cNvPr id="160" name="Line 47"/>
        <xdr:cNvSpPr>
          <a:spLocks noChangeShapeType="1"/>
        </xdr:cNvSpPr>
      </xdr:nvSpPr>
      <xdr:spPr bwMode="auto">
        <a:xfrm>
          <a:off x="15373350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257175</xdr:colOff>
      <xdr:row>16</xdr:row>
      <xdr:rowOff>0</xdr:rowOff>
    </xdr:from>
    <xdr:to>
      <xdr:col>29</xdr:col>
      <xdr:colOff>314325</xdr:colOff>
      <xdr:row>16</xdr:row>
      <xdr:rowOff>95250</xdr:rowOff>
    </xdr:to>
    <xdr:sp macro="" textlink="">
      <xdr:nvSpPr>
        <xdr:cNvPr id="161" name="Line 48"/>
        <xdr:cNvSpPr>
          <a:spLocks noChangeShapeType="1"/>
        </xdr:cNvSpPr>
      </xdr:nvSpPr>
      <xdr:spPr bwMode="auto">
        <a:xfrm>
          <a:off x="15325725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342900</xdr:colOff>
      <xdr:row>16</xdr:row>
      <xdr:rowOff>0</xdr:rowOff>
    </xdr:from>
    <xdr:to>
      <xdr:col>29</xdr:col>
      <xdr:colOff>400050</xdr:colOff>
      <xdr:row>16</xdr:row>
      <xdr:rowOff>95250</xdr:rowOff>
    </xdr:to>
    <xdr:sp macro="" textlink="">
      <xdr:nvSpPr>
        <xdr:cNvPr id="162" name="Line 49"/>
        <xdr:cNvSpPr>
          <a:spLocks noChangeShapeType="1"/>
        </xdr:cNvSpPr>
      </xdr:nvSpPr>
      <xdr:spPr bwMode="auto">
        <a:xfrm>
          <a:off x="15411450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28575</xdr:colOff>
      <xdr:row>13</xdr:row>
      <xdr:rowOff>123825</xdr:rowOff>
    </xdr:from>
    <xdr:to>
      <xdr:col>30</xdr:col>
      <xdr:colOff>314325</xdr:colOff>
      <xdr:row>15</xdr:row>
      <xdr:rowOff>19050</xdr:rowOff>
    </xdr:to>
    <xdr:sp macro="" textlink="">
      <xdr:nvSpPr>
        <xdr:cNvPr id="163" name="Metin 83"/>
        <xdr:cNvSpPr txBox="1">
          <a:spLocks noChangeArrowheads="1"/>
        </xdr:cNvSpPr>
      </xdr:nvSpPr>
      <xdr:spPr bwMode="auto">
        <a:xfrm>
          <a:off x="15097125" y="2657475"/>
          <a:ext cx="70485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Toprak yüzeyi</a:t>
          </a:r>
        </a:p>
      </xdr:txBody>
    </xdr:sp>
    <xdr:clientData/>
  </xdr:twoCellAnchor>
  <xdr:twoCellAnchor>
    <xdr:from>
      <xdr:col>29</xdr:col>
      <xdr:colOff>57150</xdr:colOff>
      <xdr:row>14</xdr:row>
      <xdr:rowOff>152400</xdr:rowOff>
    </xdr:from>
    <xdr:to>
      <xdr:col>30</xdr:col>
      <xdr:colOff>295275</xdr:colOff>
      <xdr:row>14</xdr:row>
      <xdr:rowOff>152400</xdr:rowOff>
    </xdr:to>
    <xdr:sp macro="" textlink="">
      <xdr:nvSpPr>
        <xdr:cNvPr id="164" name="Line 51"/>
        <xdr:cNvSpPr>
          <a:spLocks noChangeShapeType="1"/>
        </xdr:cNvSpPr>
      </xdr:nvSpPr>
      <xdr:spPr bwMode="auto">
        <a:xfrm>
          <a:off x="15125700" y="2876550"/>
          <a:ext cx="6572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66675</xdr:colOff>
      <xdr:row>15</xdr:row>
      <xdr:rowOff>0</xdr:rowOff>
    </xdr:from>
    <xdr:to>
      <xdr:col>29</xdr:col>
      <xdr:colOff>66675</xdr:colOff>
      <xdr:row>15</xdr:row>
      <xdr:rowOff>152400</xdr:rowOff>
    </xdr:to>
    <xdr:sp macro="" textlink="">
      <xdr:nvSpPr>
        <xdr:cNvPr id="165" name="Line 52"/>
        <xdr:cNvSpPr>
          <a:spLocks noChangeShapeType="1"/>
        </xdr:cNvSpPr>
      </xdr:nvSpPr>
      <xdr:spPr bwMode="auto">
        <a:xfrm>
          <a:off x="15135225" y="2914650"/>
          <a:ext cx="0" cy="1524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257175</xdr:colOff>
      <xdr:row>20</xdr:row>
      <xdr:rowOff>57150</xdr:rowOff>
    </xdr:from>
    <xdr:to>
      <xdr:col>27</xdr:col>
      <xdr:colOff>561975</xdr:colOff>
      <xdr:row>20</xdr:row>
      <xdr:rowOff>57150</xdr:rowOff>
    </xdr:to>
    <xdr:sp macro="" textlink="">
      <xdr:nvSpPr>
        <xdr:cNvPr id="166" name="Line 54"/>
        <xdr:cNvSpPr>
          <a:spLocks noChangeShapeType="1"/>
        </xdr:cNvSpPr>
      </xdr:nvSpPr>
      <xdr:spPr bwMode="auto">
        <a:xfrm>
          <a:off x="14268450" y="3933825"/>
          <a:ext cx="2857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19</xdr:row>
      <xdr:rowOff>142875</xdr:rowOff>
    </xdr:from>
    <xdr:to>
      <xdr:col>29</xdr:col>
      <xdr:colOff>571500</xdr:colOff>
      <xdr:row>22</xdr:row>
      <xdr:rowOff>19050</xdr:rowOff>
    </xdr:to>
    <xdr:sp macro="" textlink="">
      <xdr:nvSpPr>
        <xdr:cNvPr id="167" name="Metin 88"/>
        <xdr:cNvSpPr txBox="1">
          <a:spLocks noChangeArrowheads="1"/>
        </xdr:cNvSpPr>
      </xdr:nvSpPr>
      <xdr:spPr bwMode="auto">
        <a:xfrm>
          <a:off x="14554200" y="3829050"/>
          <a:ext cx="933450" cy="447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Ø 100 mm Çelik Boru (İç Çap)</a:t>
          </a:r>
        </a:p>
      </xdr:txBody>
    </xdr:sp>
    <xdr:clientData/>
  </xdr:twoCellAnchor>
  <xdr:twoCellAnchor>
    <xdr:from>
      <xdr:col>29</xdr:col>
      <xdr:colOff>228600</xdr:colOff>
      <xdr:row>11</xdr:row>
      <xdr:rowOff>57150</xdr:rowOff>
    </xdr:from>
    <xdr:to>
      <xdr:col>30</xdr:col>
      <xdr:colOff>409575</xdr:colOff>
      <xdr:row>13</xdr:row>
      <xdr:rowOff>76200</xdr:rowOff>
    </xdr:to>
    <xdr:sp macro="" textlink="">
      <xdr:nvSpPr>
        <xdr:cNvPr id="168" name="Metin 89"/>
        <xdr:cNvSpPr txBox="1">
          <a:spLocks noChangeArrowheads="1"/>
        </xdr:cNvSpPr>
      </xdr:nvSpPr>
      <xdr:spPr bwMode="auto">
        <a:xfrm>
          <a:off x="15297150" y="2209800"/>
          <a:ext cx="6000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Ø 100 mm Vana(iç çap) </a:t>
          </a:r>
        </a:p>
      </xdr:txBody>
    </xdr:sp>
    <xdr:clientData/>
  </xdr:twoCellAnchor>
  <xdr:twoCellAnchor>
    <xdr:from>
      <xdr:col>29</xdr:col>
      <xdr:colOff>381000</xdr:colOff>
      <xdr:row>10</xdr:row>
      <xdr:rowOff>19050</xdr:rowOff>
    </xdr:from>
    <xdr:to>
      <xdr:col>29</xdr:col>
      <xdr:colOff>390525</xdr:colOff>
      <xdr:row>11</xdr:row>
      <xdr:rowOff>19050</xdr:rowOff>
    </xdr:to>
    <xdr:sp macro="" textlink="">
      <xdr:nvSpPr>
        <xdr:cNvPr id="169" name="Line 57"/>
        <xdr:cNvSpPr>
          <a:spLocks noChangeShapeType="1"/>
        </xdr:cNvSpPr>
      </xdr:nvSpPr>
      <xdr:spPr bwMode="auto">
        <a:xfrm flipH="1" flipV="1">
          <a:off x="15449550" y="1981200"/>
          <a:ext cx="9525" cy="1905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323850</xdr:colOff>
      <xdr:row>8</xdr:row>
      <xdr:rowOff>152400</xdr:rowOff>
    </xdr:from>
    <xdr:to>
      <xdr:col>26</xdr:col>
      <xdr:colOff>285750</xdr:colOff>
      <xdr:row>12</xdr:row>
      <xdr:rowOff>66675</xdr:rowOff>
    </xdr:to>
    <xdr:sp macro="" textlink="">
      <xdr:nvSpPr>
        <xdr:cNvPr id="170" name="Metin 91"/>
        <xdr:cNvSpPr txBox="1">
          <a:spLocks noChangeArrowheads="1"/>
        </xdr:cNvSpPr>
      </xdr:nvSpPr>
      <xdr:spPr bwMode="auto">
        <a:xfrm>
          <a:off x="12677775" y="1733550"/>
          <a:ext cx="1009650" cy="676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Ø 100 mm Çelik Boru Özel Parça (Patent dirsek)</a:t>
          </a:r>
        </a:p>
      </xdr:txBody>
    </xdr:sp>
    <xdr:clientData/>
  </xdr:twoCellAnchor>
  <xdr:twoCellAnchor>
    <xdr:from>
      <xdr:col>26</xdr:col>
      <xdr:colOff>19050</xdr:colOff>
      <xdr:row>11</xdr:row>
      <xdr:rowOff>114300</xdr:rowOff>
    </xdr:from>
    <xdr:to>
      <xdr:col>26</xdr:col>
      <xdr:colOff>381000</xdr:colOff>
      <xdr:row>12</xdr:row>
      <xdr:rowOff>9525</xdr:rowOff>
    </xdr:to>
    <xdr:sp macro="" textlink="">
      <xdr:nvSpPr>
        <xdr:cNvPr id="171" name="Line 59"/>
        <xdr:cNvSpPr>
          <a:spLocks noChangeShapeType="1"/>
        </xdr:cNvSpPr>
      </xdr:nvSpPr>
      <xdr:spPr bwMode="auto">
        <a:xfrm>
          <a:off x="13420725" y="2266950"/>
          <a:ext cx="3619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521178</xdr:colOff>
      <xdr:row>31</xdr:row>
      <xdr:rowOff>116816</xdr:rowOff>
    </xdr:from>
    <xdr:to>
      <xdr:col>26</xdr:col>
      <xdr:colOff>530164</xdr:colOff>
      <xdr:row>34</xdr:row>
      <xdr:rowOff>116816</xdr:rowOff>
    </xdr:to>
    <xdr:sp macro="" textlink="">
      <xdr:nvSpPr>
        <xdr:cNvPr id="172" name="Line 60"/>
        <xdr:cNvSpPr>
          <a:spLocks noChangeShapeType="1"/>
        </xdr:cNvSpPr>
      </xdr:nvSpPr>
      <xdr:spPr bwMode="auto">
        <a:xfrm>
          <a:off x="13398978" y="6117566"/>
          <a:ext cx="532861" cy="5715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152400</xdr:colOff>
      <xdr:row>9</xdr:row>
      <xdr:rowOff>104775</xdr:rowOff>
    </xdr:from>
    <xdr:to>
      <xdr:col>28</xdr:col>
      <xdr:colOff>409575</xdr:colOff>
      <xdr:row>11</xdr:row>
      <xdr:rowOff>28575</xdr:rowOff>
    </xdr:to>
    <xdr:sp macro="" textlink="">
      <xdr:nvSpPr>
        <xdr:cNvPr id="173" name="Rectangle 75"/>
        <xdr:cNvSpPr>
          <a:spLocks noChangeArrowheads="1"/>
        </xdr:cNvSpPr>
      </xdr:nvSpPr>
      <xdr:spPr bwMode="auto">
        <a:xfrm>
          <a:off x="14706600" y="1876425"/>
          <a:ext cx="257175" cy="30480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28</xdr:col>
      <xdr:colOff>133350</xdr:colOff>
      <xdr:row>5</xdr:row>
      <xdr:rowOff>47625</xdr:rowOff>
    </xdr:from>
    <xdr:to>
      <xdr:col>28</xdr:col>
      <xdr:colOff>390525</xdr:colOff>
      <xdr:row>6</xdr:row>
      <xdr:rowOff>133350</xdr:rowOff>
    </xdr:to>
    <xdr:sp macro="" textlink="">
      <xdr:nvSpPr>
        <xdr:cNvPr id="174" name="Rectangle 76"/>
        <xdr:cNvSpPr>
          <a:spLocks noChangeArrowheads="1"/>
        </xdr:cNvSpPr>
      </xdr:nvSpPr>
      <xdr:spPr bwMode="auto">
        <a:xfrm>
          <a:off x="14687550" y="1038225"/>
          <a:ext cx="257175" cy="28575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28</xdr:col>
      <xdr:colOff>142875</xdr:colOff>
      <xdr:row>6</xdr:row>
      <xdr:rowOff>133350</xdr:rowOff>
    </xdr:from>
    <xdr:to>
      <xdr:col>28</xdr:col>
      <xdr:colOff>514350</xdr:colOff>
      <xdr:row>9</xdr:row>
      <xdr:rowOff>123825</xdr:rowOff>
    </xdr:to>
    <xdr:sp macro="" textlink="">
      <xdr:nvSpPr>
        <xdr:cNvPr id="175" name="Rectangle 77"/>
        <xdr:cNvSpPr>
          <a:spLocks noChangeArrowheads="1"/>
        </xdr:cNvSpPr>
      </xdr:nvSpPr>
      <xdr:spPr bwMode="auto">
        <a:xfrm>
          <a:off x="14697075" y="1323975"/>
          <a:ext cx="371475" cy="5715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28</xdr:col>
      <xdr:colOff>247650</xdr:colOff>
      <xdr:row>16</xdr:row>
      <xdr:rowOff>152400</xdr:rowOff>
    </xdr:from>
    <xdr:to>
      <xdr:col>28</xdr:col>
      <xdr:colOff>561975</xdr:colOff>
      <xdr:row>17</xdr:row>
      <xdr:rowOff>85725</xdr:rowOff>
    </xdr:to>
    <xdr:sp macro="" textlink="">
      <xdr:nvSpPr>
        <xdr:cNvPr id="176" name="Line 81"/>
        <xdr:cNvSpPr>
          <a:spLocks noChangeShapeType="1"/>
        </xdr:cNvSpPr>
      </xdr:nvSpPr>
      <xdr:spPr bwMode="auto">
        <a:xfrm>
          <a:off x="14801850" y="3257550"/>
          <a:ext cx="266700" cy="1238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314325</xdr:colOff>
      <xdr:row>15</xdr:row>
      <xdr:rowOff>19050</xdr:rowOff>
    </xdr:from>
    <xdr:to>
      <xdr:col>28</xdr:col>
      <xdr:colOff>457200</xdr:colOff>
      <xdr:row>16</xdr:row>
      <xdr:rowOff>142875</xdr:rowOff>
    </xdr:to>
    <xdr:sp macro="" textlink="">
      <xdr:nvSpPr>
        <xdr:cNvPr id="177" name="AutoShape 1" descr="Küçük konfeti"/>
        <xdr:cNvSpPr>
          <a:spLocks noChangeArrowheads="1"/>
        </xdr:cNvSpPr>
      </xdr:nvSpPr>
      <xdr:spPr bwMode="auto">
        <a:xfrm>
          <a:off x="13258800" y="2933700"/>
          <a:ext cx="1752600" cy="314325"/>
        </a:xfrm>
        <a:prstGeom prst="cube">
          <a:avLst>
            <a:gd name="adj" fmla="val 25000"/>
          </a:avLst>
        </a:prstGeom>
        <a:pattFill prst="smConfetti">
          <a:fgClr>
            <a:srgbClr val="000000"/>
          </a:fgClr>
          <a:bgClr>
            <a:srgbClr val="FFFFFF"/>
          </a:bgClr>
        </a:patt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26</xdr:col>
      <xdr:colOff>428625</xdr:colOff>
      <xdr:row>14</xdr:row>
      <xdr:rowOff>123825</xdr:rowOff>
    </xdr:from>
    <xdr:to>
      <xdr:col>27</xdr:col>
      <xdr:colOff>228600</xdr:colOff>
      <xdr:row>26</xdr:row>
      <xdr:rowOff>0</xdr:rowOff>
    </xdr:to>
    <xdr:sp macro="" textlink="">
      <xdr:nvSpPr>
        <xdr:cNvPr id="178" name="Rectangle 13"/>
        <xdr:cNvSpPr>
          <a:spLocks noChangeArrowheads="1"/>
        </xdr:cNvSpPr>
      </xdr:nvSpPr>
      <xdr:spPr bwMode="auto">
        <a:xfrm>
          <a:off x="13830300" y="2847975"/>
          <a:ext cx="409575" cy="21812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26</xdr:col>
      <xdr:colOff>447675</xdr:colOff>
      <xdr:row>14</xdr:row>
      <xdr:rowOff>104775</xdr:rowOff>
    </xdr:from>
    <xdr:to>
      <xdr:col>27</xdr:col>
      <xdr:colOff>228600</xdr:colOff>
      <xdr:row>15</xdr:row>
      <xdr:rowOff>0</xdr:rowOff>
    </xdr:to>
    <xdr:sp macro="" textlink="">
      <xdr:nvSpPr>
        <xdr:cNvPr id="179" name="Çizim 30"/>
        <xdr:cNvSpPr>
          <a:spLocks/>
        </xdr:cNvSpPr>
      </xdr:nvSpPr>
      <xdr:spPr bwMode="auto">
        <a:xfrm>
          <a:off x="13849350" y="2828925"/>
          <a:ext cx="390525" cy="85725"/>
        </a:xfrm>
        <a:custGeom>
          <a:avLst/>
          <a:gdLst>
            <a:gd name="T0" fmla="*/ 468 w 16384"/>
            <a:gd name="T1" fmla="*/ 8191 h 16384"/>
            <a:gd name="T2" fmla="*/ 468 w 16384"/>
            <a:gd name="T3" fmla="*/ 5461 h 16384"/>
            <a:gd name="T4" fmla="*/ 936 w 16384"/>
            <a:gd name="T5" fmla="*/ 5461 h 16384"/>
            <a:gd name="T6" fmla="*/ 936 w 16384"/>
            <a:gd name="T7" fmla="*/ 2730 h 16384"/>
            <a:gd name="T8" fmla="*/ 1404 w 16384"/>
            <a:gd name="T9" fmla="*/ 2730 h 16384"/>
            <a:gd name="T10" fmla="*/ 1404 w 16384"/>
            <a:gd name="T11" fmla="*/ 0 h 16384"/>
            <a:gd name="T12" fmla="*/ 1872 w 16384"/>
            <a:gd name="T13" fmla="*/ 2730 h 16384"/>
            <a:gd name="T14" fmla="*/ 1872 w 16384"/>
            <a:gd name="T15" fmla="*/ 2730 h 16384"/>
            <a:gd name="T16" fmla="*/ 2341 w 16384"/>
            <a:gd name="T17" fmla="*/ 5461 h 16384"/>
            <a:gd name="T18" fmla="*/ 2341 w 16384"/>
            <a:gd name="T19" fmla="*/ 8191 h 16384"/>
            <a:gd name="T20" fmla="*/ 2341 w 16384"/>
            <a:gd name="T21" fmla="*/ 8191 h 16384"/>
            <a:gd name="T22" fmla="*/ 2809 w 16384"/>
            <a:gd name="T23" fmla="*/ 10923 h 16384"/>
            <a:gd name="T24" fmla="*/ 2809 w 16384"/>
            <a:gd name="T25" fmla="*/ 13653 h 16384"/>
            <a:gd name="T26" fmla="*/ 3277 w 16384"/>
            <a:gd name="T27" fmla="*/ 10923 h 16384"/>
            <a:gd name="T28" fmla="*/ 3745 w 16384"/>
            <a:gd name="T29" fmla="*/ 10923 h 16384"/>
            <a:gd name="T30" fmla="*/ 3745 w 16384"/>
            <a:gd name="T31" fmla="*/ 8191 h 16384"/>
            <a:gd name="T32" fmla="*/ 3745 w 16384"/>
            <a:gd name="T33" fmla="*/ 8191 h 16384"/>
            <a:gd name="T34" fmla="*/ 3745 w 16384"/>
            <a:gd name="T35" fmla="*/ 5461 h 16384"/>
            <a:gd name="T36" fmla="*/ 4213 w 16384"/>
            <a:gd name="T37" fmla="*/ 2730 h 16384"/>
            <a:gd name="T38" fmla="*/ 4213 w 16384"/>
            <a:gd name="T39" fmla="*/ 8191 h 16384"/>
            <a:gd name="T40" fmla="*/ 4681 w 16384"/>
            <a:gd name="T41" fmla="*/ 10923 h 16384"/>
            <a:gd name="T42" fmla="*/ 4681 w 16384"/>
            <a:gd name="T43" fmla="*/ 10923 h 16384"/>
            <a:gd name="T44" fmla="*/ 5149 w 16384"/>
            <a:gd name="T45" fmla="*/ 10923 h 16384"/>
            <a:gd name="T46" fmla="*/ 5149 w 16384"/>
            <a:gd name="T47" fmla="*/ 10923 h 16384"/>
            <a:gd name="T48" fmla="*/ 5617 w 16384"/>
            <a:gd name="T49" fmla="*/ 8191 h 16384"/>
            <a:gd name="T50" fmla="*/ 5617 w 16384"/>
            <a:gd name="T51" fmla="*/ 5461 h 16384"/>
            <a:gd name="T52" fmla="*/ 6085 w 16384"/>
            <a:gd name="T53" fmla="*/ 2730 h 16384"/>
            <a:gd name="T54" fmla="*/ 6085 w 16384"/>
            <a:gd name="T55" fmla="*/ 5461 h 16384"/>
            <a:gd name="T56" fmla="*/ 6554 w 16384"/>
            <a:gd name="T57" fmla="*/ 8191 h 16384"/>
            <a:gd name="T58" fmla="*/ 6554 w 16384"/>
            <a:gd name="T59" fmla="*/ 10923 h 16384"/>
            <a:gd name="T60" fmla="*/ 6554 w 16384"/>
            <a:gd name="T61" fmla="*/ 13653 h 16384"/>
            <a:gd name="T62" fmla="*/ 6554 w 16384"/>
            <a:gd name="T63" fmla="*/ 13653 h 16384"/>
            <a:gd name="T64" fmla="*/ 7022 w 16384"/>
            <a:gd name="T65" fmla="*/ 10923 h 16384"/>
            <a:gd name="T66" fmla="*/ 7490 w 16384"/>
            <a:gd name="T67" fmla="*/ 5461 h 16384"/>
            <a:gd name="T68" fmla="*/ 7490 w 16384"/>
            <a:gd name="T69" fmla="*/ 2730 h 16384"/>
            <a:gd name="T70" fmla="*/ 7958 w 16384"/>
            <a:gd name="T71" fmla="*/ 2730 h 16384"/>
            <a:gd name="T72" fmla="*/ 7958 w 16384"/>
            <a:gd name="T73" fmla="*/ 5461 h 16384"/>
            <a:gd name="T74" fmla="*/ 8894 w 16384"/>
            <a:gd name="T75" fmla="*/ 8191 h 16384"/>
            <a:gd name="T76" fmla="*/ 8894 w 16384"/>
            <a:gd name="T77" fmla="*/ 10923 h 16384"/>
            <a:gd name="T78" fmla="*/ 9362 w 16384"/>
            <a:gd name="T79" fmla="*/ 8191 h 16384"/>
            <a:gd name="T80" fmla="*/ 9830 w 16384"/>
            <a:gd name="T81" fmla="*/ 5461 h 16384"/>
            <a:gd name="T82" fmla="*/ 9830 w 16384"/>
            <a:gd name="T83" fmla="*/ 5461 h 16384"/>
            <a:gd name="T84" fmla="*/ 10298 w 16384"/>
            <a:gd name="T85" fmla="*/ 5461 h 16384"/>
            <a:gd name="T86" fmla="*/ 10298 w 16384"/>
            <a:gd name="T87" fmla="*/ 5461 h 16384"/>
            <a:gd name="T88" fmla="*/ 10298 w 16384"/>
            <a:gd name="T89" fmla="*/ 8191 h 16384"/>
            <a:gd name="T90" fmla="*/ 10767 w 16384"/>
            <a:gd name="T91" fmla="*/ 13653 h 16384"/>
            <a:gd name="T92" fmla="*/ 11703 w 16384"/>
            <a:gd name="T93" fmla="*/ 10923 h 16384"/>
            <a:gd name="T94" fmla="*/ 12171 w 16384"/>
            <a:gd name="T95" fmla="*/ 8191 h 16384"/>
            <a:gd name="T96" fmla="*/ 12171 w 16384"/>
            <a:gd name="T97" fmla="*/ 8191 h 16384"/>
            <a:gd name="T98" fmla="*/ 12639 w 16384"/>
            <a:gd name="T99" fmla="*/ 10923 h 16384"/>
            <a:gd name="T100" fmla="*/ 13107 w 16384"/>
            <a:gd name="T101" fmla="*/ 13653 h 16384"/>
            <a:gd name="T102" fmla="*/ 13107 w 16384"/>
            <a:gd name="T103" fmla="*/ 16384 h 16384"/>
            <a:gd name="T104" fmla="*/ 13575 w 16384"/>
            <a:gd name="T105" fmla="*/ 16384 h 16384"/>
            <a:gd name="T106" fmla="*/ 13575 w 16384"/>
            <a:gd name="T107" fmla="*/ 13653 h 16384"/>
            <a:gd name="T108" fmla="*/ 13575 w 16384"/>
            <a:gd name="T109" fmla="*/ 10923 h 16384"/>
            <a:gd name="T110" fmla="*/ 14043 w 16384"/>
            <a:gd name="T111" fmla="*/ 8191 h 16384"/>
            <a:gd name="T112" fmla="*/ 14043 w 16384"/>
            <a:gd name="T113" fmla="*/ 2730 h 16384"/>
            <a:gd name="T114" fmla="*/ 14511 w 16384"/>
            <a:gd name="T115" fmla="*/ 8191 h 16384"/>
            <a:gd name="T116" fmla="*/ 14980 w 16384"/>
            <a:gd name="T117" fmla="*/ 10923 h 16384"/>
            <a:gd name="T118" fmla="*/ 15448 w 16384"/>
            <a:gd name="T119" fmla="*/ 13653 h 16384"/>
            <a:gd name="T120" fmla="*/ 16384 w 16384"/>
            <a:gd name="T121" fmla="*/ 13653 h 16384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</a:cxnLst>
          <a:rect l="0" t="0" r="r" b="b"/>
          <a:pathLst>
            <a:path w="16384" h="16384">
              <a:moveTo>
                <a:pt x="0" y="10923"/>
              </a:moveTo>
              <a:lnTo>
                <a:pt x="0" y="8191"/>
              </a:lnTo>
              <a:lnTo>
                <a:pt x="468" y="8191"/>
              </a:lnTo>
              <a:lnTo>
                <a:pt x="468" y="5461"/>
              </a:lnTo>
              <a:lnTo>
                <a:pt x="936" y="5461"/>
              </a:lnTo>
              <a:lnTo>
                <a:pt x="936" y="2730"/>
              </a:lnTo>
              <a:lnTo>
                <a:pt x="1404" y="2730"/>
              </a:lnTo>
              <a:lnTo>
                <a:pt x="1404" y="0"/>
              </a:lnTo>
              <a:lnTo>
                <a:pt x="1872" y="2730"/>
              </a:lnTo>
              <a:lnTo>
                <a:pt x="2341" y="5461"/>
              </a:lnTo>
              <a:lnTo>
                <a:pt x="2341" y="8191"/>
              </a:lnTo>
              <a:lnTo>
                <a:pt x="2341" y="10923"/>
              </a:lnTo>
              <a:lnTo>
                <a:pt x="2809" y="10923"/>
              </a:lnTo>
              <a:lnTo>
                <a:pt x="2809" y="13653"/>
              </a:lnTo>
              <a:lnTo>
                <a:pt x="3277" y="13653"/>
              </a:lnTo>
              <a:lnTo>
                <a:pt x="3277" y="10923"/>
              </a:lnTo>
              <a:lnTo>
                <a:pt x="3745" y="10923"/>
              </a:lnTo>
              <a:lnTo>
                <a:pt x="3745" y="8191"/>
              </a:lnTo>
              <a:lnTo>
                <a:pt x="3745" y="5461"/>
              </a:lnTo>
              <a:lnTo>
                <a:pt x="4213" y="5461"/>
              </a:lnTo>
              <a:lnTo>
                <a:pt x="4213" y="2730"/>
              </a:lnTo>
              <a:lnTo>
                <a:pt x="4213" y="5461"/>
              </a:lnTo>
              <a:lnTo>
                <a:pt x="4213" y="8191"/>
              </a:lnTo>
              <a:lnTo>
                <a:pt x="4681" y="8191"/>
              </a:lnTo>
              <a:lnTo>
                <a:pt x="4681" y="10923"/>
              </a:lnTo>
              <a:lnTo>
                <a:pt x="5149" y="10923"/>
              </a:lnTo>
              <a:lnTo>
                <a:pt x="5617" y="10923"/>
              </a:lnTo>
              <a:lnTo>
                <a:pt x="5617" y="8191"/>
              </a:lnTo>
              <a:lnTo>
                <a:pt x="5617" y="5461"/>
              </a:lnTo>
              <a:lnTo>
                <a:pt x="6085" y="2730"/>
              </a:lnTo>
              <a:lnTo>
                <a:pt x="6085" y="5461"/>
              </a:lnTo>
              <a:lnTo>
                <a:pt x="6085" y="8191"/>
              </a:lnTo>
              <a:lnTo>
                <a:pt x="6554" y="8191"/>
              </a:lnTo>
              <a:lnTo>
                <a:pt x="6554" y="10923"/>
              </a:lnTo>
              <a:lnTo>
                <a:pt x="6554" y="13653"/>
              </a:lnTo>
              <a:lnTo>
                <a:pt x="7022" y="13653"/>
              </a:lnTo>
              <a:lnTo>
                <a:pt x="7022" y="10923"/>
              </a:lnTo>
              <a:lnTo>
                <a:pt x="7022" y="8191"/>
              </a:lnTo>
              <a:lnTo>
                <a:pt x="7490" y="8191"/>
              </a:lnTo>
              <a:lnTo>
                <a:pt x="7490" y="5461"/>
              </a:lnTo>
              <a:lnTo>
                <a:pt x="7490" y="2730"/>
              </a:lnTo>
              <a:lnTo>
                <a:pt x="7958" y="2730"/>
              </a:lnTo>
              <a:lnTo>
                <a:pt x="7958" y="5461"/>
              </a:lnTo>
              <a:lnTo>
                <a:pt x="8426" y="5461"/>
              </a:lnTo>
              <a:lnTo>
                <a:pt x="8426" y="8191"/>
              </a:lnTo>
              <a:lnTo>
                <a:pt x="8894" y="8191"/>
              </a:lnTo>
              <a:lnTo>
                <a:pt x="8894" y="10923"/>
              </a:lnTo>
              <a:lnTo>
                <a:pt x="9362" y="8191"/>
              </a:lnTo>
              <a:lnTo>
                <a:pt x="9830" y="8191"/>
              </a:lnTo>
              <a:lnTo>
                <a:pt x="9830" y="5461"/>
              </a:lnTo>
              <a:lnTo>
                <a:pt x="10298" y="5461"/>
              </a:lnTo>
              <a:lnTo>
                <a:pt x="10298" y="8191"/>
              </a:lnTo>
              <a:lnTo>
                <a:pt x="10298" y="10923"/>
              </a:lnTo>
              <a:lnTo>
                <a:pt x="10767" y="10923"/>
              </a:lnTo>
              <a:lnTo>
                <a:pt x="10767" y="13653"/>
              </a:lnTo>
              <a:lnTo>
                <a:pt x="11235" y="13653"/>
              </a:lnTo>
              <a:lnTo>
                <a:pt x="11703" y="10923"/>
              </a:lnTo>
              <a:lnTo>
                <a:pt x="12171" y="8191"/>
              </a:lnTo>
              <a:lnTo>
                <a:pt x="12639" y="8191"/>
              </a:lnTo>
              <a:lnTo>
                <a:pt x="12639" y="10923"/>
              </a:lnTo>
              <a:lnTo>
                <a:pt x="12639" y="13653"/>
              </a:lnTo>
              <a:lnTo>
                <a:pt x="13107" y="13653"/>
              </a:lnTo>
              <a:lnTo>
                <a:pt x="13107" y="16384"/>
              </a:lnTo>
              <a:lnTo>
                <a:pt x="13575" y="16384"/>
              </a:lnTo>
              <a:lnTo>
                <a:pt x="13575" y="13653"/>
              </a:lnTo>
              <a:lnTo>
                <a:pt x="13575" y="10923"/>
              </a:lnTo>
              <a:lnTo>
                <a:pt x="14043" y="10923"/>
              </a:lnTo>
              <a:lnTo>
                <a:pt x="14043" y="8191"/>
              </a:lnTo>
              <a:lnTo>
                <a:pt x="14043" y="5461"/>
              </a:lnTo>
              <a:lnTo>
                <a:pt x="14043" y="2730"/>
              </a:lnTo>
              <a:lnTo>
                <a:pt x="14511" y="2730"/>
              </a:lnTo>
              <a:lnTo>
                <a:pt x="14511" y="5461"/>
              </a:lnTo>
              <a:lnTo>
                <a:pt x="14511" y="8191"/>
              </a:lnTo>
              <a:lnTo>
                <a:pt x="14980" y="10923"/>
              </a:lnTo>
              <a:lnTo>
                <a:pt x="14980" y="13653"/>
              </a:lnTo>
              <a:lnTo>
                <a:pt x="15448" y="13653"/>
              </a:lnTo>
              <a:lnTo>
                <a:pt x="15916" y="13653"/>
              </a:lnTo>
              <a:lnTo>
                <a:pt x="16384" y="13653"/>
              </a:lnTo>
            </a:path>
          </a:pathLst>
        </a:custGeom>
        <a:noFill/>
        <a:ln w="9525">
          <a:solidFill>
            <a:srgbClr val="000000"/>
          </a:solidFill>
          <a:prstDash val="solid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29</xdr:col>
      <xdr:colOff>391692</xdr:colOff>
      <xdr:row>7</xdr:row>
      <xdr:rowOff>9525</xdr:rowOff>
    </xdr:from>
    <xdr:to>
      <xdr:col>30</xdr:col>
      <xdr:colOff>145792</xdr:colOff>
      <xdr:row>9</xdr:row>
      <xdr:rowOff>57150</xdr:rowOff>
    </xdr:to>
    <xdr:sp macro="" textlink="">
      <xdr:nvSpPr>
        <xdr:cNvPr id="180" name="Oval 179"/>
        <xdr:cNvSpPr>
          <a:spLocks noChangeArrowheads="1"/>
        </xdr:cNvSpPr>
      </xdr:nvSpPr>
      <xdr:spPr bwMode="auto">
        <a:xfrm>
          <a:off x="15460242" y="1400175"/>
          <a:ext cx="173200" cy="428625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prstDash val="dash"/>
          <a:round/>
          <a:headEnd/>
          <a:tailEnd/>
        </a:ln>
      </xdr:spPr>
    </xdr:sp>
    <xdr:clientData/>
  </xdr:twoCellAnchor>
  <xdr:twoCellAnchor>
    <xdr:from>
      <xdr:col>29</xdr:col>
      <xdr:colOff>324432</xdr:colOff>
      <xdr:row>6</xdr:row>
      <xdr:rowOff>29159</xdr:rowOff>
    </xdr:from>
    <xdr:to>
      <xdr:col>30</xdr:col>
      <xdr:colOff>174948</xdr:colOff>
      <xdr:row>6</xdr:row>
      <xdr:rowOff>104387</xdr:rowOff>
    </xdr:to>
    <xdr:sp macro="" textlink="">
      <xdr:nvSpPr>
        <xdr:cNvPr id="181" name="Oval 180"/>
        <xdr:cNvSpPr>
          <a:spLocks noChangeArrowheads="1"/>
        </xdr:cNvSpPr>
      </xdr:nvSpPr>
      <xdr:spPr bwMode="auto">
        <a:xfrm>
          <a:off x="15392982" y="1219784"/>
          <a:ext cx="269616" cy="75228"/>
        </a:xfrm>
        <a:prstGeom prst="ellipse">
          <a:avLst/>
        </a:prstGeom>
        <a:solidFill>
          <a:srgbClr val="00000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466725</xdr:colOff>
      <xdr:row>16</xdr:row>
      <xdr:rowOff>0</xdr:rowOff>
    </xdr:from>
    <xdr:to>
      <xdr:col>30</xdr:col>
      <xdr:colOff>38100</xdr:colOff>
      <xdr:row>16</xdr:row>
      <xdr:rowOff>0</xdr:rowOff>
    </xdr:to>
    <xdr:sp macro="" textlink="">
      <xdr:nvSpPr>
        <xdr:cNvPr id="182" name="Line 19"/>
        <xdr:cNvSpPr>
          <a:spLocks noChangeShapeType="1"/>
        </xdr:cNvSpPr>
      </xdr:nvSpPr>
      <xdr:spPr bwMode="auto">
        <a:xfrm>
          <a:off x="15020925" y="3105150"/>
          <a:ext cx="5048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590550</xdr:colOff>
      <xdr:row>16</xdr:row>
      <xdr:rowOff>0</xdr:rowOff>
    </xdr:from>
    <xdr:to>
      <xdr:col>25</xdr:col>
      <xdr:colOff>304800</xdr:colOff>
      <xdr:row>16</xdr:row>
      <xdr:rowOff>0</xdr:rowOff>
    </xdr:to>
    <xdr:sp macro="" textlink="">
      <xdr:nvSpPr>
        <xdr:cNvPr id="183" name="Line 20"/>
        <xdr:cNvSpPr>
          <a:spLocks noChangeShapeType="1"/>
        </xdr:cNvSpPr>
      </xdr:nvSpPr>
      <xdr:spPr bwMode="auto">
        <a:xfrm flipH="1">
          <a:off x="12296775" y="3105150"/>
          <a:ext cx="9525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9525</xdr:colOff>
      <xdr:row>16</xdr:row>
      <xdr:rowOff>9525</xdr:rowOff>
    </xdr:from>
    <xdr:to>
      <xdr:col>25</xdr:col>
      <xdr:colOff>66675</xdr:colOff>
      <xdr:row>16</xdr:row>
      <xdr:rowOff>95250</xdr:rowOff>
    </xdr:to>
    <xdr:sp macro="" textlink="">
      <xdr:nvSpPr>
        <xdr:cNvPr id="184" name="Line 21"/>
        <xdr:cNvSpPr>
          <a:spLocks noChangeShapeType="1"/>
        </xdr:cNvSpPr>
      </xdr:nvSpPr>
      <xdr:spPr bwMode="auto">
        <a:xfrm flipH="1">
          <a:off x="12954000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85725</xdr:colOff>
      <xdr:row>16</xdr:row>
      <xdr:rowOff>9525</xdr:rowOff>
    </xdr:from>
    <xdr:to>
      <xdr:col>25</xdr:col>
      <xdr:colOff>142875</xdr:colOff>
      <xdr:row>16</xdr:row>
      <xdr:rowOff>95250</xdr:rowOff>
    </xdr:to>
    <xdr:sp macro="" textlink="">
      <xdr:nvSpPr>
        <xdr:cNvPr id="185" name="Line 22"/>
        <xdr:cNvSpPr>
          <a:spLocks noChangeShapeType="1"/>
        </xdr:cNvSpPr>
      </xdr:nvSpPr>
      <xdr:spPr bwMode="auto">
        <a:xfrm flipH="1">
          <a:off x="13030200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47625</xdr:colOff>
      <xdr:row>16</xdr:row>
      <xdr:rowOff>9525</xdr:rowOff>
    </xdr:from>
    <xdr:to>
      <xdr:col>25</xdr:col>
      <xdr:colOff>104775</xdr:colOff>
      <xdr:row>16</xdr:row>
      <xdr:rowOff>95250</xdr:rowOff>
    </xdr:to>
    <xdr:sp macro="" textlink="">
      <xdr:nvSpPr>
        <xdr:cNvPr id="186" name="Line 23"/>
        <xdr:cNvSpPr>
          <a:spLocks noChangeShapeType="1"/>
        </xdr:cNvSpPr>
      </xdr:nvSpPr>
      <xdr:spPr bwMode="auto">
        <a:xfrm flipH="1">
          <a:off x="12992100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552450</xdr:colOff>
      <xdr:row>16</xdr:row>
      <xdr:rowOff>0</xdr:rowOff>
    </xdr:from>
    <xdr:to>
      <xdr:col>25</xdr:col>
      <xdr:colOff>0</xdr:colOff>
      <xdr:row>16</xdr:row>
      <xdr:rowOff>95250</xdr:rowOff>
    </xdr:to>
    <xdr:sp macro="" textlink="">
      <xdr:nvSpPr>
        <xdr:cNvPr id="187" name="Line 24"/>
        <xdr:cNvSpPr>
          <a:spLocks noChangeShapeType="1"/>
        </xdr:cNvSpPr>
      </xdr:nvSpPr>
      <xdr:spPr bwMode="auto">
        <a:xfrm>
          <a:off x="12906375" y="3105150"/>
          <a:ext cx="3810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476250</xdr:colOff>
      <xdr:row>16</xdr:row>
      <xdr:rowOff>0</xdr:rowOff>
    </xdr:from>
    <xdr:to>
      <xdr:col>24</xdr:col>
      <xdr:colOff>533400</xdr:colOff>
      <xdr:row>16</xdr:row>
      <xdr:rowOff>95250</xdr:rowOff>
    </xdr:to>
    <xdr:sp macro="" textlink="">
      <xdr:nvSpPr>
        <xdr:cNvPr id="188" name="Line 25"/>
        <xdr:cNvSpPr>
          <a:spLocks noChangeShapeType="1"/>
        </xdr:cNvSpPr>
      </xdr:nvSpPr>
      <xdr:spPr bwMode="auto">
        <a:xfrm>
          <a:off x="12830175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514350</xdr:colOff>
      <xdr:row>16</xdr:row>
      <xdr:rowOff>0</xdr:rowOff>
    </xdr:from>
    <xdr:to>
      <xdr:col>24</xdr:col>
      <xdr:colOff>571500</xdr:colOff>
      <xdr:row>16</xdr:row>
      <xdr:rowOff>95250</xdr:rowOff>
    </xdr:to>
    <xdr:sp macro="" textlink="">
      <xdr:nvSpPr>
        <xdr:cNvPr id="189" name="Line 26"/>
        <xdr:cNvSpPr>
          <a:spLocks noChangeShapeType="1"/>
        </xdr:cNvSpPr>
      </xdr:nvSpPr>
      <xdr:spPr bwMode="auto">
        <a:xfrm>
          <a:off x="12868275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247650</xdr:colOff>
      <xdr:row>16</xdr:row>
      <xdr:rowOff>9525</xdr:rowOff>
    </xdr:from>
    <xdr:to>
      <xdr:col>24</xdr:col>
      <xdr:colOff>304800</xdr:colOff>
      <xdr:row>16</xdr:row>
      <xdr:rowOff>104775</xdr:rowOff>
    </xdr:to>
    <xdr:sp macro="" textlink="">
      <xdr:nvSpPr>
        <xdr:cNvPr id="190" name="Line 27"/>
        <xdr:cNvSpPr>
          <a:spLocks noChangeShapeType="1"/>
        </xdr:cNvSpPr>
      </xdr:nvSpPr>
      <xdr:spPr bwMode="auto">
        <a:xfrm>
          <a:off x="12601575" y="31146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295275</xdr:colOff>
      <xdr:row>16</xdr:row>
      <xdr:rowOff>9525</xdr:rowOff>
    </xdr:from>
    <xdr:to>
      <xdr:col>24</xdr:col>
      <xdr:colOff>352425</xdr:colOff>
      <xdr:row>16</xdr:row>
      <xdr:rowOff>104775</xdr:rowOff>
    </xdr:to>
    <xdr:sp macro="" textlink="">
      <xdr:nvSpPr>
        <xdr:cNvPr id="191" name="Line 28"/>
        <xdr:cNvSpPr>
          <a:spLocks noChangeShapeType="1"/>
        </xdr:cNvSpPr>
      </xdr:nvSpPr>
      <xdr:spPr bwMode="auto">
        <a:xfrm>
          <a:off x="12649200" y="31146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200025</xdr:colOff>
      <xdr:row>16</xdr:row>
      <xdr:rowOff>0</xdr:rowOff>
    </xdr:from>
    <xdr:to>
      <xdr:col>24</xdr:col>
      <xdr:colOff>257175</xdr:colOff>
      <xdr:row>16</xdr:row>
      <xdr:rowOff>95250</xdr:rowOff>
    </xdr:to>
    <xdr:sp macro="" textlink="">
      <xdr:nvSpPr>
        <xdr:cNvPr id="192" name="Line 29"/>
        <xdr:cNvSpPr>
          <a:spLocks noChangeShapeType="1"/>
        </xdr:cNvSpPr>
      </xdr:nvSpPr>
      <xdr:spPr bwMode="auto">
        <a:xfrm>
          <a:off x="12553950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209550</xdr:colOff>
      <xdr:row>16</xdr:row>
      <xdr:rowOff>0</xdr:rowOff>
    </xdr:from>
    <xdr:to>
      <xdr:col>25</xdr:col>
      <xdr:colOff>266700</xdr:colOff>
      <xdr:row>16</xdr:row>
      <xdr:rowOff>95250</xdr:rowOff>
    </xdr:to>
    <xdr:sp macro="" textlink="">
      <xdr:nvSpPr>
        <xdr:cNvPr id="193" name="Line 30"/>
        <xdr:cNvSpPr>
          <a:spLocks noChangeShapeType="1"/>
        </xdr:cNvSpPr>
      </xdr:nvSpPr>
      <xdr:spPr bwMode="auto">
        <a:xfrm>
          <a:off x="13154025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409575</xdr:colOff>
      <xdr:row>16</xdr:row>
      <xdr:rowOff>0</xdr:rowOff>
    </xdr:from>
    <xdr:to>
      <xdr:col>24</xdr:col>
      <xdr:colOff>466725</xdr:colOff>
      <xdr:row>16</xdr:row>
      <xdr:rowOff>85725</xdr:rowOff>
    </xdr:to>
    <xdr:sp macro="" textlink="">
      <xdr:nvSpPr>
        <xdr:cNvPr id="194" name="Line 31"/>
        <xdr:cNvSpPr>
          <a:spLocks noChangeShapeType="1"/>
        </xdr:cNvSpPr>
      </xdr:nvSpPr>
      <xdr:spPr bwMode="auto">
        <a:xfrm flipH="1">
          <a:off x="12763500" y="31051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361950</xdr:colOff>
      <xdr:row>16</xdr:row>
      <xdr:rowOff>0</xdr:rowOff>
    </xdr:from>
    <xdr:to>
      <xdr:col>24</xdr:col>
      <xdr:colOff>419100</xdr:colOff>
      <xdr:row>16</xdr:row>
      <xdr:rowOff>85725</xdr:rowOff>
    </xdr:to>
    <xdr:sp macro="" textlink="">
      <xdr:nvSpPr>
        <xdr:cNvPr id="195" name="Line 32"/>
        <xdr:cNvSpPr>
          <a:spLocks noChangeShapeType="1"/>
        </xdr:cNvSpPr>
      </xdr:nvSpPr>
      <xdr:spPr bwMode="auto">
        <a:xfrm flipH="1">
          <a:off x="12715875" y="31051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590550</xdr:colOff>
      <xdr:row>16</xdr:row>
      <xdr:rowOff>0</xdr:rowOff>
    </xdr:from>
    <xdr:to>
      <xdr:col>25</xdr:col>
      <xdr:colOff>19050</xdr:colOff>
      <xdr:row>16</xdr:row>
      <xdr:rowOff>57150</xdr:rowOff>
    </xdr:to>
    <xdr:sp macro="" textlink="">
      <xdr:nvSpPr>
        <xdr:cNvPr id="196" name="Line 33"/>
        <xdr:cNvSpPr>
          <a:spLocks noChangeShapeType="1"/>
        </xdr:cNvSpPr>
      </xdr:nvSpPr>
      <xdr:spPr bwMode="auto">
        <a:xfrm flipH="1">
          <a:off x="12944475" y="3105150"/>
          <a:ext cx="1905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457200</xdr:colOff>
      <xdr:row>16</xdr:row>
      <xdr:rowOff>38100</xdr:rowOff>
    </xdr:from>
    <xdr:to>
      <xdr:col>24</xdr:col>
      <xdr:colOff>485775</xdr:colOff>
      <xdr:row>16</xdr:row>
      <xdr:rowOff>95250</xdr:rowOff>
    </xdr:to>
    <xdr:sp macro="" textlink="">
      <xdr:nvSpPr>
        <xdr:cNvPr id="197" name="Line 34"/>
        <xdr:cNvSpPr>
          <a:spLocks noChangeShapeType="1"/>
        </xdr:cNvSpPr>
      </xdr:nvSpPr>
      <xdr:spPr bwMode="auto">
        <a:xfrm flipH="1">
          <a:off x="12811125" y="3143250"/>
          <a:ext cx="28575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161925</xdr:colOff>
      <xdr:row>16</xdr:row>
      <xdr:rowOff>9525</xdr:rowOff>
    </xdr:from>
    <xdr:to>
      <xdr:col>25</xdr:col>
      <xdr:colOff>219075</xdr:colOff>
      <xdr:row>16</xdr:row>
      <xdr:rowOff>104775</xdr:rowOff>
    </xdr:to>
    <xdr:sp macro="" textlink="">
      <xdr:nvSpPr>
        <xdr:cNvPr id="198" name="Line 35"/>
        <xdr:cNvSpPr>
          <a:spLocks noChangeShapeType="1"/>
        </xdr:cNvSpPr>
      </xdr:nvSpPr>
      <xdr:spPr bwMode="auto">
        <a:xfrm>
          <a:off x="13106400" y="31146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457200</xdr:colOff>
      <xdr:row>16</xdr:row>
      <xdr:rowOff>9525</xdr:rowOff>
    </xdr:from>
    <xdr:to>
      <xdr:col>28</xdr:col>
      <xdr:colOff>514350</xdr:colOff>
      <xdr:row>16</xdr:row>
      <xdr:rowOff>95250</xdr:rowOff>
    </xdr:to>
    <xdr:sp macro="" textlink="">
      <xdr:nvSpPr>
        <xdr:cNvPr id="199" name="Line 36"/>
        <xdr:cNvSpPr>
          <a:spLocks noChangeShapeType="1"/>
        </xdr:cNvSpPr>
      </xdr:nvSpPr>
      <xdr:spPr bwMode="auto">
        <a:xfrm flipH="1">
          <a:off x="15011400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495300</xdr:colOff>
      <xdr:row>16</xdr:row>
      <xdr:rowOff>9525</xdr:rowOff>
    </xdr:from>
    <xdr:to>
      <xdr:col>28</xdr:col>
      <xdr:colOff>552450</xdr:colOff>
      <xdr:row>16</xdr:row>
      <xdr:rowOff>95250</xdr:rowOff>
    </xdr:to>
    <xdr:sp macro="" textlink="">
      <xdr:nvSpPr>
        <xdr:cNvPr id="200" name="Line 37"/>
        <xdr:cNvSpPr>
          <a:spLocks noChangeShapeType="1"/>
        </xdr:cNvSpPr>
      </xdr:nvSpPr>
      <xdr:spPr bwMode="auto">
        <a:xfrm flipH="1">
          <a:off x="15049500" y="3114675"/>
          <a:ext cx="190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533400</xdr:colOff>
      <xdr:row>16</xdr:row>
      <xdr:rowOff>0</xdr:rowOff>
    </xdr:from>
    <xdr:to>
      <xdr:col>28</xdr:col>
      <xdr:colOff>590550</xdr:colOff>
      <xdr:row>16</xdr:row>
      <xdr:rowOff>85725</xdr:rowOff>
    </xdr:to>
    <xdr:sp macro="" textlink="">
      <xdr:nvSpPr>
        <xdr:cNvPr id="201" name="Line 38"/>
        <xdr:cNvSpPr>
          <a:spLocks noChangeShapeType="1"/>
        </xdr:cNvSpPr>
      </xdr:nvSpPr>
      <xdr:spPr bwMode="auto">
        <a:xfrm flipH="1">
          <a:off x="15068550" y="3105150"/>
          <a:ext cx="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161925</xdr:colOff>
      <xdr:row>16</xdr:row>
      <xdr:rowOff>9525</xdr:rowOff>
    </xdr:from>
    <xdr:to>
      <xdr:col>29</xdr:col>
      <xdr:colOff>219075</xdr:colOff>
      <xdr:row>16</xdr:row>
      <xdr:rowOff>95250</xdr:rowOff>
    </xdr:to>
    <xdr:sp macro="" textlink="">
      <xdr:nvSpPr>
        <xdr:cNvPr id="202" name="Line 39"/>
        <xdr:cNvSpPr>
          <a:spLocks noChangeShapeType="1"/>
        </xdr:cNvSpPr>
      </xdr:nvSpPr>
      <xdr:spPr bwMode="auto">
        <a:xfrm flipH="1">
          <a:off x="15230475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123825</xdr:colOff>
      <xdr:row>16</xdr:row>
      <xdr:rowOff>9525</xdr:rowOff>
    </xdr:from>
    <xdr:to>
      <xdr:col>29</xdr:col>
      <xdr:colOff>180975</xdr:colOff>
      <xdr:row>16</xdr:row>
      <xdr:rowOff>95250</xdr:rowOff>
    </xdr:to>
    <xdr:sp macro="" textlink="">
      <xdr:nvSpPr>
        <xdr:cNvPr id="203" name="Line 40"/>
        <xdr:cNvSpPr>
          <a:spLocks noChangeShapeType="1"/>
        </xdr:cNvSpPr>
      </xdr:nvSpPr>
      <xdr:spPr bwMode="auto">
        <a:xfrm flipH="1">
          <a:off x="15192375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200025</xdr:colOff>
      <xdr:row>16</xdr:row>
      <xdr:rowOff>9525</xdr:rowOff>
    </xdr:from>
    <xdr:to>
      <xdr:col>29</xdr:col>
      <xdr:colOff>257175</xdr:colOff>
      <xdr:row>16</xdr:row>
      <xdr:rowOff>95250</xdr:rowOff>
    </xdr:to>
    <xdr:sp macro="" textlink="">
      <xdr:nvSpPr>
        <xdr:cNvPr id="204" name="Line 41"/>
        <xdr:cNvSpPr>
          <a:spLocks noChangeShapeType="1"/>
        </xdr:cNvSpPr>
      </xdr:nvSpPr>
      <xdr:spPr bwMode="auto">
        <a:xfrm flipH="1">
          <a:off x="15268575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361950</xdr:colOff>
      <xdr:row>16</xdr:row>
      <xdr:rowOff>9525</xdr:rowOff>
    </xdr:from>
    <xdr:to>
      <xdr:col>29</xdr:col>
      <xdr:colOff>419100</xdr:colOff>
      <xdr:row>16</xdr:row>
      <xdr:rowOff>95250</xdr:rowOff>
    </xdr:to>
    <xdr:sp macro="" textlink="">
      <xdr:nvSpPr>
        <xdr:cNvPr id="205" name="Line 42"/>
        <xdr:cNvSpPr>
          <a:spLocks noChangeShapeType="1"/>
        </xdr:cNvSpPr>
      </xdr:nvSpPr>
      <xdr:spPr bwMode="auto">
        <a:xfrm flipH="1">
          <a:off x="15430500" y="3114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600075</xdr:colOff>
      <xdr:row>16</xdr:row>
      <xdr:rowOff>9525</xdr:rowOff>
    </xdr:from>
    <xdr:to>
      <xdr:col>29</xdr:col>
      <xdr:colOff>47625</xdr:colOff>
      <xdr:row>16</xdr:row>
      <xdr:rowOff>104775</xdr:rowOff>
    </xdr:to>
    <xdr:sp macro="" textlink="">
      <xdr:nvSpPr>
        <xdr:cNvPr id="206" name="Line 43"/>
        <xdr:cNvSpPr>
          <a:spLocks noChangeShapeType="1"/>
        </xdr:cNvSpPr>
      </xdr:nvSpPr>
      <xdr:spPr bwMode="auto">
        <a:xfrm>
          <a:off x="15068550" y="3114675"/>
          <a:ext cx="47625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28575</xdr:colOff>
      <xdr:row>16</xdr:row>
      <xdr:rowOff>9525</xdr:rowOff>
    </xdr:from>
    <xdr:to>
      <xdr:col>29</xdr:col>
      <xdr:colOff>85725</xdr:colOff>
      <xdr:row>16</xdr:row>
      <xdr:rowOff>104775</xdr:rowOff>
    </xdr:to>
    <xdr:sp macro="" textlink="">
      <xdr:nvSpPr>
        <xdr:cNvPr id="207" name="Line 44"/>
        <xdr:cNvSpPr>
          <a:spLocks noChangeShapeType="1"/>
        </xdr:cNvSpPr>
      </xdr:nvSpPr>
      <xdr:spPr bwMode="auto">
        <a:xfrm>
          <a:off x="15097125" y="31146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66675</xdr:colOff>
      <xdr:row>16</xdr:row>
      <xdr:rowOff>0</xdr:rowOff>
    </xdr:from>
    <xdr:to>
      <xdr:col>29</xdr:col>
      <xdr:colOff>123825</xdr:colOff>
      <xdr:row>16</xdr:row>
      <xdr:rowOff>95250</xdr:rowOff>
    </xdr:to>
    <xdr:sp macro="" textlink="">
      <xdr:nvSpPr>
        <xdr:cNvPr id="208" name="Line 45"/>
        <xdr:cNvSpPr>
          <a:spLocks noChangeShapeType="1"/>
        </xdr:cNvSpPr>
      </xdr:nvSpPr>
      <xdr:spPr bwMode="auto">
        <a:xfrm>
          <a:off x="15135225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571500</xdr:colOff>
      <xdr:row>16</xdr:row>
      <xdr:rowOff>28575</xdr:rowOff>
    </xdr:from>
    <xdr:to>
      <xdr:col>29</xdr:col>
      <xdr:colOff>0</xdr:colOff>
      <xdr:row>16</xdr:row>
      <xdr:rowOff>85725</xdr:rowOff>
    </xdr:to>
    <xdr:sp macro="" textlink="">
      <xdr:nvSpPr>
        <xdr:cNvPr id="209" name="Line 46"/>
        <xdr:cNvSpPr>
          <a:spLocks noChangeShapeType="1"/>
        </xdr:cNvSpPr>
      </xdr:nvSpPr>
      <xdr:spPr bwMode="auto">
        <a:xfrm flipH="1">
          <a:off x="15068550" y="3133725"/>
          <a:ext cx="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304800</xdr:colOff>
      <xdr:row>16</xdr:row>
      <xdr:rowOff>0</xdr:rowOff>
    </xdr:from>
    <xdr:to>
      <xdr:col>29</xdr:col>
      <xdr:colOff>361950</xdr:colOff>
      <xdr:row>16</xdr:row>
      <xdr:rowOff>95250</xdr:rowOff>
    </xdr:to>
    <xdr:sp macro="" textlink="">
      <xdr:nvSpPr>
        <xdr:cNvPr id="210" name="Line 47"/>
        <xdr:cNvSpPr>
          <a:spLocks noChangeShapeType="1"/>
        </xdr:cNvSpPr>
      </xdr:nvSpPr>
      <xdr:spPr bwMode="auto">
        <a:xfrm>
          <a:off x="15373350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257175</xdr:colOff>
      <xdr:row>16</xdr:row>
      <xdr:rowOff>0</xdr:rowOff>
    </xdr:from>
    <xdr:to>
      <xdr:col>29</xdr:col>
      <xdr:colOff>314325</xdr:colOff>
      <xdr:row>16</xdr:row>
      <xdr:rowOff>95250</xdr:rowOff>
    </xdr:to>
    <xdr:sp macro="" textlink="">
      <xdr:nvSpPr>
        <xdr:cNvPr id="211" name="Line 48"/>
        <xdr:cNvSpPr>
          <a:spLocks noChangeShapeType="1"/>
        </xdr:cNvSpPr>
      </xdr:nvSpPr>
      <xdr:spPr bwMode="auto">
        <a:xfrm>
          <a:off x="15325725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342900</xdr:colOff>
      <xdr:row>16</xdr:row>
      <xdr:rowOff>0</xdr:rowOff>
    </xdr:from>
    <xdr:to>
      <xdr:col>29</xdr:col>
      <xdr:colOff>400050</xdr:colOff>
      <xdr:row>16</xdr:row>
      <xdr:rowOff>95250</xdr:rowOff>
    </xdr:to>
    <xdr:sp macro="" textlink="">
      <xdr:nvSpPr>
        <xdr:cNvPr id="212" name="Line 49"/>
        <xdr:cNvSpPr>
          <a:spLocks noChangeShapeType="1"/>
        </xdr:cNvSpPr>
      </xdr:nvSpPr>
      <xdr:spPr bwMode="auto">
        <a:xfrm>
          <a:off x="15411450" y="3105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28575</xdr:colOff>
      <xdr:row>13</xdr:row>
      <xdr:rowOff>123825</xdr:rowOff>
    </xdr:from>
    <xdr:to>
      <xdr:col>30</xdr:col>
      <xdr:colOff>314325</xdr:colOff>
      <xdr:row>15</xdr:row>
      <xdr:rowOff>19050</xdr:rowOff>
    </xdr:to>
    <xdr:sp macro="" textlink="">
      <xdr:nvSpPr>
        <xdr:cNvPr id="213" name="Metin 83"/>
        <xdr:cNvSpPr txBox="1">
          <a:spLocks noChangeArrowheads="1"/>
        </xdr:cNvSpPr>
      </xdr:nvSpPr>
      <xdr:spPr bwMode="auto">
        <a:xfrm>
          <a:off x="15097125" y="2657475"/>
          <a:ext cx="70485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Toprak yüzeyi</a:t>
          </a:r>
        </a:p>
      </xdr:txBody>
    </xdr:sp>
    <xdr:clientData/>
  </xdr:twoCellAnchor>
  <xdr:twoCellAnchor>
    <xdr:from>
      <xdr:col>29</xdr:col>
      <xdr:colOff>57150</xdr:colOff>
      <xdr:row>14</xdr:row>
      <xdr:rowOff>152400</xdr:rowOff>
    </xdr:from>
    <xdr:to>
      <xdr:col>30</xdr:col>
      <xdr:colOff>295275</xdr:colOff>
      <xdr:row>14</xdr:row>
      <xdr:rowOff>152400</xdr:rowOff>
    </xdr:to>
    <xdr:sp macro="" textlink="">
      <xdr:nvSpPr>
        <xdr:cNvPr id="214" name="Line 51"/>
        <xdr:cNvSpPr>
          <a:spLocks noChangeShapeType="1"/>
        </xdr:cNvSpPr>
      </xdr:nvSpPr>
      <xdr:spPr bwMode="auto">
        <a:xfrm>
          <a:off x="15125700" y="2876550"/>
          <a:ext cx="6572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66675</xdr:colOff>
      <xdr:row>15</xdr:row>
      <xdr:rowOff>0</xdr:rowOff>
    </xdr:from>
    <xdr:to>
      <xdr:col>29</xdr:col>
      <xdr:colOff>66675</xdr:colOff>
      <xdr:row>15</xdr:row>
      <xdr:rowOff>152400</xdr:rowOff>
    </xdr:to>
    <xdr:sp macro="" textlink="">
      <xdr:nvSpPr>
        <xdr:cNvPr id="215" name="Line 52"/>
        <xdr:cNvSpPr>
          <a:spLocks noChangeShapeType="1"/>
        </xdr:cNvSpPr>
      </xdr:nvSpPr>
      <xdr:spPr bwMode="auto">
        <a:xfrm>
          <a:off x="15135225" y="2914650"/>
          <a:ext cx="0" cy="1524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328343</xdr:colOff>
      <xdr:row>29</xdr:row>
      <xdr:rowOff>71887</xdr:rowOff>
    </xdr:from>
    <xdr:to>
      <xdr:col>27</xdr:col>
      <xdr:colOff>386392</xdr:colOff>
      <xdr:row>30</xdr:row>
      <xdr:rowOff>116816</xdr:rowOff>
    </xdr:to>
    <xdr:sp macro="" textlink="">
      <xdr:nvSpPr>
        <xdr:cNvPr id="216" name="Metin 86"/>
        <xdr:cNvSpPr txBox="1">
          <a:spLocks noChangeArrowheads="1"/>
        </xdr:cNvSpPr>
      </xdr:nvSpPr>
      <xdr:spPr bwMode="auto">
        <a:xfrm>
          <a:off x="13730018" y="5682112"/>
          <a:ext cx="667649" cy="235429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PT</a:t>
          </a:r>
          <a:r>
            <a:rPr lang="tr-TR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</a:p>
      </xdr:txBody>
    </xdr:sp>
    <xdr:clientData/>
  </xdr:twoCellAnchor>
  <xdr:twoCellAnchor>
    <xdr:from>
      <xdr:col>27</xdr:col>
      <xdr:colOff>257175</xdr:colOff>
      <xdr:row>20</xdr:row>
      <xdr:rowOff>57150</xdr:rowOff>
    </xdr:from>
    <xdr:to>
      <xdr:col>27</xdr:col>
      <xdr:colOff>561975</xdr:colOff>
      <xdr:row>20</xdr:row>
      <xdr:rowOff>57150</xdr:rowOff>
    </xdr:to>
    <xdr:sp macro="" textlink="">
      <xdr:nvSpPr>
        <xdr:cNvPr id="217" name="Line 54"/>
        <xdr:cNvSpPr>
          <a:spLocks noChangeShapeType="1"/>
        </xdr:cNvSpPr>
      </xdr:nvSpPr>
      <xdr:spPr bwMode="auto">
        <a:xfrm>
          <a:off x="14268450" y="3933825"/>
          <a:ext cx="2857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381000</xdr:colOff>
      <xdr:row>10</xdr:row>
      <xdr:rowOff>19050</xdr:rowOff>
    </xdr:from>
    <xdr:to>
      <xdr:col>29</xdr:col>
      <xdr:colOff>390525</xdr:colOff>
      <xdr:row>11</xdr:row>
      <xdr:rowOff>19050</xdr:rowOff>
    </xdr:to>
    <xdr:sp macro="" textlink="">
      <xdr:nvSpPr>
        <xdr:cNvPr id="218" name="Line 57"/>
        <xdr:cNvSpPr>
          <a:spLocks noChangeShapeType="1"/>
        </xdr:cNvSpPr>
      </xdr:nvSpPr>
      <xdr:spPr bwMode="auto">
        <a:xfrm flipH="1" flipV="1">
          <a:off x="15449550" y="1981200"/>
          <a:ext cx="9525" cy="1905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19050</xdr:colOff>
      <xdr:row>11</xdr:row>
      <xdr:rowOff>114300</xdr:rowOff>
    </xdr:from>
    <xdr:to>
      <xdr:col>26</xdr:col>
      <xdr:colOff>381000</xdr:colOff>
      <xdr:row>12</xdr:row>
      <xdr:rowOff>9525</xdr:rowOff>
    </xdr:to>
    <xdr:sp macro="" textlink="">
      <xdr:nvSpPr>
        <xdr:cNvPr id="219" name="Line 59"/>
        <xdr:cNvSpPr>
          <a:spLocks noChangeShapeType="1"/>
        </xdr:cNvSpPr>
      </xdr:nvSpPr>
      <xdr:spPr bwMode="auto">
        <a:xfrm>
          <a:off x="13420725" y="2266950"/>
          <a:ext cx="3619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413396</xdr:colOff>
      <xdr:row>29</xdr:row>
      <xdr:rowOff>115768</xdr:rowOff>
    </xdr:from>
    <xdr:to>
      <xdr:col>31</xdr:col>
      <xdr:colOff>390213</xdr:colOff>
      <xdr:row>30</xdr:row>
      <xdr:rowOff>153149</xdr:rowOff>
    </xdr:to>
    <xdr:sp macro="" textlink="">
      <xdr:nvSpPr>
        <xdr:cNvPr id="220" name="Metin 95"/>
        <xdr:cNvSpPr txBox="1">
          <a:spLocks noChangeArrowheads="1"/>
        </xdr:cNvSpPr>
      </xdr:nvSpPr>
      <xdr:spPr bwMode="auto">
        <a:xfrm>
          <a:off x="15481946" y="5725993"/>
          <a:ext cx="910267" cy="2278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HDPE Boru</a:t>
          </a:r>
        </a:p>
      </xdr:txBody>
    </xdr:sp>
    <xdr:clientData/>
  </xdr:twoCellAnchor>
  <xdr:twoCellAnchor>
    <xdr:from>
      <xdr:col>28</xdr:col>
      <xdr:colOff>230155</xdr:colOff>
      <xdr:row>9</xdr:row>
      <xdr:rowOff>104775</xdr:rowOff>
    </xdr:from>
    <xdr:to>
      <xdr:col>28</xdr:col>
      <xdr:colOff>487330</xdr:colOff>
      <xdr:row>11</xdr:row>
      <xdr:rowOff>28575</xdr:rowOff>
    </xdr:to>
    <xdr:sp macro="" textlink="">
      <xdr:nvSpPr>
        <xdr:cNvPr id="221" name="Rectangle 75"/>
        <xdr:cNvSpPr>
          <a:spLocks noChangeArrowheads="1"/>
        </xdr:cNvSpPr>
      </xdr:nvSpPr>
      <xdr:spPr bwMode="auto">
        <a:xfrm>
          <a:off x="14784355" y="1876425"/>
          <a:ext cx="257175" cy="30480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28</xdr:col>
      <xdr:colOff>249983</xdr:colOff>
      <xdr:row>5</xdr:row>
      <xdr:rowOff>47625</xdr:rowOff>
    </xdr:from>
    <xdr:to>
      <xdr:col>28</xdr:col>
      <xdr:colOff>507158</xdr:colOff>
      <xdr:row>6</xdr:row>
      <xdr:rowOff>133350</xdr:rowOff>
    </xdr:to>
    <xdr:sp macro="" textlink="">
      <xdr:nvSpPr>
        <xdr:cNvPr id="222" name="Rectangle 76"/>
        <xdr:cNvSpPr>
          <a:spLocks noChangeArrowheads="1"/>
        </xdr:cNvSpPr>
      </xdr:nvSpPr>
      <xdr:spPr bwMode="auto">
        <a:xfrm>
          <a:off x="14804183" y="1038225"/>
          <a:ext cx="257175" cy="28575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28</xdr:col>
      <xdr:colOff>142875</xdr:colOff>
      <xdr:row>6</xdr:row>
      <xdr:rowOff>133350</xdr:rowOff>
    </xdr:from>
    <xdr:to>
      <xdr:col>29</xdr:col>
      <xdr:colOff>0</xdr:colOff>
      <xdr:row>9</xdr:row>
      <xdr:rowOff>123825</xdr:rowOff>
    </xdr:to>
    <xdr:sp macro="" textlink="">
      <xdr:nvSpPr>
        <xdr:cNvPr id="223" name="Rectangle 77"/>
        <xdr:cNvSpPr>
          <a:spLocks noChangeArrowheads="1"/>
        </xdr:cNvSpPr>
      </xdr:nvSpPr>
      <xdr:spPr bwMode="auto">
        <a:xfrm>
          <a:off x="14697075" y="1323975"/>
          <a:ext cx="371475" cy="5715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29</xdr:col>
      <xdr:colOff>19439</xdr:colOff>
      <xdr:row>6</xdr:row>
      <xdr:rowOff>76199</xdr:rowOff>
    </xdr:from>
    <xdr:to>
      <xdr:col>29</xdr:col>
      <xdr:colOff>114689</xdr:colOff>
      <xdr:row>10</xdr:row>
      <xdr:rowOff>3887</xdr:rowOff>
    </xdr:to>
    <xdr:sp macro="" textlink="">
      <xdr:nvSpPr>
        <xdr:cNvPr id="224" name="Rectangle 79"/>
        <xdr:cNvSpPr>
          <a:spLocks noChangeArrowheads="1"/>
        </xdr:cNvSpPr>
      </xdr:nvSpPr>
      <xdr:spPr bwMode="auto">
        <a:xfrm>
          <a:off x="15087989" y="1266824"/>
          <a:ext cx="95250" cy="699213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30</xdr:col>
      <xdr:colOff>396162</xdr:colOff>
      <xdr:row>6</xdr:row>
      <xdr:rowOff>56955</xdr:rowOff>
    </xdr:from>
    <xdr:to>
      <xdr:col>30</xdr:col>
      <xdr:colOff>491412</xdr:colOff>
      <xdr:row>9</xdr:row>
      <xdr:rowOff>142680</xdr:rowOff>
    </xdr:to>
    <xdr:sp macro="" textlink="">
      <xdr:nvSpPr>
        <xdr:cNvPr id="225" name="Rectangle 80"/>
        <xdr:cNvSpPr>
          <a:spLocks noChangeArrowheads="1"/>
        </xdr:cNvSpPr>
      </xdr:nvSpPr>
      <xdr:spPr bwMode="auto">
        <a:xfrm>
          <a:off x="15883812" y="1247580"/>
          <a:ext cx="95250" cy="6667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28</xdr:col>
      <xdr:colOff>247650</xdr:colOff>
      <xdr:row>16</xdr:row>
      <xdr:rowOff>152400</xdr:rowOff>
    </xdr:from>
    <xdr:to>
      <xdr:col>28</xdr:col>
      <xdr:colOff>561975</xdr:colOff>
      <xdr:row>17</xdr:row>
      <xdr:rowOff>85725</xdr:rowOff>
    </xdr:to>
    <xdr:sp macro="" textlink="">
      <xdr:nvSpPr>
        <xdr:cNvPr id="226" name="Line 81"/>
        <xdr:cNvSpPr>
          <a:spLocks noChangeShapeType="1"/>
        </xdr:cNvSpPr>
      </xdr:nvSpPr>
      <xdr:spPr bwMode="auto">
        <a:xfrm>
          <a:off x="14801850" y="3257550"/>
          <a:ext cx="266700" cy="1238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400050</xdr:colOff>
      <xdr:row>23</xdr:row>
      <xdr:rowOff>133350</xdr:rowOff>
    </xdr:from>
    <xdr:to>
      <xdr:col>27</xdr:col>
      <xdr:colOff>247650</xdr:colOff>
      <xdr:row>26</xdr:row>
      <xdr:rowOff>9525</xdr:rowOff>
    </xdr:to>
    <xdr:sp macro="" textlink="">
      <xdr:nvSpPr>
        <xdr:cNvPr id="227" name="Rectangle 82"/>
        <xdr:cNvSpPr>
          <a:spLocks noChangeArrowheads="1"/>
        </xdr:cNvSpPr>
      </xdr:nvSpPr>
      <xdr:spPr bwMode="auto">
        <a:xfrm>
          <a:off x="13801725" y="4591050"/>
          <a:ext cx="457200" cy="4476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oneCellAnchor>
    <xdr:from>
      <xdr:col>33</xdr:col>
      <xdr:colOff>0</xdr:colOff>
      <xdr:row>10</xdr:row>
      <xdr:rowOff>0</xdr:rowOff>
    </xdr:from>
    <xdr:ext cx="76200" cy="200025"/>
    <xdr:sp macro="" textlink="">
      <xdr:nvSpPr>
        <xdr:cNvPr id="228" name="Text Box 1176"/>
        <xdr:cNvSpPr txBox="1">
          <a:spLocks noChangeArrowheads="1"/>
        </xdr:cNvSpPr>
      </xdr:nvSpPr>
      <xdr:spPr bwMode="auto">
        <a:xfrm>
          <a:off x="16878300" y="19621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>
    <xdr:from>
      <xdr:col>28</xdr:col>
      <xdr:colOff>128855</xdr:colOff>
      <xdr:row>28</xdr:row>
      <xdr:rowOff>179717</xdr:rowOff>
    </xdr:from>
    <xdr:to>
      <xdr:col>28</xdr:col>
      <xdr:colOff>530344</xdr:colOff>
      <xdr:row>31</xdr:row>
      <xdr:rowOff>53915</xdr:rowOff>
    </xdr:to>
    <xdr:sp macro="" textlink="">
      <xdr:nvSpPr>
        <xdr:cNvPr id="230" name="Dikdörtgen 20"/>
        <xdr:cNvSpPr>
          <a:spLocks noChangeArrowheads="1"/>
        </xdr:cNvSpPr>
      </xdr:nvSpPr>
      <xdr:spPr bwMode="auto">
        <a:xfrm>
          <a:off x="14683055" y="5599442"/>
          <a:ext cx="382439" cy="455223"/>
        </a:xfrm>
        <a:prstGeom prst="rect">
          <a:avLst/>
        </a:prstGeom>
        <a:noFill/>
        <a:ln w="22225" algn="ctr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29</xdr:col>
      <xdr:colOff>48349</xdr:colOff>
      <xdr:row>29</xdr:row>
      <xdr:rowOff>26957</xdr:rowOff>
    </xdr:from>
    <xdr:to>
      <xdr:col>32</xdr:col>
      <xdr:colOff>28575</xdr:colOff>
      <xdr:row>31</xdr:row>
      <xdr:rowOff>46725</xdr:rowOff>
    </xdr:to>
    <xdr:sp macro="" textlink="">
      <xdr:nvSpPr>
        <xdr:cNvPr id="231" name="Silindir 22"/>
        <xdr:cNvSpPr>
          <a:spLocks noChangeArrowheads="1"/>
        </xdr:cNvSpPr>
      </xdr:nvSpPr>
      <xdr:spPr bwMode="auto">
        <a:xfrm rot="-5400000">
          <a:off x="15578140" y="5175941"/>
          <a:ext cx="410293" cy="1332776"/>
        </a:xfrm>
        <a:prstGeom prst="can">
          <a:avLst>
            <a:gd name="adj" fmla="val 29918"/>
          </a:avLst>
        </a:prstGeom>
        <a:noFill/>
        <a:ln w="22225" algn="ctr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23</xdr:col>
      <xdr:colOff>209550</xdr:colOff>
      <xdr:row>29</xdr:row>
      <xdr:rowOff>26958</xdr:rowOff>
    </xdr:from>
    <xdr:to>
      <xdr:col>25</xdr:col>
      <xdr:colOff>53375</xdr:colOff>
      <xdr:row>31</xdr:row>
      <xdr:rowOff>43315</xdr:rowOff>
    </xdr:to>
    <xdr:sp macro="" textlink="">
      <xdr:nvSpPr>
        <xdr:cNvPr id="233" name="Silindir 22"/>
        <xdr:cNvSpPr>
          <a:spLocks noChangeArrowheads="1"/>
        </xdr:cNvSpPr>
      </xdr:nvSpPr>
      <xdr:spPr bwMode="auto">
        <a:xfrm rot="5400000">
          <a:off x="12253372" y="5299586"/>
          <a:ext cx="406882" cy="1082075"/>
        </a:xfrm>
        <a:prstGeom prst="can">
          <a:avLst>
            <a:gd name="adj" fmla="val 29918"/>
          </a:avLst>
        </a:prstGeom>
        <a:noFill/>
        <a:ln w="22225" algn="ctr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27</xdr:col>
      <xdr:colOff>584080</xdr:colOff>
      <xdr:row>31</xdr:row>
      <xdr:rowOff>53915</xdr:rowOff>
    </xdr:from>
    <xdr:to>
      <xdr:col>28</xdr:col>
      <xdr:colOff>329600</xdr:colOff>
      <xdr:row>34</xdr:row>
      <xdr:rowOff>107830</xdr:rowOff>
    </xdr:to>
    <xdr:cxnSp macro="">
      <xdr:nvCxnSpPr>
        <xdr:cNvPr id="234" name="Düz Ok Bağlayıcısı 233"/>
        <xdr:cNvCxnSpPr>
          <a:stCxn id="230" idx="2"/>
        </xdr:cNvCxnSpPr>
      </xdr:nvCxnSpPr>
      <xdr:spPr>
        <a:xfrm flipH="1">
          <a:off x="14557255" y="6054665"/>
          <a:ext cx="326545" cy="625415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370800</xdr:colOff>
      <xdr:row>33</xdr:row>
      <xdr:rowOff>137634</xdr:rowOff>
    </xdr:from>
    <xdr:to>
      <xdr:col>28</xdr:col>
      <xdr:colOff>182872</xdr:colOff>
      <xdr:row>36</xdr:row>
      <xdr:rowOff>87474</xdr:rowOff>
    </xdr:to>
    <xdr:sp macro="" textlink="">
      <xdr:nvSpPr>
        <xdr:cNvPr id="235" name="Metin kutusu 234"/>
        <xdr:cNvSpPr txBox="1"/>
      </xdr:nvSpPr>
      <xdr:spPr>
        <a:xfrm>
          <a:off x="13772475" y="6519384"/>
          <a:ext cx="964597" cy="53086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1100"/>
            <a:t>FLANŞ ADAPTÖRÜ</a:t>
          </a:r>
        </a:p>
      </xdr:txBody>
    </xdr:sp>
    <xdr:clientData/>
  </xdr:twoCellAnchor>
  <xdr:twoCellAnchor>
    <xdr:from>
      <xdr:col>24</xdr:col>
      <xdr:colOff>438150</xdr:colOff>
      <xdr:row>25</xdr:row>
      <xdr:rowOff>101540</xdr:rowOff>
    </xdr:from>
    <xdr:to>
      <xdr:col>26</xdr:col>
      <xdr:colOff>223597</xdr:colOff>
      <xdr:row>27</xdr:row>
      <xdr:rowOff>43180</xdr:rowOff>
    </xdr:to>
    <xdr:sp macro="" textlink="">
      <xdr:nvSpPr>
        <xdr:cNvPr id="236" name="Metin kutusu 235"/>
        <xdr:cNvSpPr txBox="1"/>
      </xdr:nvSpPr>
      <xdr:spPr>
        <a:xfrm>
          <a:off x="12792075" y="4940240"/>
          <a:ext cx="833197" cy="33216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1100"/>
            <a:t>MANŞON</a:t>
          </a:r>
        </a:p>
      </xdr:txBody>
    </xdr:sp>
    <xdr:clientData/>
  </xdr:twoCellAnchor>
  <xdr:twoCellAnchor>
    <xdr:from>
      <xdr:col>28</xdr:col>
      <xdr:colOff>171450</xdr:colOff>
      <xdr:row>25</xdr:row>
      <xdr:rowOff>49602</xdr:rowOff>
    </xdr:from>
    <xdr:to>
      <xdr:col>30</xdr:col>
      <xdr:colOff>285749</xdr:colOff>
      <xdr:row>27</xdr:row>
      <xdr:rowOff>767</xdr:rowOff>
    </xdr:to>
    <xdr:sp macro="" textlink="">
      <xdr:nvSpPr>
        <xdr:cNvPr id="237" name="Metin kutusu 236"/>
        <xdr:cNvSpPr txBox="1"/>
      </xdr:nvSpPr>
      <xdr:spPr>
        <a:xfrm>
          <a:off x="14725650" y="4888302"/>
          <a:ext cx="1047749" cy="34169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1100"/>
            <a:t>MANŞON</a:t>
          </a:r>
        </a:p>
      </xdr:txBody>
    </xdr:sp>
    <xdr:clientData/>
  </xdr:twoCellAnchor>
  <xdr:twoCellAnchor>
    <xdr:from>
      <xdr:col>25</xdr:col>
      <xdr:colOff>145211</xdr:colOff>
      <xdr:row>27</xdr:row>
      <xdr:rowOff>33428</xdr:rowOff>
    </xdr:from>
    <xdr:to>
      <xdr:col>25</xdr:col>
      <xdr:colOff>154736</xdr:colOff>
      <xdr:row>28</xdr:row>
      <xdr:rowOff>81053</xdr:rowOff>
    </xdr:to>
    <xdr:cxnSp macro="">
      <xdr:nvCxnSpPr>
        <xdr:cNvPr id="238" name="Düz Ok Bağlayıcısı 237"/>
        <xdr:cNvCxnSpPr/>
      </xdr:nvCxnSpPr>
      <xdr:spPr>
        <a:xfrm flipH="1" flipV="1">
          <a:off x="13089686" y="5262653"/>
          <a:ext cx="9525" cy="238125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31</xdr:col>
      <xdr:colOff>23132</xdr:colOff>
      <xdr:row>7</xdr:row>
      <xdr:rowOff>19050</xdr:rowOff>
    </xdr:from>
    <xdr:to>
      <xdr:col>33</xdr:col>
      <xdr:colOff>137821</xdr:colOff>
      <xdr:row>9</xdr:row>
      <xdr:rowOff>19050</xdr:rowOff>
    </xdr:to>
    <xdr:sp macro="" textlink="">
      <xdr:nvSpPr>
        <xdr:cNvPr id="239" name="Rectangle 4"/>
        <xdr:cNvSpPr>
          <a:spLocks noChangeArrowheads="1"/>
        </xdr:cNvSpPr>
      </xdr:nvSpPr>
      <xdr:spPr bwMode="auto">
        <a:xfrm>
          <a:off x="16025132" y="1409700"/>
          <a:ext cx="990989" cy="381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30</xdr:col>
      <xdr:colOff>509879</xdr:colOff>
      <xdr:row>6</xdr:row>
      <xdr:rowOff>56761</xdr:rowOff>
    </xdr:from>
    <xdr:to>
      <xdr:col>31</xdr:col>
      <xdr:colOff>31685</xdr:colOff>
      <xdr:row>9</xdr:row>
      <xdr:rowOff>142486</xdr:rowOff>
    </xdr:to>
    <xdr:sp macro="" textlink="">
      <xdr:nvSpPr>
        <xdr:cNvPr id="240" name="Rectangle 80"/>
        <xdr:cNvSpPr>
          <a:spLocks noChangeArrowheads="1"/>
        </xdr:cNvSpPr>
      </xdr:nvSpPr>
      <xdr:spPr bwMode="auto">
        <a:xfrm>
          <a:off x="15997529" y="1247386"/>
          <a:ext cx="36156" cy="6667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26</xdr:col>
      <xdr:colOff>98844</xdr:colOff>
      <xdr:row>28</xdr:row>
      <xdr:rowOff>80873</xdr:rowOff>
    </xdr:from>
    <xdr:to>
      <xdr:col>26</xdr:col>
      <xdr:colOff>201822</xdr:colOff>
      <xdr:row>31</xdr:row>
      <xdr:rowOff>179716</xdr:rowOff>
    </xdr:to>
    <xdr:sp macro="" textlink="">
      <xdr:nvSpPr>
        <xdr:cNvPr id="241" name="Rectangle 12"/>
        <xdr:cNvSpPr>
          <a:spLocks noChangeArrowheads="1"/>
        </xdr:cNvSpPr>
      </xdr:nvSpPr>
      <xdr:spPr bwMode="auto">
        <a:xfrm rot="5400000">
          <a:off x="13212074" y="5789043"/>
          <a:ext cx="679868" cy="102978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28</xdr:col>
      <xdr:colOff>40437</xdr:colOff>
      <xdr:row>28</xdr:row>
      <xdr:rowOff>44575</xdr:rowOff>
    </xdr:from>
    <xdr:to>
      <xdr:col>28</xdr:col>
      <xdr:colOff>143415</xdr:colOff>
      <xdr:row>31</xdr:row>
      <xdr:rowOff>143418</xdr:rowOff>
    </xdr:to>
    <xdr:sp macro="" textlink="">
      <xdr:nvSpPr>
        <xdr:cNvPr id="242" name="Rectangle 12"/>
        <xdr:cNvSpPr>
          <a:spLocks noChangeArrowheads="1"/>
        </xdr:cNvSpPr>
      </xdr:nvSpPr>
      <xdr:spPr bwMode="auto">
        <a:xfrm rot="5400000">
          <a:off x="14306192" y="5752745"/>
          <a:ext cx="679868" cy="102978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25</xdr:col>
      <xdr:colOff>114301</xdr:colOff>
      <xdr:row>28</xdr:row>
      <xdr:rowOff>179717</xdr:rowOff>
    </xdr:from>
    <xdr:to>
      <xdr:col>26</xdr:col>
      <xdr:colOff>6113</xdr:colOff>
      <xdr:row>31</xdr:row>
      <xdr:rowOff>53915</xdr:rowOff>
    </xdr:to>
    <xdr:sp macro="" textlink="">
      <xdr:nvSpPr>
        <xdr:cNvPr id="243" name="Dikdörtgen 20"/>
        <xdr:cNvSpPr>
          <a:spLocks noChangeArrowheads="1"/>
        </xdr:cNvSpPr>
      </xdr:nvSpPr>
      <xdr:spPr bwMode="auto">
        <a:xfrm>
          <a:off x="13058776" y="5599442"/>
          <a:ext cx="349012" cy="455223"/>
        </a:xfrm>
        <a:prstGeom prst="rect">
          <a:avLst/>
        </a:prstGeom>
        <a:noFill/>
        <a:ln w="22225" algn="ctr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29</xdr:col>
      <xdr:colOff>17971</xdr:colOff>
      <xdr:row>27</xdr:row>
      <xdr:rowOff>8986</xdr:rowOff>
    </xdr:from>
    <xdr:to>
      <xdr:col>29</xdr:col>
      <xdr:colOff>27496</xdr:colOff>
      <xdr:row>28</xdr:row>
      <xdr:rowOff>56611</xdr:rowOff>
    </xdr:to>
    <xdr:cxnSp macro="">
      <xdr:nvCxnSpPr>
        <xdr:cNvPr id="244" name="Düz Ok Bağlayıcısı 243"/>
        <xdr:cNvCxnSpPr/>
      </xdr:nvCxnSpPr>
      <xdr:spPr>
        <a:xfrm flipH="1" flipV="1">
          <a:off x="15086521" y="5238211"/>
          <a:ext cx="9525" cy="238125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193416</xdr:colOff>
      <xdr:row>29</xdr:row>
      <xdr:rowOff>94875</xdr:rowOff>
    </xdr:from>
    <xdr:to>
      <xdr:col>24</xdr:col>
      <xdr:colOff>419100</xdr:colOff>
      <xdr:row>30</xdr:row>
      <xdr:rowOff>134053</xdr:rowOff>
    </xdr:to>
    <xdr:sp macro="" textlink="">
      <xdr:nvSpPr>
        <xdr:cNvPr id="245" name="Metin 95"/>
        <xdr:cNvSpPr txBox="1">
          <a:spLocks noChangeArrowheads="1"/>
        </xdr:cNvSpPr>
      </xdr:nvSpPr>
      <xdr:spPr bwMode="auto">
        <a:xfrm>
          <a:off x="11899641" y="5705100"/>
          <a:ext cx="873384" cy="22967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HDPE Boru</a:t>
          </a:r>
        </a:p>
      </xdr:txBody>
    </xdr:sp>
    <xdr:clientData/>
  </xdr:twoCellAnchor>
  <xdr:twoCellAnchor>
    <xdr:from>
      <xdr:col>31</xdr:col>
      <xdr:colOff>68036</xdr:colOff>
      <xdr:row>6</xdr:row>
      <xdr:rowOff>58316</xdr:rowOff>
    </xdr:from>
    <xdr:to>
      <xdr:col>31</xdr:col>
      <xdr:colOff>287111</xdr:colOff>
      <xdr:row>7</xdr:row>
      <xdr:rowOff>16328</xdr:rowOff>
    </xdr:to>
    <xdr:sp macro="" textlink="">
      <xdr:nvSpPr>
        <xdr:cNvPr id="246" name="Dikdörtgen 245"/>
        <xdr:cNvSpPr/>
      </xdr:nvSpPr>
      <xdr:spPr>
        <a:xfrm>
          <a:off x="16070036" y="1248941"/>
          <a:ext cx="219075" cy="158037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31</xdr:col>
      <xdr:colOff>68036</xdr:colOff>
      <xdr:row>9</xdr:row>
      <xdr:rowOff>19439</xdr:rowOff>
    </xdr:from>
    <xdr:to>
      <xdr:col>31</xdr:col>
      <xdr:colOff>287111</xdr:colOff>
      <xdr:row>9</xdr:row>
      <xdr:rowOff>171839</xdr:rowOff>
    </xdr:to>
    <xdr:sp macro="" textlink="">
      <xdr:nvSpPr>
        <xdr:cNvPr id="247" name="Dikdörtgen 246"/>
        <xdr:cNvSpPr/>
      </xdr:nvSpPr>
      <xdr:spPr>
        <a:xfrm>
          <a:off x="16070036" y="1791089"/>
          <a:ext cx="219075" cy="152400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29</xdr:col>
      <xdr:colOff>195</xdr:colOff>
      <xdr:row>6</xdr:row>
      <xdr:rowOff>77757</xdr:rowOff>
    </xdr:from>
    <xdr:to>
      <xdr:col>29</xdr:col>
      <xdr:colOff>17495</xdr:colOff>
      <xdr:row>10</xdr:row>
      <xdr:rowOff>1557</xdr:rowOff>
    </xdr:to>
    <xdr:sp macro="" textlink="">
      <xdr:nvSpPr>
        <xdr:cNvPr id="248" name="Rectangle 79"/>
        <xdr:cNvSpPr>
          <a:spLocks noChangeArrowheads="1"/>
        </xdr:cNvSpPr>
      </xdr:nvSpPr>
      <xdr:spPr bwMode="auto">
        <a:xfrm>
          <a:off x="15068745" y="1268382"/>
          <a:ext cx="17300" cy="6953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oneCellAnchor>
    <xdr:from>
      <xdr:col>22</xdr:col>
      <xdr:colOff>0</xdr:colOff>
      <xdr:row>124</xdr:row>
      <xdr:rowOff>0</xdr:rowOff>
    </xdr:from>
    <xdr:ext cx="76200" cy="198226"/>
    <xdr:sp macro="" textlink="">
      <xdr:nvSpPr>
        <xdr:cNvPr id="249" name="Text Box 98"/>
        <xdr:cNvSpPr txBox="1">
          <a:spLocks noChangeArrowheads="1"/>
        </xdr:cNvSpPr>
      </xdr:nvSpPr>
      <xdr:spPr bwMode="auto">
        <a:xfrm>
          <a:off x="11468100" y="23945850"/>
          <a:ext cx="76200" cy="1982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22</xdr:col>
      <xdr:colOff>0</xdr:colOff>
      <xdr:row>123</xdr:row>
      <xdr:rowOff>0</xdr:rowOff>
    </xdr:from>
    <xdr:ext cx="76200" cy="200025"/>
    <xdr:sp macro="" textlink="">
      <xdr:nvSpPr>
        <xdr:cNvPr id="250" name="Text Box 98"/>
        <xdr:cNvSpPr txBox="1">
          <a:spLocks noChangeArrowheads="1"/>
        </xdr:cNvSpPr>
      </xdr:nvSpPr>
      <xdr:spPr bwMode="auto">
        <a:xfrm>
          <a:off x="11468100" y="237553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>
    <xdr:from>
      <xdr:col>27</xdr:col>
      <xdr:colOff>476250</xdr:colOff>
      <xdr:row>28</xdr:row>
      <xdr:rowOff>47627</xdr:rowOff>
    </xdr:from>
    <xdr:to>
      <xdr:col>28</xdr:col>
      <xdr:colOff>17253</xdr:colOff>
      <xdr:row>31</xdr:row>
      <xdr:rowOff>146470</xdr:rowOff>
    </xdr:to>
    <xdr:sp macro="" textlink="">
      <xdr:nvSpPr>
        <xdr:cNvPr id="251" name="Rectangle 12"/>
        <xdr:cNvSpPr>
          <a:spLocks noChangeArrowheads="1"/>
        </xdr:cNvSpPr>
      </xdr:nvSpPr>
      <xdr:spPr bwMode="auto">
        <a:xfrm rot="5400000">
          <a:off x="14189555" y="5765322"/>
          <a:ext cx="679868" cy="83928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25</xdr:col>
      <xdr:colOff>428625</xdr:colOff>
      <xdr:row>28</xdr:row>
      <xdr:rowOff>85726</xdr:rowOff>
    </xdr:from>
    <xdr:to>
      <xdr:col>26</xdr:col>
      <xdr:colOff>74403</xdr:colOff>
      <xdr:row>31</xdr:row>
      <xdr:rowOff>184569</xdr:rowOff>
    </xdr:to>
    <xdr:sp macro="" textlink="">
      <xdr:nvSpPr>
        <xdr:cNvPr id="252" name="Rectangle 12"/>
        <xdr:cNvSpPr>
          <a:spLocks noChangeArrowheads="1"/>
        </xdr:cNvSpPr>
      </xdr:nvSpPr>
      <xdr:spPr bwMode="auto">
        <a:xfrm rot="5400000">
          <a:off x="13084655" y="5793896"/>
          <a:ext cx="679868" cy="102978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31</xdr:col>
      <xdr:colOff>390525</xdr:colOff>
      <xdr:row>6</xdr:row>
      <xdr:rowOff>57150</xdr:rowOff>
    </xdr:from>
    <xdr:to>
      <xdr:col>32</xdr:col>
      <xdr:colOff>190500</xdr:colOff>
      <xdr:row>7</xdr:row>
      <xdr:rowOff>15162</xdr:rowOff>
    </xdr:to>
    <xdr:sp macro="" textlink="">
      <xdr:nvSpPr>
        <xdr:cNvPr id="253" name="Dikdörtgen 252"/>
        <xdr:cNvSpPr/>
      </xdr:nvSpPr>
      <xdr:spPr>
        <a:xfrm>
          <a:off x="16392525" y="1247775"/>
          <a:ext cx="219075" cy="158037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32</xdr:col>
      <xdr:colOff>304800</xdr:colOff>
      <xdr:row>6</xdr:row>
      <xdr:rowOff>57150</xdr:rowOff>
    </xdr:from>
    <xdr:to>
      <xdr:col>33</xdr:col>
      <xdr:colOff>66675</xdr:colOff>
      <xdr:row>7</xdr:row>
      <xdr:rowOff>15162</xdr:rowOff>
    </xdr:to>
    <xdr:sp macro="" textlink="">
      <xdr:nvSpPr>
        <xdr:cNvPr id="254" name="Dikdörtgen 253"/>
        <xdr:cNvSpPr/>
      </xdr:nvSpPr>
      <xdr:spPr>
        <a:xfrm>
          <a:off x="16725900" y="1247775"/>
          <a:ext cx="219075" cy="158037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31</xdr:col>
      <xdr:colOff>381000</xdr:colOff>
      <xdr:row>9</xdr:row>
      <xdr:rowOff>19050</xdr:rowOff>
    </xdr:from>
    <xdr:to>
      <xdr:col>32</xdr:col>
      <xdr:colOff>180975</xdr:colOff>
      <xdr:row>9</xdr:row>
      <xdr:rowOff>167562</xdr:rowOff>
    </xdr:to>
    <xdr:sp macro="" textlink="">
      <xdr:nvSpPr>
        <xdr:cNvPr id="255" name="Dikdörtgen 254"/>
        <xdr:cNvSpPr/>
      </xdr:nvSpPr>
      <xdr:spPr>
        <a:xfrm>
          <a:off x="16383000" y="1790700"/>
          <a:ext cx="219075" cy="148512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32</xdr:col>
      <xdr:colOff>276225</xdr:colOff>
      <xdr:row>9</xdr:row>
      <xdr:rowOff>28575</xdr:rowOff>
    </xdr:from>
    <xdr:to>
      <xdr:col>33</xdr:col>
      <xdr:colOff>38100</xdr:colOff>
      <xdr:row>9</xdr:row>
      <xdr:rowOff>177087</xdr:rowOff>
    </xdr:to>
    <xdr:sp macro="" textlink="">
      <xdr:nvSpPr>
        <xdr:cNvPr id="256" name="Dikdörtgen 255"/>
        <xdr:cNvSpPr/>
      </xdr:nvSpPr>
      <xdr:spPr>
        <a:xfrm>
          <a:off x="16697325" y="1800225"/>
          <a:ext cx="219075" cy="148512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39</xdr:col>
      <xdr:colOff>333375</xdr:colOff>
      <xdr:row>3</xdr:row>
      <xdr:rowOff>114300</xdr:rowOff>
    </xdr:from>
    <xdr:to>
      <xdr:col>40</xdr:col>
      <xdr:colOff>161925</xdr:colOff>
      <xdr:row>5</xdr:row>
      <xdr:rowOff>114300</xdr:rowOff>
    </xdr:to>
    <xdr:sp macro="" textlink="">
      <xdr:nvSpPr>
        <xdr:cNvPr id="257" name="Rectangle 82"/>
        <xdr:cNvSpPr>
          <a:spLocks noChangeArrowheads="1"/>
        </xdr:cNvSpPr>
      </xdr:nvSpPr>
      <xdr:spPr bwMode="auto">
        <a:xfrm>
          <a:off x="20183475" y="704850"/>
          <a:ext cx="361950" cy="40005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oneCellAnchor>
    <xdr:from>
      <xdr:col>34</xdr:col>
      <xdr:colOff>0</xdr:colOff>
      <xdr:row>127</xdr:row>
      <xdr:rowOff>0</xdr:rowOff>
    </xdr:from>
    <xdr:ext cx="76200" cy="198226"/>
    <xdr:sp macro="" textlink="">
      <xdr:nvSpPr>
        <xdr:cNvPr id="258" name="Text Box 98"/>
        <xdr:cNvSpPr txBox="1">
          <a:spLocks noChangeArrowheads="1"/>
        </xdr:cNvSpPr>
      </xdr:nvSpPr>
      <xdr:spPr bwMode="auto">
        <a:xfrm>
          <a:off x="17135475" y="26241375"/>
          <a:ext cx="76200" cy="1982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34</xdr:col>
      <xdr:colOff>0</xdr:colOff>
      <xdr:row>126</xdr:row>
      <xdr:rowOff>0</xdr:rowOff>
    </xdr:from>
    <xdr:ext cx="76200" cy="200025"/>
    <xdr:sp macro="" textlink="">
      <xdr:nvSpPr>
        <xdr:cNvPr id="259" name="Text Box 98"/>
        <xdr:cNvSpPr txBox="1">
          <a:spLocks noChangeArrowheads="1"/>
        </xdr:cNvSpPr>
      </xdr:nvSpPr>
      <xdr:spPr bwMode="auto">
        <a:xfrm>
          <a:off x="17135475" y="260508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>
    <xdr:from>
      <xdr:col>38</xdr:col>
      <xdr:colOff>546466</xdr:colOff>
      <xdr:row>8</xdr:row>
      <xdr:rowOff>155509</xdr:rowOff>
    </xdr:from>
    <xdr:to>
      <xdr:col>39</xdr:col>
      <xdr:colOff>333375</xdr:colOff>
      <xdr:row>12</xdr:row>
      <xdr:rowOff>80961</xdr:rowOff>
    </xdr:to>
    <xdr:sp macro="" textlink="">
      <xdr:nvSpPr>
        <xdr:cNvPr id="260" name="Rectangle 21"/>
        <xdr:cNvSpPr>
          <a:spLocks noChangeArrowheads="1"/>
        </xdr:cNvSpPr>
      </xdr:nvSpPr>
      <xdr:spPr bwMode="auto">
        <a:xfrm rot="16200000">
          <a:off x="19641495" y="1882130"/>
          <a:ext cx="687452" cy="396509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38</xdr:col>
      <xdr:colOff>447480</xdr:colOff>
      <xdr:row>8</xdr:row>
      <xdr:rowOff>46070</xdr:rowOff>
    </xdr:from>
    <xdr:to>
      <xdr:col>39</xdr:col>
      <xdr:colOff>423047</xdr:colOff>
      <xdr:row>8</xdr:row>
      <xdr:rowOff>155690</xdr:rowOff>
    </xdr:to>
    <xdr:sp macro="" textlink="">
      <xdr:nvSpPr>
        <xdr:cNvPr id="261" name="Rectangle 30"/>
        <xdr:cNvSpPr>
          <a:spLocks noChangeArrowheads="1"/>
        </xdr:cNvSpPr>
      </xdr:nvSpPr>
      <xdr:spPr bwMode="auto">
        <a:xfrm>
          <a:off x="19687980" y="1627220"/>
          <a:ext cx="585167" cy="10962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38</xdr:col>
      <xdr:colOff>438150</xdr:colOff>
      <xdr:row>12</xdr:row>
      <xdr:rowOff>47625</xdr:rowOff>
    </xdr:from>
    <xdr:to>
      <xdr:col>39</xdr:col>
      <xdr:colOff>413717</xdr:colOff>
      <xdr:row>12</xdr:row>
      <xdr:rowOff>143832</xdr:rowOff>
    </xdr:to>
    <xdr:sp macro="" textlink="">
      <xdr:nvSpPr>
        <xdr:cNvPr id="262" name="Rectangle 30"/>
        <xdr:cNvSpPr>
          <a:spLocks noChangeArrowheads="1"/>
        </xdr:cNvSpPr>
      </xdr:nvSpPr>
      <xdr:spPr bwMode="auto">
        <a:xfrm>
          <a:off x="19678650" y="2390775"/>
          <a:ext cx="585167" cy="96207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38</xdr:col>
      <xdr:colOff>560535</xdr:colOff>
      <xdr:row>9</xdr:row>
      <xdr:rowOff>134946</xdr:rowOff>
    </xdr:from>
    <xdr:to>
      <xdr:col>39</xdr:col>
      <xdr:colOff>312845</xdr:colOff>
      <xdr:row>11</xdr:row>
      <xdr:rowOff>111926</xdr:rowOff>
    </xdr:to>
    <xdr:sp macro="" textlink="">
      <xdr:nvSpPr>
        <xdr:cNvPr id="263" name="AutoShape 20"/>
        <xdr:cNvSpPr>
          <a:spLocks noChangeArrowheads="1"/>
        </xdr:cNvSpPr>
      </xdr:nvSpPr>
      <xdr:spPr bwMode="auto">
        <a:xfrm>
          <a:off x="19801035" y="1906596"/>
          <a:ext cx="361910" cy="357980"/>
        </a:xfrm>
        <a:prstGeom prst="flowChartSummingJunction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40</xdr:col>
      <xdr:colOff>1394</xdr:colOff>
      <xdr:row>9</xdr:row>
      <xdr:rowOff>142875</xdr:rowOff>
    </xdr:from>
    <xdr:to>
      <xdr:col>40</xdr:col>
      <xdr:colOff>495300</xdr:colOff>
      <xdr:row>10</xdr:row>
      <xdr:rowOff>158621</xdr:rowOff>
    </xdr:to>
    <xdr:sp macro="" textlink="">
      <xdr:nvSpPr>
        <xdr:cNvPr id="264" name="Text Box 90"/>
        <xdr:cNvSpPr txBox="1">
          <a:spLocks noChangeArrowheads="1"/>
        </xdr:cNvSpPr>
      </xdr:nvSpPr>
      <xdr:spPr bwMode="auto">
        <a:xfrm>
          <a:off x="20384894" y="1914525"/>
          <a:ext cx="493906" cy="206246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Vana</a:t>
          </a:r>
        </a:p>
      </xdr:txBody>
    </xdr:sp>
    <xdr:clientData/>
  </xdr:twoCellAnchor>
  <xdr:twoCellAnchor>
    <xdr:from>
      <xdr:col>41</xdr:col>
      <xdr:colOff>542925</xdr:colOff>
      <xdr:row>6</xdr:row>
      <xdr:rowOff>180975</xdr:rowOff>
    </xdr:from>
    <xdr:to>
      <xdr:col>43</xdr:col>
      <xdr:colOff>589757</xdr:colOff>
      <xdr:row>8</xdr:row>
      <xdr:rowOff>46037</xdr:rowOff>
    </xdr:to>
    <xdr:sp macro="" textlink="">
      <xdr:nvSpPr>
        <xdr:cNvPr id="265" name="Text Box 90"/>
        <xdr:cNvSpPr txBox="1">
          <a:spLocks noChangeArrowheads="1"/>
        </xdr:cNvSpPr>
      </xdr:nvSpPr>
      <xdr:spPr bwMode="auto">
        <a:xfrm>
          <a:off x="21536025" y="1371600"/>
          <a:ext cx="1075532" cy="255587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KORUGE  BORU</a:t>
          </a:r>
        </a:p>
      </xdr:txBody>
    </xdr:sp>
    <xdr:clientData/>
  </xdr:twoCellAnchor>
  <xdr:twoCellAnchor>
    <xdr:from>
      <xdr:col>41</xdr:col>
      <xdr:colOff>571500</xdr:colOff>
      <xdr:row>8</xdr:row>
      <xdr:rowOff>28575</xdr:rowOff>
    </xdr:from>
    <xdr:to>
      <xdr:col>42</xdr:col>
      <xdr:colOff>259557</xdr:colOff>
      <xdr:row>9</xdr:row>
      <xdr:rowOff>136921</xdr:rowOff>
    </xdr:to>
    <xdr:cxnSp macro="">
      <xdr:nvCxnSpPr>
        <xdr:cNvPr id="266" name="Düz Ok Bağlayıcısı 265"/>
        <xdr:cNvCxnSpPr/>
      </xdr:nvCxnSpPr>
      <xdr:spPr>
        <a:xfrm flipH="1">
          <a:off x="21564600" y="1609725"/>
          <a:ext cx="297657" cy="298846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36</xdr:col>
      <xdr:colOff>114300</xdr:colOff>
      <xdr:row>4</xdr:row>
      <xdr:rowOff>153955</xdr:rowOff>
    </xdr:from>
    <xdr:to>
      <xdr:col>42</xdr:col>
      <xdr:colOff>84753</xdr:colOff>
      <xdr:row>22</xdr:row>
      <xdr:rowOff>47625</xdr:rowOff>
    </xdr:to>
    <xdr:sp macro="" textlink="">
      <xdr:nvSpPr>
        <xdr:cNvPr id="267" name="Halka 266"/>
        <xdr:cNvSpPr/>
      </xdr:nvSpPr>
      <xdr:spPr>
        <a:xfrm>
          <a:off x="18135600" y="944530"/>
          <a:ext cx="3551853" cy="3360770"/>
        </a:xfrm>
        <a:prstGeom prst="donut">
          <a:avLst>
            <a:gd name="adj" fmla="val 3672"/>
          </a:avLst>
        </a:prstGeom>
      </xdr:spPr>
      <xdr:style>
        <a:lnRef idx="0">
          <a:schemeClr val="dk1"/>
        </a:lnRef>
        <a:fillRef idx="3">
          <a:schemeClr val="dk1"/>
        </a:fillRef>
        <a:effectRef idx="3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38</xdr:col>
      <xdr:colOff>557121</xdr:colOff>
      <xdr:row>15</xdr:row>
      <xdr:rowOff>116815</xdr:rowOff>
    </xdr:from>
    <xdr:to>
      <xdr:col>39</xdr:col>
      <xdr:colOff>343294</xdr:colOff>
      <xdr:row>23</xdr:row>
      <xdr:rowOff>19049</xdr:rowOff>
    </xdr:to>
    <xdr:sp macro="" textlink="">
      <xdr:nvSpPr>
        <xdr:cNvPr id="269" name="Rectangle 34"/>
        <xdr:cNvSpPr>
          <a:spLocks noChangeArrowheads="1"/>
        </xdr:cNvSpPr>
      </xdr:nvSpPr>
      <xdr:spPr bwMode="auto">
        <a:xfrm rot="10800000">
          <a:off x="19797621" y="3031465"/>
          <a:ext cx="395773" cy="1445284"/>
        </a:xfrm>
        <a:prstGeom prst="rect">
          <a:avLst/>
        </a:prstGeom>
        <a:solidFill>
          <a:srgbClr val="FFFFFF">
            <a:alpha val="0"/>
          </a:srgbClr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38</xdr:col>
      <xdr:colOff>542924</xdr:colOff>
      <xdr:row>13</xdr:row>
      <xdr:rowOff>28575</xdr:rowOff>
    </xdr:from>
    <xdr:to>
      <xdr:col>39</xdr:col>
      <xdr:colOff>332597</xdr:colOff>
      <xdr:row>15</xdr:row>
      <xdr:rowOff>71890</xdr:rowOff>
    </xdr:to>
    <xdr:sp macro="" textlink="">
      <xdr:nvSpPr>
        <xdr:cNvPr id="270" name="Rectangle 38"/>
        <xdr:cNvSpPr>
          <a:spLocks noChangeArrowheads="1"/>
        </xdr:cNvSpPr>
      </xdr:nvSpPr>
      <xdr:spPr bwMode="auto">
        <a:xfrm rot="5400000">
          <a:off x="19770903" y="2574746"/>
          <a:ext cx="424315" cy="399273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39</xdr:col>
      <xdr:colOff>25003</xdr:colOff>
      <xdr:row>16</xdr:row>
      <xdr:rowOff>80876</xdr:rowOff>
    </xdr:from>
    <xdr:to>
      <xdr:col>39</xdr:col>
      <xdr:colOff>302039</xdr:colOff>
      <xdr:row>21</xdr:row>
      <xdr:rowOff>160340</xdr:rowOff>
    </xdr:to>
    <xdr:sp macro="" textlink="">
      <xdr:nvSpPr>
        <xdr:cNvPr id="271" name="Metin 95"/>
        <xdr:cNvSpPr txBox="1">
          <a:spLocks noChangeArrowheads="1"/>
        </xdr:cNvSpPr>
      </xdr:nvSpPr>
      <xdr:spPr bwMode="auto">
        <a:xfrm rot="5400000">
          <a:off x="19492876" y="3568253"/>
          <a:ext cx="1041489" cy="277036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vert="vert" wrap="square" lIns="27432" tIns="22860" rIns="27432" bIns="0" anchor="ctr" anchorCtr="1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HDPE BORU</a:t>
          </a:r>
        </a:p>
      </xdr:txBody>
    </xdr:sp>
    <xdr:clientData/>
  </xdr:twoCellAnchor>
  <xdr:twoCellAnchor>
    <xdr:from>
      <xdr:col>38</xdr:col>
      <xdr:colOff>438150</xdr:colOff>
      <xdr:row>12</xdr:row>
      <xdr:rowOff>152400</xdr:rowOff>
    </xdr:from>
    <xdr:to>
      <xdr:col>39</xdr:col>
      <xdr:colOff>413717</xdr:colOff>
      <xdr:row>13</xdr:row>
      <xdr:rowOff>67632</xdr:rowOff>
    </xdr:to>
    <xdr:sp macro="" textlink="">
      <xdr:nvSpPr>
        <xdr:cNvPr id="273" name="Rectangle 30"/>
        <xdr:cNvSpPr>
          <a:spLocks noChangeArrowheads="1"/>
        </xdr:cNvSpPr>
      </xdr:nvSpPr>
      <xdr:spPr bwMode="auto">
        <a:xfrm>
          <a:off x="19678650" y="2495550"/>
          <a:ext cx="585167" cy="105732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37</xdr:col>
      <xdr:colOff>71887</xdr:colOff>
      <xdr:row>13</xdr:row>
      <xdr:rowOff>53915</xdr:rowOff>
    </xdr:from>
    <xdr:to>
      <xdr:col>38</xdr:col>
      <xdr:colOff>494996</xdr:colOff>
      <xdr:row>15</xdr:row>
      <xdr:rowOff>148894</xdr:rowOff>
    </xdr:to>
    <xdr:sp macro="" textlink="">
      <xdr:nvSpPr>
        <xdr:cNvPr id="274" name="Metin kutusu 273"/>
        <xdr:cNvSpPr txBox="1"/>
      </xdr:nvSpPr>
      <xdr:spPr>
        <a:xfrm>
          <a:off x="18702787" y="2587565"/>
          <a:ext cx="1032709" cy="47597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1100"/>
            <a:t>HDPE FLANŞ ADAPTÖRÜ</a:t>
          </a:r>
        </a:p>
      </xdr:txBody>
    </xdr:sp>
    <xdr:clientData/>
  </xdr:twoCellAnchor>
  <xdr:twoCellAnchor>
    <xdr:from>
      <xdr:col>40</xdr:col>
      <xdr:colOff>104775</xdr:colOff>
      <xdr:row>3</xdr:row>
      <xdr:rowOff>38100</xdr:rowOff>
    </xdr:from>
    <xdr:to>
      <xdr:col>40</xdr:col>
      <xdr:colOff>200025</xdr:colOff>
      <xdr:row>5</xdr:row>
      <xdr:rowOff>175338</xdr:rowOff>
    </xdr:to>
    <xdr:sp macro="" textlink="">
      <xdr:nvSpPr>
        <xdr:cNvPr id="275" name="Rectangle 79"/>
        <xdr:cNvSpPr>
          <a:spLocks noChangeArrowheads="1"/>
        </xdr:cNvSpPr>
      </xdr:nvSpPr>
      <xdr:spPr bwMode="auto">
        <a:xfrm>
          <a:off x="20488275" y="628650"/>
          <a:ext cx="95250" cy="537288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38</xdr:col>
      <xdr:colOff>543120</xdr:colOff>
      <xdr:row>1</xdr:row>
      <xdr:rowOff>152402</xdr:rowOff>
    </xdr:from>
    <xdr:to>
      <xdr:col>39</xdr:col>
      <xdr:colOff>332793</xdr:colOff>
      <xdr:row>7</xdr:row>
      <xdr:rowOff>133937</xdr:rowOff>
    </xdr:to>
    <xdr:sp macro="" textlink="">
      <xdr:nvSpPr>
        <xdr:cNvPr id="276" name="Rectangle 38"/>
        <xdr:cNvSpPr>
          <a:spLocks noChangeArrowheads="1"/>
        </xdr:cNvSpPr>
      </xdr:nvSpPr>
      <xdr:spPr bwMode="auto">
        <a:xfrm rot="5400000">
          <a:off x="19392414" y="734108"/>
          <a:ext cx="1181685" cy="399273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38</xdr:col>
      <xdr:colOff>447480</xdr:colOff>
      <xdr:row>7</xdr:row>
      <xdr:rowOff>116243</xdr:rowOff>
    </xdr:from>
    <xdr:to>
      <xdr:col>39</xdr:col>
      <xdr:colOff>423047</xdr:colOff>
      <xdr:row>8</xdr:row>
      <xdr:rowOff>18062</xdr:rowOff>
    </xdr:to>
    <xdr:sp macro="" textlink="">
      <xdr:nvSpPr>
        <xdr:cNvPr id="277" name="Rectangle 30"/>
        <xdr:cNvSpPr>
          <a:spLocks noChangeArrowheads="1"/>
        </xdr:cNvSpPr>
      </xdr:nvSpPr>
      <xdr:spPr bwMode="auto">
        <a:xfrm>
          <a:off x="19687980" y="1506893"/>
          <a:ext cx="585167" cy="92319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37</xdr:col>
      <xdr:colOff>76200</xdr:colOff>
      <xdr:row>3</xdr:row>
      <xdr:rowOff>19050</xdr:rowOff>
    </xdr:from>
    <xdr:to>
      <xdr:col>39</xdr:col>
      <xdr:colOff>284957</xdr:colOff>
      <xdr:row>4</xdr:row>
      <xdr:rowOff>74612</xdr:rowOff>
    </xdr:to>
    <xdr:sp macro="" textlink="">
      <xdr:nvSpPr>
        <xdr:cNvPr id="278" name="Text Box 90"/>
        <xdr:cNvSpPr txBox="1">
          <a:spLocks noChangeArrowheads="1"/>
        </xdr:cNvSpPr>
      </xdr:nvSpPr>
      <xdr:spPr bwMode="auto">
        <a:xfrm>
          <a:off x="18707100" y="609600"/>
          <a:ext cx="1427957" cy="255587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SULAMA VANA İÇİN PT</a:t>
          </a:r>
        </a:p>
      </xdr:txBody>
    </xdr:sp>
    <xdr:clientData/>
  </xdr:twoCellAnchor>
  <xdr:twoCellAnchor>
    <xdr:from>
      <xdr:col>38</xdr:col>
      <xdr:colOff>151739</xdr:colOff>
      <xdr:row>1</xdr:row>
      <xdr:rowOff>98600</xdr:rowOff>
    </xdr:from>
    <xdr:to>
      <xdr:col>40</xdr:col>
      <xdr:colOff>505794</xdr:colOff>
      <xdr:row>8</xdr:row>
      <xdr:rowOff>67410</xdr:rowOff>
    </xdr:to>
    <xdr:sp macro="" textlink="">
      <xdr:nvSpPr>
        <xdr:cNvPr id="279" name="Oval Belirtme Çizgisi 278"/>
        <xdr:cNvSpPr/>
      </xdr:nvSpPr>
      <xdr:spPr>
        <a:xfrm rot="15941134">
          <a:off x="19461037" y="220302"/>
          <a:ext cx="1359460" cy="1497055"/>
        </a:xfrm>
        <a:prstGeom prst="wedgeEllipseCallout">
          <a:avLst>
            <a:gd name="adj1" fmla="val 7070"/>
            <a:gd name="adj2" fmla="val 78925"/>
          </a:avLst>
        </a:prstGeom>
        <a:solidFill>
          <a:schemeClr val="accent2">
            <a:lumMod val="40000"/>
            <a:lumOff val="60000"/>
            <a:alpha val="50000"/>
          </a:schemeClr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40</xdr:col>
      <xdr:colOff>428625</xdr:colOff>
      <xdr:row>2</xdr:row>
      <xdr:rowOff>161925</xdr:rowOff>
    </xdr:from>
    <xdr:to>
      <xdr:col>41</xdr:col>
      <xdr:colOff>571500</xdr:colOff>
      <xdr:row>5</xdr:row>
      <xdr:rowOff>85725</xdr:rowOff>
    </xdr:to>
    <xdr:sp macro="" textlink="">
      <xdr:nvSpPr>
        <xdr:cNvPr id="280" name="Metin kutusu 279"/>
        <xdr:cNvSpPr txBox="1"/>
      </xdr:nvSpPr>
      <xdr:spPr>
        <a:xfrm>
          <a:off x="20812125" y="552450"/>
          <a:ext cx="752475" cy="523875"/>
        </a:xfrm>
        <a:prstGeom prst="rect">
          <a:avLst/>
        </a:prstGeom>
        <a:solidFill>
          <a:schemeClr val="accent2">
            <a:lumMod val="40000"/>
            <a:lumOff val="60000"/>
          </a:schemeClr>
        </a:solidFill>
        <a:ln w="952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900"/>
            <a:t>Sulama Vana metrajında</a:t>
          </a:r>
        </a:p>
      </xdr:txBody>
    </xdr:sp>
    <xdr:clientData/>
  </xdr:twoCellAnchor>
  <xdr:twoCellAnchor>
    <xdr:from>
      <xdr:col>49</xdr:col>
      <xdr:colOff>238125</xdr:colOff>
      <xdr:row>2</xdr:row>
      <xdr:rowOff>19050</xdr:rowOff>
    </xdr:from>
    <xdr:to>
      <xdr:col>50</xdr:col>
      <xdr:colOff>219075</xdr:colOff>
      <xdr:row>5</xdr:row>
      <xdr:rowOff>47625</xdr:rowOff>
    </xdr:to>
    <xdr:sp macro="" textlink="">
      <xdr:nvSpPr>
        <xdr:cNvPr id="281" name="Oval 92"/>
        <xdr:cNvSpPr>
          <a:spLocks noChangeArrowheads="1"/>
        </xdr:cNvSpPr>
      </xdr:nvSpPr>
      <xdr:spPr bwMode="auto">
        <a:xfrm>
          <a:off x="25050750" y="409575"/>
          <a:ext cx="571500" cy="628650"/>
        </a:xfrm>
        <a:prstGeom prst="ellipse">
          <a:avLst/>
        </a:prstGeom>
        <a:noFill/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50</xdr:col>
      <xdr:colOff>238125</xdr:colOff>
      <xdr:row>8</xdr:row>
      <xdr:rowOff>152400</xdr:rowOff>
    </xdr:from>
    <xdr:to>
      <xdr:col>53</xdr:col>
      <xdr:colOff>28575</xdr:colOff>
      <xdr:row>8</xdr:row>
      <xdr:rowOff>152400</xdr:rowOff>
    </xdr:to>
    <xdr:sp macro="" textlink="">
      <xdr:nvSpPr>
        <xdr:cNvPr id="282" name="Line 1204"/>
        <xdr:cNvSpPr>
          <a:spLocks noChangeShapeType="1"/>
        </xdr:cNvSpPr>
      </xdr:nvSpPr>
      <xdr:spPr bwMode="auto">
        <a:xfrm>
          <a:off x="25641300" y="1733550"/>
          <a:ext cx="15240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9525</xdr:colOff>
      <xdr:row>9</xdr:row>
      <xdr:rowOff>0</xdr:rowOff>
    </xdr:from>
    <xdr:to>
      <xdr:col>49</xdr:col>
      <xdr:colOff>381000</xdr:colOff>
      <xdr:row>9</xdr:row>
      <xdr:rowOff>0</xdr:rowOff>
    </xdr:to>
    <xdr:sp macro="" textlink="">
      <xdr:nvSpPr>
        <xdr:cNvPr id="283" name="Line 1205"/>
        <xdr:cNvSpPr>
          <a:spLocks noChangeShapeType="1"/>
        </xdr:cNvSpPr>
      </xdr:nvSpPr>
      <xdr:spPr bwMode="auto">
        <a:xfrm flipH="1">
          <a:off x="23764875" y="1771650"/>
          <a:ext cx="14287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49</xdr:col>
      <xdr:colOff>342900</xdr:colOff>
      <xdr:row>9</xdr:row>
      <xdr:rowOff>9525</xdr:rowOff>
    </xdr:from>
    <xdr:to>
      <xdr:col>49</xdr:col>
      <xdr:colOff>400050</xdr:colOff>
      <xdr:row>9</xdr:row>
      <xdr:rowOff>95250</xdr:rowOff>
    </xdr:to>
    <xdr:sp macro="" textlink="">
      <xdr:nvSpPr>
        <xdr:cNvPr id="284" name="Line 1206"/>
        <xdr:cNvSpPr>
          <a:spLocks noChangeShapeType="1"/>
        </xdr:cNvSpPr>
      </xdr:nvSpPr>
      <xdr:spPr bwMode="auto">
        <a:xfrm flipH="1">
          <a:off x="25155525" y="17811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49</xdr:col>
      <xdr:colOff>342900</xdr:colOff>
      <xdr:row>9</xdr:row>
      <xdr:rowOff>9525</xdr:rowOff>
    </xdr:from>
    <xdr:to>
      <xdr:col>49</xdr:col>
      <xdr:colOff>400050</xdr:colOff>
      <xdr:row>9</xdr:row>
      <xdr:rowOff>95250</xdr:rowOff>
    </xdr:to>
    <xdr:sp macro="" textlink="">
      <xdr:nvSpPr>
        <xdr:cNvPr id="285" name="Line 1207"/>
        <xdr:cNvSpPr>
          <a:spLocks noChangeShapeType="1"/>
        </xdr:cNvSpPr>
      </xdr:nvSpPr>
      <xdr:spPr bwMode="auto">
        <a:xfrm flipH="1">
          <a:off x="25155525" y="17811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49</xdr:col>
      <xdr:colOff>285750</xdr:colOff>
      <xdr:row>9</xdr:row>
      <xdr:rowOff>9525</xdr:rowOff>
    </xdr:from>
    <xdr:to>
      <xdr:col>49</xdr:col>
      <xdr:colOff>342900</xdr:colOff>
      <xdr:row>9</xdr:row>
      <xdr:rowOff>95250</xdr:rowOff>
    </xdr:to>
    <xdr:sp macro="" textlink="">
      <xdr:nvSpPr>
        <xdr:cNvPr id="286" name="Line 1208"/>
        <xdr:cNvSpPr>
          <a:spLocks noChangeShapeType="1"/>
        </xdr:cNvSpPr>
      </xdr:nvSpPr>
      <xdr:spPr bwMode="auto">
        <a:xfrm flipH="1">
          <a:off x="25098375" y="17811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49</xdr:col>
      <xdr:colOff>238125</xdr:colOff>
      <xdr:row>9</xdr:row>
      <xdr:rowOff>9525</xdr:rowOff>
    </xdr:from>
    <xdr:to>
      <xdr:col>49</xdr:col>
      <xdr:colOff>295275</xdr:colOff>
      <xdr:row>9</xdr:row>
      <xdr:rowOff>95250</xdr:rowOff>
    </xdr:to>
    <xdr:sp macro="" textlink="">
      <xdr:nvSpPr>
        <xdr:cNvPr id="287" name="Line 1209"/>
        <xdr:cNvSpPr>
          <a:spLocks noChangeShapeType="1"/>
        </xdr:cNvSpPr>
      </xdr:nvSpPr>
      <xdr:spPr bwMode="auto">
        <a:xfrm flipH="1">
          <a:off x="25050750" y="17811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49</xdr:col>
      <xdr:colOff>171450</xdr:colOff>
      <xdr:row>9</xdr:row>
      <xdr:rowOff>0</xdr:rowOff>
    </xdr:from>
    <xdr:to>
      <xdr:col>49</xdr:col>
      <xdr:colOff>228600</xdr:colOff>
      <xdr:row>9</xdr:row>
      <xdr:rowOff>95250</xdr:rowOff>
    </xdr:to>
    <xdr:sp macro="" textlink="">
      <xdr:nvSpPr>
        <xdr:cNvPr id="288" name="Line 1210"/>
        <xdr:cNvSpPr>
          <a:spLocks noChangeShapeType="1"/>
        </xdr:cNvSpPr>
      </xdr:nvSpPr>
      <xdr:spPr bwMode="auto">
        <a:xfrm>
          <a:off x="24984075" y="17716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49</xdr:col>
      <xdr:colOff>123825</xdr:colOff>
      <xdr:row>9</xdr:row>
      <xdr:rowOff>0</xdr:rowOff>
    </xdr:from>
    <xdr:to>
      <xdr:col>49</xdr:col>
      <xdr:colOff>180975</xdr:colOff>
      <xdr:row>9</xdr:row>
      <xdr:rowOff>95250</xdr:rowOff>
    </xdr:to>
    <xdr:sp macro="" textlink="">
      <xdr:nvSpPr>
        <xdr:cNvPr id="289" name="Line 1211"/>
        <xdr:cNvSpPr>
          <a:spLocks noChangeShapeType="1"/>
        </xdr:cNvSpPr>
      </xdr:nvSpPr>
      <xdr:spPr bwMode="auto">
        <a:xfrm>
          <a:off x="24936450" y="17716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49</xdr:col>
      <xdr:colOff>76200</xdr:colOff>
      <xdr:row>9</xdr:row>
      <xdr:rowOff>9525</xdr:rowOff>
    </xdr:from>
    <xdr:to>
      <xdr:col>49</xdr:col>
      <xdr:colOff>133350</xdr:colOff>
      <xdr:row>9</xdr:row>
      <xdr:rowOff>104775</xdr:rowOff>
    </xdr:to>
    <xdr:sp macro="" textlink="">
      <xdr:nvSpPr>
        <xdr:cNvPr id="290" name="Line 1212"/>
        <xdr:cNvSpPr>
          <a:spLocks noChangeShapeType="1"/>
        </xdr:cNvSpPr>
      </xdr:nvSpPr>
      <xdr:spPr bwMode="auto">
        <a:xfrm>
          <a:off x="24888825" y="17811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48</xdr:col>
      <xdr:colOff>495300</xdr:colOff>
      <xdr:row>9</xdr:row>
      <xdr:rowOff>9525</xdr:rowOff>
    </xdr:from>
    <xdr:to>
      <xdr:col>48</xdr:col>
      <xdr:colOff>466725</xdr:colOff>
      <xdr:row>9</xdr:row>
      <xdr:rowOff>104775</xdr:rowOff>
    </xdr:to>
    <xdr:sp macro="" textlink="">
      <xdr:nvSpPr>
        <xdr:cNvPr id="291" name="Line 1213"/>
        <xdr:cNvSpPr>
          <a:spLocks noChangeShapeType="1"/>
        </xdr:cNvSpPr>
      </xdr:nvSpPr>
      <xdr:spPr bwMode="auto">
        <a:xfrm>
          <a:off x="24803100" y="1781175"/>
          <a:ext cx="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48</xdr:col>
      <xdr:colOff>447675</xdr:colOff>
      <xdr:row>9</xdr:row>
      <xdr:rowOff>9525</xdr:rowOff>
    </xdr:from>
    <xdr:to>
      <xdr:col>48</xdr:col>
      <xdr:colOff>466725</xdr:colOff>
      <xdr:row>9</xdr:row>
      <xdr:rowOff>104775</xdr:rowOff>
    </xdr:to>
    <xdr:sp macro="" textlink="">
      <xdr:nvSpPr>
        <xdr:cNvPr id="292" name="Line 1214"/>
        <xdr:cNvSpPr>
          <a:spLocks noChangeShapeType="1"/>
        </xdr:cNvSpPr>
      </xdr:nvSpPr>
      <xdr:spPr bwMode="auto">
        <a:xfrm>
          <a:off x="24755475" y="1781175"/>
          <a:ext cx="190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48</xdr:col>
      <xdr:colOff>400050</xdr:colOff>
      <xdr:row>9</xdr:row>
      <xdr:rowOff>9525</xdr:rowOff>
    </xdr:from>
    <xdr:to>
      <xdr:col>48</xdr:col>
      <xdr:colOff>457200</xdr:colOff>
      <xdr:row>9</xdr:row>
      <xdr:rowOff>104775</xdr:rowOff>
    </xdr:to>
    <xdr:sp macro="" textlink="">
      <xdr:nvSpPr>
        <xdr:cNvPr id="293" name="Line 1215"/>
        <xdr:cNvSpPr>
          <a:spLocks noChangeShapeType="1"/>
        </xdr:cNvSpPr>
      </xdr:nvSpPr>
      <xdr:spPr bwMode="auto">
        <a:xfrm>
          <a:off x="24707850" y="17811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48</xdr:col>
      <xdr:colOff>209550</xdr:colOff>
      <xdr:row>9</xdr:row>
      <xdr:rowOff>0</xdr:rowOff>
    </xdr:from>
    <xdr:to>
      <xdr:col>48</xdr:col>
      <xdr:colOff>266700</xdr:colOff>
      <xdr:row>9</xdr:row>
      <xdr:rowOff>95250</xdr:rowOff>
    </xdr:to>
    <xdr:sp macro="" textlink="">
      <xdr:nvSpPr>
        <xdr:cNvPr id="294" name="Line 1216"/>
        <xdr:cNvSpPr>
          <a:spLocks noChangeShapeType="1"/>
        </xdr:cNvSpPr>
      </xdr:nvSpPr>
      <xdr:spPr bwMode="auto">
        <a:xfrm>
          <a:off x="24517350" y="17716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49</xdr:col>
      <xdr:colOff>0</xdr:colOff>
      <xdr:row>9</xdr:row>
      <xdr:rowOff>9525</xdr:rowOff>
    </xdr:from>
    <xdr:to>
      <xdr:col>49</xdr:col>
      <xdr:colOff>57150</xdr:colOff>
      <xdr:row>9</xdr:row>
      <xdr:rowOff>95250</xdr:rowOff>
    </xdr:to>
    <xdr:sp macro="" textlink="">
      <xdr:nvSpPr>
        <xdr:cNvPr id="295" name="Line 1217"/>
        <xdr:cNvSpPr>
          <a:spLocks noChangeShapeType="1"/>
        </xdr:cNvSpPr>
      </xdr:nvSpPr>
      <xdr:spPr bwMode="auto">
        <a:xfrm flipH="1">
          <a:off x="24812625" y="17811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48</xdr:col>
      <xdr:colOff>561975</xdr:colOff>
      <xdr:row>9</xdr:row>
      <xdr:rowOff>9525</xdr:rowOff>
    </xdr:from>
    <xdr:to>
      <xdr:col>49</xdr:col>
      <xdr:colOff>9525</xdr:colOff>
      <xdr:row>9</xdr:row>
      <xdr:rowOff>95250</xdr:rowOff>
    </xdr:to>
    <xdr:sp macro="" textlink="">
      <xdr:nvSpPr>
        <xdr:cNvPr id="296" name="Line 1218"/>
        <xdr:cNvSpPr>
          <a:spLocks noChangeShapeType="1"/>
        </xdr:cNvSpPr>
      </xdr:nvSpPr>
      <xdr:spPr bwMode="auto">
        <a:xfrm flipH="1">
          <a:off x="24812625" y="1781175"/>
          <a:ext cx="9525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48</xdr:col>
      <xdr:colOff>542925</xdr:colOff>
      <xdr:row>9</xdr:row>
      <xdr:rowOff>0</xdr:rowOff>
    </xdr:from>
    <xdr:to>
      <xdr:col>48</xdr:col>
      <xdr:colOff>466725</xdr:colOff>
      <xdr:row>9</xdr:row>
      <xdr:rowOff>57150</xdr:rowOff>
    </xdr:to>
    <xdr:sp macro="" textlink="">
      <xdr:nvSpPr>
        <xdr:cNvPr id="297" name="Line 1219"/>
        <xdr:cNvSpPr>
          <a:spLocks noChangeShapeType="1"/>
        </xdr:cNvSpPr>
      </xdr:nvSpPr>
      <xdr:spPr bwMode="auto">
        <a:xfrm flipH="1">
          <a:off x="24812625" y="1771650"/>
          <a:ext cx="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48</xdr:col>
      <xdr:colOff>323850</xdr:colOff>
      <xdr:row>9</xdr:row>
      <xdr:rowOff>19050</xdr:rowOff>
    </xdr:from>
    <xdr:to>
      <xdr:col>48</xdr:col>
      <xdr:colOff>381000</xdr:colOff>
      <xdr:row>9</xdr:row>
      <xdr:rowOff>104775</xdr:rowOff>
    </xdr:to>
    <xdr:sp macro="" textlink="">
      <xdr:nvSpPr>
        <xdr:cNvPr id="298" name="Line 1220"/>
        <xdr:cNvSpPr>
          <a:spLocks noChangeShapeType="1"/>
        </xdr:cNvSpPr>
      </xdr:nvSpPr>
      <xdr:spPr bwMode="auto">
        <a:xfrm flipH="1">
          <a:off x="24631650" y="179070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48</xdr:col>
      <xdr:colOff>266700</xdr:colOff>
      <xdr:row>9</xdr:row>
      <xdr:rowOff>0</xdr:rowOff>
    </xdr:from>
    <xdr:to>
      <xdr:col>48</xdr:col>
      <xdr:colOff>295275</xdr:colOff>
      <xdr:row>9</xdr:row>
      <xdr:rowOff>57150</xdr:rowOff>
    </xdr:to>
    <xdr:sp macro="" textlink="">
      <xdr:nvSpPr>
        <xdr:cNvPr id="299" name="Line 1222"/>
        <xdr:cNvSpPr>
          <a:spLocks noChangeShapeType="1"/>
        </xdr:cNvSpPr>
      </xdr:nvSpPr>
      <xdr:spPr bwMode="auto">
        <a:xfrm flipH="1">
          <a:off x="24574500" y="1771650"/>
          <a:ext cx="28575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48</xdr:col>
      <xdr:colOff>161925</xdr:colOff>
      <xdr:row>9</xdr:row>
      <xdr:rowOff>9525</xdr:rowOff>
    </xdr:from>
    <xdr:to>
      <xdr:col>48</xdr:col>
      <xdr:colOff>219075</xdr:colOff>
      <xdr:row>9</xdr:row>
      <xdr:rowOff>104775</xdr:rowOff>
    </xdr:to>
    <xdr:sp macro="" textlink="">
      <xdr:nvSpPr>
        <xdr:cNvPr id="300" name="Line 1223"/>
        <xdr:cNvSpPr>
          <a:spLocks noChangeShapeType="1"/>
        </xdr:cNvSpPr>
      </xdr:nvSpPr>
      <xdr:spPr bwMode="auto">
        <a:xfrm>
          <a:off x="24469725" y="17811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50</xdr:col>
      <xdr:colOff>238125</xdr:colOff>
      <xdr:row>9</xdr:row>
      <xdr:rowOff>0</xdr:rowOff>
    </xdr:from>
    <xdr:to>
      <xdr:col>50</xdr:col>
      <xdr:colOff>295275</xdr:colOff>
      <xdr:row>9</xdr:row>
      <xdr:rowOff>85725</xdr:rowOff>
    </xdr:to>
    <xdr:sp macro="" textlink="">
      <xdr:nvSpPr>
        <xdr:cNvPr id="301" name="Line 1224"/>
        <xdr:cNvSpPr>
          <a:spLocks noChangeShapeType="1"/>
        </xdr:cNvSpPr>
      </xdr:nvSpPr>
      <xdr:spPr bwMode="auto">
        <a:xfrm flipH="1">
          <a:off x="25641300" y="17716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50</xdr:col>
      <xdr:colOff>276225</xdr:colOff>
      <xdr:row>9</xdr:row>
      <xdr:rowOff>9525</xdr:rowOff>
    </xdr:from>
    <xdr:to>
      <xdr:col>50</xdr:col>
      <xdr:colOff>333375</xdr:colOff>
      <xdr:row>9</xdr:row>
      <xdr:rowOff>95250</xdr:rowOff>
    </xdr:to>
    <xdr:sp macro="" textlink="">
      <xdr:nvSpPr>
        <xdr:cNvPr id="302" name="Line 1225"/>
        <xdr:cNvSpPr>
          <a:spLocks noChangeShapeType="1"/>
        </xdr:cNvSpPr>
      </xdr:nvSpPr>
      <xdr:spPr bwMode="auto">
        <a:xfrm flipH="1">
          <a:off x="25679400" y="17811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50</xdr:col>
      <xdr:colOff>314325</xdr:colOff>
      <xdr:row>9</xdr:row>
      <xdr:rowOff>9525</xdr:rowOff>
    </xdr:from>
    <xdr:to>
      <xdr:col>50</xdr:col>
      <xdr:colOff>371475</xdr:colOff>
      <xdr:row>9</xdr:row>
      <xdr:rowOff>95250</xdr:rowOff>
    </xdr:to>
    <xdr:sp macro="" textlink="">
      <xdr:nvSpPr>
        <xdr:cNvPr id="303" name="Line 1226"/>
        <xdr:cNvSpPr>
          <a:spLocks noChangeShapeType="1"/>
        </xdr:cNvSpPr>
      </xdr:nvSpPr>
      <xdr:spPr bwMode="auto">
        <a:xfrm flipH="1">
          <a:off x="25717500" y="17811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50</xdr:col>
      <xdr:colOff>542925</xdr:colOff>
      <xdr:row>9</xdr:row>
      <xdr:rowOff>9525</xdr:rowOff>
    </xdr:from>
    <xdr:to>
      <xdr:col>50</xdr:col>
      <xdr:colOff>504825</xdr:colOff>
      <xdr:row>9</xdr:row>
      <xdr:rowOff>95250</xdr:rowOff>
    </xdr:to>
    <xdr:sp macro="" textlink="">
      <xdr:nvSpPr>
        <xdr:cNvPr id="304" name="Line 1227"/>
        <xdr:cNvSpPr>
          <a:spLocks noChangeShapeType="1"/>
        </xdr:cNvSpPr>
      </xdr:nvSpPr>
      <xdr:spPr bwMode="auto">
        <a:xfrm flipH="1">
          <a:off x="25946100" y="1781175"/>
          <a:ext cx="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50</xdr:col>
      <xdr:colOff>390525</xdr:colOff>
      <xdr:row>9</xdr:row>
      <xdr:rowOff>9525</xdr:rowOff>
    </xdr:from>
    <xdr:to>
      <xdr:col>50</xdr:col>
      <xdr:colOff>447675</xdr:colOff>
      <xdr:row>9</xdr:row>
      <xdr:rowOff>104775</xdr:rowOff>
    </xdr:to>
    <xdr:sp macro="" textlink="">
      <xdr:nvSpPr>
        <xdr:cNvPr id="305" name="Line 1231"/>
        <xdr:cNvSpPr>
          <a:spLocks noChangeShapeType="1"/>
        </xdr:cNvSpPr>
      </xdr:nvSpPr>
      <xdr:spPr bwMode="auto">
        <a:xfrm>
          <a:off x="25793700" y="17811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50</xdr:col>
      <xdr:colOff>438150</xdr:colOff>
      <xdr:row>9</xdr:row>
      <xdr:rowOff>9525</xdr:rowOff>
    </xdr:from>
    <xdr:to>
      <xdr:col>50</xdr:col>
      <xdr:colOff>495300</xdr:colOff>
      <xdr:row>9</xdr:row>
      <xdr:rowOff>104775</xdr:rowOff>
    </xdr:to>
    <xdr:sp macro="" textlink="">
      <xdr:nvSpPr>
        <xdr:cNvPr id="306" name="Line 1232"/>
        <xdr:cNvSpPr>
          <a:spLocks noChangeShapeType="1"/>
        </xdr:cNvSpPr>
      </xdr:nvSpPr>
      <xdr:spPr bwMode="auto">
        <a:xfrm>
          <a:off x="25841325" y="17811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50</xdr:col>
      <xdr:colOff>476250</xdr:colOff>
      <xdr:row>9</xdr:row>
      <xdr:rowOff>9525</xdr:rowOff>
    </xdr:from>
    <xdr:to>
      <xdr:col>50</xdr:col>
      <xdr:colOff>504825</xdr:colOff>
      <xdr:row>9</xdr:row>
      <xdr:rowOff>104775</xdr:rowOff>
    </xdr:to>
    <xdr:sp macro="" textlink="">
      <xdr:nvSpPr>
        <xdr:cNvPr id="307" name="Line 1233"/>
        <xdr:cNvSpPr>
          <a:spLocks noChangeShapeType="1"/>
        </xdr:cNvSpPr>
      </xdr:nvSpPr>
      <xdr:spPr bwMode="auto">
        <a:xfrm>
          <a:off x="25879425" y="1781175"/>
          <a:ext cx="28575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52</xdr:col>
      <xdr:colOff>38100</xdr:colOff>
      <xdr:row>4</xdr:row>
      <xdr:rowOff>0</xdr:rowOff>
    </xdr:from>
    <xdr:to>
      <xdr:col>52</xdr:col>
      <xdr:colOff>85725</xdr:colOff>
      <xdr:row>4</xdr:row>
      <xdr:rowOff>0</xdr:rowOff>
    </xdr:to>
    <xdr:sp macro="" textlink="">
      <xdr:nvSpPr>
        <xdr:cNvPr id="308" name="Metin 83"/>
        <xdr:cNvSpPr txBox="1">
          <a:spLocks noChangeArrowheads="1"/>
        </xdr:cNvSpPr>
      </xdr:nvSpPr>
      <xdr:spPr bwMode="auto">
        <a:xfrm>
          <a:off x="26660475" y="790575"/>
          <a:ext cx="47625" cy="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50</xdr:col>
      <xdr:colOff>219075</xdr:colOff>
      <xdr:row>11</xdr:row>
      <xdr:rowOff>9525</xdr:rowOff>
    </xdr:from>
    <xdr:to>
      <xdr:col>50</xdr:col>
      <xdr:colOff>504825</xdr:colOff>
      <xdr:row>11</xdr:row>
      <xdr:rowOff>9525</xdr:rowOff>
    </xdr:to>
    <xdr:sp macro="" textlink="">
      <xdr:nvSpPr>
        <xdr:cNvPr id="309" name="Line 1242"/>
        <xdr:cNvSpPr>
          <a:spLocks noChangeShapeType="1"/>
        </xdr:cNvSpPr>
      </xdr:nvSpPr>
      <xdr:spPr bwMode="auto">
        <a:xfrm>
          <a:off x="25622250" y="2162175"/>
          <a:ext cx="2857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51</xdr:col>
      <xdr:colOff>123825</xdr:colOff>
      <xdr:row>10</xdr:row>
      <xdr:rowOff>104775</xdr:rowOff>
    </xdr:from>
    <xdr:to>
      <xdr:col>52</xdr:col>
      <xdr:colOff>476250</xdr:colOff>
      <xdr:row>12</xdr:row>
      <xdr:rowOff>104775</xdr:rowOff>
    </xdr:to>
    <xdr:sp macro="" textlink="">
      <xdr:nvSpPr>
        <xdr:cNvPr id="310" name="Metin 88"/>
        <xdr:cNvSpPr txBox="1">
          <a:spLocks noChangeArrowheads="1"/>
        </xdr:cNvSpPr>
      </xdr:nvSpPr>
      <xdr:spPr bwMode="auto">
        <a:xfrm>
          <a:off x="26136600" y="2066925"/>
          <a:ext cx="962025" cy="38100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/>
        <a:lstStyle/>
        <a:p>
          <a:pPr algn="l" rtl="0">
            <a:defRPr sz="1000"/>
          </a:pPr>
          <a:r>
            <a:rPr lang="tr-TR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Ø 50 mm.çelik boru 1,00 m.</a:t>
          </a:r>
        </a:p>
        <a:p>
          <a:pPr algn="l" rtl="0">
            <a:defRPr sz="1000"/>
          </a:pPr>
          <a:endParaRPr lang="tr-TR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tr-TR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51</xdr:col>
      <xdr:colOff>228600</xdr:colOff>
      <xdr:row>3</xdr:row>
      <xdr:rowOff>38100</xdr:rowOff>
    </xdr:from>
    <xdr:to>
      <xdr:col>53</xdr:col>
      <xdr:colOff>0</xdr:colOff>
      <xdr:row>5</xdr:row>
      <xdr:rowOff>28575</xdr:rowOff>
    </xdr:to>
    <xdr:sp macro="" textlink="">
      <xdr:nvSpPr>
        <xdr:cNvPr id="311" name="Metin 89"/>
        <xdr:cNvSpPr txBox="1">
          <a:spLocks noChangeArrowheads="1"/>
        </xdr:cNvSpPr>
      </xdr:nvSpPr>
      <xdr:spPr bwMode="auto">
        <a:xfrm>
          <a:off x="26241375" y="628650"/>
          <a:ext cx="895350" cy="390525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/>
        <a:lstStyle/>
        <a:p>
          <a:pPr algn="l" rtl="0">
            <a:defRPr sz="1000"/>
          </a:pPr>
          <a:r>
            <a:rPr lang="tr-TR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Ø 50 mm. Vantuz  </a:t>
          </a:r>
        </a:p>
      </xdr:txBody>
    </xdr:sp>
    <xdr:clientData/>
  </xdr:twoCellAnchor>
  <xdr:twoCellAnchor>
    <xdr:from>
      <xdr:col>47</xdr:col>
      <xdr:colOff>323850</xdr:colOff>
      <xdr:row>4</xdr:row>
      <xdr:rowOff>0</xdr:rowOff>
    </xdr:from>
    <xdr:to>
      <xdr:col>47</xdr:col>
      <xdr:colOff>371475</xdr:colOff>
      <xdr:row>4</xdr:row>
      <xdr:rowOff>0</xdr:rowOff>
    </xdr:to>
    <xdr:sp macro="" textlink="">
      <xdr:nvSpPr>
        <xdr:cNvPr id="312" name="Metin 91"/>
        <xdr:cNvSpPr txBox="1">
          <a:spLocks noChangeArrowheads="1"/>
        </xdr:cNvSpPr>
      </xdr:nvSpPr>
      <xdr:spPr bwMode="auto">
        <a:xfrm>
          <a:off x="24079200" y="790575"/>
          <a:ext cx="47625" cy="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49</xdr:col>
      <xdr:colOff>209550</xdr:colOff>
      <xdr:row>5</xdr:row>
      <xdr:rowOff>85725</xdr:rowOff>
    </xdr:from>
    <xdr:to>
      <xdr:col>50</xdr:col>
      <xdr:colOff>228600</xdr:colOff>
      <xdr:row>5</xdr:row>
      <xdr:rowOff>152400</xdr:rowOff>
    </xdr:to>
    <xdr:sp macro="" textlink="">
      <xdr:nvSpPr>
        <xdr:cNvPr id="313" name="Rectangle 1402"/>
        <xdr:cNvSpPr>
          <a:spLocks noChangeArrowheads="1"/>
        </xdr:cNvSpPr>
      </xdr:nvSpPr>
      <xdr:spPr bwMode="auto">
        <a:xfrm>
          <a:off x="25022175" y="1076325"/>
          <a:ext cx="609600" cy="66675"/>
        </a:xfrm>
        <a:prstGeom prst="rect">
          <a:avLst/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49</xdr:col>
      <xdr:colOff>209550</xdr:colOff>
      <xdr:row>4</xdr:row>
      <xdr:rowOff>152400</xdr:rowOff>
    </xdr:from>
    <xdr:to>
      <xdr:col>50</xdr:col>
      <xdr:colOff>228600</xdr:colOff>
      <xdr:row>5</xdr:row>
      <xdr:rowOff>66675</xdr:rowOff>
    </xdr:to>
    <xdr:sp macro="" textlink="">
      <xdr:nvSpPr>
        <xdr:cNvPr id="314" name="Rectangle 1403"/>
        <xdr:cNvSpPr>
          <a:spLocks noChangeArrowheads="1"/>
        </xdr:cNvSpPr>
      </xdr:nvSpPr>
      <xdr:spPr bwMode="auto">
        <a:xfrm>
          <a:off x="25022175" y="942975"/>
          <a:ext cx="609600" cy="114300"/>
        </a:xfrm>
        <a:prstGeom prst="rect">
          <a:avLst/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48</xdr:col>
      <xdr:colOff>19439</xdr:colOff>
      <xdr:row>8</xdr:row>
      <xdr:rowOff>0</xdr:rowOff>
    </xdr:from>
    <xdr:to>
      <xdr:col>51</xdr:col>
      <xdr:colOff>466725</xdr:colOff>
      <xdr:row>9</xdr:row>
      <xdr:rowOff>123825</xdr:rowOff>
    </xdr:to>
    <xdr:sp macro="" textlink="">
      <xdr:nvSpPr>
        <xdr:cNvPr id="315" name="AutoShape 55" descr="Küçük konfeti"/>
        <xdr:cNvSpPr>
          <a:spLocks noChangeArrowheads="1"/>
        </xdr:cNvSpPr>
      </xdr:nvSpPr>
      <xdr:spPr bwMode="auto">
        <a:xfrm>
          <a:off x="24327239" y="1581150"/>
          <a:ext cx="2152261" cy="314325"/>
        </a:xfrm>
        <a:prstGeom prst="cube">
          <a:avLst>
            <a:gd name="adj" fmla="val 25000"/>
          </a:avLst>
        </a:prstGeom>
        <a:pattFill prst="smConfetti">
          <a:fgClr>
            <a:srgbClr val="000000"/>
          </a:fgClr>
          <a:bgClr>
            <a:srgbClr val="FFFFFF"/>
          </a:bgClr>
        </a:patt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49</xdr:col>
      <xdr:colOff>333375</xdr:colOff>
      <xdr:row>5</xdr:row>
      <xdr:rowOff>152400</xdr:rowOff>
    </xdr:from>
    <xdr:to>
      <xdr:col>50</xdr:col>
      <xdr:colOff>114300</xdr:colOff>
      <xdr:row>18</xdr:row>
      <xdr:rowOff>19050</xdr:rowOff>
    </xdr:to>
    <xdr:sp macro="" textlink="">
      <xdr:nvSpPr>
        <xdr:cNvPr id="316" name="Rectangle 1188"/>
        <xdr:cNvSpPr>
          <a:spLocks noChangeArrowheads="1"/>
        </xdr:cNvSpPr>
      </xdr:nvSpPr>
      <xdr:spPr bwMode="auto">
        <a:xfrm>
          <a:off x="25146000" y="1143000"/>
          <a:ext cx="371475" cy="2362200"/>
        </a:xfrm>
        <a:prstGeom prst="rect">
          <a:avLst/>
        </a:prstGeom>
        <a:solidFill>
          <a:srgbClr val="FFFFFF"/>
        </a:solidFill>
        <a:ln w="190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47</xdr:col>
      <xdr:colOff>552450</xdr:colOff>
      <xdr:row>9</xdr:row>
      <xdr:rowOff>0</xdr:rowOff>
    </xdr:from>
    <xdr:to>
      <xdr:col>48</xdr:col>
      <xdr:colOff>0</xdr:colOff>
      <xdr:row>9</xdr:row>
      <xdr:rowOff>95250</xdr:rowOff>
    </xdr:to>
    <xdr:sp macro="" textlink="">
      <xdr:nvSpPr>
        <xdr:cNvPr id="317" name="Line 60"/>
        <xdr:cNvSpPr>
          <a:spLocks noChangeShapeType="1"/>
        </xdr:cNvSpPr>
      </xdr:nvSpPr>
      <xdr:spPr bwMode="auto">
        <a:xfrm>
          <a:off x="24307800" y="1771650"/>
          <a:ext cx="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476250</xdr:colOff>
      <xdr:row>9</xdr:row>
      <xdr:rowOff>0</xdr:rowOff>
    </xdr:from>
    <xdr:to>
      <xdr:col>47</xdr:col>
      <xdr:colOff>533400</xdr:colOff>
      <xdr:row>9</xdr:row>
      <xdr:rowOff>95250</xdr:rowOff>
    </xdr:to>
    <xdr:sp macro="" textlink="">
      <xdr:nvSpPr>
        <xdr:cNvPr id="318" name="Line 61"/>
        <xdr:cNvSpPr>
          <a:spLocks noChangeShapeType="1"/>
        </xdr:cNvSpPr>
      </xdr:nvSpPr>
      <xdr:spPr bwMode="auto">
        <a:xfrm>
          <a:off x="24231600" y="1771650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514350</xdr:colOff>
      <xdr:row>9</xdr:row>
      <xdr:rowOff>0</xdr:rowOff>
    </xdr:from>
    <xdr:to>
      <xdr:col>47</xdr:col>
      <xdr:colOff>571500</xdr:colOff>
      <xdr:row>9</xdr:row>
      <xdr:rowOff>95250</xdr:rowOff>
    </xdr:to>
    <xdr:sp macro="" textlink="">
      <xdr:nvSpPr>
        <xdr:cNvPr id="319" name="Line 62"/>
        <xdr:cNvSpPr>
          <a:spLocks noChangeShapeType="1"/>
        </xdr:cNvSpPr>
      </xdr:nvSpPr>
      <xdr:spPr bwMode="auto">
        <a:xfrm>
          <a:off x="24269700" y="1771650"/>
          <a:ext cx="3810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247650</xdr:colOff>
      <xdr:row>9</xdr:row>
      <xdr:rowOff>9525</xdr:rowOff>
    </xdr:from>
    <xdr:to>
      <xdr:col>47</xdr:col>
      <xdr:colOff>304800</xdr:colOff>
      <xdr:row>9</xdr:row>
      <xdr:rowOff>104775</xdr:rowOff>
    </xdr:to>
    <xdr:sp macro="" textlink="">
      <xdr:nvSpPr>
        <xdr:cNvPr id="320" name="Line 63"/>
        <xdr:cNvSpPr>
          <a:spLocks noChangeShapeType="1"/>
        </xdr:cNvSpPr>
      </xdr:nvSpPr>
      <xdr:spPr bwMode="auto">
        <a:xfrm>
          <a:off x="24003000" y="1781175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295275</xdr:colOff>
      <xdr:row>9</xdr:row>
      <xdr:rowOff>9525</xdr:rowOff>
    </xdr:from>
    <xdr:to>
      <xdr:col>47</xdr:col>
      <xdr:colOff>352425</xdr:colOff>
      <xdr:row>9</xdr:row>
      <xdr:rowOff>104775</xdr:rowOff>
    </xdr:to>
    <xdr:sp macro="" textlink="">
      <xdr:nvSpPr>
        <xdr:cNvPr id="321" name="Line 64"/>
        <xdr:cNvSpPr>
          <a:spLocks noChangeShapeType="1"/>
        </xdr:cNvSpPr>
      </xdr:nvSpPr>
      <xdr:spPr bwMode="auto">
        <a:xfrm>
          <a:off x="24050625" y="1781175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200025</xdr:colOff>
      <xdr:row>9</xdr:row>
      <xdr:rowOff>0</xdr:rowOff>
    </xdr:from>
    <xdr:to>
      <xdr:col>47</xdr:col>
      <xdr:colOff>257175</xdr:colOff>
      <xdr:row>9</xdr:row>
      <xdr:rowOff>95250</xdr:rowOff>
    </xdr:to>
    <xdr:sp macro="" textlink="">
      <xdr:nvSpPr>
        <xdr:cNvPr id="322" name="Line 65"/>
        <xdr:cNvSpPr>
          <a:spLocks noChangeShapeType="1"/>
        </xdr:cNvSpPr>
      </xdr:nvSpPr>
      <xdr:spPr bwMode="auto">
        <a:xfrm>
          <a:off x="23955375" y="1771650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409575</xdr:colOff>
      <xdr:row>9</xdr:row>
      <xdr:rowOff>0</xdr:rowOff>
    </xdr:from>
    <xdr:to>
      <xdr:col>47</xdr:col>
      <xdr:colOff>466725</xdr:colOff>
      <xdr:row>9</xdr:row>
      <xdr:rowOff>85725</xdr:rowOff>
    </xdr:to>
    <xdr:sp macro="" textlink="">
      <xdr:nvSpPr>
        <xdr:cNvPr id="323" name="Line 66"/>
        <xdr:cNvSpPr>
          <a:spLocks noChangeShapeType="1"/>
        </xdr:cNvSpPr>
      </xdr:nvSpPr>
      <xdr:spPr bwMode="auto">
        <a:xfrm flipH="1">
          <a:off x="24164925" y="1771650"/>
          <a:ext cx="5715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361950</xdr:colOff>
      <xdr:row>9</xdr:row>
      <xdr:rowOff>0</xdr:rowOff>
    </xdr:from>
    <xdr:to>
      <xdr:col>47</xdr:col>
      <xdr:colOff>419100</xdr:colOff>
      <xdr:row>9</xdr:row>
      <xdr:rowOff>85725</xdr:rowOff>
    </xdr:to>
    <xdr:sp macro="" textlink="">
      <xdr:nvSpPr>
        <xdr:cNvPr id="324" name="Line 67"/>
        <xdr:cNvSpPr>
          <a:spLocks noChangeShapeType="1"/>
        </xdr:cNvSpPr>
      </xdr:nvSpPr>
      <xdr:spPr bwMode="auto">
        <a:xfrm flipH="1">
          <a:off x="24117300" y="1771650"/>
          <a:ext cx="5715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457200</xdr:colOff>
      <xdr:row>9</xdr:row>
      <xdr:rowOff>38100</xdr:rowOff>
    </xdr:from>
    <xdr:to>
      <xdr:col>47</xdr:col>
      <xdr:colOff>485775</xdr:colOff>
      <xdr:row>9</xdr:row>
      <xdr:rowOff>95250</xdr:rowOff>
    </xdr:to>
    <xdr:sp macro="" textlink="">
      <xdr:nvSpPr>
        <xdr:cNvPr id="325" name="Line 69"/>
        <xdr:cNvSpPr>
          <a:spLocks noChangeShapeType="1"/>
        </xdr:cNvSpPr>
      </xdr:nvSpPr>
      <xdr:spPr bwMode="auto">
        <a:xfrm flipH="1">
          <a:off x="24212550" y="1809750"/>
          <a:ext cx="28575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52</xdr:col>
      <xdr:colOff>495300</xdr:colOff>
      <xdr:row>9</xdr:row>
      <xdr:rowOff>9525</xdr:rowOff>
    </xdr:from>
    <xdr:to>
      <xdr:col>52</xdr:col>
      <xdr:colOff>352425</xdr:colOff>
      <xdr:row>9</xdr:row>
      <xdr:rowOff>104775</xdr:rowOff>
    </xdr:to>
    <xdr:sp macro="" textlink="">
      <xdr:nvSpPr>
        <xdr:cNvPr id="326" name="Line 1213"/>
        <xdr:cNvSpPr>
          <a:spLocks noChangeShapeType="1"/>
        </xdr:cNvSpPr>
      </xdr:nvSpPr>
      <xdr:spPr bwMode="auto">
        <a:xfrm>
          <a:off x="27117675" y="1781175"/>
          <a:ext cx="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52</xdr:col>
      <xdr:colOff>447675</xdr:colOff>
      <xdr:row>9</xdr:row>
      <xdr:rowOff>9525</xdr:rowOff>
    </xdr:from>
    <xdr:to>
      <xdr:col>52</xdr:col>
      <xdr:colOff>352425</xdr:colOff>
      <xdr:row>9</xdr:row>
      <xdr:rowOff>104775</xdr:rowOff>
    </xdr:to>
    <xdr:sp macro="" textlink="">
      <xdr:nvSpPr>
        <xdr:cNvPr id="327" name="Line 1214"/>
        <xdr:cNvSpPr>
          <a:spLocks noChangeShapeType="1"/>
        </xdr:cNvSpPr>
      </xdr:nvSpPr>
      <xdr:spPr bwMode="auto">
        <a:xfrm>
          <a:off x="27070050" y="1781175"/>
          <a:ext cx="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52</xdr:col>
      <xdr:colOff>400050</xdr:colOff>
      <xdr:row>9</xdr:row>
      <xdr:rowOff>9525</xdr:rowOff>
    </xdr:from>
    <xdr:to>
      <xdr:col>52</xdr:col>
      <xdr:colOff>352425</xdr:colOff>
      <xdr:row>9</xdr:row>
      <xdr:rowOff>104775</xdr:rowOff>
    </xdr:to>
    <xdr:sp macro="" textlink="">
      <xdr:nvSpPr>
        <xdr:cNvPr id="328" name="Line 1215"/>
        <xdr:cNvSpPr>
          <a:spLocks noChangeShapeType="1"/>
        </xdr:cNvSpPr>
      </xdr:nvSpPr>
      <xdr:spPr bwMode="auto">
        <a:xfrm>
          <a:off x="27022425" y="1781175"/>
          <a:ext cx="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52</xdr:col>
      <xdr:colOff>209550</xdr:colOff>
      <xdr:row>9</xdr:row>
      <xdr:rowOff>0</xdr:rowOff>
    </xdr:from>
    <xdr:to>
      <xdr:col>52</xdr:col>
      <xdr:colOff>266700</xdr:colOff>
      <xdr:row>9</xdr:row>
      <xdr:rowOff>95250</xdr:rowOff>
    </xdr:to>
    <xdr:sp macro="" textlink="">
      <xdr:nvSpPr>
        <xdr:cNvPr id="329" name="Line 1216"/>
        <xdr:cNvSpPr>
          <a:spLocks noChangeShapeType="1"/>
        </xdr:cNvSpPr>
      </xdr:nvSpPr>
      <xdr:spPr bwMode="auto">
        <a:xfrm>
          <a:off x="26831925" y="17716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52</xdr:col>
      <xdr:colOff>561975</xdr:colOff>
      <xdr:row>9</xdr:row>
      <xdr:rowOff>9525</xdr:rowOff>
    </xdr:from>
    <xdr:to>
      <xdr:col>53</xdr:col>
      <xdr:colOff>9525</xdr:colOff>
      <xdr:row>9</xdr:row>
      <xdr:rowOff>95250</xdr:rowOff>
    </xdr:to>
    <xdr:sp macro="" textlink="">
      <xdr:nvSpPr>
        <xdr:cNvPr id="330" name="Line 1218"/>
        <xdr:cNvSpPr>
          <a:spLocks noChangeShapeType="1"/>
        </xdr:cNvSpPr>
      </xdr:nvSpPr>
      <xdr:spPr bwMode="auto">
        <a:xfrm flipH="1">
          <a:off x="27136725" y="1781175"/>
          <a:ext cx="9525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52</xdr:col>
      <xdr:colOff>542925</xdr:colOff>
      <xdr:row>9</xdr:row>
      <xdr:rowOff>0</xdr:rowOff>
    </xdr:from>
    <xdr:to>
      <xdr:col>52</xdr:col>
      <xdr:colOff>352425</xdr:colOff>
      <xdr:row>9</xdr:row>
      <xdr:rowOff>57150</xdr:rowOff>
    </xdr:to>
    <xdr:sp macro="" textlink="">
      <xdr:nvSpPr>
        <xdr:cNvPr id="331" name="Line 1219"/>
        <xdr:cNvSpPr>
          <a:spLocks noChangeShapeType="1"/>
        </xdr:cNvSpPr>
      </xdr:nvSpPr>
      <xdr:spPr bwMode="auto">
        <a:xfrm flipH="1">
          <a:off x="27136725" y="1771650"/>
          <a:ext cx="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52</xdr:col>
      <xdr:colOff>323850</xdr:colOff>
      <xdr:row>9</xdr:row>
      <xdr:rowOff>19050</xdr:rowOff>
    </xdr:from>
    <xdr:to>
      <xdr:col>52</xdr:col>
      <xdr:colOff>352425</xdr:colOff>
      <xdr:row>9</xdr:row>
      <xdr:rowOff>104775</xdr:rowOff>
    </xdr:to>
    <xdr:sp macro="" textlink="">
      <xdr:nvSpPr>
        <xdr:cNvPr id="332" name="Line 1220"/>
        <xdr:cNvSpPr>
          <a:spLocks noChangeShapeType="1"/>
        </xdr:cNvSpPr>
      </xdr:nvSpPr>
      <xdr:spPr bwMode="auto">
        <a:xfrm flipH="1">
          <a:off x="26946225" y="1790700"/>
          <a:ext cx="28575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52</xdr:col>
      <xdr:colOff>266700</xdr:colOff>
      <xdr:row>9</xdr:row>
      <xdr:rowOff>0</xdr:rowOff>
    </xdr:from>
    <xdr:to>
      <xdr:col>52</xdr:col>
      <xdr:colOff>295275</xdr:colOff>
      <xdr:row>9</xdr:row>
      <xdr:rowOff>57150</xdr:rowOff>
    </xdr:to>
    <xdr:sp macro="" textlink="">
      <xdr:nvSpPr>
        <xdr:cNvPr id="333" name="Line 1222"/>
        <xdr:cNvSpPr>
          <a:spLocks noChangeShapeType="1"/>
        </xdr:cNvSpPr>
      </xdr:nvSpPr>
      <xdr:spPr bwMode="auto">
        <a:xfrm flipH="1">
          <a:off x="26889075" y="1771650"/>
          <a:ext cx="28575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52</xdr:col>
      <xdr:colOff>161925</xdr:colOff>
      <xdr:row>9</xdr:row>
      <xdr:rowOff>9525</xdr:rowOff>
    </xdr:from>
    <xdr:to>
      <xdr:col>52</xdr:col>
      <xdr:colOff>219075</xdr:colOff>
      <xdr:row>9</xdr:row>
      <xdr:rowOff>104775</xdr:rowOff>
    </xdr:to>
    <xdr:sp macro="" textlink="">
      <xdr:nvSpPr>
        <xdr:cNvPr id="334" name="Line 1223"/>
        <xdr:cNvSpPr>
          <a:spLocks noChangeShapeType="1"/>
        </xdr:cNvSpPr>
      </xdr:nvSpPr>
      <xdr:spPr bwMode="auto">
        <a:xfrm>
          <a:off x="26784300" y="17811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52</xdr:col>
      <xdr:colOff>9525</xdr:colOff>
      <xdr:row>9</xdr:row>
      <xdr:rowOff>9525</xdr:rowOff>
    </xdr:from>
    <xdr:to>
      <xdr:col>52</xdr:col>
      <xdr:colOff>66675</xdr:colOff>
      <xdr:row>9</xdr:row>
      <xdr:rowOff>95250</xdr:rowOff>
    </xdr:to>
    <xdr:sp macro="" textlink="">
      <xdr:nvSpPr>
        <xdr:cNvPr id="335" name="Line 79"/>
        <xdr:cNvSpPr>
          <a:spLocks noChangeShapeType="1"/>
        </xdr:cNvSpPr>
      </xdr:nvSpPr>
      <xdr:spPr bwMode="auto">
        <a:xfrm flipH="1">
          <a:off x="26631900" y="1781175"/>
          <a:ext cx="5715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52</xdr:col>
      <xdr:colOff>85725</xdr:colOff>
      <xdr:row>9</xdr:row>
      <xdr:rowOff>9525</xdr:rowOff>
    </xdr:from>
    <xdr:to>
      <xdr:col>52</xdr:col>
      <xdr:colOff>142875</xdr:colOff>
      <xdr:row>9</xdr:row>
      <xdr:rowOff>95250</xdr:rowOff>
    </xdr:to>
    <xdr:sp macro="" textlink="">
      <xdr:nvSpPr>
        <xdr:cNvPr id="336" name="Line 80"/>
        <xdr:cNvSpPr>
          <a:spLocks noChangeShapeType="1"/>
        </xdr:cNvSpPr>
      </xdr:nvSpPr>
      <xdr:spPr bwMode="auto">
        <a:xfrm flipH="1">
          <a:off x="26708100" y="1781175"/>
          <a:ext cx="5715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52</xdr:col>
      <xdr:colOff>47625</xdr:colOff>
      <xdr:row>9</xdr:row>
      <xdr:rowOff>9525</xdr:rowOff>
    </xdr:from>
    <xdr:to>
      <xdr:col>52</xdr:col>
      <xdr:colOff>104775</xdr:colOff>
      <xdr:row>9</xdr:row>
      <xdr:rowOff>95250</xdr:rowOff>
    </xdr:to>
    <xdr:sp macro="" textlink="">
      <xdr:nvSpPr>
        <xdr:cNvPr id="337" name="Line 81"/>
        <xdr:cNvSpPr>
          <a:spLocks noChangeShapeType="1"/>
        </xdr:cNvSpPr>
      </xdr:nvSpPr>
      <xdr:spPr bwMode="auto">
        <a:xfrm flipH="1">
          <a:off x="26670000" y="1781175"/>
          <a:ext cx="5715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51</xdr:col>
      <xdr:colOff>552450</xdr:colOff>
      <xdr:row>9</xdr:row>
      <xdr:rowOff>0</xdr:rowOff>
    </xdr:from>
    <xdr:to>
      <xdr:col>52</xdr:col>
      <xdr:colOff>0</xdr:colOff>
      <xdr:row>9</xdr:row>
      <xdr:rowOff>95250</xdr:rowOff>
    </xdr:to>
    <xdr:sp macro="" textlink="">
      <xdr:nvSpPr>
        <xdr:cNvPr id="338" name="Line 82"/>
        <xdr:cNvSpPr>
          <a:spLocks noChangeShapeType="1"/>
        </xdr:cNvSpPr>
      </xdr:nvSpPr>
      <xdr:spPr bwMode="auto">
        <a:xfrm>
          <a:off x="26565225" y="1771650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51</xdr:col>
      <xdr:colOff>476250</xdr:colOff>
      <xdr:row>9</xdr:row>
      <xdr:rowOff>0</xdr:rowOff>
    </xdr:from>
    <xdr:to>
      <xdr:col>51</xdr:col>
      <xdr:colOff>409575</xdr:colOff>
      <xdr:row>9</xdr:row>
      <xdr:rowOff>95250</xdr:rowOff>
    </xdr:to>
    <xdr:sp macro="" textlink="">
      <xdr:nvSpPr>
        <xdr:cNvPr id="339" name="Line 83"/>
        <xdr:cNvSpPr>
          <a:spLocks noChangeShapeType="1"/>
        </xdr:cNvSpPr>
      </xdr:nvSpPr>
      <xdr:spPr bwMode="auto">
        <a:xfrm>
          <a:off x="26489025" y="1771650"/>
          <a:ext cx="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51</xdr:col>
      <xdr:colOff>514350</xdr:colOff>
      <xdr:row>9</xdr:row>
      <xdr:rowOff>0</xdr:rowOff>
    </xdr:from>
    <xdr:to>
      <xdr:col>51</xdr:col>
      <xdr:colOff>409575</xdr:colOff>
      <xdr:row>9</xdr:row>
      <xdr:rowOff>95250</xdr:rowOff>
    </xdr:to>
    <xdr:sp macro="" textlink="">
      <xdr:nvSpPr>
        <xdr:cNvPr id="340" name="Line 84"/>
        <xdr:cNvSpPr>
          <a:spLocks noChangeShapeType="1"/>
        </xdr:cNvSpPr>
      </xdr:nvSpPr>
      <xdr:spPr bwMode="auto">
        <a:xfrm>
          <a:off x="26527125" y="1771650"/>
          <a:ext cx="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51</xdr:col>
      <xdr:colOff>409575</xdr:colOff>
      <xdr:row>9</xdr:row>
      <xdr:rowOff>0</xdr:rowOff>
    </xdr:from>
    <xdr:to>
      <xdr:col>51</xdr:col>
      <xdr:colOff>409575</xdr:colOff>
      <xdr:row>9</xdr:row>
      <xdr:rowOff>85725</xdr:rowOff>
    </xdr:to>
    <xdr:sp macro="" textlink="">
      <xdr:nvSpPr>
        <xdr:cNvPr id="341" name="Line 85"/>
        <xdr:cNvSpPr>
          <a:spLocks noChangeShapeType="1"/>
        </xdr:cNvSpPr>
      </xdr:nvSpPr>
      <xdr:spPr bwMode="auto">
        <a:xfrm flipH="1">
          <a:off x="26422350" y="1771650"/>
          <a:ext cx="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51</xdr:col>
      <xdr:colOff>590550</xdr:colOff>
      <xdr:row>9</xdr:row>
      <xdr:rowOff>0</xdr:rowOff>
    </xdr:from>
    <xdr:to>
      <xdr:col>52</xdr:col>
      <xdr:colOff>19050</xdr:colOff>
      <xdr:row>9</xdr:row>
      <xdr:rowOff>57150</xdr:rowOff>
    </xdr:to>
    <xdr:sp macro="" textlink="">
      <xdr:nvSpPr>
        <xdr:cNvPr id="342" name="Line 86"/>
        <xdr:cNvSpPr>
          <a:spLocks noChangeShapeType="1"/>
        </xdr:cNvSpPr>
      </xdr:nvSpPr>
      <xdr:spPr bwMode="auto">
        <a:xfrm flipH="1">
          <a:off x="26603325" y="1771650"/>
          <a:ext cx="381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51</xdr:col>
      <xdr:colOff>457200</xdr:colOff>
      <xdr:row>9</xdr:row>
      <xdr:rowOff>38100</xdr:rowOff>
    </xdr:from>
    <xdr:to>
      <xdr:col>51</xdr:col>
      <xdr:colOff>409575</xdr:colOff>
      <xdr:row>9</xdr:row>
      <xdr:rowOff>95250</xdr:rowOff>
    </xdr:to>
    <xdr:sp macro="" textlink="">
      <xdr:nvSpPr>
        <xdr:cNvPr id="343" name="Line 87"/>
        <xdr:cNvSpPr>
          <a:spLocks noChangeShapeType="1"/>
        </xdr:cNvSpPr>
      </xdr:nvSpPr>
      <xdr:spPr bwMode="auto">
        <a:xfrm flipH="1">
          <a:off x="26469975" y="1809750"/>
          <a:ext cx="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52</xdr:col>
      <xdr:colOff>161925</xdr:colOff>
      <xdr:row>9</xdr:row>
      <xdr:rowOff>9525</xdr:rowOff>
    </xdr:from>
    <xdr:to>
      <xdr:col>52</xdr:col>
      <xdr:colOff>219075</xdr:colOff>
      <xdr:row>9</xdr:row>
      <xdr:rowOff>104775</xdr:rowOff>
    </xdr:to>
    <xdr:sp macro="" textlink="">
      <xdr:nvSpPr>
        <xdr:cNvPr id="344" name="Line 88"/>
        <xdr:cNvSpPr>
          <a:spLocks noChangeShapeType="1"/>
        </xdr:cNvSpPr>
      </xdr:nvSpPr>
      <xdr:spPr bwMode="auto">
        <a:xfrm>
          <a:off x="26784300" y="1781175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50</xdr:col>
      <xdr:colOff>447675</xdr:colOff>
      <xdr:row>4</xdr:row>
      <xdr:rowOff>0</xdr:rowOff>
    </xdr:from>
    <xdr:to>
      <xdr:col>51</xdr:col>
      <xdr:colOff>104775</xdr:colOff>
      <xdr:row>4</xdr:row>
      <xdr:rowOff>0</xdr:rowOff>
    </xdr:to>
    <xdr:sp macro="" textlink="">
      <xdr:nvSpPr>
        <xdr:cNvPr id="345" name="Line 90"/>
        <xdr:cNvSpPr>
          <a:spLocks noChangeShapeType="1"/>
        </xdr:cNvSpPr>
      </xdr:nvSpPr>
      <xdr:spPr bwMode="auto">
        <a:xfrm>
          <a:off x="25850850" y="790575"/>
          <a:ext cx="2667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49</xdr:col>
      <xdr:colOff>171450</xdr:colOff>
      <xdr:row>1</xdr:row>
      <xdr:rowOff>180975</xdr:rowOff>
    </xdr:from>
    <xdr:to>
      <xdr:col>50</xdr:col>
      <xdr:colOff>295275</xdr:colOff>
      <xdr:row>2</xdr:row>
      <xdr:rowOff>66675</xdr:rowOff>
    </xdr:to>
    <xdr:sp macro="" textlink="">
      <xdr:nvSpPr>
        <xdr:cNvPr id="346" name="Oval 91"/>
        <xdr:cNvSpPr>
          <a:spLocks noChangeArrowheads="1"/>
        </xdr:cNvSpPr>
      </xdr:nvSpPr>
      <xdr:spPr bwMode="auto">
        <a:xfrm>
          <a:off x="24984075" y="371475"/>
          <a:ext cx="714375" cy="85725"/>
        </a:xfrm>
        <a:prstGeom prst="ellipse">
          <a:avLst/>
        </a:prstGeom>
        <a:solidFill>
          <a:srgbClr val="000000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52</xdr:col>
      <xdr:colOff>47625</xdr:colOff>
      <xdr:row>7</xdr:row>
      <xdr:rowOff>152400</xdr:rowOff>
    </xdr:from>
    <xdr:to>
      <xdr:col>52</xdr:col>
      <xdr:colOff>381000</xdr:colOff>
      <xdr:row>8</xdr:row>
      <xdr:rowOff>66675</xdr:rowOff>
    </xdr:to>
    <xdr:sp macro="" textlink="">
      <xdr:nvSpPr>
        <xdr:cNvPr id="347" name="Line 94"/>
        <xdr:cNvSpPr>
          <a:spLocks noChangeShapeType="1"/>
        </xdr:cNvSpPr>
      </xdr:nvSpPr>
      <xdr:spPr bwMode="auto">
        <a:xfrm flipV="1">
          <a:off x="26670000" y="1543050"/>
          <a:ext cx="333375" cy="1047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49</xdr:col>
      <xdr:colOff>28575</xdr:colOff>
      <xdr:row>19</xdr:row>
      <xdr:rowOff>57150</xdr:rowOff>
    </xdr:from>
    <xdr:to>
      <xdr:col>50</xdr:col>
      <xdr:colOff>428625</xdr:colOff>
      <xdr:row>22</xdr:row>
      <xdr:rowOff>76200</xdr:rowOff>
    </xdr:to>
    <xdr:sp macro="" textlink="">
      <xdr:nvSpPr>
        <xdr:cNvPr id="348" name="Akış Çizelgesi: Manyetik Disk 240"/>
        <xdr:cNvSpPr>
          <a:spLocks noChangeArrowheads="1"/>
        </xdr:cNvSpPr>
      </xdr:nvSpPr>
      <xdr:spPr bwMode="auto">
        <a:xfrm rot="5400000">
          <a:off x="25041225" y="3543300"/>
          <a:ext cx="590550" cy="990600"/>
        </a:xfrm>
        <a:prstGeom prst="flowChartMagneticDisk">
          <a:avLst/>
        </a:prstGeom>
        <a:pattFill prst="ltUpDiag">
          <a:fgClr>
            <a:srgbClr val="000000">
              <a:alpha val="21176"/>
            </a:srgbClr>
          </a:fgClr>
          <a:bgClr>
            <a:srgbClr val="FFFFFF">
              <a:alpha val="21176"/>
            </a:srgbClr>
          </a:bgClr>
        </a:patt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49</xdr:col>
      <xdr:colOff>304800</xdr:colOff>
      <xdr:row>18</xdr:row>
      <xdr:rowOff>47625</xdr:rowOff>
    </xdr:from>
    <xdr:to>
      <xdr:col>50</xdr:col>
      <xdr:colOff>133350</xdr:colOff>
      <xdr:row>19</xdr:row>
      <xdr:rowOff>85725</xdr:rowOff>
    </xdr:to>
    <xdr:sp macro="" textlink="">
      <xdr:nvSpPr>
        <xdr:cNvPr id="349" name="Akış Çizelgesi: Manyetik Disk 242"/>
        <xdr:cNvSpPr>
          <a:spLocks noChangeArrowheads="1"/>
        </xdr:cNvSpPr>
      </xdr:nvSpPr>
      <xdr:spPr bwMode="auto">
        <a:xfrm>
          <a:off x="25117425" y="3533775"/>
          <a:ext cx="419100" cy="238125"/>
        </a:xfrm>
        <a:prstGeom prst="flowChartMagneticDisk">
          <a:avLst/>
        </a:prstGeom>
        <a:pattFill prst="ltUpDiag">
          <a:fgClr>
            <a:srgbClr val="000000">
              <a:alpha val="21176"/>
            </a:srgbClr>
          </a:fgClr>
          <a:bgClr>
            <a:srgbClr val="FFFFFF">
              <a:alpha val="21176"/>
            </a:srgbClr>
          </a:bgClr>
        </a:patt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49</xdr:col>
      <xdr:colOff>323850</xdr:colOff>
      <xdr:row>17</xdr:row>
      <xdr:rowOff>123825</xdr:rowOff>
    </xdr:from>
    <xdr:to>
      <xdr:col>50</xdr:col>
      <xdr:colOff>123825</xdr:colOff>
      <xdr:row>17</xdr:row>
      <xdr:rowOff>133350</xdr:rowOff>
    </xdr:to>
    <xdr:cxnSp macro="">
      <xdr:nvCxnSpPr>
        <xdr:cNvPr id="350" name="Düz Bağlayıcı 2"/>
        <xdr:cNvCxnSpPr>
          <a:cxnSpLocks noChangeShapeType="1"/>
        </xdr:cNvCxnSpPr>
      </xdr:nvCxnSpPr>
      <xdr:spPr bwMode="auto">
        <a:xfrm>
          <a:off x="25136475" y="3419475"/>
          <a:ext cx="390525" cy="9525"/>
        </a:xfrm>
        <a:prstGeom prst="line">
          <a:avLst/>
        </a:prstGeom>
        <a:noFill/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49</xdr:col>
      <xdr:colOff>323850</xdr:colOff>
      <xdr:row>17</xdr:row>
      <xdr:rowOff>85725</xdr:rowOff>
    </xdr:from>
    <xdr:to>
      <xdr:col>50</xdr:col>
      <xdr:colOff>114300</xdr:colOff>
      <xdr:row>17</xdr:row>
      <xdr:rowOff>85725</xdr:rowOff>
    </xdr:to>
    <xdr:cxnSp macro="">
      <xdr:nvCxnSpPr>
        <xdr:cNvPr id="351" name="Düz Bağlayıcı 93"/>
        <xdr:cNvCxnSpPr>
          <a:cxnSpLocks noChangeShapeType="1"/>
        </xdr:cNvCxnSpPr>
      </xdr:nvCxnSpPr>
      <xdr:spPr bwMode="auto">
        <a:xfrm>
          <a:off x="25136475" y="3381375"/>
          <a:ext cx="381000" cy="0"/>
        </a:xfrm>
        <a:prstGeom prst="line">
          <a:avLst/>
        </a:prstGeom>
        <a:noFill/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49</xdr:col>
      <xdr:colOff>323850</xdr:colOff>
      <xdr:row>17</xdr:row>
      <xdr:rowOff>47625</xdr:rowOff>
    </xdr:from>
    <xdr:to>
      <xdr:col>50</xdr:col>
      <xdr:colOff>114300</xdr:colOff>
      <xdr:row>17</xdr:row>
      <xdr:rowOff>47625</xdr:rowOff>
    </xdr:to>
    <xdr:cxnSp macro="">
      <xdr:nvCxnSpPr>
        <xdr:cNvPr id="352" name="Düz Bağlayıcı 95"/>
        <xdr:cNvCxnSpPr>
          <a:cxnSpLocks noChangeShapeType="1"/>
        </xdr:cNvCxnSpPr>
      </xdr:nvCxnSpPr>
      <xdr:spPr bwMode="auto">
        <a:xfrm>
          <a:off x="25136475" y="3343275"/>
          <a:ext cx="381000" cy="0"/>
        </a:xfrm>
        <a:prstGeom prst="line">
          <a:avLst/>
        </a:prstGeom>
        <a:noFill/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49</xdr:col>
      <xdr:colOff>323850</xdr:colOff>
      <xdr:row>17</xdr:row>
      <xdr:rowOff>0</xdr:rowOff>
    </xdr:from>
    <xdr:to>
      <xdr:col>50</xdr:col>
      <xdr:colOff>114300</xdr:colOff>
      <xdr:row>17</xdr:row>
      <xdr:rowOff>0</xdr:rowOff>
    </xdr:to>
    <xdr:cxnSp macro="">
      <xdr:nvCxnSpPr>
        <xdr:cNvPr id="353" name="Düz Bağlayıcı 96"/>
        <xdr:cNvCxnSpPr>
          <a:cxnSpLocks noChangeShapeType="1"/>
        </xdr:cNvCxnSpPr>
      </xdr:nvCxnSpPr>
      <xdr:spPr bwMode="auto">
        <a:xfrm>
          <a:off x="25136475" y="3295650"/>
          <a:ext cx="381000" cy="0"/>
        </a:xfrm>
        <a:prstGeom prst="line">
          <a:avLst/>
        </a:prstGeom>
        <a:noFill/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47</xdr:col>
      <xdr:colOff>76200</xdr:colOff>
      <xdr:row>19</xdr:row>
      <xdr:rowOff>171450</xdr:rowOff>
    </xdr:from>
    <xdr:to>
      <xdr:col>52</xdr:col>
      <xdr:colOff>266700</xdr:colOff>
      <xdr:row>22</xdr:row>
      <xdr:rowOff>19050</xdr:rowOff>
    </xdr:to>
    <xdr:sp macro="" textlink="">
      <xdr:nvSpPr>
        <xdr:cNvPr id="354" name="Silindir 182"/>
        <xdr:cNvSpPr>
          <a:spLocks noChangeArrowheads="1"/>
        </xdr:cNvSpPr>
      </xdr:nvSpPr>
      <xdr:spPr bwMode="auto">
        <a:xfrm rot="5400000">
          <a:off x="25150763" y="2538412"/>
          <a:ext cx="419100" cy="3057525"/>
        </a:xfrm>
        <a:prstGeom prst="can">
          <a:avLst>
            <a:gd name="adj" fmla="val 23969"/>
          </a:avLst>
        </a:prstGeom>
        <a:noFill/>
        <a:ln w="22225" algn="ctr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44</xdr:col>
      <xdr:colOff>400050</xdr:colOff>
      <xdr:row>23</xdr:row>
      <xdr:rowOff>152400</xdr:rowOff>
    </xdr:from>
    <xdr:to>
      <xdr:col>49</xdr:col>
      <xdr:colOff>104775</xdr:colOff>
      <xdr:row>25</xdr:row>
      <xdr:rowOff>47625</xdr:rowOff>
    </xdr:to>
    <xdr:sp macro="" textlink="">
      <xdr:nvSpPr>
        <xdr:cNvPr id="355" name="Metin 95"/>
        <xdr:cNvSpPr txBox="1">
          <a:spLocks noChangeArrowheads="1"/>
        </xdr:cNvSpPr>
      </xdr:nvSpPr>
      <xdr:spPr bwMode="auto">
        <a:xfrm>
          <a:off x="22917150" y="4610100"/>
          <a:ext cx="200025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HDPE Boru</a:t>
          </a:r>
        </a:p>
      </xdr:txBody>
    </xdr:sp>
    <xdr:clientData/>
  </xdr:twoCellAnchor>
  <xdr:twoCellAnchor>
    <xdr:from>
      <xdr:col>47</xdr:col>
      <xdr:colOff>581025</xdr:colOff>
      <xdr:row>22</xdr:row>
      <xdr:rowOff>19050</xdr:rowOff>
    </xdr:from>
    <xdr:to>
      <xdr:col>48</xdr:col>
      <xdr:colOff>400050</xdr:colOff>
      <xdr:row>23</xdr:row>
      <xdr:rowOff>142875</xdr:rowOff>
    </xdr:to>
    <xdr:cxnSp macro="">
      <xdr:nvCxnSpPr>
        <xdr:cNvPr id="356" name="Düz Ok Bağlayıcısı 355"/>
        <xdr:cNvCxnSpPr/>
      </xdr:nvCxnSpPr>
      <xdr:spPr>
        <a:xfrm flipH="1">
          <a:off x="24307800" y="4276725"/>
          <a:ext cx="400050" cy="323850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48</xdr:col>
      <xdr:colOff>466725</xdr:colOff>
      <xdr:row>23</xdr:row>
      <xdr:rowOff>171450</xdr:rowOff>
    </xdr:from>
    <xdr:to>
      <xdr:col>51</xdr:col>
      <xdr:colOff>171450</xdr:colOff>
      <xdr:row>25</xdr:row>
      <xdr:rowOff>66675</xdr:rowOff>
    </xdr:to>
    <xdr:sp macro="" textlink="">
      <xdr:nvSpPr>
        <xdr:cNvPr id="357" name="Metin 95"/>
        <xdr:cNvSpPr txBox="1">
          <a:spLocks noChangeArrowheads="1"/>
        </xdr:cNvSpPr>
      </xdr:nvSpPr>
      <xdr:spPr bwMode="auto">
        <a:xfrm>
          <a:off x="24774525" y="4629150"/>
          <a:ext cx="140970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Priz Kolye</a:t>
          </a:r>
        </a:p>
      </xdr:txBody>
    </xdr:sp>
    <xdr:clientData/>
  </xdr:twoCellAnchor>
  <xdr:twoCellAnchor>
    <xdr:from>
      <xdr:col>49</xdr:col>
      <xdr:colOff>533400</xdr:colOff>
      <xdr:row>22</xdr:row>
      <xdr:rowOff>76200</xdr:rowOff>
    </xdr:from>
    <xdr:to>
      <xdr:col>50</xdr:col>
      <xdr:colOff>0</xdr:colOff>
      <xdr:row>23</xdr:row>
      <xdr:rowOff>142875</xdr:rowOff>
    </xdr:to>
    <xdr:cxnSp macro="">
      <xdr:nvCxnSpPr>
        <xdr:cNvPr id="358" name="Düz Ok Bağlayıcısı 357"/>
        <xdr:cNvCxnSpPr>
          <a:stCxn id="348" idx="4"/>
        </xdr:cNvCxnSpPr>
      </xdr:nvCxnSpPr>
      <xdr:spPr>
        <a:xfrm>
          <a:off x="25346025" y="4333875"/>
          <a:ext cx="57150" cy="266700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57150</xdr:colOff>
      <xdr:row>6</xdr:row>
      <xdr:rowOff>104775</xdr:rowOff>
    </xdr:from>
    <xdr:to>
      <xdr:col>53</xdr:col>
      <xdr:colOff>342900</xdr:colOff>
      <xdr:row>8</xdr:row>
      <xdr:rowOff>0</xdr:rowOff>
    </xdr:to>
    <xdr:sp macro="" textlink="">
      <xdr:nvSpPr>
        <xdr:cNvPr id="359" name="Metin 83"/>
        <xdr:cNvSpPr txBox="1">
          <a:spLocks noChangeArrowheads="1"/>
        </xdr:cNvSpPr>
      </xdr:nvSpPr>
      <xdr:spPr bwMode="auto">
        <a:xfrm>
          <a:off x="26679525" y="1295400"/>
          <a:ext cx="80010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Toprak yüzeyi</a:t>
          </a:r>
        </a:p>
      </xdr:txBody>
    </xdr:sp>
    <xdr:clientData/>
  </xdr:twoCellAnchor>
  <xdr:oneCellAnchor>
    <xdr:from>
      <xdr:col>45</xdr:col>
      <xdr:colOff>0</xdr:colOff>
      <xdr:row>134</xdr:row>
      <xdr:rowOff>0</xdr:rowOff>
    </xdr:from>
    <xdr:ext cx="76200" cy="200025"/>
    <xdr:sp macro="" textlink="">
      <xdr:nvSpPr>
        <xdr:cNvPr id="360" name="Text Box 98"/>
        <xdr:cNvSpPr txBox="1">
          <a:spLocks noChangeArrowheads="1"/>
        </xdr:cNvSpPr>
      </xdr:nvSpPr>
      <xdr:spPr bwMode="auto">
        <a:xfrm>
          <a:off x="22917150" y="254793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>
    <xdr:from>
      <xdr:col>62</xdr:col>
      <xdr:colOff>3541</xdr:colOff>
      <xdr:row>11</xdr:row>
      <xdr:rowOff>155509</xdr:rowOff>
    </xdr:from>
    <xdr:to>
      <xdr:col>62</xdr:col>
      <xdr:colOff>409575</xdr:colOff>
      <xdr:row>15</xdr:row>
      <xdr:rowOff>80961</xdr:rowOff>
    </xdr:to>
    <xdr:sp macro="" textlink="">
      <xdr:nvSpPr>
        <xdr:cNvPr id="361" name="Rectangle 21"/>
        <xdr:cNvSpPr>
          <a:spLocks noChangeArrowheads="1"/>
        </xdr:cNvSpPr>
      </xdr:nvSpPr>
      <xdr:spPr bwMode="auto">
        <a:xfrm rot="16200000">
          <a:off x="31381057" y="2448868"/>
          <a:ext cx="687452" cy="406034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61</xdr:col>
      <xdr:colOff>447480</xdr:colOff>
      <xdr:row>11</xdr:row>
      <xdr:rowOff>47624</xdr:rowOff>
    </xdr:from>
    <xdr:to>
      <xdr:col>62</xdr:col>
      <xdr:colOff>504825</xdr:colOff>
      <xdr:row>11</xdr:row>
      <xdr:rowOff>155689</xdr:rowOff>
    </xdr:to>
    <xdr:sp macro="" textlink="">
      <xdr:nvSpPr>
        <xdr:cNvPr id="362" name="Rectangle 30"/>
        <xdr:cNvSpPr>
          <a:spLocks noChangeArrowheads="1"/>
        </xdr:cNvSpPr>
      </xdr:nvSpPr>
      <xdr:spPr bwMode="auto">
        <a:xfrm>
          <a:off x="31422780" y="2200274"/>
          <a:ext cx="600270" cy="10806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61</xdr:col>
      <xdr:colOff>438149</xdr:colOff>
      <xdr:row>15</xdr:row>
      <xdr:rowOff>19051</xdr:rowOff>
    </xdr:from>
    <xdr:to>
      <xdr:col>62</xdr:col>
      <xdr:colOff>514349</xdr:colOff>
      <xdr:row>15</xdr:row>
      <xdr:rowOff>143833</xdr:rowOff>
    </xdr:to>
    <xdr:sp macro="" textlink="">
      <xdr:nvSpPr>
        <xdr:cNvPr id="363" name="Rectangle 30"/>
        <xdr:cNvSpPr>
          <a:spLocks noChangeArrowheads="1"/>
        </xdr:cNvSpPr>
      </xdr:nvSpPr>
      <xdr:spPr bwMode="auto">
        <a:xfrm>
          <a:off x="31413449" y="2933701"/>
          <a:ext cx="619125" cy="124782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61</xdr:col>
      <xdr:colOff>542924</xdr:colOff>
      <xdr:row>16</xdr:row>
      <xdr:rowOff>28575</xdr:rowOff>
    </xdr:from>
    <xdr:to>
      <xdr:col>62</xdr:col>
      <xdr:colOff>409575</xdr:colOff>
      <xdr:row>24</xdr:row>
      <xdr:rowOff>148828</xdr:rowOff>
    </xdr:to>
    <xdr:sp macro="" textlink="">
      <xdr:nvSpPr>
        <xdr:cNvPr id="364" name="Rectangle 38"/>
        <xdr:cNvSpPr>
          <a:spLocks noChangeArrowheads="1"/>
        </xdr:cNvSpPr>
      </xdr:nvSpPr>
      <xdr:spPr bwMode="auto">
        <a:xfrm rot="5400000">
          <a:off x="30891360" y="3760589"/>
          <a:ext cx="1663303" cy="409576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61</xdr:col>
      <xdr:colOff>438149</xdr:colOff>
      <xdr:row>15</xdr:row>
      <xdr:rowOff>142875</xdr:rowOff>
    </xdr:from>
    <xdr:to>
      <xdr:col>62</xdr:col>
      <xdr:colOff>514349</xdr:colOff>
      <xdr:row>16</xdr:row>
      <xdr:rowOff>67632</xdr:rowOff>
    </xdr:to>
    <xdr:sp macro="" textlink="">
      <xdr:nvSpPr>
        <xdr:cNvPr id="365" name="Rectangle 30"/>
        <xdr:cNvSpPr>
          <a:spLocks noChangeArrowheads="1"/>
        </xdr:cNvSpPr>
      </xdr:nvSpPr>
      <xdr:spPr bwMode="auto">
        <a:xfrm>
          <a:off x="31413449" y="3057525"/>
          <a:ext cx="619125" cy="115257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61</xdr:col>
      <xdr:colOff>541485</xdr:colOff>
      <xdr:row>12</xdr:row>
      <xdr:rowOff>134946</xdr:rowOff>
    </xdr:from>
    <xdr:to>
      <xdr:col>62</xdr:col>
      <xdr:colOff>390525</xdr:colOff>
      <xdr:row>14</xdr:row>
      <xdr:rowOff>111926</xdr:rowOff>
    </xdr:to>
    <xdr:sp macro="" textlink="">
      <xdr:nvSpPr>
        <xdr:cNvPr id="366" name="AutoShape 20"/>
        <xdr:cNvSpPr>
          <a:spLocks noChangeArrowheads="1"/>
        </xdr:cNvSpPr>
      </xdr:nvSpPr>
      <xdr:spPr bwMode="auto">
        <a:xfrm>
          <a:off x="31516785" y="2478096"/>
          <a:ext cx="391965" cy="357980"/>
        </a:xfrm>
        <a:prstGeom prst="flowChartSummingJunction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62</xdr:col>
      <xdr:colOff>544318</xdr:colOff>
      <xdr:row>12</xdr:row>
      <xdr:rowOff>152399</xdr:rowOff>
    </xdr:from>
    <xdr:to>
      <xdr:col>64</xdr:col>
      <xdr:colOff>66674</xdr:colOff>
      <xdr:row>13</xdr:row>
      <xdr:rowOff>158620</xdr:rowOff>
    </xdr:to>
    <xdr:sp macro="" textlink="">
      <xdr:nvSpPr>
        <xdr:cNvPr id="367" name="Text Box 90"/>
        <xdr:cNvSpPr txBox="1">
          <a:spLocks noChangeArrowheads="1"/>
        </xdr:cNvSpPr>
      </xdr:nvSpPr>
      <xdr:spPr bwMode="auto">
        <a:xfrm>
          <a:off x="32062543" y="2495549"/>
          <a:ext cx="598681" cy="196721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Vana</a:t>
          </a:r>
        </a:p>
      </xdr:txBody>
    </xdr:sp>
    <xdr:clientData/>
  </xdr:twoCellAnchor>
  <xdr:twoCellAnchor>
    <xdr:from>
      <xdr:col>64</xdr:col>
      <xdr:colOff>0</xdr:colOff>
      <xdr:row>3</xdr:row>
      <xdr:rowOff>0</xdr:rowOff>
    </xdr:from>
    <xdr:to>
      <xdr:col>66</xdr:col>
      <xdr:colOff>46832</xdr:colOff>
      <xdr:row>4</xdr:row>
      <xdr:rowOff>36512</xdr:rowOff>
    </xdr:to>
    <xdr:sp macro="" textlink="">
      <xdr:nvSpPr>
        <xdr:cNvPr id="368" name="Text Box 90"/>
        <xdr:cNvSpPr txBox="1">
          <a:spLocks noChangeArrowheads="1"/>
        </xdr:cNvSpPr>
      </xdr:nvSpPr>
      <xdr:spPr bwMode="auto">
        <a:xfrm>
          <a:off x="32594550" y="590550"/>
          <a:ext cx="1085057" cy="236537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KORUGE  BORU</a:t>
          </a:r>
        </a:p>
      </xdr:txBody>
    </xdr:sp>
    <xdr:clientData/>
  </xdr:twoCellAnchor>
  <xdr:twoCellAnchor>
    <xdr:from>
      <xdr:col>64</xdr:col>
      <xdr:colOff>304800</xdr:colOff>
      <xdr:row>3</xdr:row>
      <xdr:rowOff>190500</xdr:rowOff>
    </xdr:from>
    <xdr:to>
      <xdr:col>65</xdr:col>
      <xdr:colOff>116682</xdr:colOff>
      <xdr:row>5</xdr:row>
      <xdr:rowOff>79771</xdr:rowOff>
    </xdr:to>
    <xdr:cxnSp macro="">
      <xdr:nvCxnSpPr>
        <xdr:cNvPr id="369" name="Düz Ok Bağlayıcısı 368"/>
        <xdr:cNvCxnSpPr/>
      </xdr:nvCxnSpPr>
      <xdr:spPr>
        <a:xfrm flipH="1">
          <a:off x="32899350" y="781050"/>
          <a:ext cx="297657" cy="289321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1361</xdr:colOff>
      <xdr:row>2</xdr:row>
      <xdr:rowOff>38875</xdr:rowOff>
    </xdr:from>
    <xdr:to>
      <xdr:col>62</xdr:col>
      <xdr:colOff>428625</xdr:colOff>
      <xdr:row>8</xdr:row>
      <xdr:rowOff>60829</xdr:rowOff>
    </xdr:to>
    <xdr:sp macro="" textlink="">
      <xdr:nvSpPr>
        <xdr:cNvPr id="371" name="Rectangle 34"/>
        <xdr:cNvSpPr>
          <a:spLocks noChangeArrowheads="1"/>
        </xdr:cNvSpPr>
      </xdr:nvSpPr>
      <xdr:spPr bwMode="auto">
        <a:xfrm rot="10800000">
          <a:off x="31519586" y="429400"/>
          <a:ext cx="427264" cy="1212579"/>
        </a:xfrm>
        <a:prstGeom prst="rect">
          <a:avLst/>
        </a:prstGeom>
        <a:solidFill>
          <a:srgbClr val="FFFFFF">
            <a:alpha val="0"/>
          </a:srgbClr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62</xdr:col>
      <xdr:colOff>194</xdr:colOff>
      <xdr:row>8</xdr:row>
      <xdr:rowOff>87478</xdr:rowOff>
    </xdr:from>
    <xdr:to>
      <xdr:col>62</xdr:col>
      <xdr:colOff>419099</xdr:colOff>
      <xdr:row>10</xdr:row>
      <xdr:rowOff>133938</xdr:rowOff>
    </xdr:to>
    <xdr:sp macro="" textlink="">
      <xdr:nvSpPr>
        <xdr:cNvPr id="372" name="Rectangle 38"/>
        <xdr:cNvSpPr>
          <a:spLocks noChangeArrowheads="1"/>
        </xdr:cNvSpPr>
      </xdr:nvSpPr>
      <xdr:spPr bwMode="auto">
        <a:xfrm rot="5400000">
          <a:off x="31514142" y="1672905"/>
          <a:ext cx="427460" cy="418905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59</xdr:col>
      <xdr:colOff>154149</xdr:colOff>
      <xdr:row>3</xdr:row>
      <xdr:rowOff>96806</xdr:rowOff>
    </xdr:from>
    <xdr:to>
      <xdr:col>65</xdr:col>
      <xdr:colOff>494328</xdr:colOff>
      <xdr:row>21</xdr:row>
      <xdr:rowOff>19051</xdr:rowOff>
    </xdr:to>
    <xdr:sp macro="" textlink="">
      <xdr:nvSpPr>
        <xdr:cNvPr id="373" name="Halka 372"/>
        <xdr:cNvSpPr/>
      </xdr:nvSpPr>
      <xdr:spPr>
        <a:xfrm>
          <a:off x="29910249" y="687356"/>
          <a:ext cx="3664404" cy="3398870"/>
        </a:xfrm>
        <a:prstGeom prst="donut">
          <a:avLst>
            <a:gd name="adj" fmla="val 3672"/>
          </a:avLst>
        </a:prstGeom>
      </xdr:spPr>
      <xdr:style>
        <a:lnRef idx="0">
          <a:schemeClr val="dk1"/>
        </a:lnRef>
        <a:fillRef idx="3">
          <a:schemeClr val="dk1"/>
        </a:fillRef>
        <a:effectRef idx="3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61</xdr:col>
      <xdr:colOff>447480</xdr:colOff>
      <xdr:row>10</xdr:row>
      <xdr:rowOff>123825</xdr:rowOff>
    </xdr:from>
    <xdr:to>
      <xdr:col>62</xdr:col>
      <xdr:colOff>504825</xdr:colOff>
      <xdr:row>11</xdr:row>
      <xdr:rowOff>18062</xdr:rowOff>
    </xdr:to>
    <xdr:sp macro="" textlink="">
      <xdr:nvSpPr>
        <xdr:cNvPr id="374" name="Rectangle 30"/>
        <xdr:cNvSpPr>
          <a:spLocks noChangeArrowheads="1"/>
        </xdr:cNvSpPr>
      </xdr:nvSpPr>
      <xdr:spPr bwMode="auto">
        <a:xfrm>
          <a:off x="31422780" y="2085975"/>
          <a:ext cx="600270" cy="84737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60</xdr:col>
      <xdr:colOff>223546</xdr:colOff>
      <xdr:row>8</xdr:row>
      <xdr:rowOff>165230</xdr:rowOff>
    </xdr:from>
    <xdr:to>
      <xdr:col>62</xdr:col>
      <xdr:colOff>35617</xdr:colOff>
      <xdr:row>11</xdr:row>
      <xdr:rowOff>71507</xdr:rowOff>
    </xdr:to>
    <xdr:sp macro="" textlink="">
      <xdr:nvSpPr>
        <xdr:cNvPr id="376" name="Metin kutusu 375"/>
        <xdr:cNvSpPr txBox="1"/>
      </xdr:nvSpPr>
      <xdr:spPr>
        <a:xfrm>
          <a:off x="30589246" y="1746380"/>
          <a:ext cx="964596" cy="47777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1100"/>
            <a:t>HDPE FLANŞ ADAPTÖRÜ</a:t>
          </a:r>
        </a:p>
      </xdr:txBody>
    </xdr:sp>
    <xdr:clientData/>
  </xdr:twoCellAnchor>
  <xdr:twoCellAnchor>
    <xdr:from>
      <xdr:col>62</xdr:col>
      <xdr:colOff>48598</xdr:colOff>
      <xdr:row>2</xdr:row>
      <xdr:rowOff>194388</xdr:rowOff>
    </xdr:from>
    <xdr:to>
      <xdr:col>62</xdr:col>
      <xdr:colOff>272823</xdr:colOff>
      <xdr:row>8</xdr:row>
      <xdr:rowOff>6300</xdr:rowOff>
    </xdr:to>
    <xdr:sp macro="" textlink="">
      <xdr:nvSpPr>
        <xdr:cNvPr id="377" name="Text Box 90"/>
        <xdr:cNvSpPr txBox="1">
          <a:spLocks noChangeArrowheads="1"/>
        </xdr:cNvSpPr>
      </xdr:nvSpPr>
      <xdr:spPr bwMode="auto">
        <a:xfrm rot="5400000">
          <a:off x="31177667" y="974069"/>
          <a:ext cx="1002537" cy="224225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" wrap="square" lIns="27432" tIns="22860" rIns="0" bIns="0" anchor="b" upright="1"/>
        <a:lstStyle/>
        <a:p>
          <a:pPr marL="171450" indent="-171450" algn="l" rtl="0">
            <a:buFont typeface="Arial" panose="020B0604020202020204" pitchFamily="34" charset="0"/>
            <a:buChar char="•"/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HDPE BORU</a:t>
          </a:r>
        </a:p>
      </xdr:txBody>
    </xdr:sp>
    <xdr:clientData/>
  </xdr:twoCellAnchor>
  <xdr:twoCellAnchor>
    <xdr:from>
      <xdr:col>62</xdr:col>
      <xdr:colOff>82153</xdr:colOff>
      <xdr:row>16</xdr:row>
      <xdr:rowOff>142878</xdr:rowOff>
    </xdr:from>
    <xdr:to>
      <xdr:col>62</xdr:col>
      <xdr:colOff>359189</xdr:colOff>
      <xdr:row>23</xdr:row>
      <xdr:rowOff>123825</xdr:rowOff>
    </xdr:to>
    <xdr:sp macro="" textlink="">
      <xdr:nvSpPr>
        <xdr:cNvPr id="378" name="Metin 95"/>
        <xdr:cNvSpPr txBox="1">
          <a:spLocks noChangeArrowheads="1"/>
        </xdr:cNvSpPr>
      </xdr:nvSpPr>
      <xdr:spPr bwMode="auto">
        <a:xfrm rot="5400000">
          <a:off x="31072147" y="3776259"/>
          <a:ext cx="1333497" cy="277036"/>
        </a:xfrm>
        <a:prstGeom prst="rect">
          <a:avLst/>
        </a:prstGeom>
        <a:solidFill>
          <a:schemeClr val="bg1"/>
        </a:solidFill>
        <a:ln>
          <a:noFill/>
        </a:ln>
        <a:extLst/>
      </xdr:spPr>
      <xdr:txBody>
        <a:bodyPr vertOverflow="clip" vert="vert" wrap="square" lIns="27432" tIns="22860" rIns="27432" bIns="0" anchor="ctr" anchorCtr="1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ÇELİK BORU</a:t>
          </a:r>
        </a:p>
      </xdr:txBody>
    </xdr:sp>
    <xdr:clientData/>
  </xdr:twoCellAnchor>
  <xdr:twoCellAnchor editAs="oneCell">
    <xdr:from>
      <xdr:col>68</xdr:col>
      <xdr:colOff>58316</xdr:colOff>
      <xdr:row>98</xdr:row>
      <xdr:rowOff>174948</xdr:rowOff>
    </xdr:from>
    <xdr:to>
      <xdr:col>68</xdr:col>
      <xdr:colOff>134516</xdr:colOff>
      <xdr:row>99</xdr:row>
      <xdr:rowOff>184473</xdr:rowOff>
    </xdr:to>
    <xdr:sp macro="" textlink="">
      <xdr:nvSpPr>
        <xdr:cNvPr id="379" name="Text Box 98"/>
        <xdr:cNvSpPr txBox="1">
          <a:spLocks noChangeArrowheads="1"/>
        </xdr:cNvSpPr>
      </xdr:nvSpPr>
      <xdr:spPr bwMode="auto">
        <a:xfrm>
          <a:off x="34443566" y="22006248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180442</xdr:colOff>
      <xdr:row>20</xdr:row>
      <xdr:rowOff>109449</xdr:rowOff>
    </xdr:from>
    <xdr:to>
      <xdr:col>7</xdr:col>
      <xdr:colOff>169281</xdr:colOff>
      <xdr:row>21</xdr:row>
      <xdr:rowOff>183532</xdr:rowOff>
    </xdr:to>
    <xdr:sp macro="" textlink="">
      <xdr:nvSpPr>
        <xdr:cNvPr id="381" name="Metin kutusu 380"/>
        <xdr:cNvSpPr txBox="1"/>
      </xdr:nvSpPr>
      <xdr:spPr>
        <a:xfrm>
          <a:off x="2227430" y="3978610"/>
          <a:ext cx="1816929" cy="2634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 b="1"/>
            <a:t>KESİCİ VANA (Baştan</a:t>
          </a:r>
          <a:r>
            <a:rPr lang="tr-TR" sz="600" b="1" baseline="0"/>
            <a:t> 1. vanadan sonra)</a:t>
          </a:r>
          <a:endParaRPr lang="tr-TR" sz="600" b="1"/>
        </a:p>
      </xdr:txBody>
    </xdr:sp>
    <xdr:clientData/>
  </xdr:twoCellAnchor>
  <xdr:twoCellAnchor>
    <xdr:from>
      <xdr:col>4</xdr:col>
      <xdr:colOff>218897</xdr:colOff>
      <xdr:row>20</xdr:row>
      <xdr:rowOff>144946</xdr:rowOff>
    </xdr:from>
    <xdr:to>
      <xdr:col>4</xdr:col>
      <xdr:colOff>288747</xdr:colOff>
      <xdr:row>21</xdr:row>
      <xdr:rowOff>111204</xdr:rowOff>
    </xdr:to>
    <xdr:sp macro="" textlink="">
      <xdr:nvSpPr>
        <xdr:cNvPr id="383" name="Akış Çizelgesi: Harmanla 382"/>
        <xdr:cNvSpPr/>
      </xdr:nvSpPr>
      <xdr:spPr>
        <a:xfrm>
          <a:off x="2265885" y="4014107"/>
          <a:ext cx="69850" cy="155575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oneCellAnchor>
    <xdr:from>
      <xdr:col>4</xdr:col>
      <xdr:colOff>177485</xdr:colOff>
      <xdr:row>21</xdr:row>
      <xdr:rowOff>118323</xdr:rowOff>
    </xdr:from>
    <xdr:ext cx="152413" cy="30483"/>
    <xdr:pic>
      <xdr:nvPicPr>
        <xdr:cNvPr id="387" name="Resim 38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24473" y="4176801"/>
          <a:ext cx="152413" cy="30483"/>
        </a:xfrm>
        <a:prstGeom prst="rect">
          <a:avLst/>
        </a:prstGeom>
      </xdr:spPr>
    </xdr:pic>
    <xdr:clientData/>
  </xdr:oneCellAnchor>
  <xdr:oneCellAnchor>
    <xdr:from>
      <xdr:col>73</xdr:col>
      <xdr:colOff>200025</xdr:colOff>
      <xdr:row>41</xdr:row>
      <xdr:rowOff>0</xdr:rowOff>
    </xdr:from>
    <xdr:ext cx="76200" cy="198226"/>
    <xdr:sp macro="" textlink="">
      <xdr:nvSpPr>
        <xdr:cNvPr id="380" name="Text Box 98"/>
        <xdr:cNvSpPr txBox="1">
          <a:spLocks noChangeArrowheads="1"/>
        </xdr:cNvSpPr>
      </xdr:nvSpPr>
      <xdr:spPr bwMode="auto">
        <a:xfrm>
          <a:off x="43862625" y="9429750"/>
          <a:ext cx="76200" cy="1982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>
    <xdr:from>
      <xdr:col>4</xdr:col>
      <xdr:colOff>417015</xdr:colOff>
      <xdr:row>20</xdr:row>
      <xdr:rowOff>33172</xdr:rowOff>
    </xdr:from>
    <xdr:to>
      <xdr:col>6</xdr:col>
      <xdr:colOff>4739</xdr:colOff>
      <xdr:row>20</xdr:row>
      <xdr:rowOff>180075</xdr:rowOff>
    </xdr:to>
    <xdr:sp macro="" textlink="">
      <xdr:nvSpPr>
        <xdr:cNvPr id="370" name="Metin kutusu 369"/>
        <xdr:cNvSpPr txBox="1"/>
      </xdr:nvSpPr>
      <xdr:spPr>
        <a:xfrm>
          <a:off x="2468918" y="3918993"/>
          <a:ext cx="810336" cy="14690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150 mm</a:t>
          </a:r>
          <a:r>
            <a:rPr lang="tr-TR" sz="600" baseline="0"/>
            <a:t> Vana</a:t>
          </a:r>
          <a:endParaRPr lang="tr-TR" sz="600"/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68</xdr:col>
      <xdr:colOff>343626</xdr:colOff>
      <xdr:row>23</xdr:row>
      <xdr:rowOff>188882</xdr:rowOff>
    </xdr:from>
    <xdr:to>
      <xdr:col>70</xdr:col>
      <xdr:colOff>380288</xdr:colOff>
      <xdr:row>26</xdr:row>
      <xdr:rowOff>18150</xdr:rowOff>
    </xdr:to>
    <xdr:sp macro="" textlink="">
      <xdr:nvSpPr>
        <xdr:cNvPr id="2657" name="Silindir 22"/>
        <xdr:cNvSpPr>
          <a:spLocks noChangeArrowheads="1"/>
        </xdr:cNvSpPr>
      </xdr:nvSpPr>
      <xdr:spPr bwMode="auto">
        <a:xfrm rot="-5400000">
          <a:off x="37580536" y="4319047"/>
          <a:ext cx="400768" cy="1132037"/>
        </a:xfrm>
        <a:prstGeom prst="can">
          <a:avLst>
            <a:gd name="adj" fmla="val 29918"/>
          </a:avLst>
        </a:prstGeom>
        <a:noFill/>
        <a:ln w="22225" algn="ctr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68</xdr:col>
      <xdr:colOff>128855</xdr:colOff>
      <xdr:row>23</xdr:row>
      <xdr:rowOff>114300</xdr:rowOff>
    </xdr:from>
    <xdr:to>
      <xdr:col>68</xdr:col>
      <xdr:colOff>530344</xdr:colOff>
      <xdr:row>26</xdr:row>
      <xdr:rowOff>53915</xdr:rowOff>
    </xdr:to>
    <xdr:sp macro="" textlink="">
      <xdr:nvSpPr>
        <xdr:cNvPr id="2656" name="Dikdörtgen 20"/>
        <xdr:cNvSpPr>
          <a:spLocks noChangeArrowheads="1"/>
        </xdr:cNvSpPr>
      </xdr:nvSpPr>
      <xdr:spPr bwMode="auto">
        <a:xfrm>
          <a:off x="36790580" y="4562475"/>
          <a:ext cx="401489" cy="511115"/>
        </a:xfrm>
        <a:prstGeom prst="rect">
          <a:avLst/>
        </a:prstGeom>
        <a:solidFill>
          <a:srgbClr val="FFFFFF"/>
        </a:solidFill>
        <a:ln w="22225" algn="ctr">
          <a:solidFill>
            <a:srgbClr val="000000"/>
          </a:solidFill>
          <a:miter lim="800000"/>
          <a:headEnd/>
          <a:tailEnd/>
        </a:ln>
        <a:extLst/>
      </xdr:spPr>
    </xdr:sp>
    <xdr:clientData/>
  </xdr:twoCellAnchor>
  <xdr:twoCellAnchor>
    <xdr:from>
      <xdr:col>63</xdr:col>
      <xdr:colOff>152399</xdr:colOff>
      <xdr:row>23</xdr:row>
      <xdr:rowOff>131733</xdr:rowOff>
    </xdr:from>
    <xdr:to>
      <xdr:col>65</xdr:col>
      <xdr:colOff>205775</xdr:colOff>
      <xdr:row>25</xdr:row>
      <xdr:rowOff>148090</xdr:rowOff>
    </xdr:to>
    <xdr:sp macro="" textlink="">
      <xdr:nvSpPr>
        <xdr:cNvPr id="2658" name="Silindir 22"/>
        <xdr:cNvSpPr>
          <a:spLocks noChangeArrowheads="1"/>
        </xdr:cNvSpPr>
      </xdr:nvSpPr>
      <xdr:spPr bwMode="auto">
        <a:xfrm rot="5400000">
          <a:off x="34732371" y="4394711"/>
          <a:ext cx="397357" cy="863001"/>
        </a:xfrm>
        <a:prstGeom prst="can">
          <a:avLst>
            <a:gd name="adj" fmla="val 29918"/>
          </a:avLst>
        </a:prstGeom>
        <a:solidFill>
          <a:schemeClr val="bg1"/>
        </a:solidFill>
        <a:ln w="22225" algn="ctr">
          <a:solidFill>
            <a:srgbClr val="000000"/>
          </a:solidFill>
          <a:miter lim="800000"/>
          <a:headEnd/>
          <a:tailEnd/>
        </a:ln>
        <a:extLst/>
      </xdr:spPr>
    </xdr:sp>
    <xdr:clientData/>
  </xdr:twoCellAnchor>
  <xdr:twoCellAnchor>
    <xdr:from>
      <xdr:col>45</xdr:col>
      <xdr:colOff>590550</xdr:colOff>
      <xdr:row>20</xdr:row>
      <xdr:rowOff>28575</xdr:rowOff>
    </xdr:from>
    <xdr:to>
      <xdr:col>46</xdr:col>
      <xdr:colOff>563412</xdr:colOff>
      <xdr:row>20</xdr:row>
      <xdr:rowOff>138197</xdr:rowOff>
    </xdr:to>
    <xdr:sp macro="" textlink="">
      <xdr:nvSpPr>
        <xdr:cNvPr id="2536" name="Rectangle 30"/>
        <xdr:cNvSpPr>
          <a:spLocks noChangeArrowheads="1"/>
        </xdr:cNvSpPr>
      </xdr:nvSpPr>
      <xdr:spPr bwMode="auto">
        <a:xfrm>
          <a:off x="25546050" y="3952875"/>
          <a:ext cx="582462" cy="109622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</xdr:col>
      <xdr:colOff>395288</xdr:colOff>
      <xdr:row>24</xdr:row>
      <xdr:rowOff>19049</xdr:rowOff>
    </xdr:from>
    <xdr:to>
      <xdr:col>2</xdr:col>
      <xdr:colOff>524155</xdr:colOff>
      <xdr:row>24</xdr:row>
      <xdr:rowOff>108696</xdr:rowOff>
    </xdr:to>
    <xdr:sp macro="" textlink="">
      <xdr:nvSpPr>
        <xdr:cNvPr id="1309" name="Akış Çizelgesi: Bağlayıcı 1308"/>
        <xdr:cNvSpPr/>
      </xdr:nvSpPr>
      <xdr:spPr>
        <a:xfrm>
          <a:off x="1395413" y="3219449"/>
          <a:ext cx="128867" cy="89647"/>
        </a:xfrm>
        <a:prstGeom prst="flowChartConnector">
          <a:avLst/>
        </a:prstGeom>
        <a:solidFill>
          <a:schemeClr val="bg1">
            <a:lumMod val="95000"/>
          </a:schemeClr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166687</xdr:colOff>
      <xdr:row>91</xdr:row>
      <xdr:rowOff>157162</xdr:rowOff>
    </xdr:from>
    <xdr:to>
      <xdr:col>2</xdr:col>
      <xdr:colOff>252412</xdr:colOff>
      <xdr:row>92</xdr:row>
      <xdr:rowOff>4762</xdr:rowOff>
    </xdr:to>
    <xdr:sp macro="" textlink="">
      <xdr:nvSpPr>
        <xdr:cNvPr id="1432" name="Dikdörtgen 1431"/>
        <xdr:cNvSpPr/>
      </xdr:nvSpPr>
      <xdr:spPr>
        <a:xfrm>
          <a:off x="1166812" y="16425862"/>
          <a:ext cx="85725" cy="57150"/>
        </a:xfrm>
        <a:prstGeom prst="rect">
          <a:avLst/>
        </a:prstGeom>
        <a:ln>
          <a:solidFill>
            <a:schemeClr val="tx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166687</xdr:colOff>
      <xdr:row>92</xdr:row>
      <xdr:rowOff>23812</xdr:rowOff>
    </xdr:from>
    <xdr:to>
      <xdr:col>2</xdr:col>
      <xdr:colOff>252412</xdr:colOff>
      <xdr:row>92</xdr:row>
      <xdr:rowOff>80962</xdr:rowOff>
    </xdr:to>
    <xdr:sp macro="" textlink="">
      <xdr:nvSpPr>
        <xdr:cNvPr id="1433" name="Dikdörtgen 1432"/>
        <xdr:cNvSpPr/>
      </xdr:nvSpPr>
      <xdr:spPr>
        <a:xfrm>
          <a:off x="1166812" y="16502062"/>
          <a:ext cx="85725" cy="57150"/>
        </a:xfrm>
        <a:prstGeom prst="rect">
          <a:avLst/>
        </a:prstGeom>
        <a:ln>
          <a:solidFill>
            <a:schemeClr val="tx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166687</xdr:colOff>
      <xdr:row>92</xdr:row>
      <xdr:rowOff>100012</xdr:rowOff>
    </xdr:from>
    <xdr:to>
      <xdr:col>2</xdr:col>
      <xdr:colOff>252412</xdr:colOff>
      <xdr:row>92</xdr:row>
      <xdr:rowOff>157162</xdr:rowOff>
    </xdr:to>
    <xdr:sp macro="" textlink="">
      <xdr:nvSpPr>
        <xdr:cNvPr id="1434" name="Dikdörtgen 1433"/>
        <xdr:cNvSpPr/>
      </xdr:nvSpPr>
      <xdr:spPr>
        <a:xfrm>
          <a:off x="1166812" y="16578262"/>
          <a:ext cx="85725" cy="57150"/>
        </a:xfrm>
        <a:prstGeom prst="rect">
          <a:avLst/>
        </a:prstGeom>
        <a:ln>
          <a:solidFill>
            <a:schemeClr val="tx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4</xdr:col>
      <xdr:colOff>19050</xdr:colOff>
      <xdr:row>28</xdr:row>
      <xdr:rowOff>57150</xdr:rowOff>
    </xdr:from>
    <xdr:to>
      <xdr:col>4</xdr:col>
      <xdr:colOff>104775</xdr:colOff>
      <xdr:row>28</xdr:row>
      <xdr:rowOff>114300</xdr:rowOff>
    </xdr:to>
    <xdr:sp macro="" textlink="">
      <xdr:nvSpPr>
        <xdr:cNvPr id="1284" name="Dikdörtgen 1283"/>
        <xdr:cNvSpPr/>
      </xdr:nvSpPr>
      <xdr:spPr>
        <a:xfrm>
          <a:off x="2238375" y="3981450"/>
          <a:ext cx="85725" cy="57150"/>
        </a:xfrm>
        <a:prstGeom prst="rect">
          <a:avLst/>
        </a:prstGeom>
        <a:ln>
          <a:solidFill>
            <a:schemeClr val="tx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4</xdr:col>
      <xdr:colOff>19050</xdr:colOff>
      <xdr:row>28</xdr:row>
      <xdr:rowOff>138112</xdr:rowOff>
    </xdr:from>
    <xdr:to>
      <xdr:col>4</xdr:col>
      <xdr:colOff>104775</xdr:colOff>
      <xdr:row>29</xdr:row>
      <xdr:rowOff>4762</xdr:rowOff>
    </xdr:to>
    <xdr:sp macro="" textlink="">
      <xdr:nvSpPr>
        <xdr:cNvPr id="1279" name="Dikdörtgen 1278"/>
        <xdr:cNvSpPr/>
      </xdr:nvSpPr>
      <xdr:spPr>
        <a:xfrm>
          <a:off x="2238375" y="4062412"/>
          <a:ext cx="85725" cy="57150"/>
        </a:xfrm>
        <a:prstGeom prst="rect">
          <a:avLst/>
        </a:prstGeom>
        <a:ln>
          <a:solidFill>
            <a:schemeClr val="tx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4</xdr:col>
      <xdr:colOff>19050</xdr:colOff>
      <xdr:row>29</xdr:row>
      <xdr:rowOff>28575</xdr:rowOff>
    </xdr:from>
    <xdr:to>
      <xdr:col>4</xdr:col>
      <xdr:colOff>104775</xdr:colOff>
      <xdr:row>29</xdr:row>
      <xdr:rowOff>85725</xdr:rowOff>
    </xdr:to>
    <xdr:sp macro="" textlink="">
      <xdr:nvSpPr>
        <xdr:cNvPr id="1270" name="Dikdörtgen 1269"/>
        <xdr:cNvSpPr/>
      </xdr:nvSpPr>
      <xdr:spPr>
        <a:xfrm>
          <a:off x="2238375" y="4143375"/>
          <a:ext cx="85725" cy="57150"/>
        </a:xfrm>
        <a:prstGeom prst="rect">
          <a:avLst/>
        </a:prstGeom>
        <a:ln>
          <a:solidFill>
            <a:schemeClr val="tx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4</xdr:col>
      <xdr:colOff>60325</xdr:colOff>
      <xdr:row>28</xdr:row>
      <xdr:rowOff>57150</xdr:rowOff>
    </xdr:from>
    <xdr:to>
      <xdr:col>4</xdr:col>
      <xdr:colOff>61913</xdr:colOff>
      <xdr:row>29</xdr:row>
      <xdr:rowOff>96858</xdr:rowOff>
    </xdr:to>
    <xdr:cxnSp macro="">
      <xdr:nvCxnSpPr>
        <xdr:cNvPr id="1276" name="Düz Bağlayıcı 1275"/>
        <xdr:cNvCxnSpPr>
          <a:stCxn id="1284" idx="0"/>
        </xdr:cNvCxnSpPr>
      </xdr:nvCxnSpPr>
      <xdr:spPr>
        <a:xfrm flipH="1">
          <a:off x="2279650" y="3981450"/>
          <a:ext cx="1588" cy="230208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185737</xdr:colOff>
      <xdr:row>90</xdr:row>
      <xdr:rowOff>38099</xdr:rowOff>
    </xdr:from>
    <xdr:to>
      <xdr:col>2</xdr:col>
      <xdr:colOff>552449</xdr:colOff>
      <xdr:row>90</xdr:row>
      <xdr:rowOff>166687</xdr:rowOff>
    </xdr:to>
    <xdr:sp macro="" textlink="">
      <xdr:nvSpPr>
        <xdr:cNvPr id="25" name="Yukarı Bükülü Ok 24"/>
        <xdr:cNvSpPr/>
      </xdr:nvSpPr>
      <xdr:spPr>
        <a:xfrm rot="10800000">
          <a:off x="1185862" y="13839824"/>
          <a:ext cx="366712" cy="128588"/>
        </a:xfrm>
        <a:prstGeom prst="bentUpArrow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0</xdr:col>
      <xdr:colOff>74799</xdr:colOff>
      <xdr:row>2</xdr:row>
      <xdr:rowOff>175933</xdr:rowOff>
    </xdr:from>
    <xdr:to>
      <xdr:col>0</xdr:col>
      <xdr:colOff>308162</xdr:colOff>
      <xdr:row>8</xdr:row>
      <xdr:rowOff>134472</xdr:rowOff>
    </xdr:to>
    <xdr:sp macro="" textlink="">
      <xdr:nvSpPr>
        <xdr:cNvPr id="28" name="Dikdörtgen 27"/>
        <xdr:cNvSpPr/>
      </xdr:nvSpPr>
      <xdr:spPr>
        <a:xfrm rot="16200000">
          <a:off x="-392906" y="834138"/>
          <a:ext cx="1168774" cy="233363"/>
        </a:xfrm>
        <a:prstGeom prst="rect">
          <a:avLst/>
        </a:prstGeom>
        <a:solidFill>
          <a:schemeClr val="bg2">
            <a:lumMod val="75000"/>
            <a:alpha val="49000"/>
          </a:schemeClr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0</xdr:col>
      <xdr:colOff>91888</xdr:colOff>
      <xdr:row>2</xdr:row>
      <xdr:rowOff>84049</xdr:rowOff>
    </xdr:from>
    <xdr:to>
      <xdr:col>0</xdr:col>
      <xdr:colOff>330573</xdr:colOff>
      <xdr:row>9</xdr:row>
      <xdr:rowOff>89650</xdr:rowOff>
    </xdr:to>
    <xdr:sp macro="" textlink="">
      <xdr:nvSpPr>
        <xdr:cNvPr id="29" name="Metin kutusu 28"/>
        <xdr:cNvSpPr txBox="1"/>
      </xdr:nvSpPr>
      <xdr:spPr>
        <a:xfrm rot="16200000">
          <a:off x="-497540" y="863977"/>
          <a:ext cx="1417542" cy="23868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1100"/>
            <a:t>HAVUZ</a:t>
          </a:r>
        </a:p>
      </xdr:txBody>
    </xdr:sp>
    <xdr:clientData/>
  </xdr:twoCellAnchor>
  <xdr:twoCellAnchor>
    <xdr:from>
      <xdr:col>0</xdr:col>
      <xdr:colOff>341780</xdr:colOff>
      <xdr:row>10</xdr:row>
      <xdr:rowOff>160902</xdr:rowOff>
    </xdr:from>
    <xdr:to>
      <xdr:col>2</xdr:col>
      <xdr:colOff>209591</xdr:colOff>
      <xdr:row>12</xdr:row>
      <xdr:rowOff>55653</xdr:rowOff>
    </xdr:to>
    <xdr:sp macro="" textlink="">
      <xdr:nvSpPr>
        <xdr:cNvPr id="31" name="Metin kutusu 30"/>
        <xdr:cNvSpPr txBox="1"/>
      </xdr:nvSpPr>
      <xdr:spPr>
        <a:xfrm>
          <a:off x="341780" y="1965049"/>
          <a:ext cx="870737" cy="2981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A1</a:t>
          </a:r>
          <a:r>
            <a:rPr lang="tr-TR" sz="600" baseline="0"/>
            <a:t> HATTI </a:t>
          </a:r>
          <a:endParaRPr lang="tr-TR" sz="600"/>
        </a:p>
      </xdr:txBody>
    </xdr:sp>
    <xdr:clientData/>
  </xdr:twoCellAnchor>
  <xdr:twoCellAnchor>
    <xdr:from>
      <xdr:col>3</xdr:col>
      <xdr:colOff>77694</xdr:colOff>
      <xdr:row>7</xdr:row>
      <xdr:rowOff>132977</xdr:rowOff>
    </xdr:from>
    <xdr:to>
      <xdr:col>3</xdr:col>
      <xdr:colOff>147544</xdr:colOff>
      <xdr:row>8</xdr:row>
      <xdr:rowOff>88527</xdr:rowOff>
    </xdr:to>
    <xdr:sp macro="" textlink="">
      <xdr:nvSpPr>
        <xdr:cNvPr id="33" name="Akış Çizelgesi: Harmanla 32"/>
        <xdr:cNvSpPr/>
      </xdr:nvSpPr>
      <xdr:spPr>
        <a:xfrm>
          <a:off x="1691341" y="1332006"/>
          <a:ext cx="69850" cy="157256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3</xdr:col>
      <xdr:colOff>113740</xdr:colOff>
      <xdr:row>8</xdr:row>
      <xdr:rowOff>153182</xdr:rowOff>
    </xdr:from>
    <xdr:to>
      <xdr:col>3</xdr:col>
      <xdr:colOff>128588</xdr:colOff>
      <xdr:row>22</xdr:row>
      <xdr:rowOff>76200</xdr:rowOff>
    </xdr:to>
    <xdr:cxnSp macro="">
      <xdr:nvCxnSpPr>
        <xdr:cNvPr id="42" name="Düz Bağlayıcı 41"/>
        <xdr:cNvCxnSpPr>
          <a:stCxn id="1773" idx="1"/>
        </xdr:cNvCxnSpPr>
      </xdr:nvCxnSpPr>
      <xdr:spPr>
        <a:xfrm>
          <a:off x="1727387" y="1553917"/>
          <a:ext cx="14848" cy="2590018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555912</xdr:colOff>
      <xdr:row>13</xdr:row>
      <xdr:rowOff>75768</xdr:rowOff>
    </xdr:from>
    <xdr:to>
      <xdr:col>3</xdr:col>
      <xdr:colOff>114299</xdr:colOff>
      <xdr:row>13</xdr:row>
      <xdr:rowOff>76277</xdr:rowOff>
    </xdr:to>
    <xdr:cxnSp macro="">
      <xdr:nvCxnSpPr>
        <xdr:cNvPr id="45" name="Düz Bağlayıcı 44"/>
        <xdr:cNvCxnSpPr/>
      </xdr:nvCxnSpPr>
      <xdr:spPr>
        <a:xfrm flipH="1" flipV="1">
          <a:off x="1556037" y="1247343"/>
          <a:ext cx="167987" cy="509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387062</xdr:colOff>
      <xdr:row>13</xdr:row>
      <xdr:rowOff>12989</xdr:rowOff>
    </xdr:from>
    <xdr:to>
      <xdr:col>2</xdr:col>
      <xdr:colOff>515929</xdr:colOff>
      <xdr:row>13</xdr:row>
      <xdr:rowOff>102636</xdr:rowOff>
    </xdr:to>
    <xdr:sp macro="" textlink="">
      <xdr:nvSpPr>
        <xdr:cNvPr id="48" name="Akış Çizelgesi: Bağlayıcı 47"/>
        <xdr:cNvSpPr/>
      </xdr:nvSpPr>
      <xdr:spPr>
        <a:xfrm>
          <a:off x="1387187" y="1184564"/>
          <a:ext cx="128867" cy="89647"/>
        </a:xfrm>
        <a:prstGeom prst="flowChartConnector">
          <a:avLst/>
        </a:prstGeom>
        <a:solidFill>
          <a:schemeClr val="bg1">
            <a:lumMod val="95000"/>
          </a:schemeClr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5</xdr:col>
      <xdr:colOff>400049</xdr:colOff>
      <xdr:row>12</xdr:row>
      <xdr:rowOff>190500</xdr:rowOff>
    </xdr:from>
    <xdr:to>
      <xdr:col>5</xdr:col>
      <xdr:colOff>600074</xdr:colOff>
      <xdr:row>13</xdr:row>
      <xdr:rowOff>161925</xdr:rowOff>
    </xdr:to>
    <xdr:sp macro="" textlink="">
      <xdr:nvSpPr>
        <xdr:cNvPr id="54" name="Metin kutusu 53"/>
        <xdr:cNvSpPr txBox="1"/>
      </xdr:nvSpPr>
      <xdr:spPr>
        <a:xfrm>
          <a:off x="3228974" y="1162050"/>
          <a:ext cx="200025" cy="171450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1</a:t>
          </a:r>
        </a:p>
      </xdr:txBody>
    </xdr:sp>
    <xdr:clientData/>
  </xdr:twoCellAnchor>
  <xdr:twoCellAnchor>
    <xdr:from>
      <xdr:col>5</xdr:col>
      <xdr:colOff>390526</xdr:colOff>
      <xdr:row>18</xdr:row>
      <xdr:rowOff>85724</xdr:rowOff>
    </xdr:from>
    <xdr:to>
      <xdr:col>5</xdr:col>
      <xdr:colOff>590551</xdr:colOff>
      <xdr:row>19</xdr:row>
      <xdr:rowOff>76199</xdr:rowOff>
    </xdr:to>
    <xdr:sp macro="" textlink="">
      <xdr:nvSpPr>
        <xdr:cNvPr id="55" name="Metin kutusu 54"/>
        <xdr:cNvSpPr txBox="1"/>
      </xdr:nvSpPr>
      <xdr:spPr>
        <a:xfrm>
          <a:off x="3219451" y="2200274"/>
          <a:ext cx="200025" cy="171450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5</a:t>
          </a:r>
        </a:p>
      </xdr:txBody>
    </xdr:sp>
    <xdr:clientData/>
  </xdr:twoCellAnchor>
  <xdr:twoCellAnchor>
    <xdr:from>
      <xdr:col>3</xdr:col>
      <xdr:colOff>161925</xdr:colOff>
      <xdr:row>12</xdr:row>
      <xdr:rowOff>166689</xdr:rowOff>
    </xdr:from>
    <xdr:to>
      <xdr:col>4</xdr:col>
      <xdr:colOff>371475</xdr:colOff>
      <xdr:row>13</xdr:row>
      <xdr:rowOff>157164</xdr:rowOff>
    </xdr:to>
    <xdr:sp macro="" textlink="">
      <xdr:nvSpPr>
        <xdr:cNvPr id="56" name="Metin kutusu 55"/>
        <xdr:cNvSpPr txBox="1"/>
      </xdr:nvSpPr>
      <xdr:spPr>
        <a:xfrm>
          <a:off x="1771650" y="1138239"/>
          <a:ext cx="819150" cy="190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250/50 PT (iç çap)</a:t>
          </a:r>
        </a:p>
      </xdr:txBody>
    </xdr:sp>
    <xdr:clientData/>
  </xdr:twoCellAnchor>
  <xdr:twoCellAnchor>
    <xdr:from>
      <xdr:col>1</xdr:col>
      <xdr:colOff>495299</xdr:colOff>
      <xdr:row>13</xdr:row>
      <xdr:rowOff>0</xdr:rowOff>
    </xdr:from>
    <xdr:to>
      <xdr:col>2</xdr:col>
      <xdr:colOff>366712</xdr:colOff>
      <xdr:row>13</xdr:row>
      <xdr:rowOff>171450</xdr:rowOff>
    </xdr:to>
    <xdr:sp macro="" textlink="">
      <xdr:nvSpPr>
        <xdr:cNvPr id="57" name="Metin kutusu 56"/>
        <xdr:cNvSpPr txBox="1"/>
      </xdr:nvSpPr>
      <xdr:spPr>
        <a:xfrm>
          <a:off x="885824" y="1171575"/>
          <a:ext cx="481013" cy="171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600" b="1"/>
            <a:t>VANTUZ</a:t>
          </a:r>
        </a:p>
      </xdr:txBody>
    </xdr:sp>
    <xdr:clientData/>
  </xdr:twoCellAnchor>
  <xdr:twoCellAnchor>
    <xdr:from>
      <xdr:col>3</xdr:col>
      <xdr:colOff>38101</xdr:colOff>
      <xdr:row>22</xdr:row>
      <xdr:rowOff>61913</xdr:rowOff>
    </xdr:from>
    <xdr:to>
      <xdr:col>3</xdr:col>
      <xdr:colOff>209551</xdr:colOff>
      <xdr:row>22</xdr:row>
      <xdr:rowOff>107632</xdr:rowOff>
    </xdr:to>
    <xdr:sp macro="" textlink="">
      <xdr:nvSpPr>
        <xdr:cNvPr id="65" name="Eksi 64"/>
        <xdr:cNvSpPr/>
      </xdr:nvSpPr>
      <xdr:spPr>
        <a:xfrm>
          <a:off x="1647826" y="2900363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38101</xdr:colOff>
      <xdr:row>22</xdr:row>
      <xdr:rowOff>90487</xdr:rowOff>
    </xdr:from>
    <xdr:to>
      <xdr:col>3</xdr:col>
      <xdr:colOff>209551</xdr:colOff>
      <xdr:row>22</xdr:row>
      <xdr:rowOff>136206</xdr:rowOff>
    </xdr:to>
    <xdr:sp macro="" textlink="">
      <xdr:nvSpPr>
        <xdr:cNvPr id="66" name="Eksi 65"/>
        <xdr:cNvSpPr/>
      </xdr:nvSpPr>
      <xdr:spPr>
        <a:xfrm>
          <a:off x="1647826" y="2928937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38101</xdr:colOff>
      <xdr:row>23</xdr:row>
      <xdr:rowOff>90488</xdr:rowOff>
    </xdr:from>
    <xdr:to>
      <xdr:col>3</xdr:col>
      <xdr:colOff>209551</xdr:colOff>
      <xdr:row>23</xdr:row>
      <xdr:rowOff>126682</xdr:rowOff>
    </xdr:to>
    <xdr:sp macro="" textlink="">
      <xdr:nvSpPr>
        <xdr:cNvPr id="67" name="Eksi 66"/>
        <xdr:cNvSpPr/>
      </xdr:nvSpPr>
      <xdr:spPr>
        <a:xfrm>
          <a:off x="1647826" y="3109913"/>
          <a:ext cx="171450" cy="36194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tr-TR" sz="1100"/>
            <a:t> </a:t>
          </a:r>
        </a:p>
      </xdr:txBody>
    </xdr:sp>
    <xdr:clientData/>
  </xdr:twoCellAnchor>
  <xdr:twoCellAnchor>
    <xdr:from>
      <xdr:col>2</xdr:col>
      <xdr:colOff>548640</xdr:colOff>
      <xdr:row>22</xdr:row>
      <xdr:rowOff>99065</xdr:rowOff>
    </xdr:from>
    <xdr:to>
      <xdr:col>2</xdr:col>
      <xdr:colOff>594359</xdr:colOff>
      <xdr:row>23</xdr:row>
      <xdr:rowOff>89540</xdr:rowOff>
    </xdr:to>
    <xdr:sp macro="" textlink="">
      <xdr:nvSpPr>
        <xdr:cNvPr id="68" name="Eksi 67"/>
        <xdr:cNvSpPr/>
      </xdr:nvSpPr>
      <xdr:spPr>
        <a:xfrm rot="5400000">
          <a:off x="1485900" y="3000380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123825</xdr:colOff>
      <xdr:row>22</xdr:row>
      <xdr:rowOff>109537</xdr:rowOff>
    </xdr:from>
    <xdr:to>
      <xdr:col>3</xdr:col>
      <xdr:colOff>127000</xdr:colOff>
      <xdr:row>23</xdr:row>
      <xdr:rowOff>101620</xdr:rowOff>
    </xdr:to>
    <xdr:cxnSp macro="">
      <xdr:nvCxnSpPr>
        <xdr:cNvPr id="69" name="Düz Bağlayıcı 68"/>
        <xdr:cNvCxnSpPr/>
      </xdr:nvCxnSpPr>
      <xdr:spPr>
        <a:xfrm>
          <a:off x="1733550" y="2947987"/>
          <a:ext cx="3175" cy="173058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585788</xdr:colOff>
      <xdr:row>23</xdr:row>
      <xdr:rowOff>9524</xdr:rowOff>
    </xdr:from>
    <xdr:to>
      <xdr:col>3</xdr:col>
      <xdr:colOff>123825</xdr:colOff>
      <xdr:row>23</xdr:row>
      <xdr:rowOff>9524</xdr:rowOff>
    </xdr:to>
    <xdr:cxnSp macro="">
      <xdr:nvCxnSpPr>
        <xdr:cNvPr id="70" name="Düz Bağlayıcı 69"/>
        <xdr:cNvCxnSpPr/>
      </xdr:nvCxnSpPr>
      <xdr:spPr>
        <a:xfrm flipH="1">
          <a:off x="1585913" y="3028949"/>
          <a:ext cx="147637" cy="0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333376</xdr:colOff>
      <xdr:row>22</xdr:row>
      <xdr:rowOff>138116</xdr:rowOff>
    </xdr:from>
    <xdr:to>
      <xdr:col>2</xdr:col>
      <xdr:colOff>540884</xdr:colOff>
      <xdr:row>23</xdr:row>
      <xdr:rowOff>55792</xdr:rowOff>
    </xdr:to>
    <xdr:sp macro="" textlink="">
      <xdr:nvSpPr>
        <xdr:cNvPr id="71" name="Akış Çizelgesi: Harmanla 70"/>
        <xdr:cNvSpPr/>
      </xdr:nvSpPr>
      <xdr:spPr>
        <a:xfrm rot="5400000">
          <a:off x="1387929" y="2922138"/>
          <a:ext cx="98651" cy="207508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tr-TR" sz="1100">
              <a:solidFill>
                <a:schemeClr val="tx1"/>
              </a:solidFill>
            </a:rPr>
            <a:t> </a:t>
          </a:r>
        </a:p>
      </xdr:txBody>
    </xdr:sp>
    <xdr:clientData/>
  </xdr:twoCellAnchor>
  <xdr:twoCellAnchor>
    <xdr:from>
      <xdr:col>2</xdr:col>
      <xdr:colOff>271462</xdr:colOff>
      <xdr:row>22</xdr:row>
      <xdr:rowOff>109539</xdr:rowOff>
    </xdr:from>
    <xdr:to>
      <xdr:col>2</xdr:col>
      <xdr:colOff>317181</xdr:colOff>
      <xdr:row>23</xdr:row>
      <xdr:rowOff>90489</xdr:rowOff>
    </xdr:to>
    <xdr:sp macro="" textlink="">
      <xdr:nvSpPr>
        <xdr:cNvPr id="72" name="Eksi 71"/>
        <xdr:cNvSpPr/>
      </xdr:nvSpPr>
      <xdr:spPr>
        <a:xfrm rot="5400000">
          <a:off x="1213484" y="3006092"/>
          <a:ext cx="161925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</xdr:col>
      <xdr:colOff>414338</xdr:colOff>
      <xdr:row>23</xdr:row>
      <xdr:rowOff>14288</xdr:rowOff>
    </xdr:from>
    <xdr:to>
      <xdr:col>2</xdr:col>
      <xdr:colOff>276225</xdr:colOff>
      <xdr:row>23</xdr:row>
      <xdr:rowOff>14288</xdr:rowOff>
    </xdr:to>
    <xdr:cxnSp macro="">
      <xdr:nvCxnSpPr>
        <xdr:cNvPr id="73" name="Düz Bağlayıcı 72"/>
        <xdr:cNvCxnSpPr/>
      </xdr:nvCxnSpPr>
      <xdr:spPr>
        <a:xfrm flipH="1">
          <a:off x="804863" y="3033713"/>
          <a:ext cx="471487" cy="0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385763</xdr:colOff>
      <xdr:row>21</xdr:row>
      <xdr:rowOff>114299</xdr:rowOff>
    </xdr:from>
    <xdr:to>
      <xdr:col>2</xdr:col>
      <xdr:colOff>319087</xdr:colOff>
      <xdr:row>23</xdr:row>
      <xdr:rowOff>47625</xdr:rowOff>
    </xdr:to>
    <xdr:sp macro="" textlink="">
      <xdr:nvSpPr>
        <xdr:cNvPr id="74" name="Metin kutusu 73"/>
        <xdr:cNvSpPr txBox="1"/>
      </xdr:nvSpPr>
      <xdr:spPr>
        <a:xfrm>
          <a:off x="776288" y="2771774"/>
          <a:ext cx="542924" cy="29527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600"/>
            <a:t>Ø 100 mm</a:t>
          </a:r>
          <a:r>
            <a:rPr lang="tr-TR" sz="600" baseline="0"/>
            <a:t> Çelik Boru</a:t>
          </a:r>
          <a:endParaRPr lang="tr-TR" sz="600"/>
        </a:p>
      </xdr:txBody>
    </xdr:sp>
    <xdr:clientData/>
  </xdr:twoCellAnchor>
  <xdr:twoCellAnchor>
    <xdr:from>
      <xdr:col>2</xdr:col>
      <xdr:colOff>76200</xdr:colOff>
      <xdr:row>21</xdr:row>
      <xdr:rowOff>0</xdr:rowOff>
    </xdr:from>
    <xdr:to>
      <xdr:col>3</xdr:col>
      <xdr:colOff>171450</xdr:colOff>
      <xdr:row>21</xdr:row>
      <xdr:rowOff>157163</xdr:rowOff>
    </xdr:to>
    <xdr:sp macro="" textlink="">
      <xdr:nvSpPr>
        <xdr:cNvPr id="75" name="Metin kutusu 74"/>
        <xdr:cNvSpPr txBox="1"/>
      </xdr:nvSpPr>
      <xdr:spPr>
        <a:xfrm>
          <a:off x="1076325" y="2657475"/>
          <a:ext cx="704850" cy="1571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600"/>
            <a:t>Ø 100 mm</a:t>
          </a:r>
          <a:r>
            <a:rPr lang="tr-TR" sz="600" baseline="0"/>
            <a:t> Vana</a:t>
          </a:r>
          <a:endParaRPr lang="tr-TR" sz="600"/>
        </a:p>
      </xdr:txBody>
    </xdr:sp>
    <xdr:clientData/>
  </xdr:twoCellAnchor>
  <xdr:twoCellAnchor>
    <xdr:from>
      <xdr:col>0</xdr:col>
      <xdr:colOff>38100</xdr:colOff>
      <xdr:row>22</xdr:row>
      <xdr:rowOff>95250</xdr:rowOff>
    </xdr:from>
    <xdr:to>
      <xdr:col>1</xdr:col>
      <xdr:colOff>395287</xdr:colOff>
      <xdr:row>23</xdr:row>
      <xdr:rowOff>114300</xdr:rowOff>
    </xdr:to>
    <xdr:sp macro="" textlink="">
      <xdr:nvSpPr>
        <xdr:cNvPr id="76" name="Metin kutusu 75"/>
        <xdr:cNvSpPr txBox="1"/>
      </xdr:nvSpPr>
      <xdr:spPr>
        <a:xfrm>
          <a:off x="38100" y="2933700"/>
          <a:ext cx="747712" cy="200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 b="1"/>
            <a:t>TAHLİYE VANA</a:t>
          </a:r>
        </a:p>
      </xdr:txBody>
    </xdr:sp>
    <xdr:clientData/>
  </xdr:twoCellAnchor>
  <xdr:twoCellAnchor>
    <xdr:from>
      <xdr:col>5</xdr:col>
      <xdr:colOff>395287</xdr:colOff>
      <xdr:row>23</xdr:row>
      <xdr:rowOff>152399</xdr:rowOff>
    </xdr:from>
    <xdr:to>
      <xdr:col>5</xdr:col>
      <xdr:colOff>595312</xdr:colOff>
      <xdr:row>24</xdr:row>
      <xdr:rowOff>152399</xdr:rowOff>
    </xdr:to>
    <xdr:sp macro="" textlink="">
      <xdr:nvSpPr>
        <xdr:cNvPr id="77" name="Metin kutusu 76"/>
        <xdr:cNvSpPr txBox="1"/>
      </xdr:nvSpPr>
      <xdr:spPr>
        <a:xfrm>
          <a:off x="3224212" y="3171824"/>
          <a:ext cx="200025" cy="180975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8 </a:t>
          </a:r>
        </a:p>
      </xdr:txBody>
    </xdr:sp>
    <xdr:clientData/>
  </xdr:twoCellAnchor>
  <xdr:twoCellAnchor>
    <xdr:from>
      <xdr:col>3</xdr:col>
      <xdr:colOff>180976</xdr:colOff>
      <xdr:row>22</xdr:row>
      <xdr:rowOff>95250</xdr:rowOff>
    </xdr:from>
    <xdr:to>
      <xdr:col>4</xdr:col>
      <xdr:colOff>465138</xdr:colOff>
      <xdr:row>23</xdr:row>
      <xdr:rowOff>80963</xdr:rowOff>
    </xdr:to>
    <xdr:sp macro="" textlink="">
      <xdr:nvSpPr>
        <xdr:cNvPr id="78" name="Metin kutusu 77"/>
        <xdr:cNvSpPr txBox="1"/>
      </xdr:nvSpPr>
      <xdr:spPr>
        <a:xfrm>
          <a:off x="1790701" y="2933700"/>
          <a:ext cx="893762" cy="1666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250/100 PT (iç çap) </a:t>
          </a:r>
        </a:p>
      </xdr:txBody>
    </xdr:sp>
    <xdr:clientData/>
  </xdr:twoCellAnchor>
  <xdr:twoCellAnchor>
    <xdr:from>
      <xdr:col>3</xdr:col>
      <xdr:colOff>138113</xdr:colOff>
      <xdr:row>25</xdr:row>
      <xdr:rowOff>28236</xdr:rowOff>
    </xdr:from>
    <xdr:to>
      <xdr:col>3</xdr:col>
      <xdr:colOff>138113</xdr:colOff>
      <xdr:row>30</xdr:row>
      <xdr:rowOff>61913</xdr:rowOff>
    </xdr:to>
    <xdr:cxnSp macro="">
      <xdr:nvCxnSpPr>
        <xdr:cNvPr id="79" name="Düz Bağlayıcı 78"/>
        <xdr:cNvCxnSpPr>
          <a:stCxn id="1616" idx="1"/>
        </xdr:cNvCxnSpPr>
      </xdr:nvCxnSpPr>
      <xdr:spPr>
        <a:xfrm>
          <a:off x="1747838" y="3409611"/>
          <a:ext cx="0" cy="948077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42862</xdr:colOff>
      <xdr:row>23</xdr:row>
      <xdr:rowOff>128587</xdr:rowOff>
    </xdr:from>
    <xdr:to>
      <xdr:col>3</xdr:col>
      <xdr:colOff>214312</xdr:colOff>
      <xdr:row>23</xdr:row>
      <xdr:rowOff>174306</xdr:rowOff>
    </xdr:to>
    <xdr:sp macro="" textlink="">
      <xdr:nvSpPr>
        <xdr:cNvPr id="80" name="Eksi 79"/>
        <xdr:cNvSpPr/>
      </xdr:nvSpPr>
      <xdr:spPr>
        <a:xfrm>
          <a:off x="1652587" y="3148012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6</xdr:col>
      <xdr:colOff>461964</xdr:colOff>
      <xdr:row>10</xdr:row>
      <xdr:rowOff>73784</xdr:rowOff>
    </xdr:from>
    <xdr:to>
      <xdr:col>6</xdr:col>
      <xdr:colOff>507683</xdr:colOff>
      <xdr:row>77</xdr:row>
      <xdr:rowOff>4762</xdr:rowOff>
    </xdr:to>
    <xdr:sp macro="" textlink="">
      <xdr:nvSpPr>
        <xdr:cNvPr id="82" name="Sağ Ayraç 81"/>
        <xdr:cNvSpPr/>
      </xdr:nvSpPr>
      <xdr:spPr>
        <a:xfrm>
          <a:off x="3903038" y="650650"/>
          <a:ext cx="45719" cy="12662281"/>
        </a:xfrm>
        <a:prstGeom prst="rightBrace">
          <a:avLst/>
        </a:prstGeom>
        <a:ln w="952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7</xdr:col>
      <xdr:colOff>79375</xdr:colOff>
      <xdr:row>42</xdr:row>
      <xdr:rowOff>182562</xdr:rowOff>
    </xdr:from>
    <xdr:to>
      <xdr:col>8</xdr:col>
      <xdr:colOff>576262</xdr:colOff>
      <xdr:row>44</xdr:row>
      <xdr:rowOff>138112</xdr:rowOff>
    </xdr:to>
    <xdr:sp macro="" textlink="">
      <xdr:nvSpPr>
        <xdr:cNvPr id="83" name="Metin kutusu 82"/>
        <xdr:cNvSpPr txBox="1"/>
      </xdr:nvSpPr>
      <xdr:spPr>
        <a:xfrm>
          <a:off x="4127500" y="6764337"/>
          <a:ext cx="1106487" cy="336550"/>
        </a:xfrm>
        <a:prstGeom prst="rect">
          <a:avLst/>
        </a:prstGeom>
        <a:noFill/>
        <a:ln w="12700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 b="1"/>
            <a:t>Ø 250 mm</a:t>
          </a:r>
          <a:r>
            <a:rPr lang="tr-TR" sz="600" b="1" baseline="0"/>
            <a:t> (10") ÇELİK Boru  (2772 m)</a:t>
          </a:r>
          <a:endParaRPr lang="tr-TR" sz="600" b="1"/>
        </a:p>
      </xdr:txBody>
    </xdr:sp>
    <xdr:clientData/>
  </xdr:twoCellAnchor>
  <xdr:twoCellAnchor>
    <xdr:from>
      <xdr:col>3</xdr:col>
      <xdr:colOff>47624</xdr:colOff>
      <xdr:row>30</xdr:row>
      <xdr:rowOff>42863</xdr:rowOff>
    </xdr:from>
    <xdr:to>
      <xdr:col>3</xdr:col>
      <xdr:colOff>219074</xdr:colOff>
      <xdr:row>30</xdr:row>
      <xdr:rowOff>88582</xdr:rowOff>
    </xdr:to>
    <xdr:sp macro="" textlink="">
      <xdr:nvSpPr>
        <xdr:cNvPr id="86" name="Eksi 85"/>
        <xdr:cNvSpPr/>
      </xdr:nvSpPr>
      <xdr:spPr>
        <a:xfrm>
          <a:off x="1657349" y="4338638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123825</xdr:colOff>
      <xdr:row>32</xdr:row>
      <xdr:rowOff>147638</xdr:rowOff>
    </xdr:from>
    <xdr:to>
      <xdr:col>3</xdr:col>
      <xdr:colOff>128588</xdr:colOff>
      <xdr:row>35</xdr:row>
      <xdr:rowOff>104775</xdr:rowOff>
    </xdr:to>
    <xdr:cxnSp macro="">
      <xdr:nvCxnSpPr>
        <xdr:cNvPr id="89" name="Düz Bağlayıcı 88"/>
        <xdr:cNvCxnSpPr/>
      </xdr:nvCxnSpPr>
      <xdr:spPr>
        <a:xfrm>
          <a:off x="1733550" y="4814888"/>
          <a:ext cx="4763" cy="538162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290512</xdr:colOff>
      <xdr:row>35</xdr:row>
      <xdr:rowOff>123825</xdr:rowOff>
    </xdr:from>
    <xdr:to>
      <xdr:col>5</xdr:col>
      <xdr:colOff>595312</xdr:colOff>
      <xdr:row>36</xdr:row>
      <xdr:rowOff>114300</xdr:rowOff>
    </xdr:to>
    <xdr:sp macro="" textlink="">
      <xdr:nvSpPr>
        <xdr:cNvPr id="99" name="Metin kutusu 98"/>
        <xdr:cNvSpPr txBox="1"/>
      </xdr:nvSpPr>
      <xdr:spPr>
        <a:xfrm>
          <a:off x="3119437" y="5372100"/>
          <a:ext cx="304800" cy="180975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11 </a:t>
          </a:r>
        </a:p>
      </xdr:txBody>
    </xdr:sp>
    <xdr:clientData/>
  </xdr:twoCellAnchor>
  <xdr:twoCellAnchor>
    <xdr:from>
      <xdr:col>3</xdr:col>
      <xdr:colOff>123825</xdr:colOff>
      <xdr:row>36</xdr:row>
      <xdr:rowOff>190161</xdr:rowOff>
    </xdr:from>
    <xdr:to>
      <xdr:col>3</xdr:col>
      <xdr:colOff>142875</xdr:colOff>
      <xdr:row>45</xdr:row>
      <xdr:rowOff>9525</xdr:rowOff>
    </xdr:to>
    <xdr:cxnSp macro="">
      <xdr:nvCxnSpPr>
        <xdr:cNvPr id="100" name="Düz Bağlayıcı 99"/>
        <xdr:cNvCxnSpPr>
          <a:stCxn id="1318" idx="1"/>
        </xdr:cNvCxnSpPr>
      </xdr:nvCxnSpPr>
      <xdr:spPr>
        <a:xfrm>
          <a:off x="1733550" y="5628936"/>
          <a:ext cx="19050" cy="1533864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61912</xdr:colOff>
      <xdr:row>44</xdr:row>
      <xdr:rowOff>190499</xdr:rowOff>
    </xdr:from>
    <xdr:to>
      <xdr:col>3</xdr:col>
      <xdr:colOff>233362</xdr:colOff>
      <xdr:row>45</xdr:row>
      <xdr:rowOff>45718</xdr:rowOff>
    </xdr:to>
    <xdr:sp macro="" textlink="">
      <xdr:nvSpPr>
        <xdr:cNvPr id="101" name="Eksi 100"/>
        <xdr:cNvSpPr/>
      </xdr:nvSpPr>
      <xdr:spPr>
        <a:xfrm>
          <a:off x="1671637" y="6972299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61912</xdr:colOff>
      <xdr:row>45</xdr:row>
      <xdr:rowOff>38100</xdr:rowOff>
    </xdr:from>
    <xdr:to>
      <xdr:col>3</xdr:col>
      <xdr:colOff>233362</xdr:colOff>
      <xdr:row>45</xdr:row>
      <xdr:rowOff>83819</xdr:rowOff>
    </xdr:to>
    <xdr:sp macro="" textlink="">
      <xdr:nvSpPr>
        <xdr:cNvPr id="102" name="Eksi 101"/>
        <xdr:cNvSpPr/>
      </xdr:nvSpPr>
      <xdr:spPr>
        <a:xfrm>
          <a:off x="1671637" y="7010400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66676</xdr:colOff>
      <xdr:row>46</xdr:row>
      <xdr:rowOff>9525</xdr:rowOff>
    </xdr:from>
    <xdr:to>
      <xdr:col>3</xdr:col>
      <xdr:colOff>238126</xdr:colOff>
      <xdr:row>46</xdr:row>
      <xdr:rowOff>55244</xdr:rowOff>
    </xdr:to>
    <xdr:sp macro="" textlink="">
      <xdr:nvSpPr>
        <xdr:cNvPr id="104" name="Eksi 103"/>
        <xdr:cNvSpPr/>
      </xdr:nvSpPr>
      <xdr:spPr>
        <a:xfrm>
          <a:off x="1676401" y="7181850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604837</xdr:colOff>
      <xdr:row>45</xdr:row>
      <xdr:rowOff>157163</xdr:rowOff>
    </xdr:from>
    <xdr:to>
      <xdr:col>3</xdr:col>
      <xdr:colOff>142874</xdr:colOff>
      <xdr:row>45</xdr:row>
      <xdr:rowOff>157163</xdr:rowOff>
    </xdr:to>
    <xdr:cxnSp macro="">
      <xdr:nvCxnSpPr>
        <xdr:cNvPr id="105" name="Düz Bağlayıcı 104"/>
        <xdr:cNvCxnSpPr/>
      </xdr:nvCxnSpPr>
      <xdr:spPr>
        <a:xfrm flipH="1">
          <a:off x="1604962" y="7129463"/>
          <a:ext cx="147637" cy="0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576261</xdr:colOff>
      <xdr:row>45</xdr:row>
      <xdr:rowOff>76202</xdr:rowOff>
    </xdr:from>
    <xdr:to>
      <xdr:col>3</xdr:col>
      <xdr:colOff>12380</xdr:colOff>
      <xdr:row>46</xdr:row>
      <xdr:rowOff>61914</xdr:rowOff>
    </xdr:to>
    <xdr:sp macro="" textlink="">
      <xdr:nvSpPr>
        <xdr:cNvPr id="106" name="Eksi 105"/>
        <xdr:cNvSpPr/>
      </xdr:nvSpPr>
      <xdr:spPr>
        <a:xfrm rot="5400000">
          <a:off x="1506377" y="7118511"/>
          <a:ext cx="185737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176213</xdr:colOff>
      <xdr:row>45</xdr:row>
      <xdr:rowOff>66675</xdr:rowOff>
    </xdr:from>
    <xdr:to>
      <xdr:col>4</xdr:col>
      <xdr:colOff>460375</xdr:colOff>
      <xdr:row>46</xdr:row>
      <xdr:rowOff>47625</xdr:rowOff>
    </xdr:to>
    <xdr:sp macro="" textlink="">
      <xdr:nvSpPr>
        <xdr:cNvPr id="107" name="Metin kutusu 106"/>
        <xdr:cNvSpPr txBox="1"/>
      </xdr:nvSpPr>
      <xdr:spPr>
        <a:xfrm>
          <a:off x="1785938" y="7038975"/>
          <a:ext cx="893762" cy="1809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250/100 PT (iç çap) </a:t>
          </a:r>
        </a:p>
      </xdr:txBody>
    </xdr:sp>
    <xdr:clientData/>
  </xdr:twoCellAnchor>
  <xdr:twoCellAnchor>
    <xdr:from>
      <xdr:col>3</xdr:col>
      <xdr:colOff>66675</xdr:colOff>
      <xdr:row>46</xdr:row>
      <xdr:rowOff>47625</xdr:rowOff>
    </xdr:from>
    <xdr:to>
      <xdr:col>3</xdr:col>
      <xdr:colOff>238125</xdr:colOff>
      <xdr:row>46</xdr:row>
      <xdr:rowOff>93344</xdr:rowOff>
    </xdr:to>
    <xdr:sp macro="" textlink="">
      <xdr:nvSpPr>
        <xdr:cNvPr id="112" name="Eksi 111"/>
        <xdr:cNvSpPr/>
      </xdr:nvSpPr>
      <xdr:spPr>
        <a:xfrm>
          <a:off x="1676400" y="7400925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147638</xdr:colOff>
      <xdr:row>46</xdr:row>
      <xdr:rowOff>85725</xdr:rowOff>
    </xdr:from>
    <xdr:to>
      <xdr:col>3</xdr:col>
      <xdr:colOff>152400</xdr:colOff>
      <xdr:row>56</xdr:row>
      <xdr:rowOff>176213</xdr:rowOff>
    </xdr:to>
    <xdr:cxnSp macro="">
      <xdr:nvCxnSpPr>
        <xdr:cNvPr id="113" name="Düz Bağlayıcı 112"/>
        <xdr:cNvCxnSpPr/>
      </xdr:nvCxnSpPr>
      <xdr:spPr>
        <a:xfrm flipH="1">
          <a:off x="1757363" y="7439025"/>
          <a:ext cx="4762" cy="2128838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</xdr:col>
      <xdr:colOff>523875</xdr:colOff>
      <xdr:row>54</xdr:row>
      <xdr:rowOff>119063</xdr:rowOff>
    </xdr:from>
    <xdr:to>
      <xdr:col>2</xdr:col>
      <xdr:colOff>395288</xdr:colOff>
      <xdr:row>55</xdr:row>
      <xdr:rowOff>109538</xdr:rowOff>
    </xdr:to>
    <xdr:sp macro="" textlink="">
      <xdr:nvSpPr>
        <xdr:cNvPr id="126" name="Metin kutusu 125"/>
        <xdr:cNvSpPr txBox="1"/>
      </xdr:nvSpPr>
      <xdr:spPr>
        <a:xfrm>
          <a:off x="914400" y="9129713"/>
          <a:ext cx="481013" cy="190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600" b="1"/>
            <a:t>VANTUZ</a:t>
          </a:r>
        </a:p>
      </xdr:txBody>
    </xdr:sp>
    <xdr:clientData/>
  </xdr:twoCellAnchor>
  <xdr:twoCellAnchor>
    <xdr:from>
      <xdr:col>5</xdr:col>
      <xdr:colOff>271462</xdr:colOff>
      <xdr:row>54</xdr:row>
      <xdr:rowOff>138113</xdr:rowOff>
    </xdr:from>
    <xdr:to>
      <xdr:col>5</xdr:col>
      <xdr:colOff>576262</xdr:colOff>
      <xdr:row>55</xdr:row>
      <xdr:rowOff>128588</xdr:rowOff>
    </xdr:to>
    <xdr:sp macro="" textlink="">
      <xdr:nvSpPr>
        <xdr:cNvPr id="127" name="Metin kutusu 126"/>
        <xdr:cNvSpPr txBox="1"/>
      </xdr:nvSpPr>
      <xdr:spPr>
        <a:xfrm>
          <a:off x="3100387" y="9148763"/>
          <a:ext cx="304800" cy="190500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29 </a:t>
          </a:r>
        </a:p>
      </xdr:txBody>
    </xdr:sp>
    <xdr:clientData/>
  </xdr:twoCellAnchor>
  <xdr:twoCellAnchor>
    <xdr:from>
      <xdr:col>3</xdr:col>
      <xdr:colOff>57150</xdr:colOff>
      <xdr:row>58</xdr:row>
      <xdr:rowOff>0</xdr:rowOff>
    </xdr:from>
    <xdr:to>
      <xdr:col>3</xdr:col>
      <xdr:colOff>228600</xdr:colOff>
      <xdr:row>58</xdr:row>
      <xdr:rowOff>31432</xdr:rowOff>
    </xdr:to>
    <xdr:sp macro="" textlink="">
      <xdr:nvSpPr>
        <xdr:cNvPr id="136" name="Eksi 135"/>
        <xdr:cNvSpPr/>
      </xdr:nvSpPr>
      <xdr:spPr>
        <a:xfrm>
          <a:off x="1666875" y="9777413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57150</xdr:colOff>
      <xdr:row>58</xdr:row>
      <xdr:rowOff>19050</xdr:rowOff>
    </xdr:from>
    <xdr:to>
      <xdr:col>3</xdr:col>
      <xdr:colOff>228600</xdr:colOff>
      <xdr:row>58</xdr:row>
      <xdr:rowOff>64769</xdr:rowOff>
    </xdr:to>
    <xdr:sp macro="" textlink="">
      <xdr:nvSpPr>
        <xdr:cNvPr id="137" name="Eksi 136"/>
        <xdr:cNvSpPr/>
      </xdr:nvSpPr>
      <xdr:spPr>
        <a:xfrm>
          <a:off x="1666875" y="9810750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600075</xdr:colOff>
      <xdr:row>58</xdr:row>
      <xdr:rowOff>133350</xdr:rowOff>
    </xdr:from>
    <xdr:to>
      <xdr:col>3</xdr:col>
      <xdr:colOff>138112</xdr:colOff>
      <xdr:row>58</xdr:row>
      <xdr:rowOff>133350</xdr:rowOff>
    </xdr:to>
    <xdr:cxnSp macro="">
      <xdr:nvCxnSpPr>
        <xdr:cNvPr id="138" name="Düz Bağlayıcı 137"/>
        <xdr:cNvCxnSpPr/>
      </xdr:nvCxnSpPr>
      <xdr:spPr>
        <a:xfrm flipH="1">
          <a:off x="1600200" y="9925050"/>
          <a:ext cx="147637" cy="0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138112</xdr:colOff>
      <xdr:row>58</xdr:row>
      <xdr:rowOff>47625</xdr:rowOff>
    </xdr:from>
    <xdr:to>
      <xdr:col>3</xdr:col>
      <xdr:colOff>141287</xdr:colOff>
      <xdr:row>59</xdr:row>
      <xdr:rowOff>39708</xdr:rowOff>
    </xdr:to>
    <xdr:cxnSp macro="">
      <xdr:nvCxnSpPr>
        <xdr:cNvPr id="139" name="Düz Bağlayıcı 138"/>
        <xdr:cNvCxnSpPr/>
      </xdr:nvCxnSpPr>
      <xdr:spPr>
        <a:xfrm>
          <a:off x="1747837" y="9839325"/>
          <a:ext cx="3175" cy="182583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57149</xdr:colOff>
      <xdr:row>59</xdr:row>
      <xdr:rowOff>23812</xdr:rowOff>
    </xdr:from>
    <xdr:to>
      <xdr:col>3</xdr:col>
      <xdr:colOff>228599</xdr:colOff>
      <xdr:row>59</xdr:row>
      <xdr:rowOff>69531</xdr:rowOff>
    </xdr:to>
    <xdr:sp macro="" textlink="">
      <xdr:nvSpPr>
        <xdr:cNvPr id="140" name="Eksi 139"/>
        <xdr:cNvSpPr/>
      </xdr:nvSpPr>
      <xdr:spPr>
        <a:xfrm>
          <a:off x="1666874" y="10006012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585788</xdr:colOff>
      <xdr:row>58</xdr:row>
      <xdr:rowOff>47628</xdr:rowOff>
    </xdr:from>
    <xdr:to>
      <xdr:col>3</xdr:col>
      <xdr:colOff>21907</xdr:colOff>
      <xdr:row>59</xdr:row>
      <xdr:rowOff>28578</xdr:rowOff>
    </xdr:to>
    <xdr:sp macro="" textlink="">
      <xdr:nvSpPr>
        <xdr:cNvPr id="141" name="Eksi 140"/>
        <xdr:cNvSpPr/>
      </xdr:nvSpPr>
      <xdr:spPr>
        <a:xfrm rot="5400000">
          <a:off x="1523048" y="9902193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366712</xdr:colOff>
      <xdr:row>58</xdr:row>
      <xdr:rowOff>85729</xdr:rowOff>
    </xdr:from>
    <xdr:to>
      <xdr:col>2</xdr:col>
      <xdr:colOff>574220</xdr:colOff>
      <xdr:row>58</xdr:row>
      <xdr:rowOff>184380</xdr:rowOff>
    </xdr:to>
    <xdr:sp macro="" textlink="">
      <xdr:nvSpPr>
        <xdr:cNvPr id="142" name="Akış Çizelgesi: Harmanla 141"/>
        <xdr:cNvSpPr/>
      </xdr:nvSpPr>
      <xdr:spPr>
        <a:xfrm rot="5400000">
          <a:off x="1421265" y="9823001"/>
          <a:ext cx="98651" cy="207508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2</xdr:col>
      <xdr:colOff>314324</xdr:colOff>
      <xdr:row>58</xdr:row>
      <xdr:rowOff>52391</xdr:rowOff>
    </xdr:from>
    <xdr:to>
      <xdr:col>2</xdr:col>
      <xdr:colOff>360043</xdr:colOff>
      <xdr:row>59</xdr:row>
      <xdr:rowOff>33341</xdr:rowOff>
    </xdr:to>
    <xdr:sp macro="" textlink="">
      <xdr:nvSpPr>
        <xdr:cNvPr id="143" name="Eksi 142"/>
        <xdr:cNvSpPr/>
      </xdr:nvSpPr>
      <xdr:spPr>
        <a:xfrm rot="5400000">
          <a:off x="1251584" y="9897431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</xdr:col>
      <xdr:colOff>461963</xdr:colOff>
      <xdr:row>58</xdr:row>
      <xdr:rowOff>133350</xdr:rowOff>
    </xdr:from>
    <xdr:to>
      <xdr:col>2</xdr:col>
      <xdr:colOff>323850</xdr:colOff>
      <xdr:row>58</xdr:row>
      <xdr:rowOff>133350</xdr:rowOff>
    </xdr:to>
    <xdr:cxnSp macro="">
      <xdr:nvCxnSpPr>
        <xdr:cNvPr id="144" name="Düz Bağlayıcı 143"/>
        <xdr:cNvCxnSpPr/>
      </xdr:nvCxnSpPr>
      <xdr:spPr>
        <a:xfrm flipH="1">
          <a:off x="852488" y="9915525"/>
          <a:ext cx="471487" cy="0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23813</xdr:colOff>
      <xdr:row>59</xdr:row>
      <xdr:rowOff>33338</xdr:rowOff>
    </xdr:from>
    <xdr:to>
      <xdr:col>3</xdr:col>
      <xdr:colOff>119063</xdr:colOff>
      <xdr:row>60</xdr:row>
      <xdr:rowOff>1</xdr:rowOff>
    </xdr:to>
    <xdr:sp macro="" textlink="">
      <xdr:nvSpPr>
        <xdr:cNvPr id="146" name="Metin kutusu 145"/>
        <xdr:cNvSpPr txBox="1"/>
      </xdr:nvSpPr>
      <xdr:spPr>
        <a:xfrm>
          <a:off x="1023938" y="10015538"/>
          <a:ext cx="704850" cy="1571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600"/>
            <a:t>Ø 100 mm</a:t>
          </a:r>
          <a:r>
            <a:rPr lang="tr-TR" sz="600" baseline="0"/>
            <a:t> Vana</a:t>
          </a:r>
          <a:endParaRPr lang="tr-TR" sz="600"/>
        </a:p>
      </xdr:txBody>
    </xdr:sp>
    <xdr:clientData/>
  </xdr:twoCellAnchor>
  <xdr:twoCellAnchor>
    <xdr:from>
      <xdr:col>1</xdr:col>
      <xdr:colOff>409574</xdr:colOff>
      <xdr:row>57</xdr:row>
      <xdr:rowOff>33338</xdr:rowOff>
    </xdr:from>
    <xdr:to>
      <xdr:col>2</xdr:col>
      <xdr:colOff>342898</xdr:colOff>
      <xdr:row>58</xdr:row>
      <xdr:rowOff>147638</xdr:rowOff>
    </xdr:to>
    <xdr:sp macro="" textlink="">
      <xdr:nvSpPr>
        <xdr:cNvPr id="147" name="Metin kutusu 146"/>
        <xdr:cNvSpPr txBox="1"/>
      </xdr:nvSpPr>
      <xdr:spPr>
        <a:xfrm>
          <a:off x="800099" y="9625013"/>
          <a:ext cx="542924" cy="3048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600"/>
            <a:t>Ø 100 mm</a:t>
          </a:r>
          <a:r>
            <a:rPr lang="tr-TR" sz="600" baseline="0"/>
            <a:t> Çelik Boru</a:t>
          </a:r>
          <a:endParaRPr lang="tr-TR" sz="600"/>
        </a:p>
      </xdr:txBody>
    </xdr:sp>
    <xdr:clientData/>
  </xdr:twoCellAnchor>
  <xdr:twoCellAnchor>
    <xdr:from>
      <xdr:col>3</xdr:col>
      <xdr:colOff>200025</xdr:colOff>
      <xdr:row>58</xdr:row>
      <xdr:rowOff>42863</xdr:rowOff>
    </xdr:from>
    <xdr:to>
      <xdr:col>4</xdr:col>
      <xdr:colOff>228600</xdr:colOff>
      <xdr:row>59</xdr:row>
      <xdr:rowOff>142875</xdr:rowOff>
    </xdr:to>
    <xdr:sp macro="" textlink="">
      <xdr:nvSpPr>
        <xdr:cNvPr id="148" name="Metin kutusu 147"/>
        <xdr:cNvSpPr txBox="1"/>
      </xdr:nvSpPr>
      <xdr:spPr>
        <a:xfrm>
          <a:off x="1809750" y="9825038"/>
          <a:ext cx="638175" cy="29051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250/100 PT (iç çap) </a:t>
          </a:r>
        </a:p>
      </xdr:txBody>
    </xdr:sp>
    <xdr:clientData/>
  </xdr:twoCellAnchor>
  <xdr:twoCellAnchor>
    <xdr:from>
      <xdr:col>0</xdr:col>
      <xdr:colOff>171450</xdr:colOff>
      <xdr:row>58</xdr:row>
      <xdr:rowOff>42862</xdr:rowOff>
    </xdr:from>
    <xdr:to>
      <xdr:col>1</xdr:col>
      <xdr:colOff>452438</xdr:colOff>
      <xdr:row>59</xdr:row>
      <xdr:rowOff>19050</xdr:rowOff>
    </xdr:to>
    <xdr:sp macro="" textlink="">
      <xdr:nvSpPr>
        <xdr:cNvPr id="149" name="Metin kutusu 148"/>
        <xdr:cNvSpPr txBox="1"/>
      </xdr:nvSpPr>
      <xdr:spPr>
        <a:xfrm>
          <a:off x="171450" y="9834562"/>
          <a:ext cx="671513" cy="1666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 b="1"/>
            <a:t>TAHLİYE VANA</a:t>
          </a:r>
        </a:p>
      </xdr:txBody>
    </xdr:sp>
    <xdr:clientData/>
  </xdr:twoCellAnchor>
  <xdr:twoCellAnchor>
    <xdr:from>
      <xdr:col>5</xdr:col>
      <xdr:colOff>309563</xdr:colOff>
      <xdr:row>58</xdr:row>
      <xdr:rowOff>52388</xdr:rowOff>
    </xdr:from>
    <xdr:to>
      <xdr:col>6</xdr:col>
      <xdr:colOff>4763</xdr:colOff>
      <xdr:row>59</xdr:row>
      <xdr:rowOff>42863</xdr:rowOff>
    </xdr:to>
    <xdr:sp macro="" textlink="">
      <xdr:nvSpPr>
        <xdr:cNvPr id="150" name="Metin kutusu 149"/>
        <xdr:cNvSpPr txBox="1"/>
      </xdr:nvSpPr>
      <xdr:spPr>
        <a:xfrm>
          <a:off x="3138488" y="9844088"/>
          <a:ext cx="304800" cy="180975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30 </a:t>
          </a:r>
        </a:p>
      </xdr:txBody>
    </xdr:sp>
    <xdr:clientData/>
  </xdr:twoCellAnchor>
  <xdr:twoCellAnchor>
    <xdr:from>
      <xdr:col>3</xdr:col>
      <xdr:colOff>57150</xdr:colOff>
      <xdr:row>59</xdr:row>
      <xdr:rowOff>61913</xdr:rowOff>
    </xdr:from>
    <xdr:to>
      <xdr:col>3</xdr:col>
      <xdr:colOff>228600</xdr:colOff>
      <xdr:row>59</xdr:row>
      <xdr:rowOff>107632</xdr:rowOff>
    </xdr:to>
    <xdr:sp macro="" textlink="">
      <xdr:nvSpPr>
        <xdr:cNvPr id="151" name="Eksi 150"/>
        <xdr:cNvSpPr/>
      </xdr:nvSpPr>
      <xdr:spPr>
        <a:xfrm>
          <a:off x="1666875" y="10044113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5</xdr:col>
      <xdr:colOff>295275</xdr:colOff>
      <xdr:row>61</xdr:row>
      <xdr:rowOff>100013</xdr:rowOff>
    </xdr:from>
    <xdr:to>
      <xdr:col>5</xdr:col>
      <xdr:colOff>600075</xdr:colOff>
      <xdr:row>61</xdr:row>
      <xdr:rowOff>285750</xdr:rowOff>
    </xdr:to>
    <xdr:sp macro="" textlink="">
      <xdr:nvSpPr>
        <xdr:cNvPr id="158" name="Metin kutusu 157"/>
        <xdr:cNvSpPr txBox="1"/>
      </xdr:nvSpPr>
      <xdr:spPr>
        <a:xfrm>
          <a:off x="3124200" y="10577513"/>
          <a:ext cx="304800" cy="185737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33 </a:t>
          </a:r>
        </a:p>
      </xdr:txBody>
    </xdr:sp>
    <xdr:clientData/>
  </xdr:twoCellAnchor>
  <xdr:twoCellAnchor>
    <xdr:from>
      <xdr:col>3</xdr:col>
      <xdr:colOff>133356</xdr:colOff>
      <xdr:row>59</xdr:row>
      <xdr:rowOff>101920</xdr:rowOff>
    </xdr:from>
    <xdr:to>
      <xdr:col>3</xdr:col>
      <xdr:colOff>138113</xdr:colOff>
      <xdr:row>70</xdr:row>
      <xdr:rowOff>9525</xdr:rowOff>
    </xdr:to>
    <xdr:cxnSp macro="">
      <xdr:nvCxnSpPr>
        <xdr:cNvPr id="161" name="Düz Bağlayıcı 160"/>
        <xdr:cNvCxnSpPr/>
      </xdr:nvCxnSpPr>
      <xdr:spPr>
        <a:xfrm>
          <a:off x="1743081" y="10074595"/>
          <a:ext cx="4757" cy="199358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395287</xdr:colOff>
      <xdr:row>66</xdr:row>
      <xdr:rowOff>80962</xdr:rowOff>
    </xdr:from>
    <xdr:to>
      <xdr:col>2</xdr:col>
      <xdr:colOff>524154</xdr:colOff>
      <xdr:row>66</xdr:row>
      <xdr:rowOff>170609</xdr:rowOff>
    </xdr:to>
    <xdr:sp macro="" textlink="">
      <xdr:nvSpPr>
        <xdr:cNvPr id="169" name="Akış Çizelgesi: Bağlayıcı 168"/>
        <xdr:cNvSpPr/>
      </xdr:nvSpPr>
      <xdr:spPr>
        <a:xfrm>
          <a:off x="1395412" y="11387137"/>
          <a:ext cx="128867" cy="89647"/>
        </a:xfrm>
        <a:prstGeom prst="flowChartConnector">
          <a:avLst/>
        </a:prstGeom>
        <a:solidFill>
          <a:schemeClr val="bg1">
            <a:lumMod val="95000"/>
          </a:schemeClr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</xdr:col>
      <xdr:colOff>504825</xdr:colOff>
      <xdr:row>66</xdr:row>
      <xdr:rowOff>42863</xdr:rowOff>
    </xdr:from>
    <xdr:to>
      <xdr:col>2</xdr:col>
      <xdr:colOff>376238</xdr:colOff>
      <xdr:row>67</xdr:row>
      <xdr:rowOff>33338</xdr:rowOff>
    </xdr:to>
    <xdr:sp macro="" textlink="">
      <xdr:nvSpPr>
        <xdr:cNvPr id="170" name="Metin kutusu 169"/>
        <xdr:cNvSpPr txBox="1"/>
      </xdr:nvSpPr>
      <xdr:spPr>
        <a:xfrm>
          <a:off x="895350" y="11349038"/>
          <a:ext cx="481013" cy="1809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600" b="1"/>
            <a:t>VANTUZ</a:t>
          </a:r>
        </a:p>
      </xdr:txBody>
    </xdr:sp>
    <xdr:clientData/>
  </xdr:twoCellAnchor>
  <xdr:twoCellAnchor>
    <xdr:from>
      <xdr:col>5</xdr:col>
      <xdr:colOff>285750</xdr:colOff>
      <xdr:row>66</xdr:row>
      <xdr:rowOff>9525</xdr:rowOff>
    </xdr:from>
    <xdr:to>
      <xdr:col>5</xdr:col>
      <xdr:colOff>590550</xdr:colOff>
      <xdr:row>67</xdr:row>
      <xdr:rowOff>0</xdr:rowOff>
    </xdr:to>
    <xdr:sp macro="" textlink="">
      <xdr:nvSpPr>
        <xdr:cNvPr id="171" name="Metin kutusu 170"/>
        <xdr:cNvSpPr txBox="1"/>
      </xdr:nvSpPr>
      <xdr:spPr>
        <a:xfrm>
          <a:off x="3114675" y="11315700"/>
          <a:ext cx="304800" cy="180975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38 </a:t>
          </a:r>
        </a:p>
      </xdr:txBody>
    </xdr:sp>
    <xdr:clientData/>
  </xdr:twoCellAnchor>
  <xdr:twoCellAnchor>
    <xdr:from>
      <xdr:col>5</xdr:col>
      <xdr:colOff>280988</xdr:colOff>
      <xdr:row>70</xdr:row>
      <xdr:rowOff>80962</xdr:rowOff>
    </xdr:from>
    <xdr:to>
      <xdr:col>5</xdr:col>
      <xdr:colOff>585788</xdr:colOff>
      <xdr:row>71</xdr:row>
      <xdr:rowOff>71437</xdr:rowOff>
    </xdr:to>
    <xdr:sp macro="" textlink="">
      <xdr:nvSpPr>
        <xdr:cNvPr id="173" name="Metin kutusu 172"/>
        <xdr:cNvSpPr txBox="1"/>
      </xdr:nvSpPr>
      <xdr:spPr>
        <a:xfrm>
          <a:off x="3109913" y="12139612"/>
          <a:ext cx="304800" cy="171450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39</a:t>
          </a:r>
        </a:p>
      </xdr:txBody>
    </xdr:sp>
    <xdr:clientData/>
  </xdr:twoCellAnchor>
  <xdr:twoCellAnchor>
    <xdr:from>
      <xdr:col>3</xdr:col>
      <xdr:colOff>138115</xdr:colOff>
      <xdr:row>71</xdr:row>
      <xdr:rowOff>123825</xdr:rowOff>
    </xdr:from>
    <xdr:to>
      <xdr:col>3</xdr:col>
      <xdr:colOff>142875</xdr:colOff>
      <xdr:row>76</xdr:row>
      <xdr:rowOff>138113</xdr:rowOff>
    </xdr:to>
    <xdr:cxnSp macro="">
      <xdr:nvCxnSpPr>
        <xdr:cNvPr id="175" name="Düz Bağlayıcı 174"/>
        <xdr:cNvCxnSpPr/>
      </xdr:nvCxnSpPr>
      <xdr:spPr>
        <a:xfrm>
          <a:off x="1747840" y="12363450"/>
          <a:ext cx="4760" cy="957263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585788</xdr:colOff>
      <xdr:row>74</xdr:row>
      <xdr:rowOff>171450</xdr:rowOff>
    </xdr:from>
    <xdr:to>
      <xdr:col>3</xdr:col>
      <xdr:colOff>144175</xdr:colOff>
      <xdr:row>74</xdr:row>
      <xdr:rowOff>171959</xdr:rowOff>
    </xdr:to>
    <xdr:cxnSp macro="">
      <xdr:nvCxnSpPr>
        <xdr:cNvPr id="177" name="Düz Bağlayıcı 176"/>
        <xdr:cNvCxnSpPr/>
      </xdr:nvCxnSpPr>
      <xdr:spPr>
        <a:xfrm flipH="1" flipV="1">
          <a:off x="1585913" y="12982575"/>
          <a:ext cx="167987" cy="509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419101</xdr:colOff>
      <xdr:row>74</xdr:row>
      <xdr:rowOff>123825</xdr:rowOff>
    </xdr:from>
    <xdr:to>
      <xdr:col>2</xdr:col>
      <xdr:colOff>547968</xdr:colOff>
      <xdr:row>75</xdr:row>
      <xdr:rowOff>22972</xdr:rowOff>
    </xdr:to>
    <xdr:sp macro="" textlink="">
      <xdr:nvSpPr>
        <xdr:cNvPr id="180" name="Akış Çizelgesi: Bağlayıcı 179"/>
        <xdr:cNvSpPr/>
      </xdr:nvSpPr>
      <xdr:spPr>
        <a:xfrm>
          <a:off x="1419226" y="12934950"/>
          <a:ext cx="128867" cy="80122"/>
        </a:xfrm>
        <a:prstGeom prst="flowChartConnector">
          <a:avLst/>
        </a:prstGeom>
        <a:solidFill>
          <a:schemeClr val="bg1">
            <a:lumMod val="95000"/>
          </a:schemeClr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</xdr:col>
      <xdr:colOff>571500</xdr:colOff>
      <xdr:row>74</xdr:row>
      <xdr:rowOff>76200</xdr:rowOff>
    </xdr:from>
    <xdr:to>
      <xdr:col>2</xdr:col>
      <xdr:colOff>442913</xdr:colOff>
      <xdr:row>75</xdr:row>
      <xdr:rowOff>66675</xdr:rowOff>
    </xdr:to>
    <xdr:sp macro="" textlink="">
      <xdr:nvSpPr>
        <xdr:cNvPr id="181" name="Metin kutusu 180"/>
        <xdr:cNvSpPr txBox="1"/>
      </xdr:nvSpPr>
      <xdr:spPr>
        <a:xfrm>
          <a:off x="962025" y="12887325"/>
          <a:ext cx="481013" cy="1809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600" b="1"/>
            <a:t>VANTUZ</a:t>
          </a:r>
        </a:p>
      </xdr:txBody>
    </xdr:sp>
    <xdr:clientData/>
  </xdr:twoCellAnchor>
  <xdr:twoCellAnchor>
    <xdr:from>
      <xdr:col>5</xdr:col>
      <xdr:colOff>290513</xdr:colOff>
      <xdr:row>74</xdr:row>
      <xdr:rowOff>47624</xdr:rowOff>
    </xdr:from>
    <xdr:to>
      <xdr:col>5</xdr:col>
      <xdr:colOff>595313</xdr:colOff>
      <xdr:row>75</xdr:row>
      <xdr:rowOff>38099</xdr:rowOff>
    </xdr:to>
    <xdr:sp macro="" textlink="">
      <xdr:nvSpPr>
        <xdr:cNvPr id="182" name="Metin kutusu 181"/>
        <xdr:cNvSpPr txBox="1"/>
      </xdr:nvSpPr>
      <xdr:spPr>
        <a:xfrm>
          <a:off x="3119438" y="12858749"/>
          <a:ext cx="304800" cy="171450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44</a:t>
          </a:r>
        </a:p>
      </xdr:txBody>
    </xdr:sp>
    <xdr:clientData/>
  </xdr:twoCellAnchor>
  <xdr:twoCellAnchor editAs="oneCell">
    <xdr:from>
      <xdr:col>3</xdr:col>
      <xdr:colOff>71438</xdr:colOff>
      <xdr:row>76</xdr:row>
      <xdr:rowOff>142876</xdr:rowOff>
    </xdr:from>
    <xdr:to>
      <xdr:col>3</xdr:col>
      <xdr:colOff>223851</xdr:colOff>
      <xdr:row>76</xdr:row>
      <xdr:rowOff>173359</xdr:rowOff>
    </xdr:to>
    <xdr:pic>
      <xdr:nvPicPr>
        <xdr:cNvPr id="183" name="Resim 18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81163" y="13325476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3</xdr:col>
      <xdr:colOff>66676</xdr:colOff>
      <xdr:row>89</xdr:row>
      <xdr:rowOff>133350</xdr:rowOff>
    </xdr:from>
    <xdr:to>
      <xdr:col>3</xdr:col>
      <xdr:colOff>219089</xdr:colOff>
      <xdr:row>89</xdr:row>
      <xdr:rowOff>163833</xdr:rowOff>
    </xdr:to>
    <xdr:pic>
      <xdr:nvPicPr>
        <xdr:cNvPr id="186" name="Resim 18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76401" y="13735050"/>
          <a:ext cx="152413" cy="30483"/>
        </a:xfrm>
        <a:prstGeom prst="rect">
          <a:avLst/>
        </a:prstGeom>
      </xdr:spPr>
    </xdr:pic>
    <xdr:clientData/>
  </xdr:twoCellAnchor>
  <xdr:twoCellAnchor>
    <xdr:from>
      <xdr:col>3</xdr:col>
      <xdr:colOff>138113</xdr:colOff>
      <xdr:row>89</xdr:row>
      <xdr:rowOff>157162</xdr:rowOff>
    </xdr:from>
    <xdr:to>
      <xdr:col>3</xdr:col>
      <xdr:colOff>141288</xdr:colOff>
      <xdr:row>90</xdr:row>
      <xdr:rowOff>149245</xdr:rowOff>
    </xdr:to>
    <xdr:cxnSp macro="">
      <xdr:nvCxnSpPr>
        <xdr:cNvPr id="187" name="Düz Bağlayıcı 186"/>
        <xdr:cNvCxnSpPr/>
      </xdr:nvCxnSpPr>
      <xdr:spPr>
        <a:xfrm>
          <a:off x="1747838" y="13758862"/>
          <a:ext cx="3175" cy="192108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71437</xdr:colOff>
      <xdr:row>90</xdr:row>
      <xdr:rowOff>142875</xdr:rowOff>
    </xdr:from>
    <xdr:to>
      <xdr:col>3</xdr:col>
      <xdr:colOff>223850</xdr:colOff>
      <xdr:row>90</xdr:row>
      <xdr:rowOff>173358</xdr:rowOff>
    </xdr:to>
    <xdr:pic>
      <xdr:nvPicPr>
        <xdr:cNvPr id="188" name="Resim 18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81162" y="13944600"/>
          <a:ext cx="152413" cy="30483"/>
        </a:xfrm>
        <a:prstGeom prst="rect">
          <a:avLst/>
        </a:prstGeom>
      </xdr:spPr>
    </xdr:pic>
    <xdr:clientData/>
  </xdr:twoCellAnchor>
  <xdr:twoCellAnchor>
    <xdr:from>
      <xdr:col>2</xdr:col>
      <xdr:colOff>600075</xdr:colOff>
      <xdr:row>90</xdr:row>
      <xdr:rowOff>57150</xdr:rowOff>
    </xdr:from>
    <xdr:to>
      <xdr:col>3</xdr:col>
      <xdr:colOff>138112</xdr:colOff>
      <xdr:row>90</xdr:row>
      <xdr:rowOff>57150</xdr:rowOff>
    </xdr:to>
    <xdr:cxnSp macro="">
      <xdr:nvCxnSpPr>
        <xdr:cNvPr id="189" name="Düz Bağlayıcı 188"/>
        <xdr:cNvCxnSpPr/>
      </xdr:nvCxnSpPr>
      <xdr:spPr>
        <a:xfrm flipH="1">
          <a:off x="1600200" y="13858875"/>
          <a:ext cx="147637" cy="0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576262</xdr:colOff>
      <xdr:row>89</xdr:row>
      <xdr:rowOff>161926</xdr:rowOff>
    </xdr:from>
    <xdr:to>
      <xdr:col>3</xdr:col>
      <xdr:colOff>12381</xdr:colOff>
      <xdr:row>90</xdr:row>
      <xdr:rowOff>142876</xdr:rowOff>
    </xdr:to>
    <xdr:sp macro="" textlink="">
      <xdr:nvSpPr>
        <xdr:cNvPr id="190" name="Eksi 189"/>
        <xdr:cNvSpPr/>
      </xdr:nvSpPr>
      <xdr:spPr>
        <a:xfrm rot="5400000">
          <a:off x="1508759" y="13831254"/>
          <a:ext cx="180975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542925</xdr:colOff>
      <xdr:row>89</xdr:row>
      <xdr:rowOff>161928</xdr:rowOff>
    </xdr:from>
    <xdr:to>
      <xdr:col>2</xdr:col>
      <xdr:colOff>588644</xdr:colOff>
      <xdr:row>90</xdr:row>
      <xdr:rowOff>142878</xdr:rowOff>
    </xdr:to>
    <xdr:sp macro="" textlink="">
      <xdr:nvSpPr>
        <xdr:cNvPr id="191" name="Eksi 190"/>
        <xdr:cNvSpPr/>
      </xdr:nvSpPr>
      <xdr:spPr>
        <a:xfrm rot="5400000">
          <a:off x="1475422" y="13831256"/>
          <a:ext cx="180975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180974</xdr:colOff>
      <xdr:row>90</xdr:row>
      <xdr:rowOff>138111</xdr:rowOff>
    </xdr:from>
    <xdr:to>
      <xdr:col>2</xdr:col>
      <xdr:colOff>250824</xdr:colOff>
      <xdr:row>91</xdr:row>
      <xdr:rowOff>93661</xdr:rowOff>
    </xdr:to>
    <xdr:sp macro="" textlink="">
      <xdr:nvSpPr>
        <xdr:cNvPr id="192" name="Akış Çizelgesi: Harmanla 191"/>
        <xdr:cNvSpPr/>
      </xdr:nvSpPr>
      <xdr:spPr>
        <a:xfrm>
          <a:off x="1181099" y="13939836"/>
          <a:ext cx="69850" cy="155575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 editAs="oneCell">
    <xdr:from>
      <xdr:col>2</xdr:col>
      <xdr:colOff>138113</xdr:colOff>
      <xdr:row>91</xdr:row>
      <xdr:rowOff>119062</xdr:rowOff>
    </xdr:from>
    <xdr:to>
      <xdr:col>2</xdr:col>
      <xdr:colOff>290526</xdr:colOff>
      <xdr:row>91</xdr:row>
      <xdr:rowOff>149545</xdr:rowOff>
    </xdr:to>
    <xdr:pic>
      <xdr:nvPicPr>
        <xdr:cNvPr id="193" name="Resim 19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38238" y="14120812"/>
          <a:ext cx="152413" cy="30483"/>
        </a:xfrm>
        <a:prstGeom prst="rect">
          <a:avLst/>
        </a:prstGeom>
      </xdr:spPr>
    </xdr:pic>
    <xdr:clientData/>
  </xdr:twoCellAnchor>
  <xdr:twoCellAnchor>
    <xdr:from>
      <xdr:col>2</xdr:col>
      <xdr:colOff>209549</xdr:colOff>
      <xdr:row>91</xdr:row>
      <xdr:rowOff>138112</xdr:rowOff>
    </xdr:from>
    <xdr:to>
      <xdr:col>2</xdr:col>
      <xdr:colOff>209550</xdr:colOff>
      <xdr:row>92</xdr:row>
      <xdr:rowOff>147638</xdr:rowOff>
    </xdr:to>
    <xdr:cxnSp macro="">
      <xdr:nvCxnSpPr>
        <xdr:cNvPr id="194" name="Düz Bağlayıcı 193"/>
        <xdr:cNvCxnSpPr/>
      </xdr:nvCxnSpPr>
      <xdr:spPr>
        <a:xfrm>
          <a:off x="1209674" y="16406812"/>
          <a:ext cx="1" cy="219076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</xdr:col>
      <xdr:colOff>61913</xdr:colOff>
      <xdr:row>90</xdr:row>
      <xdr:rowOff>90487</xdr:rowOff>
    </xdr:from>
    <xdr:to>
      <xdr:col>2</xdr:col>
      <xdr:colOff>157163</xdr:colOff>
      <xdr:row>91</xdr:row>
      <xdr:rowOff>57150</xdr:rowOff>
    </xdr:to>
    <xdr:sp macro="" textlink="">
      <xdr:nvSpPr>
        <xdr:cNvPr id="195" name="Metin kutusu 194"/>
        <xdr:cNvSpPr txBox="1"/>
      </xdr:nvSpPr>
      <xdr:spPr>
        <a:xfrm>
          <a:off x="452438" y="13892212"/>
          <a:ext cx="704850" cy="1666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600"/>
            <a:t>Ø 100 mm</a:t>
          </a:r>
          <a:r>
            <a:rPr lang="tr-TR" sz="600" baseline="0"/>
            <a:t> Vana</a:t>
          </a:r>
          <a:endParaRPr lang="tr-TR" sz="600"/>
        </a:p>
      </xdr:txBody>
    </xdr:sp>
    <xdr:clientData/>
  </xdr:twoCellAnchor>
  <xdr:twoCellAnchor>
    <xdr:from>
      <xdr:col>1</xdr:col>
      <xdr:colOff>0</xdr:colOff>
      <xdr:row>92</xdr:row>
      <xdr:rowOff>0</xdr:rowOff>
    </xdr:from>
    <xdr:to>
      <xdr:col>2</xdr:col>
      <xdr:colOff>95250</xdr:colOff>
      <xdr:row>92</xdr:row>
      <xdr:rowOff>157163</xdr:rowOff>
    </xdr:to>
    <xdr:sp macro="" textlink="">
      <xdr:nvSpPr>
        <xdr:cNvPr id="196" name="Metin kutusu 195"/>
        <xdr:cNvSpPr txBox="1"/>
      </xdr:nvSpPr>
      <xdr:spPr>
        <a:xfrm>
          <a:off x="390525" y="14258925"/>
          <a:ext cx="704850" cy="1571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600"/>
            <a:t>6 çıkışlı kollektör</a:t>
          </a:r>
        </a:p>
      </xdr:txBody>
    </xdr:sp>
    <xdr:clientData/>
  </xdr:twoCellAnchor>
  <xdr:twoCellAnchor>
    <xdr:from>
      <xdr:col>3</xdr:col>
      <xdr:colOff>109537</xdr:colOff>
      <xdr:row>89</xdr:row>
      <xdr:rowOff>133351</xdr:rowOff>
    </xdr:from>
    <xdr:to>
      <xdr:col>4</xdr:col>
      <xdr:colOff>352425</xdr:colOff>
      <xdr:row>90</xdr:row>
      <xdr:rowOff>114301</xdr:rowOff>
    </xdr:to>
    <xdr:sp macro="" textlink="">
      <xdr:nvSpPr>
        <xdr:cNvPr id="197" name="Metin kutusu 196"/>
        <xdr:cNvSpPr txBox="1"/>
      </xdr:nvSpPr>
      <xdr:spPr>
        <a:xfrm>
          <a:off x="1719262" y="13735051"/>
          <a:ext cx="852488" cy="1809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225/100 PT (iç çap) </a:t>
          </a:r>
        </a:p>
      </xdr:txBody>
    </xdr:sp>
    <xdr:clientData/>
  </xdr:twoCellAnchor>
  <xdr:twoCellAnchor>
    <xdr:from>
      <xdr:col>4</xdr:col>
      <xdr:colOff>276224</xdr:colOff>
      <xdr:row>89</xdr:row>
      <xdr:rowOff>14288</xdr:rowOff>
    </xdr:from>
    <xdr:to>
      <xdr:col>6</xdr:col>
      <xdr:colOff>423861</xdr:colOff>
      <xdr:row>91</xdr:row>
      <xdr:rowOff>47625</xdr:rowOff>
    </xdr:to>
    <xdr:sp macro="" textlink="">
      <xdr:nvSpPr>
        <xdr:cNvPr id="198" name="Metin kutusu 197"/>
        <xdr:cNvSpPr txBox="1"/>
      </xdr:nvSpPr>
      <xdr:spPr>
        <a:xfrm>
          <a:off x="2495549" y="13615988"/>
          <a:ext cx="1366837" cy="43338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ct val="150000"/>
            </a:lnSpc>
          </a:pPr>
          <a:r>
            <a:rPr lang="tr-TR" sz="600" b="1"/>
            <a:t>SULAMA VANA    </a:t>
          </a:r>
        </a:p>
        <a:p>
          <a:pPr algn="ctr">
            <a:lnSpc>
              <a:spcPct val="150000"/>
            </a:lnSpc>
          </a:pPr>
          <a:r>
            <a:rPr lang="tr-TR" sz="600" b="0"/>
            <a:t>(63-65 nolu noktalar arasında  5</a:t>
          </a:r>
          <a:r>
            <a:rPr lang="tr-TR" sz="600" b="0" baseline="0"/>
            <a:t> ad)</a:t>
          </a:r>
          <a:endParaRPr lang="tr-TR" sz="600" b="0"/>
        </a:p>
      </xdr:txBody>
    </xdr:sp>
    <xdr:clientData/>
  </xdr:twoCellAnchor>
  <xdr:twoCellAnchor>
    <xdr:from>
      <xdr:col>3</xdr:col>
      <xdr:colOff>157163</xdr:colOff>
      <xdr:row>91</xdr:row>
      <xdr:rowOff>204787</xdr:rowOff>
    </xdr:from>
    <xdr:to>
      <xdr:col>4</xdr:col>
      <xdr:colOff>566738</xdr:colOff>
      <xdr:row>93</xdr:row>
      <xdr:rowOff>106940</xdr:rowOff>
    </xdr:to>
    <xdr:sp macro="" textlink="">
      <xdr:nvSpPr>
        <xdr:cNvPr id="205" name="Metin kutusu 204"/>
        <xdr:cNvSpPr txBox="1"/>
      </xdr:nvSpPr>
      <xdr:spPr>
        <a:xfrm>
          <a:off x="1766888" y="16473487"/>
          <a:ext cx="1019175" cy="3117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225 mm</a:t>
          </a:r>
          <a:r>
            <a:rPr lang="tr-TR" sz="600" baseline="0"/>
            <a:t> HDPE Flanş Adaptörü (iç çap)</a:t>
          </a:r>
          <a:endParaRPr lang="tr-TR" sz="600"/>
        </a:p>
      </xdr:txBody>
    </xdr:sp>
    <xdr:clientData/>
  </xdr:twoCellAnchor>
  <xdr:twoCellAnchor>
    <xdr:from>
      <xdr:col>4</xdr:col>
      <xdr:colOff>590551</xdr:colOff>
      <xdr:row>89</xdr:row>
      <xdr:rowOff>66674</xdr:rowOff>
    </xdr:from>
    <xdr:to>
      <xdr:col>6</xdr:col>
      <xdr:colOff>109539</xdr:colOff>
      <xdr:row>90</xdr:row>
      <xdr:rowOff>9524</xdr:rowOff>
    </xdr:to>
    <xdr:sp macro="" textlink="">
      <xdr:nvSpPr>
        <xdr:cNvPr id="216" name="Yuvarlatılmış Dikdörtgen 215"/>
        <xdr:cNvSpPr/>
      </xdr:nvSpPr>
      <xdr:spPr>
        <a:xfrm>
          <a:off x="2809876" y="13668374"/>
          <a:ext cx="738188" cy="142875"/>
        </a:xfrm>
        <a:prstGeom prst="roundRect">
          <a:avLst/>
        </a:prstGeom>
        <a:noFill/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104776</xdr:colOff>
      <xdr:row>91</xdr:row>
      <xdr:rowOff>4763</xdr:rowOff>
    </xdr:from>
    <xdr:to>
      <xdr:col>3</xdr:col>
      <xdr:colOff>174626</xdr:colOff>
      <xdr:row>91</xdr:row>
      <xdr:rowOff>150813</xdr:rowOff>
    </xdr:to>
    <xdr:sp macro="" textlink="">
      <xdr:nvSpPr>
        <xdr:cNvPr id="217" name="Akış Çizelgesi: Harmanla 216"/>
        <xdr:cNvSpPr/>
      </xdr:nvSpPr>
      <xdr:spPr>
        <a:xfrm>
          <a:off x="1714501" y="16273463"/>
          <a:ext cx="69850" cy="146050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3</xdr:col>
      <xdr:colOff>171451</xdr:colOff>
      <xdr:row>90</xdr:row>
      <xdr:rowOff>95253</xdr:rowOff>
    </xdr:from>
    <xdr:to>
      <xdr:col>4</xdr:col>
      <xdr:colOff>271463</xdr:colOff>
      <xdr:row>91</xdr:row>
      <xdr:rowOff>76203</xdr:rowOff>
    </xdr:to>
    <xdr:sp macro="" textlink="">
      <xdr:nvSpPr>
        <xdr:cNvPr id="218" name="Metin kutusu 217"/>
        <xdr:cNvSpPr txBox="1"/>
      </xdr:nvSpPr>
      <xdr:spPr>
        <a:xfrm>
          <a:off x="1781176" y="16173453"/>
          <a:ext cx="709612" cy="171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600"/>
            <a:t>Ø 225 mm</a:t>
          </a:r>
          <a:r>
            <a:rPr lang="tr-TR" sz="600" baseline="0"/>
            <a:t> Vana</a:t>
          </a:r>
          <a:endParaRPr lang="tr-TR" sz="600"/>
        </a:p>
      </xdr:txBody>
    </xdr:sp>
    <xdr:clientData/>
  </xdr:twoCellAnchor>
  <xdr:twoCellAnchor>
    <xdr:from>
      <xdr:col>3</xdr:col>
      <xdr:colOff>438150</xdr:colOff>
      <xdr:row>91</xdr:row>
      <xdr:rowOff>14288</xdr:rowOff>
    </xdr:from>
    <xdr:to>
      <xdr:col>6</xdr:col>
      <xdr:colOff>538163</xdr:colOff>
      <xdr:row>93</xdr:row>
      <xdr:rowOff>9525</xdr:rowOff>
    </xdr:to>
    <xdr:sp macro="" textlink="">
      <xdr:nvSpPr>
        <xdr:cNvPr id="219" name="Metin kutusu 218"/>
        <xdr:cNvSpPr txBox="1"/>
      </xdr:nvSpPr>
      <xdr:spPr>
        <a:xfrm>
          <a:off x="2047875" y="16444913"/>
          <a:ext cx="1928813" cy="38576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 b="1"/>
            <a:t>KESİCİ VANA </a:t>
          </a:r>
          <a:r>
            <a:rPr lang="tr-TR" sz="600" b="0"/>
            <a:t>(baştan</a:t>
          </a:r>
          <a:r>
            <a:rPr lang="tr-TR" sz="600" b="0" baseline="0"/>
            <a:t> 6. sulama vanasından sonra 1 ad, 9. sulama vanasından sonra 1 ad)</a:t>
          </a:r>
          <a:endParaRPr lang="tr-TR" sz="600" b="1"/>
        </a:p>
      </xdr:txBody>
    </xdr:sp>
    <xdr:clientData/>
  </xdr:twoCellAnchor>
  <xdr:twoCellAnchor>
    <xdr:from>
      <xdr:col>2</xdr:col>
      <xdr:colOff>352426</xdr:colOff>
      <xdr:row>96</xdr:row>
      <xdr:rowOff>38101</xdr:rowOff>
    </xdr:from>
    <xdr:to>
      <xdr:col>2</xdr:col>
      <xdr:colOff>481293</xdr:colOff>
      <xdr:row>96</xdr:row>
      <xdr:rowOff>118223</xdr:rowOff>
    </xdr:to>
    <xdr:sp macro="" textlink="">
      <xdr:nvSpPr>
        <xdr:cNvPr id="240" name="Akış Çizelgesi: Bağlayıcı 239"/>
        <xdr:cNvSpPr/>
      </xdr:nvSpPr>
      <xdr:spPr>
        <a:xfrm>
          <a:off x="1352551" y="17297401"/>
          <a:ext cx="128867" cy="80122"/>
        </a:xfrm>
        <a:prstGeom prst="flowChartConnector">
          <a:avLst/>
        </a:prstGeom>
        <a:solidFill>
          <a:schemeClr val="bg1">
            <a:lumMod val="95000"/>
          </a:schemeClr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</xdr:col>
      <xdr:colOff>490538</xdr:colOff>
      <xdr:row>96</xdr:row>
      <xdr:rowOff>0</xdr:rowOff>
    </xdr:from>
    <xdr:to>
      <xdr:col>2</xdr:col>
      <xdr:colOff>361951</xdr:colOff>
      <xdr:row>96</xdr:row>
      <xdr:rowOff>171450</xdr:rowOff>
    </xdr:to>
    <xdr:sp macro="" textlink="">
      <xdr:nvSpPr>
        <xdr:cNvPr id="241" name="Metin kutusu 240"/>
        <xdr:cNvSpPr txBox="1"/>
      </xdr:nvSpPr>
      <xdr:spPr>
        <a:xfrm>
          <a:off x="881063" y="17259300"/>
          <a:ext cx="481013" cy="171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600" b="1"/>
            <a:t>VANTUZ</a:t>
          </a:r>
        </a:p>
      </xdr:txBody>
    </xdr:sp>
    <xdr:clientData/>
  </xdr:twoCellAnchor>
  <xdr:twoCellAnchor>
    <xdr:from>
      <xdr:col>5</xdr:col>
      <xdr:colOff>261937</xdr:colOff>
      <xdr:row>95</xdr:row>
      <xdr:rowOff>176211</xdr:rowOff>
    </xdr:from>
    <xdr:to>
      <xdr:col>5</xdr:col>
      <xdr:colOff>566737</xdr:colOff>
      <xdr:row>96</xdr:row>
      <xdr:rowOff>157161</xdr:rowOff>
    </xdr:to>
    <xdr:sp macro="" textlink="">
      <xdr:nvSpPr>
        <xdr:cNvPr id="242" name="Metin kutusu 241"/>
        <xdr:cNvSpPr txBox="1"/>
      </xdr:nvSpPr>
      <xdr:spPr>
        <a:xfrm>
          <a:off x="3090862" y="17245011"/>
          <a:ext cx="304800" cy="171450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55</a:t>
          </a:r>
        </a:p>
      </xdr:txBody>
    </xdr:sp>
    <xdr:clientData/>
  </xdr:twoCellAnchor>
  <xdr:twoCellAnchor editAs="oneCell">
    <xdr:from>
      <xdr:col>3</xdr:col>
      <xdr:colOff>38101</xdr:colOff>
      <xdr:row>106</xdr:row>
      <xdr:rowOff>185737</xdr:rowOff>
    </xdr:from>
    <xdr:to>
      <xdr:col>3</xdr:col>
      <xdr:colOff>190514</xdr:colOff>
      <xdr:row>107</xdr:row>
      <xdr:rowOff>25721</xdr:rowOff>
    </xdr:to>
    <xdr:pic>
      <xdr:nvPicPr>
        <xdr:cNvPr id="251" name="Resim 250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47826" y="19311937"/>
          <a:ext cx="152413" cy="30483"/>
        </a:xfrm>
        <a:prstGeom prst="rect">
          <a:avLst/>
        </a:prstGeom>
      </xdr:spPr>
    </xdr:pic>
    <xdr:clientData/>
  </xdr:twoCellAnchor>
  <xdr:twoCellAnchor>
    <xdr:from>
      <xdr:col>3</xdr:col>
      <xdr:colOff>76199</xdr:colOff>
      <xdr:row>107</xdr:row>
      <xdr:rowOff>33338</xdr:rowOff>
    </xdr:from>
    <xdr:to>
      <xdr:col>3</xdr:col>
      <xdr:colOff>146049</xdr:colOff>
      <xdr:row>107</xdr:row>
      <xdr:rowOff>179388</xdr:rowOff>
    </xdr:to>
    <xdr:sp macro="" textlink="">
      <xdr:nvSpPr>
        <xdr:cNvPr id="256" name="Akış Çizelgesi: Harmanla 255"/>
        <xdr:cNvSpPr/>
      </xdr:nvSpPr>
      <xdr:spPr>
        <a:xfrm>
          <a:off x="1685924" y="19350038"/>
          <a:ext cx="69850" cy="146050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 editAs="oneCell">
    <xdr:from>
      <xdr:col>3</xdr:col>
      <xdr:colOff>42863</xdr:colOff>
      <xdr:row>108</xdr:row>
      <xdr:rowOff>0</xdr:rowOff>
    </xdr:from>
    <xdr:to>
      <xdr:col>3</xdr:col>
      <xdr:colOff>195276</xdr:colOff>
      <xdr:row>108</xdr:row>
      <xdr:rowOff>30483</xdr:rowOff>
    </xdr:to>
    <xdr:pic>
      <xdr:nvPicPr>
        <xdr:cNvPr id="257" name="Resim 25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52588" y="19511963"/>
          <a:ext cx="152413" cy="30483"/>
        </a:xfrm>
        <a:prstGeom prst="rect">
          <a:avLst/>
        </a:prstGeom>
      </xdr:spPr>
    </xdr:pic>
    <xdr:clientData/>
  </xdr:twoCellAnchor>
  <xdr:twoCellAnchor>
    <xdr:from>
      <xdr:col>5</xdr:col>
      <xdr:colOff>265983</xdr:colOff>
      <xdr:row>107</xdr:row>
      <xdr:rowOff>103696</xdr:rowOff>
    </xdr:from>
    <xdr:to>
      <xdr:col>5</xdr:col>
      <xdr:colOff>569345</xdr:colOff>
      <xdr:row>108</xdr:row>
      <xdr:rowOff>94710</xdr:rowOff>
    </xdr:to>
    <xdr:sp macro="" textlink="">
      <xdr:nvSpPr>
        <xdr:cNvPr id="260" name="Metin kutusu 259"/>
        <xdr:cNvSpPr txBox="1"/>
      </xdr:nvSpPr>
      <xdr:spPr>
        <a:xfrm>
          <a:off x="3094908" y="21325396"/>
          <a:ext cx="303362" cy="181514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65</a:t>
          </a:r>
        </a:p>
      </xdr:txBody>
    </xdr:sp>
    <xdr:clientData/>
  </xdr:twoCellAnchor>
  <xdr:twoCellAnchor>
    <xdr:from>
      <xdr:col>6</xdr:col>
      <xdr:colOff>466725</xdr:colOff>
      <xdr:row>77</xdr:row>
      <xdr:rowOff>23811</xdr:rowOff>
    </xdr:from>
    <xdr:to>
      <xdr:col>6</xdr:col>
      <xdr:colOff>542925</xdr:colOff>
      <xdr:row>110</xdr:row>
      <xdr:rowOff>0</xdr:rowOff>
    </xdr:to>
    <xdr:sp macro="" textlink="">
      <xdr:nvSpPr>
        <xdr:cNvPr id="261" name="Sağ Ayraç 260"/>
        <xdr:cNvSpPr/>
      </xdr:nvSpPr>
      <xdr:spPr>
        <a:xfrm>
          <a:off x="3905250" y="13396911"/>
          <a:ext cx="76200" cy="15430502"/>
        </a:xfrm>
        <a:prstGeom prst="rightBrace">
          <a:avLst/>
        </a:prstGeom>
        <a:ln w="952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 editAs="oneCell">
    <xdr:from>
      <xdr:col>3</xdr:col>
      <xdr:colOff>33336</xdr:colOff>
      <xdr:row>108</xdr:row>
      <xdr:rowOff>0</xdr:rowOff>
    </xdr:from>
    <xdr:to>
      <xdr:col>3</xdr:col>
      <xdr:colOff>185749</xdr:colOff>
      <xdr:row>108</xdr:row>
      <xdr:rowOff>29225</xdr:rowOff>
    </xdr:to>
    <xdr:pic>
      <xdr:nvPicPr>
        <xdr:cNvPr id="264" name="Resim 26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43061" y="20045363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3</xdr:col>
      <xdr:colOff>33337</xdr:colOff>
      <xdr:row>108</xdr:row>
      <xdr:rowOff>33337</xdr:rowOff>
    </xdr:from>
    <xdr:to>
      <xdr:col>3</xdr:col>
      <xdr:colOff>185750</xdr:colOff>
      <xdr:row>108</xdr:row>
      <xdr:rowOff>63820</xdr:rowOff>
    </xdr:to>
    <xdr:pic>
      <xdr:nvPicPr>
        <xdr:cNvPr id="265" name="Resim 26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43062" y="20083462"/>
          <a:ext cx="152413" cy="30483"/>
        </a:xfrm>
        <a:prstGeom prst="rect">
          <a:avLst/>
        </a:prstGeom>
      </xdr:spPr>
    </xdr:pic>
    <xdr:clientData/>
  </xdr:twoCellAnchor>
  <xdr:twoCellAnchor>
    <xdr:from>
      <xdr:col>2</xdr:col>
      <xdr:colOff>583379</xdr:colOff>
      <xdr:row>109</xdr:row>
      <xdr:rowOff>42809</xdr:rowOff>
    </xdr:from>
    <xdr:to>
      <xdr:col>3</xdr:col>
      <xdr:colOff>272907</xdr:colOff>
      <xdr:row>109</xdr:row>
      <xdr:rowOff>42969</xdr:rowOff>
    </xdr:to>
    <xdr:cxnSp macro="">
      <xdr:nvCxnSpPr>
        <xdr:cNvPr id="268" name="Düz Bağlayıcı 267"/>
        <xdr:cNvCxnSpPr/>
      </xdr:nvCxnSpPr>
      <xdr:spPr>
        <a:xfrm flipH="1">
          <a:off x="1584039" y="21709508"/>
          <a:ext cx="299556" cy="160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555982</xdr:colOff>
      <xdr:row>108</xdr:row>
      <xdr:rowOff>139774</xdr:rowOff>
    </xdr:from>
    <xdr:to>
      <xdr:col>2</xdr:col>
      <xdr:colOff>601701</xdr:colOff>
      <xdr:row>109</xdr:row>
      <xdr:rowOff>111199</xdr:rowOff>
    </xdr:to>
    <xdr:sp macro="" textlink="">
      <xdr:nvSpPr>
        <xdr:cNvPr id="269" name="Eksi 268"/>
        <xdr:cNvSpPr/>
      </xdr:nvSpPr>
      <xdr:spPr>
        <a:xfrm rot="5400000">
          <a:off x="1502820" y="21678357"/>
          <a:ext cx="153363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118099</xdr:colOff>
      <xdr:row>108</xdr:row>
      <xdr:rowOff>173701</xdr:rowOff>
    </xdr:from>
    <xdr:to>
      <xdr:col>2</xdr:col>
      <xdr:colOff>325607</xdr:colOff>
      <xdr:row>109</xdr:row>
      <xdr:rowOff>90414</xdr:rowOff>
    </xdr:to>
    <xdr:sp macro="" textlink="">
      <xdr:nvSpPr>
        <xdr:cNvPr id="270" name="Akış Çizelgesi: Harmanla 269"/>
        <xdr:cNvSpPr/>
      </xdr:nvSpPr>
      <xdr:spPr>
        <a:xfrm rot="5400000">
          <a:off x="1173187" y="21604034"/>
          <a:ext cx="98651" cy="207508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tr-TR" sz="1100">
              <a:solidFill>
                <a:schemeClr val="tx1"/>
              </a:solidFill>
            </a:rPr>
            <a:t> </a:t>
          </a:r>
        </a:p>
      </xdr:txBody>
    </xdr:sp>
    <xdr:clientData/>
  </xdr:twoCellAnchor>
  <xdr:twoCellAnchor>
    <xdr:from>
      <xdr:col>3</xdr:col>
      <xdr:colOff>263115</xdr:colOff>
      <xdr:row>108</xdr:row>
      <xdr:rowOff>139827</xdr:rowOff>
    </xdr:from>
    <xdr:to>
      <xdr:col>3</xdr:col>
      <xdr:colOff>308834</xdr:colOff>
      <xdr:row>109</xdr:row>
      <xdr:rowOff>120778</xdr:rowOff>
    </xdr:to>
    <xdr:sp macro="" textlink="">
      <xdr:nvSpPr>
        <xdr:cNvPr id="272" name="Eksi 271"/>
        <xdr:cNvSpPr/>
      </xdr:nvSpPr>
      <xdr:spPr>
        <a:xfrm rot="5400000">
          <a:off x="1815218" y="21683173"/>
          <a:ext cx="162889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7</xdr:col>
      <xdr:colOff>100015</xdr:colOff>
      <xdr:row>92</xdr:row>
      <xdr:rowOff>90434</xdr:rowOff>
    </xdr:from>
    <xdr:to>
      <xdr:col>8</xdr:col>
      <xdr:colOff>590551</xdr:colOff>
      <xdr:row>93</xdr:row>
      <xdr:rowOff>113069</xdr:rowOff>
    </xdr:to>
    <xdr:sp macro="" textlink="">
      <xdr:nvSpPr>
        <xdr:cNvPr id="347" name="Metin kutusu 346"/>
        <xdr:cNvSpPr txBox="1"/>
      </xdr:nvSpPr>
      <xdr:spPr>
        <a:xfrm>
          <a:off x="4148140" y="18673709"/>
          <a:ext cx="1138236" cy="289335"/>
        </a:xfrm>
        <a:prstGeom prst="rect">
          <a:avLst/>
        </a:prstGeom>
        <a:noFill/>
        <a:ln w="12700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 b="1"/>
            <a:t>Ø 250 mm</a:t>
          </a:r>
          <a:r>
            <a:rPr lang="tr-TR" sz="600" b="1" baseline="0"/>
            <a:t> HDPE Boru 10 atü (</a:t>
          </a:r>
          <a:r>
            <a:rPr lang="tr-TR" sz="600" b="1" baseline="0">
              <a:solidFill>
                <a:sysClr val="windowText" lastClr="000000"/>
              </a:solidFill>
            </a:rPr>
            <a:t>1025 m</a:t>
          </a:r>
          <a:r>
            <a:rPr lang="tr-TR" sz="600" b="1" baseline="0"/>
            <a:t>)</a:t>
          </a:r>
          <a:endParaRPr lang="tr-TR" sz="600" b="1"/>
        </a:p>
      </xdr:txBody>
    </xdr:sp>
    <xdr:clientData/>
  </xdr:twoCellAnchor>
  <xdr:twoCellAnchor>
    <xdr:from>
      <xdr:col>12</xdr:col>
      <xdr:colOff>600075</xdr:colOff>
      <xdr:row>26</xdr:row>
      <xdr:rowOff>104775</xdr:rowOff>
    </xdr:from>
    <xdr:to>
      <xdr:col>13</xdr:col>
      <xdr:colOff>295275</xdr:colOff>
      <xdr:row>26</xdr:row>
      <xdr:rowOff>104775</xdr:rowOff>
    </xdr:to>
    <xdr:sp macro="" textlink="">
      <xdr:nvSpPr>
        <xdr:cNvPr id="399" name="Line 1"/>
        <xdr:cNvSpPr>
          <a:spLocks noChangeShapeType="1"/>
        </xdr:cNvSpPr>
      </xdr:nvSpPr>
      <xdr:spPr bwMode="auto">
        <a:xfrm>
          <a:off x="6972300" y="4038600"/>
          <a:ext cx="2952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352425</xdr:colOff>
      <xdr:row>26</xdr:row>
      <xdr:rowOff>104775</xdr:rowOff>
    </xdr:from>
    <xdr:to>
      <xdr:col>16</xdr:col>
      <xdr:colOff>9525</xdr:colOff>
      <xdr:row>26</xdr:row>
      <xdr:rowOff>104775</xdr:rowOff>
    </xdr:to>
    <xdr:sp macro="" textlink="">
      <xdr:nvSpPr>
        <xdr:cNvPr id="400" name="Line 2"/>
        <xdr:cNvSpPr>
          <a:spLocks noChangeShapeType="1"/>
        </xdr:cNvSpPr>
      </xdr:nvSpPr>
      <xdr:spPr bwMode="auto">
        <a:xfrm flipH="1">
          <a:off x="8601075" y="4038600"/>
          <a:ext cx="1428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14</xdr:col>
      <xdr:colOff>0</xdr:colOff>
      <xdr:row>21</xdr:row>
      <xdr:rowOff>114300</xdr:rowOff>
    </xdr:from>
    <xdr:to>
      <xdr:col>15</xdr:col>
      <xdr:colOff>0</xdr:colOff>
      <xdr:row>26</xdr:row>
      <xdr:rowOff>0</xdr:rowOff>
    </xdr:to>
    <xdr:sp macro="" textlink="">
      <xdr:nvSpPr>
        <xdr:cNvPr id="401" name="AutoShape 3"/>
        <xdr:cNvSpPr>
          <a:spLocks noChangeArrowheads="1"/>
        </xdr:cNvSpPr>
      </xdr:nvSpPr>
      <xdr:spPr bwMode="auto">
        <a:xfrm>
          <a:off x="7496175" y="3133725"/>
          <a:ext cx="752475" cy="800100"/>
        </a:xfrm>
        <a:custGeom>
          <a:avLst/>
          <a:gdLst>
            <a:gd name="T0" fmla="*/ 328613 w 21600"/>
            <a:gd name="T1" fmla="*/ 0 h 21600"/>
            <a:gd name="T2" fmla="*/ 96241 w 21600"/>
            <a:gd name="T3" fmla="*/ 101820 h 21600"/>
            <a:gd name="T4" fmla="*/ 0 w 21600"/>
            <a:gd name="T5" fmla="*/ 347663 h 21600"/>
            <a:gd name="T6" fmla="*/ 96241 w 21600"/>
            <a:gd name="T7" fmla="*/ 593505 h 21600"/>
            <a:gd name="T8" fmla="*/ 328613 w 21600"/>
            <a:gd name="T9" fmla="*/ 695325 h 21600"/>
            <a:gd name="T10" fmla="*/ 560984 w 21600"/>
            <a:gd name="T11" fmla="*/ 593505 h 21600"/>
            <a:gd name="T12" fmla="*/ 657225 w 21600"/>
            <a:gd name="T13" fmla="*/ 347663 h 21600"/>
            <a:gd name="T14" fmla="*/ 560984 w 21600"/>
            <a:gd name="T15" fmla="*/ 101820 h 21600"/>
            <a:gd name="T16" fmla="*/ 0 60000 65536"/>
            <a:gd name="T17" fmla="*/ 0 60000 65536"/>
            <a:gd name="T18" fmla="*/ 0 60000 65536"/>
            <a:gd name="T19" fmla="*/ 0 60000 65536"/>
            <a:gd name="T20" fmla="*/ 0 60000 65536"/>
            <a:gd name="T21" fmla="*/ 0 60000 65536"/>
            <a:gd name="T22" fmla="*/ 0 60000 65536"/>
            <a:gd name="T23" fmla="*/ 0 60000 65536"/>
            <a:gd name="T24" fmla="*/ 3163 w 21600"/>
            <a:gd name="T25" fmla="*/ 3163 h 21600"/>
            <a:gd name="T26" fmla="*/ 18437 w 21600"/>
            <a:gd name="T27" fmla="*/ 18437 h 21600"/>
          </a:gdLst>
          <a:ahLst/>
          <a:cxnLst>
            <a:cxn ang="T16">
              <a:pos x="T0" y="T1"/>
            </a:cxn>
            <a:cxn ang="T17">
              <a:pos x="T2" y="T3"/>
            </a:cxn>
            <a:cxn ang="T18">
              <a:pos x="T4" y="T5"/>
            </a:cxn>
            <a:cxn ang="T19">
              <a:pos x="T6" y="T7"/>
            </a:cxn>
            <a:cxn ang="T20">
              <a:pos x="T8" y="T9"/>
            </a:cxn>
            <a:cxn ang="T21">
              <a:pos x="T10" y="T11"/>
            </a:cxn>
            <a:cxn ang="T22">
              <a:pos x="T12" y="T13"/>
            </a:cxn>
            <a:cxn ang="T23">
              <a:pos x="T14" y="T15"/>
            </a:cxn>
          </a:cxnLst>
          <a:rect l="T24" t="T25" r="T26" b="T27"/>
          <a:pathLst>
            <a:path w="21600" h="21600">
              <a:moveTo>
                <a:pt x="0" y="10800"/>
              </a:moveTo>
              <a:cubicBezTo>
                <a:pt x="0" y="4835"/>
                <a:pt x="4835" y="0"/>
                <a:pt x="10800" y="0"/>
              </a:cubicBezTo>
              <a:cubicBezTo>
                <a:pt x="16765" y="0"/>
                <a:pt x="21600" y="4835"/>
                <a:pt x="21600" y="10800"/>
              </a:cubicBezTo>
              <a:cubicBezTo>
                <a:pt x="21600" y="16765"/>
                <a:pt x="16765" y="21600"/>
                <a:pt x="10800" y="21600"/>
              </a:cubicBezTo>
              <a:cubicBezTo>
                <a:pt x="4835" y="21600"/>
                <a:pt x="0" y="16765"/>
                <a:pt x="0" y="10800"/>
              </a:cubicBezTo>
              <a:close/>
              <a:moveTo>
                <a:pt x="2925" y="10800"/>
              </a:moveTo>
              <a:cubicBezTo>
                <a:pt x="2925" y="15149"/>
                <a:pt x="6451" y="18675"/>
                <a:pt x="10800" y="18675"/>
              </a:cubicBezTo>
              <a:cubicBezTo>
                <a:pt x="15149" y="18675"/>
                <a:pt x="18675" y="15149"/>
                <a:pt x="18675" y="10800"/>
              </a:cubicBezTo>
              <a:cubicBezTo>
                <a:pt x="18675" y="6451"/>
                <a:pt x="15149" y="2925"/>
                <a:pt x="10800" y="2925"/>
              </a:cubicBezTo>
              <a:cubicBezTo>
                <a:pt x="6451" y="2925"/>
                <a:pt x="2925" y="6451"/>
                <a:pt x="2925" y="10800"/>
              </a:cubicBezTo>
              <a:close/>
            </a:path>
          </a:pathLst>
        </a:custGeom>
        <a:solidFill>
          <a:srgbClr val="80808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409575</xdr:colOff>
      <xdr:row>26</xdr:row>
      <xdr:rowOff>9525</xdr:rowOff>
    </xdr:from>
    <xdr:to>
      <xdr:col>17</xdr:col>
      <xdr:colOff>76200</xdr:colOff>
      <xdr:row>26</xdr:row>
      <xdr:rowOff>9525</xdr:rowOff>
    </xdr:to>
    <xdr:sp macro="" textlink="">
      <xdr:nvSpPr>
        <xdr:cNvPr id="402" name="Line 4"/>
        <xdr:cNvSpPr>
          <a:spLocks noChangeShapeType="1"/>
        </xdr:cNvSpPr>
      </xdr:nvSpPr>
      <xdr:spPr bwMode="auto">
        <a:xfrm>
          <a:off x="9144000" y="3943350"/>
          <a:ext cx="2190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16</xdr:col>
      <xdr:colOff>0</xdr:colOff>
      <xdr:row>12</xdr:row>
      <xdr:rowOff>0</xdr:rowOff>
    </xdr:from>
    <xdr:to>
      <xdr:col>16</xdr:col>
      <xdr:colOff>371475</xdr:colOff>
      <xdr:row>12</xdr:row>
      <xdr:rowOff>0</xdr:rowOff>
    </xdr:to>
    <xdr:sp macro="" textlink="">
      <xdr:nvSpPr>
        <xdr:cNvPr id="403" name="Line 5"/>
        <xdr:cNvSpPr>
          <a:spLocks noChangeShapeType="1"/>
        </xdr:cNvSpPr>
      </xdr:nvSpPr>
      <xdr:spPr bwMode="auto">
        <a:xfrm>
          <a:off x="8734425" y="1190625"/>
          <a:ext cx="3714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16</xdr:col>
      <xdr:colOff>361950</xdr:colOff>
      <xdr:row>12</xdr:row>
      <xdr:rowOff>0</xdr:rowOff>
    </xdr:from>
    <xdr:to>
      <xdr:col>17</xdr:col>
      <xdr:colOff>95250</xdr:colOff>
      <xdr:row>12</xdr:row>
      <xdr:rowOff>0</xdr:rowOff>
    </xdr:to>
    <xdr:sp macro="" textlink="">
      <xdr:nvSpPr>
        <xdr:cNvPr id="404" name="Line 6"/>
        <xdr:cNvSpPr>
          <a:spLocks noChangeShapeType="1"/>
        </xdr:cNvSpPr>
      </xdr:nvSpPr>
      <xdr:spPr bwMode="auto">
        <a:xfrm>
          <a:off x="9096375" y="1190625"/>
          <a:ext cx="2857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16</xdr:col>
      <xdr:colOff>466725</xdr:colOff>
      <xdr:row>11</xdr:row>
      <xdr:rowOff>123825</xdr:rowOff>
    </xdr:from>
    <xdr:to>
      <xdr:col>17</xdr:col>
      <xdr:colOff>76200</xdr:colOff>
      <xdr:row>12</xdr:row>
      <xdr:rowOff>38100</xdr:rowOff>
    </xdr:to>
    <xdr:sp macro="" textlink="">
      <xdr:nvSpPr>
        <xdr:cNvPr id="405" name="Line 7"/>
        <xdr:cNvSpPr>
          <a:spLocks noChangeShapeType="1"/>
        </xdr:cNvSpPr>
      </xdr:nvSpPr>
      <xdr:spPr bwMode="auto">
        <a:xfrm flipH="1">
          <a:off x="9201150" y="1114425"/>
          <a:ext cx="161925" cy="114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16</xdr:col>
      <xdr:colOff>447675</xdr:colOff>
      <xdr:row>25</xdr:row>
      <xdr:rowOff>133350</xdr:rowOff>
    </xdr:from>
    <xdr:to>
      <xdr:col>17</xdr:col>
      <xdr:colOff>28575</xdr:colOff>
      <xdr:row>26</xdr:row>
      <xdr:rowOff>47625</xdr:rowOff>
    </xdr:to>
    <xdr:sp macro="" textlink="">
      <xdr:nvSpPr>
        <xdr:cNvPr id="406" name="Line 8"/>
        <xdr:cNvSpPr>
          <a:spLocks noChangeShapeType="1"/>
        </xdr:cNvSpPr>
      </xdr:nvSpPr>
      <xdr:spPr bwMode="auto">
        <a:xfrm flipH="1">
          <a:off x="9182100" y="3876675"/>
          <a:ext cx="133350" cy="104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85725</xdr:colOff>
      <xdr:row>12</xdr:row>
      <xdr:rowOff>0</xdr:rowOff>
    </xdr:from>
    <xdr:to>
      <xdr:col>13</xdr:col>
      <xdr:colOff>0</xdr:colOff>
      <xdr:row>12</xdr:row>
      <xdr:rowOff>9525</xdr:rowOff>
    </xdr:to>
    <xdr:sp macro="" textlink="">
      <xdr:nvSpPr>
        <xdr:cNvPr id="407" name="Freeform 9"/>
        <xdr:cNvSpPr>
          <a:spLocks/>
        </xdr:cNvSpPr>
      </xdr:nvSpPr>
      <xdr:spPr bwMode="auto">
        <a:xfrm>
          <a:off x="6610350" y="1190625"/>
          <a:ext cx="361950" cy="9525"/>
        </a:xfrm>
        <a:custGeom>
          <a:avLst/>
          <a:gdLst>
            <a:gd name="T0" fmla="*/ 0 w 55"/>
            <a:gd name="T1" fmla="*/ 0 h 1"/>
            <a:gd name="T2" fmla="*/ 400050 w 55"/>
            <a:gd name="T3" fmla="*/ 0 h 1"/>
            <a:gd name="T4" fmla="*/ 0 60000 65536"/>
            <a:gd name="T5" fmla="*/ 0 60000 65536"/>
          </a:gdLst>
          <a:ahLst/>
          <a:cxnLst>
            <a:cxn ang="T4">
              <a:pos x="T0" y="T1"/>
            </a:cxn>
            <a:cxn ang="T5">
              <a:pos x="T2" y="T3"/>
            </a:cxn>
          </a:cxnLst>
          <a:rect l="0" t="0" r="r" b="b"/>
          <a:pathLst>
            <a:path w="55" h="1">
              <a:moveTo>
                <a:pt x="0" y="0"/>
              </a:moveTo>
              <a:lnTo>
                <a:pt x="55" y="0"/>
              </a:lnTo>
            </a:path>
          </a:pathLst>
        </a:cu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13</xdr:col>
      <xdr:colOff>0</xdr:colOff>
      <xdr:row>12</xdr:row>
      <xdr:rowOff>9525</xdr:rowOff>
    </xdr:from>
    <xdr:to>
      <xdr:col>13</xdr:col>
      <xdr:colOff>9525</xdr:colOff>
      <xdr:row>25</xdr:row>
      <xdr:rowOff>152400</xdr:rowOff>
    </xdr:to>
    <xdr:sp macro="" textlink="">
      <xdr:nvSpPr>
        <xdr:cNvPr id="408" name="Freeform 10"/>
        <xdr:cNvSpPr>
          <a:spLocks/>
        </xdr:cNvSpPr>
      </xdr:nvSpPr>
      <xdr:spPr bwMode="auto">
        <a:xfrm>
          <a:off x="6972300" y="1200150"/>
          <a:ext cx="9525" cy="2695575"/>
        </a:xfrm>
        <a:custGeom>
          <a:avLst/>
          <a:gdLst>
            <a:gd name="T0" fmla="*/ 0 w 1"/>
            <a:gd name="T1" fmla="*/ 0 h 253"/>
            <a:gd name="T2" fmla="*/ 9525 w 1"/>
            <a:gd name="T3" fmla="*/ 2428875 h 253"/>
            <a:gd name="T4" fmla="*/ 0 60000 65536"/>
            <a:gd name="T5" fmla="*/ 0 60000 65536"/>
          </a:gdLst>
          <a:ahLst/>
          <a:cxnLst>
            <a:cxn ang="T4">
              <a:pos x="T0" y="T1"/>
            </a:cxn>
            <a:cxn ang="T5">
              <a:pos x="T2" y="T3"/>
            </a:cxn>
          </a:cxnLst>
          <a:rect l="0" t="0" r="r" b="b"/>
          <a:pathLst>
            <a:path w="1" h="253">
              <a:moveTo>
                <a:pt x="0" y="0"/>
              </a:moveTo>
              <a:lnTo>
                <a:pt x="1" y="253"/>
              </a:lnTo>
            </a:path>
          </a:pathLst>
        </a:cu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13</xdr:col>
      <xdr:colOff>0</xdr:colOff>
      <xdr:row>26</xdr:row>
      <xdr:rowOff>0</xdr:rowOff>
    </xdr:from>
    <xdr:to>
      <xdr:col>14</xdr:col>
      <xdr:colOff>0</xdr:colOff>
      <xdr:row>26</xdr:row>
      <xdr:rowOff>0</xdr:rowOff>
    </xdr:to>
    <xdr:sp macro="" textlink="">
      <xdr:nvSpPr>
        <xdr:cNvPr id="409" name="Line 11"/>
        <xdr:cNvSpPr>
          <a:spLocks noChangeShapeType="1"/>
        </xdr:cNvSpPr>
      </xdr:nvSpPr>
      <xdr:spPr bwMode="auto">
        <a:xfrm>
          <a:off x="6972300" y="3933825"/>
          <a:ext cx="5238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16</xdr:col>
      <xdr:colOff>0</xdr:colOff>
      <xdr:row>12</xdr:row>
      <xdr:rowOff>0</xdr:rowOff>
    </xdr:from>
    <xdr:to>
      <xdr:col>16</xdr:col>
      <xdr:colOff>9525</xdr:colOff>
      <xdr:row>26</xdr:row>
      <xdr:rowOff>0</xdr:rowOff>
    </xdr:to>
    <xdr:sp macro="" textlink="">
      <xdr:nvSpPr>
        <xdr:cNvPr id="410" name="Line 12"/>
        <xdr:cNvSpPr>
          <a:spLocks noChangeShapeType="1"/>
        </xdr:cNvSpPr>
      </xdr:nvSpPr>
      <xdr:spPr bwMode="auto">
        <a:xfrm flipH="1">
          <a:off x="8734425" y="1190625"/>
          <a:ext cx="9525" cy="27432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14</xdr:col>
      <xdr:colOff>9525</xdr:colOff>
      <xdr:row>26</xdr:row>
      <xdr:rowOff>0</xdr:rowOff>
    </xdr:from>
    <xdr:to>
      <xdr:col>16</xdr:col>
      <xdr:colOff>0</xdr:colOff>
      <xdr:row>26</xdr:row>
      <xdr:rowOff>0</xdr:rowOff>
    </xdr:to>
    <xdr:sp macro="" textlink="">
      <xdr:nvSpPr>
        <xdr:cNvPr id="411" name="Line 13"/>
        <xdr:cNvSpPr>
          <a:spLocks noChangeShapeType="1"/>
        </xdr:cNvSpPr>
      </xdr:nvSpPr>
      <xdr:spPr bwMode="auto">
        <a:xfrm flipH="1">
          <a:off x="7505700" y="3933825"/>
          <a:ext cx="12287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14</xdr:col>
      <xdr:colOff>485775</xdr:colOff>
      <xdr:row>22</xdr:row>
      <xdr:rowOff>66675</xdr:rowOff>
    </xdr:from>
    <xdr:to>
      <xdr:col>14</xdr:col>
      <xdr:colOff>647700</xdr:colOff>
      <xdr:row>23</xdr:row>
      <xdr:rowOff>47625</xdr:rowOff>
    </xdr:to>
    <xdr:sp macro="" textlink="">
      <xdr:nvSpPr>
        <xdr:cNvPr id="412" name="Line 14"/>
        <xdr:cNvSpPr>
          <a:spLocks noChangeShapeType="1"/>
        </xdr:cNvSpPr>
      </xdr:nvSpPr>
      <xdr:spPr bwMode="auto">
        <a:xfrm flipV="1">
          <a:off x="7981950" y="3267075"/>
          <a:ext cx="161925" cy="161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14</xdr:col>
      <xdr:colOff>123825</xdr:colOff>
      <xdr:row>24</xdr:row>
      <xdr:rowOff>66675</xdr:rowOff>
    </xdr:from>
    <xdr:to>
      <xdr:col>14</xdr:col>
      <xdr:colOff>266700</xdr:colOff>
      <xdr:row>25</xdr:row>
      <xdr:rowOff>47625</xdr:rowOff>
    </xdr:to>
    <xdr:sp macro="" textlink="">
      <xdr:nvSpPr>
        <xdr:cNvPr id="413" name="Line 15"/>
        <xdr:cNvSpPr>
          <a:spLocks noChangeShapeType="1"/>
        </xdr:cNvSpPr>
      </xdr:nvSpPr>
      <xdr:spPr bwMode="auto">
        <a:xfrm flipH="1">
          <a:off x="7620000" y="3629025"/>
          <a:ext cx="142875" cy="161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14</xdr:col>
      <xdr:colOff>304800</xdr:colOff>
      <xdr:row>23</xdr:row>
      <xdr:rowOff>76200</xdr:rowOff>
    </xdr:from>
    <xdr:to>
      <xdr:col>14</xdr:col>
      <xdr:colOff>447675</xdr:colOff>
      <xdr:row>24</xdr:row>
      <xdr:rowOff>76200</xdr:rowOff>
    </xdr:to>
    <xdr:sp macro="" textlink="">
      <xdr:nvSpPr>
        <xdr:cNvPr id="414" name="Text Box 16"/>
        <xdr:cNvSpPr txBox="1">
          <a:spLocks noChangeArrowheads="1"/>
        </xdr:cNvSpPr>
      </xdr:nvSpPr>
      <xdr:spPr bwMode="auto">
        <a:xfrm>
          <a:off x="7800975" y="3457575"/>
          <a:ext cx="142875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Ø</a:t>
          </a:r>
        </a:p>
      </xdr:txBody>
    </xdr:sp>
    <xdr:clientData/>
  </xdr:twoCellAnchor>
  <xdr:twoCellAnchor>
    <xdr:from>
      <xdr:col>13</xdr:col>
      <xdr:colOff>419100</xdr:colOff>
      <xdr:row>23</xdr:row>
      <xdr:rowOff>171450</xdr:rowOff>
    </xdr:from>
    <xdr:to>
      <xdr:col>14</xdr:col>
      <xdr:colOff>9525</xdr:colOff>
      <xdr:row>23</xdr:row>
      <xdr:rowOff>171450</xdr:rowOff>
    </xdr:to>
    <xdr:sp macro="" textlink="">
      <xdr:nvSpPr>
        <xdr:cNvPr id="415" name="Line 17"/>
        <xdr:cNvSpPr>
          <a:spLocks noChangeShapeType="1"/>
        </xdr:cNvSpPr>
      </xdr:nvSpPr>
      <xdr:spPr bwMode="auto">
        <a:xfrm>
          <a:off x="7391400" y="3552825"/>
          <a:ext cx="1143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0</xdr:colOff>
      <xdr:row>23</xdr:row>
      <xdr:rowOff>152400</xdr:rowOff>
    </xdr:from>
    <xdr:to>
      <xdr:col>13</xdr:col>
      <xdr:colOff>161925</xdr:colOff>
      <xdr:row>23</xdr:row>
      <xdr:rowOff>152400</xdr:rowOff>
    </xdr:to>
    <xdr:sp macro="" textlink="">
      <xdr:nvSpPr>
        <xdr:cNvPr id="416" name="Line 18"/>
        <xdr:cNvSpPr>
          <a:spLocks noChangeShapeType="1"/>
        </xdr:cNvSpPr>
      </xdr:nvSpPr>
      <xdr:spPr bwMode="auto">
        <a:xfrm flipH="1">
          <a:off x="6972300" y="3533775"/>
          <a:ext cx="1619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400050</xdr:colOff>
      <xdr:row>24</xdr:row>
      <xdr:rowOff>0</xdr:rowOff>
    </xdr:from>
    <xdr:to>
      <xdr:col>15</xdr:col>
      <xdr:colOff>523875</xdr:colOff>
      <xdr:row>24</xdr:row>
      <xdr:rowOff>0</xdr:rowOff>
    </xdr:to>
    <xdr:sp macro="" textlink="">
      <xdr:nvSpPr>
        <xdr:cNvPr id="417" name="Line 19"/>
        <xdr:cNvSpPr>
          <a:spLocks noChangeShapeType="1"/>
        </xdr:cNvSpPr>
      </xdr:nvSpPr>
      <xdr:spPr bwMode="auto">
        <a:xfrm>
          <a:off x="8648700" y="3562350"/>
          <a:ext cx="857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0</xdr:colOff>
      <xdr:row>23</xdr:row>
      <xdr:rowOff>180975</xdr:rowOff>
    </xdr:from>
    <xdr:to>
      <xdr:col>15</xdr:col>
      <xdr:colOff>114300</xdr:colOff>
      <xdr:row>24</xdr:row>
      <xdr:rowOff>0</xdr:rowOff>
    </xdr:to>
    <xdr:sp macro="" textlink="">
      <xdr:nvSpPr>
        <xdr:cNvPr id="418" name="Line 20"/>
        <xdr:cNvSpPr>
          <a:spLocks noChangeShapeType="1"/>
        </xdr:cNvSpPr>
      </xdr:nvSpPr>
      <xdr:spPr bwMode="auto">
        <a:xfrm flipH="1" flipV="1">
          <a:off x="8248650" y="3562350"/>
          <a:ext cx="1143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19050</xdr:colOff>
      <xdr:row>19</xdr:row>
      <xdr:rowOff>0</xdr:rowOff>
    </xdr:from>
    <xdr:to>
      <xdr:col>16</xdr:col>
      <xdr:colOff>0</xdr:colOff>
      <xdr:row>19</xdr:row>
      <xdr:rowOff>0</xdr:rowOff>
    </xdr:to>
    <xdr:sp macro="" textlink="">
      <xdr:nvSpPr>
        <xdr:cNvPr id="419" name="Line 21"/>
        <xdr:cNvSpPr>
          <a:spLocks noChangeShapeType="1"/>
        </xdr:cNvSpPr>
      </xdr:nvSpPr>
      <xdr:spPr bwMode="auto">
        <a:xfrm>
          <a:off x="6991350" y="2657475"/>
          <a:ext cx="17430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12</xdr:row>
      <xdr:rowOff>0</xdr:rowOff>
    </xdr:from>
    <xdr:to>
      <xdr:col>17</xdr:col>
      <xdr:colOff>0</xdr:colOff>
      <xdr:row>26</xdr:row>
      <xdr:rowOff>28575</xdr:rowOff>
    </xdr:to>
    <xdr:sp macro="" textlink="">
      <xdr:nvSpPr>
        <xdr:cNvPr id="420" name="Line 22"/>
        <xdr:cNvSpPr>
          <a:spLocks noChangeShapeType="1"/>
        </xdr:cNvSpPr>
      </xdr:nvSpPr>
      <xdr:spPr bwMode="auto">
        <a:xfrm>
          <a:off x="9286875" y="1190625"/>
          <a:ext cx="0" cy="2771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16</xdr:col>
      <xdr:colOff>428625</xdr:colOff>
      <xdr:row>18</xdr:row>
      <xdr:rowOff>152400</xdr:rowOff>
    </xdr:from>
    <xdr:to>
      <xdr:col>17</xdr:col>
      <xdr:colOff>76200</xdr:colOff>
      <xdr:row>18</xdr:row>
      <xdr:rowOff>152400</xdr:rowOff>
    </xdr:to>
    <xdr:sp macro="" textlink="">
      <xdr:nvSpPr>
        <xdr:cNvPr id="421" name="Line 23"/>
        <xdr:cNvSpPr>
          <a:spLocks noChangeShapeType="1"/>
        </xdr:cNvSpPr>
      </xdr:nvSpPr>
      <xdr:spPr bwMode="auto">
        <a:xfrm>
          <a:off x="9163050" y="2628900"/>
          <a:ext cx="2000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16</xdr:col>
      <xdr:colOff>457200</xdr:colOff>
      <xdr:row>18</xdr:row>
      <xdr:rowOff>85725</xdr:rowOff>
    </xdr:from>
    <xdr:to>
      <xdr:col>17</xdr:col>
      <xdr:colOff>76200</xdr:colOff>
      <xdr:row>19</xdr:row>
      <xdr:rowOff>47625</xdr:rowOff>
    </xdr:to>
    <xdr:sp macro="" textlink="">
      <xdr:nvSpPr>
        <xdr:cNvPr id="422" name="Line 24"/>
        <xdr:cNvSpPr>
          <a:spLocks noChangeShapeType="1"/>
        </xdr:cNvSpPr>
      </xdr:nvSpPr>
      <xdr:spPr bwMode="auto">
        <a:xfrm flipH="1">
          <a:off x="9191625" y="2562225"/>
          <a:ext cx="171450" cy="1428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395287</xdr:colOff>
      <xdr:row>10</xdr:row>
      <xdr:rowOff>42862</xdr:rowOff>
    </xdr:from>
    <xdr:to>
      <xdr:col>5</xdr:col>
      <xdr:colOff>595312</xdr:colOff>
      <xdr:row>11</xdr:row>
      <xdr:rowOff>23812</xdr:rowOff>
    </xdr:to>
    <xdr:sp macro="" textlink="">
      <xdr:nvSpPr>
        <xdr:cNvPr id="423" name="Metin kutusu 422"/>
        <xdr:cNvSpPr txBox="1"/>
      </xdr:nvSpPr>
      <xdr:spPr>
        <a:xfrm>
          <a:off x="3230375" y="1847009"/>
          <a:ext cx="200025" cy="182656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0</a:t>
          </a:r>
        </a:p>
      </xdr:txBody>
    </xdr:sp>
    <xdr:clientData/>
  </xdr:twoCellAnchor>
  <xdr:twoCellAnchor>
    <xdr:from>
      <xdr:col>25</xdr:col>
      <xdr:colOff>180975</xdr:colOff>
      <xdr:row>3</xdr:row>
      <xdr:rowOff>9526</xdr:rowOff>
    </xdr:from>
    <xdr:to>
      <xdr:col>26</xdr:col>
      <xdr:colOff>247650</xdr:colOff>
      <xdr:row>7</xdr:row>
      <xdr:rowOff>19050</xdr:rowOff>
    </xdr:to>
    <xdr:sp macro="" textlink="">
      <xdr:nvSpPr>
        <xdr:cNvPr id="426" name="Oval 92"/>
        <xdr:cNvSpPr>
          <a:spLocks noChangeArrowheads="1"/>
        </xdr:cNvSpPr>
      </xdr:nvSpPr>
      <xdr:spPr bwMode="auto">
        <a:xfrm>
          <a:off x="13677900" y="1200151"/>
          <a:ext cx="676275" cy="809624"/>
        </a:xfrm>
        <a:prstGeom prst="ellipse">
          <a:avLst/>
        </a:prstGeom>
        <a:noFill/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26</xdr:col>
      <xdr:colOff>228600</xdr:colOff>
      <xdr:row>9</xdr:row>
      <xdr:rowOff>180975</xdr:rowOff>
    </xdr:from>
    <xdr:to>
      <xdr:col>29</xdr:col>
      <xdr:colOff>19050</xdr:colOff>
      <xdr:row>9</xdr:row>
      <xdr:rowOff>180975</xdr:rowOff>
    </xdr:to>
    <xdr:sp macro="" textlink="">
      <xdr:nvSpPr>
        <xdr:cNvPr id="427" name="Line 1204"/>
        <xdr:cNvSpPr>
          <a:spLocks noChangeShapeType="1"/>
        </xdr:cNvSpPr>
      </xdr:nvSpPr>
      <xdr:spPr bwMode="auto">
        <a:xfrm>
          <a:off x="14297025" y="1752600"/>
          <a:ext cx="16192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9525</xdr:colOff>
      <xdr:row>10</xdr:row>
      <xdr:rowOff>0</xdr:rowOff>
    </xdr:from>
    <xdr:to>
      <xdr:col>25</xdr:col>
      <xdr:colOff>381000</xdr:colOff>
      <xdr:row>10</xdr:row>
      <xdr:rowOff>0</xdr:rowOff>
    </xdr:to>
    <xdr:sp macro="" textlink="">
      <xdr:nvSpPr>
        <xdr:cNvPr id="428" name="Line 1205"/>
        <xdr:cNvSpPr>
          <a:spLocks noChangeShapeType="1"/>
        </xdr:cNvSpPr>
      </xdr:nvSpPr>
      <xdr:spPr bwMode="auto">
        <a:xfrm flipH="1">
          <a:off x="12249150" y="1752600"/>
          <a:ext cx="15906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342900</xdr:colOff>
      <xdr:row>10</xdr:row>
      <xdr:rowOff>9525</xdr:rowOff>
    </xdr:from>
    <xdr:to>
      <xdr:col>25</xdr:col>
      <xdr:colOff>400050</xdr:colOff>
      <xdr:row>10</xdr:row>
      <xdr:rowOff>95250</xdr:rowOff>
    </xdr:to>
    <xdr:sp macro="" textlink="">
      <xdr:nvSpPr>
        <xdr:cNvPr id="429" name="Line 1206"/>
        <xdr:cNvSpPr>
          <a:spLocks noChangeShapeType="1"/>
        </xdr:cNvSpPr>
      </xdr:nvSpPr>
      <xdr:spPr bwMode="auto">
        <a:xfrm flipH="1">
          <a:off x="13801725" y="176212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342900</xdr:colOff>
      <xdr:row>10</xdr:row>
      <xdr:rowOff>9525</xdr:rowOff>
    </xdr:from>
    <xdr:to>
      <xdr:col>25</xdr:col>
      <xdr:colOff>400050</xdr:colOff>
      <xdr:row>10</xdr:row>
      <xdr:rowOff>95250</xdr:rowOff>
    </xdr:to>
    <xdr:sp macro="" textlink="">
      <xdr:nvSpPr>
        <xdr:cNvPr id="430" name="Line 1207"/>
        <xdr:cNvSpPr>
          <a:spLocks noChangeShapeType="1"/>
        </xdr:cNvSpPr>
      </xdr:nvSpPr>
      <xdr:spPr bwMode="auto">
        <a:xfrm flipH="1">
          <a:off x="13801725" y="176212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285750</xdr:colOff>
      <xdr:row>10</xdr:row>
      <xdr:rowOff>9525</xdr:rowOff>
    </xdr:from>
    <xdr:to>
      <xdr:col>25</xdr:col>
      <xdr:colOff>342900</xdr:colOff>
      <xdr:row>10</xdr:row>
      <xdr:rowOff>95250</xdr:rowOff>
    </xdr:to>
    <xdr:sp macro="" textlink="">
      <xdr:nvSpPr>
        <xdr:cNvPr id="431" name="Line 1208"/>
        <xdr:cNvSpPr>
          <a:spLocks noChangeShapeType="1"/>
        </xdr:cNvSpPr>
      </xdr:nvSpPr>
      <xdr:spPr bwMode="auto">
        <a:xfrm flipH="1">
          <a:off x="13744575" y="176212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238125</xdr:colOff>
      <xdr:row>10</xdr:row>
      <xdr:rowOff>9525</xdr:rowOff>
    </xdr:from>
    <xdr:to>
      <xdr:col>25</xdr:col>
      <xdr:colOff>295275</xdr:colOff>
      <xdr:row>10</xdr:row>
      <xdr:rowOff>95250</xdr:rowOff>
    </xdr:to>
    <xdr:sp macro="" textlink="">
      <xdr:nvSpPr>
        <xdr:cNvPr id="432" name="Line 1209"/>
        <xdr:cNvSpPr>
          <a:spLocks noChangeShapeType="1"/>
        </xdr:cNvSpPr>
      </xdr:nvSpPr>
      <xdr:spPr bwMode="auto">
        <a:xfrm flipH="1">
          <a:off x="13696950" y="176212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171450</xdr:colOff>
      <xdr:row>10</xdr:row>
      <xdr:rowOff>0</xdr:rowOff>
    </xdr:from>
    <xdr:to>
      <xdr:col>25</xdr:col>
      <xdr:colOff>228600</xdr:colOff>
      <xdr:row>10</xdr:row>
      <xdr:rowOff>95250</xdr:rowOff>
    </xdr:to>
    <xdr:sp macro="" textlink="">
      <xdr:nvSpPr>
        <xdr:cNvPr id="433" name="Line 1210"/>
        <xdr:cNvSpPr>
          <a:spLocks noChangeShapeType="1"/>
        </xdr:cNvSpPr>
      </xdr:nvSpPr>
      <xdr:spPr bwMode="auto">
        <a:xfrm>
          <a:off x="13630275" y="175260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123825</xdr:colOff>
      <xdr:row>10</xdr:row>
      <xdr:rowOff>0</xdr:rowOff>
    </xdr:from>
    <xdr:to>
      <xdr:col>25</xdr:col>
      <xdr:colOff>180975</xdr:colOff>
      <xdr:row>10</xdr:row>
      <xdr:rowOff>95250</xdr:rowOff>
    </xdr:to>
    <xdr:sp macro="" textlink="">
      <xdr:nvSpPr>
        <xdr:cNvPr id="434" name="Line 1211"/>
        <xdr:cNvSpPr>
          <a:spLocks noChangeShapeType="1"/>
        </xdr:cNvSpPr>
      </xdr:nvSpPr>
      <xdr:spPr bwMode="auto">
        <a:xfrm>
          <a:off x="13582650" y="175260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76200</xdr:colOff>
      <xdr:row>10</xdr:row>
      <xdr:rowOff>9525</xdr:rowOff>
    </xdr:from>
    <xdr:to>
      <xdr:col>25</xdr:col>
      <xdr:colOff>133350</xdr:colOff>
      <xdr:row>10</xdr:row>
      <xdr:rowOff>104775</xdr:rowOff>
    </xdr:to>
    <xdr:sp macro="" textlink="">
      <xdr:nvSpPr>
        <xdr:cNvPr id="435" name="Line 1212"/>
        <xdr:cNvSpPr>
          <a:spLocks noChangeShapeType="1"/>
        </xdr:cNvSpPr>
      </xdr:nvSpPr>
      <xdr:spPr bwMode="auto">
        <a:xfrm>
          <a:off x="13535025" y="176212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495300</xdr:colOff>
      <xdr:row>10</xdr:row>
      <xdr:rowOff>9525</xdr:rowOff>
    </xdr:from>
    <xdr:to>
      <xdr:col>24</xdr:col>
      <xdr:colOff>466725</xdr:colOff>
      <xdr:row>10</xdr:row>
      <xdr:rowOff>104775</xdr:rowOff>
    </xdr:to>
    <xdr:sp macro="" textlink="">
      <xdr:nvSpPr>
        <xdr:cNvPr id="436" name="Line 1213"/>
        <xdr:cNvSpPr>
          <a:spLocks noChangeShapeType="1"/>
        </xdr:cNvSpPr>
      </xdr:nvSpPr>
      <xdr:spPr bwMode="auto">
        <a:xfrm>
          <a:off x="13344525" y="1762125"/>
          <a:ext cx="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447675</xdr:colOff>
      <xdr:row>10</xdr:row>
      <xdr:rowOff>9525</xdr:rowOff>
    </xdr:from>
    <xdr:to>
      <xdr:col>24</xdr:col>
      <xdr:colOff>466725</xdr:colOff>
      <xdr:row>10</xdr:row>
      <xdr:rowOff>104775</xdr:rowOff>
    </xdr:to>
    <xdr:sp macro="" textlink="">
      <xdr:nvSpPr>
        <xdr:cNvPr id="437" name="Line 1214"/>
        <xdr:cNvSpPr>
          <a:spLocks noChangeShapeType="1"/>
        </xdr:cNvSpPr>
      </xdr:nvSpPr>
      <xdr:spPr bwMode="auto">
        <a:xfrm>
          <a:off x="13296900" y="1762125"/>
          <a:ext cx="190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400050</xdr:colOff>
      <xdr:row>10</xdr:row>
      <xdr:rowOff>9525</xdr:rowOff>
    </xdr:from>
    <xdr:to>
      <xdr:col>24</xdr:col>
      <xdr:colOff>457200</xdr:colOff>
      <xdr:row>10</xdr:row>
      <xdr:rowOff>104775</xdr:rowOff>
    </xdr:to>
    <xdr:sp macro="" textlink="">
      <xdr:nvSpPr>
        <xdr:cNvPr id="438" name="Line 1215"/>
        <xdr:cNvSpPr>
          <a:spLocks noChangeShapeType="1"/>
        </xdr:cNvSpPr>
      </xdr:nvSpPr>
      <xdr:spPr bwMode="auto">
        <a:xfrm>
          <a:off x="13249275" y="176212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209550</xdr:colOff>
      <xdr:row>10</xdr:row>
      <xdr:rowOff>0</xdr:rowOff>
    </xdr:from>
    <xdr:to>
      <xdr:col>24</xdr:col>
      <xdr:colOff>266700</xdr:colOff>
      <xdr:row>10</xdr:row>
      <xdr:rowOff>95250</xdr:rowOff>
    </xdr:to>
    <xdr:sp macro="" textlink="">
      <xdr:nvSpPr>
        <xdr:cNvPr id="439" name="Line 1216"/>
        <xdr:cNvSpPr>
          <a:spLocks noChangeShapeType="1"/>
        </xdr:cNvSpPr>
      </xdr:nvSpPr>
      <xdr:spPr bwMode="auto">
        <a:xfrm>
          <a:off x="13058775" y="175260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10</xdr:row>
      <xdr:rowOff>9525</xdr:rowOff>
    </xdr:from>
    <xdr:to>
      <xdr:col>25</xdr:col>
      <xdr:colOff>57150</xdr:colOff>
      <xdr:row>10</xdr:row>
      <xdr:rowOff>95250</xdr:rowOff>
    </xdr:to>
    <xdr:sp macro="" textlink="">
      <xdr:nvSpPr>
        <xdr:cNvPr id="440" name="Line 1217"/>
        <xdr:cNvSpPr>
          <a:spLocks noChangeShapeType="1"/>
        </xdr:cNvSpPr>
      </xdr:nvSpPr>
      <xdr:spPr bwMode="auto">
        <a:xfrm flipH="1">
          <a:off x="13458825" y="176212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561975</xdr:colOff>
      <xdr:row>10</xdr:row>
      <xdr:rowOff>9525</xdr:rowOff>
    </xdr:from>
    <xdr:to>
      <xdr:col>25</xdr:col>
      <xdr:colOff>9525</xdr:colOff>
      <xdr:row>10</xdr:row>
      <xdr:rowOff>95250</xdr:rowOff>
    </xdr:to>
    <xdr:sp macro="" textlink="">
      <xdr:nvSpPr>
        <xdr:cNvPr id="441" name="Line 1218"/>
        <xdr:cNvSpPr>
          <a:spLocks noChangeShapeType="1"/>
        </xdr:cNvSpPr>
      </xdr:nvSpPr>
      <xdr:spPr bwMode="auto">
        <a:xfrm flipH="1">
          <a:off x="13411200" y="176212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542925</xdr:colOff>
      <xdr:row>10</xdr:row>
      <xdr:rowOff>0</xdr:rowOff>
    </xdr:from>
    <xdr:to>
      <xdr:col>24</xdr:col>
      <xdr:colOff>466725</xdr:colOff>
      <xdr:row>10</xdr:row>
      <xdr:rowOff>57150</xdr:rowOff>
    </xdr:to>
    <xdr:sp macro="" textlink="">
      <xdr:nvSpPr>
        <xdr:cNvPr id="442" name="Line 1219"/>
        <xdr:cNvSpPr>
          <a:spLocks noChangeShapeType="1"/>
        </xdr:cNvSpPr>
      </xdr:nvSpPr>
      <xdr:spPr bwMode="auto">
        <a:xfrm flipH="1">
          <a:off x="13392150" y="1752600"/>
          <a:ext cx="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323850</xdr:colOff>
      <xdr:row>10</xdr:row>
      <xdr:rowOff>19050</xdr:rowOff>
    </xdr:from>
    <xdr:to>
      <xdr:col>24</xdr:col>
      <xdr:colOff>381000</xdr:colOff>
      <xdr:row>10</xdr:row>
      <xdr:rowOff>104775</xdr:rowOff>
    </xdr:to>
    <xdr:sp macro="" textlink="">
      <xdr:nvSpPr>
        <xdr:cNvPr id="443" name="Line 1220"/>
        <xdr:cNvSpPr>
          <a:spLocks noChangeShapeType="1"/>
        </xdr:cNvSpPr>
      </xdr:nvSpPr>
      <xdr:spPr bwMode="auto">
        <a:xfrm flipH="1">
          <a:off x="13173075" y="17716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266700</xdr:colOff>
      <xdr:row>10</xdr:row>
      <xdr:rowOff>0</xdr:rowOff>
    </xdr:from>
    <xdr:to>
      <xdr:col>24</xdr:col>
      <xdr:colOff>295275</xdr:colOff>
      <xdr:row>10</xdr:row>
      <xdr:rowOff>57150</xdr:rowOff>
    </xdr:to>
    <xdr:sp macro="" textlink="">
      <xdr:nvSpPr>
        <xdr:cNvPr id="444" name="Line 1222"/>
        <xdr:cNvSpPr>
          <a:spLocks noChangeShapeType="1"/>
        </xdr:cNvSpPr>
      </xdr:nvSpPr>
      <xdr:spPr bwMode="auto">
        <a:xfrm flipH="1">
          <a:off x="13115925" y="1752600"/>
          <a:ext cx="28575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161925</xdr:colOff>
      <xdr:row>10</xdr:row>
      <xdr:rowOff>9525</xdr:rowOff>
    </xdr:from>
    <xdr:to>
      <xdr:col>24</xdr:col>
      <xdr:colOff>219075</xdr:colOff>
      <xdr:row>10</xdr:row>
      <xdr:rowOff>104775</xdr:rowOff>
    </xdr:to>
    <xdr:sp macro="" textlink="">
      <xdr:nvSpPr>
        <xdr:cNvPr id="445" name="Line 1223"/>
        <xdr:cNvSpPr>
          <a:spLocks noChangeShapeType="1"/>
        </xdr:cNvSpPr>
      </xdr:nvSpPr>
      <xdr:spPr bwMode="auto">
        <a:xfrm>
          <a:off x="13011150" y="176212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238125</xdr:colOff>
      <xdr:row>10</xdr:row>
      <xdr:rowOff>0</xdr:rowOff>
    </xdr:from>
    <xdr:to>
      <xdr:col>26</xdr:col>
      <xdr:colOff>295275</xdr:colOff>
      <xdr:row>10</xdr:row>
      <xdr:rowOff>85725</xdr:rowOff>
    </xdr:to>
    <xdr:sp macro="" textlink="">
      <xdr:nvSpPr>
        <xdr:cNvPr id="446" name="Line 1224"/>
        <xdr:cNvSpPr>
          <a:spLocks noChangeShapeType="1"/>
        </xdr:cNvSpPr>
      </xdr:nvSpPr>
      <xdr:spPr bwMode="auto">
        <a:xfrm flipH="1">
          <a:off x="14306550" y="175260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276225</xdr:colOff>
      <xdr:row>10</xdr:row>
      <xdr:rowOff>9525</xdr:rowOff>
    </xdr:from>
    <xdr:to>
      <xdr:col>26</xdr:col>
      <xdr:colOff>333375</xdr:colOff>
      <xdr:row>10</xdr:row>
      <xdr:rowOff>95250</xdr:rowOff>
    </xdr:to>
    <xdr:sp macro="" textlink="">
      <xdr:nvSpPr>
        <xdr:cNvPr id="447" name="Line 1225"/>
        <xdr:cNvSpPr>
          <a:spLocks noChangeShapeType="1"/>
        </xdr:cNvSpPr>
      </xdr:nvSpPr>
      <xdr:spPr bwMode="auto">
        <a:xfrm flipH="1">
          <a:off x="14344650" y="176212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314325</xdr:colOff>
      <xdr:row>10</xdr:row>
      <xdr:rowOff>9525</xdr:rowOff>
    </xdr:from>
    <xdr:to>
      <xdr:col>26</xdr:col>
      <xdr:colOff>371475</xdr:colOff>
      <xdr:row>10</xdr:row>
      <xdr:rowOff>95250</xdr:rowOff>
    </xdr:to>
    <xdr:sp macro="" textlink="">
      <xdr:nvSpPr>
        <xdr:cNvPr id="448" name="Line 1226"/>
        <xdr:cNvSpPr>
          <a:spLocks noChangeShapeType="1"/>
        </xdr:cNvSpPr>
      </xdr:nvSpPr>
      <xdr:spPr bwMode="auto">
        <a:xfrm flipH="1">
          <a:off x="14382750" y="176212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542925</xdr:colOff>
      <xdr:row>10</xdr:row>
      <xdr:rowOff>9525</xdr:rowOff>
    </xdr:from>
    <xdr:to>
      <xdr:col>26</xdr:col>
      <xdr:colOff>504825</xdr:colOff>
      <xdr:row>10</xdr:row>
      <xdr:rowOff>95250</xdr:rowOff>
    </xdr:to>
    <xdr:sp macro="" textlink="">
      <xdr:nvSpPr>
        <xdr:cNvPr id="449" name="Line 1227"/>
        <xdr:cNvSpPr>
          <a:spLocks noChangeShapeType="1"/>
        </xdr:cNvSpPr>
      </xdr:nvSpPr>
      <xdr:spPr bwMode="auto">
        <a:xfrm flipH="1">
          <a:off x="14611350" y="1762125"/>
          <a:ext cx="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390525</xdr:colOff>
      <xdr:row>10</xdr:row>
      <xdr:rowOff>9525</xdr:rowOff>
    </xdr:from>
    <xdr:to>
      <xdr:col>26</xdr:col>
      <xdr:colOff>447675</xdr:colOff>
      <xdr:row>10</xdr:row>
      <xdr:rowOff>104775</xdr:rowOff>
    </xdr:to>
    <xdr:sp macro="" textlink="">
      <xdr:nvSpPr>
        <xdr:cNvPr id="450" name="Line 1231"/>
        <xdr:cNvSpPr>
          <a:spLocks noChangeShapeType="1"/>
        </xdr:cNvSpPr>
      </xdr:nvSpPr>
      <xdr:spPr bwMode="auto">
        <a:xfrm>
          <a:off x="14458950" y="176212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438150</xdr:colOff>
      <xdr:row>10</xdr:row>
      <xdr:rowOff>9525</xdr:rowOff>
    </xdr:from>
    <xdr:to>
      <xdr:col>26</xdr:col>
      <xdr:colOff>495300</xdr:colOff>
      <xdr:row>10</xdr:row>
      <xdr:rowOff>104775</xdr:rowOff>
    </xdr:to>
    <xdr:sp macro="" textlink="">
      <xdr:nvSpPr>
        <xdr:cNvPr id="451" name="Line 1232"/>
        <xdr:cNvSpPr>
          <a:spLocks noChangeShapeType="1"/>
        </xdr:cNvSpPr>
      </xdr:nvSpPr>
      <xdr:spPr bwMode="auto">
        <a:xfrm>
          <a:off x="14506575" y="176212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476250</xdr:colOff>
      <xdr:row>10</xdr:row>
      <xdr:rowOff>9525</xdr:rowOff>
    </xdr:from>
    <xdr:to>
      <xdr:col>26</xdr:col>
      <xdr:colOff>504825</xdr:colOff>
      <xdr:row>10</xdr:row>
      <xdr:rowOff>104775</xdr:rowOff>
    </xdr:to>
    <xdr:sp macro="" textlink="">
      <xdr:nvSpPr>
        <xdr:cNvPr id="452" name="Line 1233"/>
        <xdr:cNvSpPr>
          <a:spLocks noChangeShapeType="1"/>
        </xdr:cNvSpPr>
      </xdr:nvSpPr>
      <xdr:spPr bwMode="auto">
        <a:xfrm>
          <a:off x="14544675" y="1762125"/>
          <a:ext cx="28575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38100</xdr:colOff>
      <xdr:row>7</xdr:row>
      <xdr:rowOff>0</xdr:rowOff>
    </xdr:from>
    <xdr:to>
      <xdr:col>28</xdr:col>
      <xdr:colOff>85725</xdr:colOff>
      <xdr:row>7</xdr:row>
      <xdr:rowOff>0</xdr:rowOff>
    </xdr:to>
    <xdr:sp macro="" textlink="">
      <xdr:nvSpPr>
        <xdr:cNvPr id="453" name="Metin 83"/>
        <xdr:cNvSpPr txBox="1">
          <a:spLocks noChangeArrowheads="1"/>
        </xdr:cNvSpPr>
      </xdr:nvSpPr>
      <xdr:spPr bwMode="auto">
        <a:xfrm>
          <a:off x="15325725" y="790575"/>
          <a:ext cx="47625" cy="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26</xdr:col>
      <xdr:colOff>219075</xdr:colOff>
      <xdr:row>12</xdr:row>
      <xdr:rowOff>9525</xdr:rowOff>
    </xdr:from>
    <xdr:to>
      <xdr:col>26</xdr:col>
      <xdr:colOff>504825</xdr:colOff>
      <xdr:row>12</xdr:row>
      <xdr:rowOff>9525</xdr:rowOff>
    </xdr:to>
    <xdr:sp macro="" textlink="">
      <xdr:nvSpPr>
        <xdr:cNvPr id="454" name="Line 1242"/>
        <xdr:cNvSpPr>
          <a:spLocks noChangeShapeType="1"/>
        </xdr:cNvSpPr>
      </xdr:nvSpPr>
      <xdr:spPr bwMode="auto">
        <a:xfrm>
          <a:off x="14287500" y="2124075"/>
          <a:ext cx="2857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123825</xdr:colOff>
      <xdr:row>11</xdr:row>
      <xdr:rowOff>104775</xdr:rowOff>
    </xdr:from>
    <xdr:to>
      <xdr:col>28</xdr:col>
      <xdr:colOff>476250</xdr:colOff>
      <xdr:row>13</xdr:row>
      <xdr:rowOff>104775</xdr:rowOff>
    </xdr:to>
    <xdr:sp macro="" textlink="">
      <xdr:nvSpPr>
        <xdr:cNvPr id="455" name="Metin 88"/>
        <xdr:cNvSpPr txBox="1">
          <a:spLocks noChangeArrowheads="1"/>
        </xdr:cNvSpPr>
      </xdr:nvSpPr>
      <xdr:spPr bwMode="auto">
        <a:xfrm>
          <a:off x="14801850" y="2038350"/>
          <a:ext cx="962025" cy="36195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/>
        <a:lstStyle/>
        <a:p>
          <a:pPr algn="l" rtl="0">
            <a:defRPr sz="1000"/>
          </a:pPr>
          <a:r>
            <a:rPr lang="tr-TR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Ø 50 mm.çelik boru 1,00 m.</a:t>
          </a:r>
        </a:p>
        <a:p>
          <a:pPr algn="l" rtl="0">
            <a:defRPr sz="1000"/>
          </a:pPr>
          <a:endParaRPr lang="tr-TR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tr-TR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27</xdr:col>
      <xdr:colOff>228600</xdr:colOff>
      <xdr:row>6</xdr:row>
      <xdr:rowOff>38100</xdr:rowOff>
    </xdr:from>
    <xdr:to>
      <xdr:col>29</xdr:col>
      <xdr:colOff>0</xdr:colOff>
      <xdr:row>7</xdr:row>
      <xdr:rowOff>28575</xdr:rowOff>
    </xdr:to>
    <xdr:sp macro="" textlink="">
      <xdr:nvSpPr>
        <xdr:cNvPr id="456" name="Metin 89"/>
        <xdr:cNvSpPr txBox="1">
          <a:spLocks noChangeArrowheads="1"/>
        </xdr:cNvSpPr>
      </xdr:nvSpPr>
      <xdr:spPr bwMode="auto">
        <a:xfrm>
          <a:off x="14906625" y="628650"/>
          <a:ext cx="990600" cy="390525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/>
        <a:lstStyle/>
        <a:p>
          <a:pPr algn="l" rtl="0">
            <a:defRPr sz="1000"/>
          </a:pPr>
          <a:r>
            <a:rPr lang="tr-TR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Ø 50 mm. Vantuz  </a:t>
          </a:r>
        </a:p>
      </xdr:txBody>
    </xdr:sp>
    <xdr:clientData/>
  </xdr:twoCellAnchor>
  <xdr:twoCellAnchor>
    <xdr:from>
      <xdr:col>23</xdr:col>
      <xdr:colOff>323850</xdr:colOff>
      <xdr:row>7</xdr:row>
      <xdr:rowOff>0</xdr:rowOff>
    </xdr:from>
    <xdr:to>
      <xdr:col>23</xdr:col>
      <xdr:colOff>371475</xdr:colOff>
      <xdr:row>7</xdr:row>
      <xdr:rowOff>0</xdr:rowOff>
    </xdr:to>
    <xdr:sp macro="" textlink="">
      <xdr:nvSpPr>
        <xdr:cNvPr id="457" name="Metin 91"/>
        <xdr:cNvSpPr txBox="1">
          <a:spLocks noChangeArrowheads="1"/>
        </xdr:cNvSpPr>
      </xdr:nvSpPr>
      <xdr:spPr bwMode="auto">
        <a:xfrm>
          <a:off x="12563475" y="790575"/>
          <a:ext cx="47625" cy="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25</xdr:col>
      <xdr:colOff>209550</xdr:colOff>
      <xdr:row>7</xdr:row>
      <xdr:rowOff>85725</xdr:rowOff>
    </xdr:from>
    <xdr:to>
      <xdr:col>26</xdr:col>
      <xdr:colOff>228600</xdr:colOff>
      <xdr:row>7</xdr:row>
      <xdr:rowOff>152400</xdr:rowOff>
    </xdr:to>
    <xdr:sp macro="" textlink="">
      <xdr:nvSpPr>
        <xdr:cNvPr id="458" name="Rectangle 1402"/>
        <xdr:cNvSpPr>
          <a:spLocks noChangeArrowheads="1"/>
        </xdr:cNvSpPr>
      </xdr:nvSpPr>
      <xdr:spPr bwMode="auto">
        <a:xfrm>
          <a:off x="13668375" y="1076325"/>
          <a:ext cx="628650" cy="66675"/>
        </a:xfrm>
        <a:prstGeom prst="rect">
          <a:avLst/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25</xdr:col>
      <xdr:colOff>209550</xdr:colOff>
      <xdr:row>7</xdr:row>
      <xdr:rowOff>0</xdr:rowOff>
    </xdr:from>
    <xdr:to>
      <xdr:col>26</xdr:col>
      <xdr:colOff>228600</xdr:colOff>
      <xdr:row>7</xdr:row>
      <xdr:rowOff>66675</xdr:rowOff>
    </xdr:to>
    <xdr:sp macro="" textlink="">
      <xdr:nvSpPr>
        <xdr:cNvPr id="459" name="Rectangle 1403"/>
        <xdr:cNvSpPr>
          <a:spLocks noChangeArrowheads="1"/>
        </xdr:cNvSpPr>
      </xdr:nvSpPr>
      <xdr:spPr bwMode="auto">
        <a:xfrm>
          <a:off x="13668375" y="942975"/>
          <a:ext cx="628650" cy="114300"/>
        </a:xfrm>
        <a:prstGeom prst="rect">
          <a:avLst/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24</xdr:col>
      <xdr:colOff>190500</xdr:colOff>
      <xdr:row>9</xdr:row>
      <xdr:rowOff>0</xdr:rowOff>
    </xdr:from>
    <xdr:to>
      <xdr:col>27</xdr:col>
      <xdr:colOff>466725</xdr:colOff>
      <xdr:row>10</xdr:row>
      <xdr:rowOff>123825</xdr:rowOff>
    </xdr:to>
    <xdr:sp macro="" textlink="">
      <xdr:nvSpPr>
        <xdr:cNvPr id="460" name="AutoShape 55" descr="Küçük konfeti"/>
        <xdr:cNvSpPr>
          <a:spLocks noChangeArrowheads="1"/>
        </xdr:cNvSpPr>
      </xdr:nvSpPr>
      <xdr:spPr bwMode="auto">
        <a:xfrm>
          <a:off x="13039725" y="1571625"/>
          <a:ext cx="2105025" cy="304800"/>
        </a:xfrm>
        <a:prstGeom prst="cube">
          <a:avLst>
            <a:gd name="adj" fmla="val 25000"/>
          </a:avLst>
        </a:prstGeom>
        <a:pattFill prst="smConfetti">
          <a:fgClr>
            <a:srgbClr val="000000"/>
          </a:fgClr>
          <a:bgClr>
            <a:srgbClr val="FFFFFF"/>
          </a:bgClr>
        </a:patt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25</xdr:col>
      <xdr:colOff>333375</xdr:colOff>
      <xdr:row>7</xdr:row>
      <xdr:rowOff>152400</xdr:rowOff>
    </xdr:from>
    <xdr:to>
      <xdr:col>26</xdr:col>
      <xdr:colOff>114300</xdr:colOff>
      <xdr:row>16</xdr:row>
      <xdr:rowOff>19050</xdr:rowOff>
    </xdr:to>
    <xdr:sp macro="" textlink="">
      <xdr:nvSpPr>
        <xdr:cNvPr id="461" name="Rectangle 1188"/>
        <xdr:cNvSpPr>
          <a:spLocks noChangeArrowheads="1"/>
        </xdr:cNvSpPr>
      </xdr:nvSpPr>
      <xdr:spPr bwMode="auto">
        <a:xfrm>
          <a:off x="13792200" y="1143000"/>
          <a:ext cx="390525" cy="2257425"/>
        </a:xfrm>
        <a:prstGeom prst="rect">
          <a:avLst/>
        </a:prstGeom>
        <a:solidFill>
          <a:srgbClr val="FFFFFF"/>
        </a:solidFill>
        <a:ln w="190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24</xdr:col>
      <xdr:colOff>9525</xdr:colOff>
      <xdr:row>10</xdr:row>
      <xdr:rowOff>9525</xdr:rowOff>
    </xdr:from>
    <xdr:to>
      <xdr:col>24</xdr:col>
      <xdr:colOff>66675</xdr:colOff>
      <xdr:row>10</xdr:row>
      <xdr:rowOff>95250</xdr:rowOff>
    </xdr:to>
    <xdr:sp macro="" textlink="">
      <xdr:nvSpPr>
        <xdr:cNvPr id="462" name="Line 57"/>
        <xdr:cNvSpPr>
          <a:spLocks noChangeShapeType="1"/>
        </xdr:cNvSpPr>
      </xdr:nvSpPr>
      <xdr:spPr bwMode="auto">
        <a:xfrm flipH="1">
          <a:off x="12858750" y="1762125"/>
          <a:ext cx="5715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85725</xdr:colOff>
      <xdr:row>10</xdr:row>
      <xdr:rowOff>9525</xdr:rowOff>
    </xdr:from>
    <xdr:to>
      <xdr:col>24</xdr:col>
      <xdr:colOff>142875</xdr:colOff>
      <xdr:row>10</xdr:row>
      <xdr:rowOff>95250</xdr:rowOff>
    </xdr:to>
    <xdr:sp macro="" textlink="">
      <xdr:nvSpPr>
        <xdr:cNvPr id="463" name="Line 58"/>
        <xdr:cNvSpPr>
          <a:spLocks noChangeShapeType="1"/>
        </xdr:cNvSpPr>
      </xdr:nvSpPr>
      <xdr:spPr bwMode="auto">
        <a:xfrm flipH="1">
          <a:off x="12934950" y="1762125"/>
          <a:ext cx="5715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47625</xdr:colOff>
      <xdr:row>10</xdr:row>
      <xdr:rowOff>9525</xdr:rowOff>
    </xdr:from>
    <xdr:to>
      <xdr:col>24</xdr:col>
      <xdr:colOff>104775</xdr:colOff>
      <xdr:row>10</xdr:row>
      <xdr:rowOff>95250</xdr:rowOff>
    </xdr:to>
    <xdr:sp macro="" textlink="">
      <xdr:nvSpPr>
        <xdr:cNvPr id="464" name="Line 59"/>
        <xdr:cNvSpPr>
          <a:spLocks noChangeShapeType="1"/>
        </xdr:cNvSpPr>
      </xdr:nvSpPr>
      <xdr:spPr bwMode="auto">
        <a:xfrm flipH="1">
          <a:off x="12896850" y="1762125"/>
          <a:ext cx="5715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552450</xdr:colOff>
      <xdr:row>10</xdr:row>
      <xdr:rowOff>0</xdr:rowOff>
    </xdr:from>
    <xdr:to>
      <xdr:col>24</xdr:col>
      <xdr:colOff>0</xdr:colOff>
      <xdr:row>10</xdr:row>
      <xdr:rowOff>95250</xdr:rowOff>
    </xdr:to>
    <xdr:sp macro="" textlink="">
      <xdr:nvSpPr>
        <xdr:cNvPr id="465" name="Line 60"/>
        <xdr:cNvSpPr>
          <a:spLocks noChangeShapeType="1"/>
        </xdr:cNvSpPr>
      </xdr:nvSpPr>
      <xdr:spPr bwMode="auto">
        <a:xfrm>
          <a:off x="12792075" y="1752600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476250</xdr:colOff>
      <xdr:row>10</xdr:row>
      <xdr:rowOff>0</xdr:rowOff>
    </xdr:from>
    <xdr:to>
      <xdr:col>23</xdr:col>
      <xdr:colOff>533400</xdr:colOff>
      <xdr:row>10</xdr:row>
      <xdr:rowOff>95250</xdr:rowOff>
    </xdr:to>
    <xdr:sp macro="" textlink="">
      <xdr:nvSpPr>
        <xdr:cNvPr id="466" name="Line 61"/>
        <xdr:cNvSpPr>
          <a:spLocks noChangeShapeType="1"/>
        </xdr:cNvSpPr>
      </xdr:nvSpPr>
      <xdr:spPr bwMode="auto">
        <a:xfrm>
          <a:off x="12715875" y="1752600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514350</xdr:colOff>
      <xdr:row>10</xdr:row>
      <xdr:rowOff>0</xdr:rowOff>
    </xdr:from>
    <xdr:to>
      <xdr:col>23</xdr:col>
      <xdr:colOff>571500</xdr:colOff>
      <xdr:row>10</xdr:row>
      <xdr:rowOff>95250</xdr:rowOff>
    </xdr:to>
    <xdr:sp macro="" textlink="">
      <xdr:nvSpPr>
        <xdr:cNvPr id="467" name="Line 62"/>
        <xdr:cNvSpPr>
          <a:spLocks noChangeShapeType="1"/>
        </xdr:cNvSpPr>
      </xdr:nvSpPr>
      <xdr:spPr bwMode="auto">
        <a:xfrm>
          <a:off x="12753975" y="1752600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247650</xdr:colOff>
      <xdr:row>10</xdr:row>
      <xdr:rowOff>9525</xdr:rowOff>
    </xdr:from>
    <xdr:to>
      <xdr:col>23</xdr:col>
      <xdr:colOff>304800</xdr:colOff>
      <xdr:row>10</xdr:row>
      <xdr:rowOff>104775</xdr:rowOff>
    </xdr:to>
    <xdr:sp macro="" textlink="">
      <xdr:nvSpPr>
        <xdr:cNvPr id="468" name="Line 63"/>
        <xdr:cNvSpPr>
          <a:spLocks noChangeShapeType="1"/>
        </xdr:cNvSpPr>
      </xdr:nvSpPr>
      <xdr:spPr bwMode="auto">
        <a:xfrm>
          <a:off x="12487275" y="1762125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295275</xdr:colOff>
      <xdr:row>10</xdr:row>
      <xdr:rowOff>9525</xdr:rowOff>
    </xdr:from>
    <xdr:to>
      <xdr:col>23</xdr:col>
      <xdr:colOff>352425</xdr:colOff>
      <xdr:row>10</xdr:row>
      <xdr:rowOff>104775</xdr:rowOff>
    </xdr:to>
    <xdr:sp macro="" textlink="">
      <xdr:nvSpPr>
        <xdr:cNvPr id="469" name="Line 64"/>
        <xdr:cNvSpPr>
          <a:spLocks noChangeShapeType="1"/>
        </xdr:cNvSpPr>
      </xdr:nvSpPr>
      <xdr:spPr bwMode="auto">
        <a:xfrm>
          <a:off x="12534900" y="1762125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200025</xdr:colOff>
      <xdr:row>10</xdr:row>
      <xdr:rowOff>0</xdr:rowOff>
    </xdr:from>
    <xdr:to>
      <xdr:col>23</xdr:col>
      <xdr:colOff>257175</xdr:colOff>
      <xdr:row>10</xdr:row>
      <xdr:rowOff>95250</xdr:rowOff>
    </xdr:to>
    <xdr:sp macro="" textlink="">
      <xdr:nvSpPr>
        <xdr:cNvPr id="470" name="Line 65"/>
        <xdr:cNvSpPr>
          <a:spLocks noChangeShapeType="1"/>
        </xdr:cNvSpPr>
      </xdr:nvSpPr>
      <xdr:spPr bwMode="auto">
        <a:xfrm>
          <a:off x="12439650" y="1752600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409575</xdr:colOff>
      <xdr:row>10</xdr:row>
      <xdr:rowOff>0</xdr:rowOff>
    </xdr:from>
    <xdr:to>
      <xdr:col>23</xdr:col>
      <xdr:colOff>466725</xdr:colOff>
      <xdr:row>10</xdr:row>
      <xdr:rowOff>85725</xdr:rowOff>
    </xdr:to>
    <xdr:sp macro="" textlink="">
      <xdr:nvSpPr>
        <xdr:cNvPr id="471" name="Line 66"/>
        <xdr:cNvSpPr>
          <a:spLocks noChangeShapeType="1"/>
        </xdr:cNvSpPr>
      </xdr:nvSpPr>
      <xdr:spPr bwMode="auto">
        <a:xfrm flipH="1">
          <a:off x="12649200" y="1752600"/>
          <a:ext cx="5715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361950</xdr:colOff>
      <xdr:row>10</xdr:row>
      <xdr:rowOff>0</xdr:rowOff>
    </xdr:from>
    <xdr:to>
      <xdr:col>23</xdr:col>
      <xdr:colOff>419100</xdr:colOff>
      <xdr:row>10</xdr:row>
      <xdr:rowOff>85725</xdr:rowOff>
    </xdr:to>
    <xdr:sp macro="" textlink="">
      <xdr:nvSpPr>
        <xdr:cNvPr id="472" name="Line 67"/>
        <xdr:cNvSpPr>
          <a:spLocks noChangeShapeType="1"/>
        </xdr:cNvSpPr>
      </xdr:nvSpPr>
      <xdr:spPr bwMode="auto">
        <a:xfrm flipH="1">
          <a:off x="12601575" y="1752600"/>
          <a:ext cx="5715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590550</xdr:colOff>
      <xdr:row>10</xdr:row>
      <xdr:rowOff>0</xdr:rowOff>
    </xdr:from>
    <xdr:to>
      <xdr:col>24</xdr:col>
      <xdr:colOff>19050</xdr:colOff>
      <xdr:row>10</xdr:row>
      <xdr:rowOff>57150</xdr:rowOff>
    </xdr:to>
    <xdr:sp macro="" textlink="">
      <xdr:nvSpPr>
        <xdr:cNvPr id="473" name="Line 68"/>
        <xdr:cNvSpPr>
          <a:spLocks noChangeShapeType="1"/>
        </xdr:cNvSpPr>
      </xdr:nvSpPr>
      <xdr:spPr bwMode="auto">
        <a:xfrm flipH="1">
          <a:off x="12830175" y="1752600"/>
          <a:ext cx="381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457200</xdr:colOff>
      <xdr:row>10</xdr:row>
      <xdr:rowOff>38100</xdr:rowOff>
    </xdr:from>
    <xdr:to>
      <xdr:col>23</xdr:col>
      <xdr:colOff>485775</xdr:colOff>
      <xdr:row>10</xdr:row>
      <xdr:rowOff>95250</xdr:rowOff>
    </xdr:to>
    <xdr:sp macro="" textlink="">
      <xdr:nvSpPr>
        <xdr:cNvPr id="474" name="Line 69"/>
        <xdr:cNvSpPr>
          <a:spLocks noChangeShapeType="1"/>
        </xdr:cNvSpPr>
      </xdr:nvSpPr>
      <xdr:spPr bwMode="auto">
        <a:xfrm flipH="1">
          <a:off x="12696825" y="1790700"/>
          <a:ext cx="28575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495300</xdr:colOff>
      <xdr:row>10</xdr:row>
      <xdr:rowOff>9525</xdr:rowOff>
    </xdr:from>
    <xdr:to>
      <xdr:col>28</xdr:col>
      <xdr:colOff>352425</xdr:colOff>
      <xdr:row>10</xdr:row>
      <xdr:rowOff>104775</xdr:rowOff>
    </xdr:to>
    <xdr:sp macro="" textlink="">
      <xdr:nvSpPr>
        <xdr:cNvPr id="475" name="Line 1213"/>
        <xdr:cNvSpPr>
          <a:spLocks noChangeShapeType="1"/>
        </xdr:cNvSpPr>
      </xdr:nvSpPr>
      <xdr:spPr bwMode="auto">
        <a:xfrm>
          <a:off x="15782925" y="1762125"/>
          <a:ext cx="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447675</xdr:colOff>
      <xdr:row>10</xdr:row>
      <xdr:rowOff>9525</xdr:rowOff>
    </xdr:from>
    <xdr:to>
      <xdr:col>28</xdr:col>
      <xdr:colOff>352425</xdr:colOff>
      <xdr:row>10</xdr:row>
      <xdr:rowOff>104775</xdr:rowOff>
    </xdr:to>
    <xdr:sp macro="" textlink="">
      <xdr:nvSpPr>
        <xdr:cNvPr id="476" name="Line 1214"/>
        <xdr:cNvSpPr>
          <a:spLocks noChangeShapeType="1"/>
        </xdr:cNvSpPr>
      </xdr:nvSpPr>
      <xdr:spPr bwMode="auto">
        <a:xfrm>
          <a:off x="15735300" y="1762125"/>
          <a:ext cx="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400050</xdr:colOff>
      <xdr:row>10</xdr:row>
      <xdr:rowOff>9525</xdr:rowOff>
    </xdr:from>
    <xdr:to>
      <xdr:col>28</xdr:col>
      <xdr:colOff>352425</xdr:colOff>
      <xdr:row>10</xdr:row>
      <xdr:rowOff>104775</xdr:rowOff>
    </xdr:to>
    <xdr:sp macro="" textlink="">
      <xdr:nvSpPr>
        <xdr:cNvPr id="477" name="Line 1215"/>
        <xdr:cNvSpPr>
          <a:spLocks noChangeShapeType="1"/>
        </xdr:cNvSpPr>
      </xdr:nvSpPr>
      <xdr:spPr bwMode="auto">
        <a:xfrm>
          <a:off x="15687675" y="1762125"/>
          <a:ext cx="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209550</xdr:colOff>
      <xdr:row>10</xdr:row>
      <xdr:rowOff>0</xdr:rowOff>
    </xdr:from>
    <xdr:to>
      <xdr:col>28</xdr:col>
      <xdr:colOff>266700</xdr:colOff>
      <xdr:row>10</xdr:row>
      <xdr:rowOff>95250</xdr:rowOff>
    </xdr:to>
    <xdr:sp macro="" textlink="">
      <xdr:nvSpPr>
        <xdr:cNvPr id="478" name="Line 1216"/>
        <xdr:cNvSpPr>
          <a:spLocks noChangeShapeType="1"/>
        </xdr:cNvSpPr>
      </xdr:nvSpPr>
      <xdr:spPr bwMode="auto">
        <a:xfrm>
          <a:off x="15497175" y="175260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561975</xdr:colOff>
      <xdr:row>10</xdr:row>
      <xdr:rowOff>9525</xdr:rowOff>
    </xdr:from>
    <xdr:to>
      <xdr:col>29</xdr:col>
      <xdr:colOff>9525</xdr:colOff>
      <xdr:row>10</xdr:row>
      <xdr:rowOff>95250</xdr:rowOff>
    </xdr:to>
    <xdr:sp macro="" textlink="">
      <xdr:nvSpPr>
        <xdr:cNvPr id="479" name="Line 1218"/>
        <xdr:cNvSpPr>
          <a:spLocks noChangeShapeType="1"/>
        </xdr:cNvSpPr>
      </xdr:nvSpPr>
      <xdr:spPr bwMode="auto">
        <a:xfrm flipH="1">
          <a:off x="15849600" y="176212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542925</xdr:colOff>
      <xdr:row>10</xdr:row>
      <xdr:rowOff>0</xdr:rowOff>
    </xdr:from>
    <xdr:to>
      <xdr:col>28</xdr:col>
      <xdr:colOff>352425</xdr:colOff>
      <xdr:row>10</xdr:row>
      <xdr:rowOff>57150</xdr:rowOff>
    </xdr:to>
    <xdr:sp macro="" textlink="">
      <xdr:nvSpPr>
        <xdr:cNvPr id="480" name="Line 1219"/>
        <xdr:cNvSpPr>
          <a:spLocks noChangeShapeType="1"/>
        </xdr:cNvSpPr>
      </xdr:nvSpPr>
      <xdr:spPr bwMode="auto">
        <a:xfrm flipH="1">
          <a:off x="15830550" y="1752600"/>
          <a:ext cx="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323850</xdr:colOff>
      <xdr:row>10</xdr:row>
      <xdr:rowOff>19050</xdr:rowOff>
    </xdr:from>
    <xdr:to>
      <xdr:col>28</xdr:col>
      <xdr:colOff>352425</xdr:colOff>
      <xdr:row>10</xdr:row>
      <xdr:rowOff>104775</xdr:rowOff>
    </xdr:to>
    <xdr:sp macro="" textlink="">
      <xdr:nvSpPr>
        <xdr:cNvPr id="481" name="Line 1220"/>
        <xdr:cNvSpPr>
          <a:spLocks noChangeShapeType="1"/>
        </xdr:cNvSpPr>
      </xdr:nvSpPr>
      <xdr:spPr bwMode="auto">
        <a:xfrm flipH="1">
          <a:off x="15611475" y="1771650"/>
          <a:ext cx="28575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266700</xdr:colOff>
      <xdr:row>10</xdr:row>
      <xdr:rowOff>0</xdr:rowOff>
    </xdr:from>
    <xdr:to>
      <xdr:col>28</xdr:col>
      <xdr:colOff>295275</xdr:colOff>
      <xdr:row>10</xdr:row>
      <xdr:rowOff>57150</xdr:rowOff>
    </xdr:to>
    <xdr:sp macro="" textlink="">
      <xdr:nvSpPr>
        <xdr:cNvPr id="482" name="Line 1222"/>
        <xdr:cNvSpPr>
          <a:spLocks noChangeShapeType="1"/>
        </xdr:cNvSpPr>
      </xdr:nvSpPr>
      <xdr:spPr bwMode="auto">
        <a:xfrm flipH="1">
          <a:off x="15554325" y="1752600"/>
          <a:ext cx="28575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161925</xdr:colOff>
      <xdr:row>10</xdr:row>
      <xdr:rowOff>9525</xdr:rowOff>
    </xdr:from>
    <xdr:to>
      <xdr:col>28</xdr:col>
      <xdr:colOff>219075</xdr:colOff>
      <xdr:row>10</xdr:row>
      <xdr:rowOff>104775</xdr:rowOff>
    </xdr:to>
    <xdr:sp macro="" textlink="">
      <xdr:nvSpPr>
        <xdr:cNvPr id="483" name="Line 1223"/>
        <xdr:cNvSpPr>
          <a:spLocks noChangeShapeType="1"/>
        </xdr:cNvSpPr>
      </xdr:nvSpPr>
      <xdr:spPr bwMode="auto">
        <a:xfrm>
          <a:off x="15449550" y="176212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9525</xdr:colOff>
      <xdr:row>10</xdr:row>
      <xdr:rowOff>9525</xdr:rowOff>
    </xdr:from>
    <xdr:to>
      <xdr:col>28</xdr:col>
      <xdr:colOff>66675</xdr:colOff>
      <xdr:row>10</xdr:row>
      <xdr:rowOff>95250</xdr:rowOff>
    </xdr:to>
    <xdr:sp macro="" textlink="">
      <xdr:nvSpPr>
        <xdr:cNvPr id="484" name="Line 79"/>
        <xdr:cNvSpPr>
          <a:spLocks noChangeShapeType="1"/>
        </xdr:cNvSpPr>
      </xdr:nvSpPr>
      <xdr:spPr bwMode="auto">
        <a:xfrm flipH="1">
          <a:off x="15297150" y="1762125"/>
          <a:ext cx="5715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85725</xdr:colOff>
      <xdr:row>10</xdr:row>
      <xdr:rowOff>9525</xdr:rowOff>
    </xdr:from>
    <xdr:to>
      <xdr:col>28</xdr:col>
      <xdr:colOff>142875</xdr:colOff>
      <xdr:row>10</xdr:row>
      <xdr:rowOff>95250</xdr:rowOff>
    </xdr:to>
    <xdr:sp macro="" textlink="">
      <xdr:nvSpPr>
        <xdr:cNvPr id="485" name="Line 80"/>
        <xdr:cNvSpPr>
          <a:spLocks noChangeShapeType="1"/>
        </xdr:cNvSpPr>
      </xdr:nvSpPr>
      <xdr:spPr bwMode="auto">
        <a:xfrm flipH="1">
          <a:off x="15373350" y="1762125"/>
          <a:ext cx="5715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47625</xdr:colOff>
      <xdr:row>10</xdr:row>
      <xdr:rowOff>9525</xdr:rowOff>
    </xdr:from>
    <xdr:to>
      <xdr:col>28</xdr:col>
      <xdr:colOff>104775</xdr:colOff>
      <xdr:row>10</xdr:row>
      <xdr:rowOff>95250</xdr:rowOff>
    </xdr:to>
    <xdr:sp macro="" textlink="">
      <xdr:nvSpPr>
        <xdr:cNvPr id="486" name="Line 81"/>
        <xdr:cNvSpPr>
          <a:spLocks noChangeShapeType="1"/>
        </xdr:cNvSpPr>
      </xdr:nvSpPr>
      <xdr:spPr bwMode="auto">
        <a:xfrm flipH="1">
          <a:off x="15335250" y="1762125"/>
          <a:ext cx="5715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552450</xdr:colOff>
      <xdr:row>10</xdr:row>
      <xdr:rowOff>0</xdr:rowOff>
    </xdr:from>
    <xdr:to>
      <xdr:col>28</xdr:col>
      <xdr:colOff>0</xdr:colOff>
      <xdr:row>10</xdr:row>
      <xdr:rowOff>95250</xdr:rowOff>
    </xdr:to>
    <xdr:sp macro="" textlink="">
      <xdr:nvSpPr>
        <xdr:cNvPr id="487" name="Line 82"/>
        <xdr:cNvSpPr>
          <a:spLocks noChangeShapeType="1"/>
        </xdr:cNvSpPr>
      </xdr:nvSpPr>
      <xdr:spPr bwMode="auto">
        <a:xfrm>
          <a:off x="15230475" y="1752600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476250</xdr:colOff>
      <xdr:row>10</xdr:row>
      <xdr:rowOff>0</xdr:rowOff>
    </xdr:from>
    <xdr:to>
      <xdr:col>27</xdr:col>
      <xdr:colOff>409575</xdr:colOff>
      <xdr:row>10</xdr:row>
      <xdr:rowOff>95250</xdr:rowOff>
    </xdr:to>
    <xdr:sp macro="" textlink="">
      <xdr:nvSpPr>
        <xdr:cNvPr id="488" name="Line 83"/>
        <xdr:cNvSpPr>
          <a:spLocks noChangeShapeType="1"/>
        </xdr:cNvSpPr>
      </xdr:nvSpPr>
      <xdr:spPr bwMode="auto">
        <a:xfrm>
          <a:off x="15154275" y="1752600"/>
          <a:ext cx="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514350</xdr:colOff>
      <xdr:row>10</xdr:row>
      <xdr:rowOff>0</xdr:rowOff>
    </xdr:from>
    <xdr:to>
      <xdr:col>27</xdr:col>
      <xdr:colOff>409575</xdr:colOff>
      <xdr:row>10</xdr:row>
      <xdr:rowOff>95250</xdr:rowOff>
    </xdr:to>
    <xdr:sp macro="" textlink="">
      <xdr:nvSpPr>
        <xdr:cNvPr id="489" name="Line 84"/>
        <xdr:cNvSpPr>
          <a:spLocks noChangeShapeType="1"/>
        </xdr:cNvSpPr>
      </xdr:nvSpPr>
      <xdr:spPr bwMode="auto">
        <a:xfrm>
          <a:off x="15192375" y="1752600"/>
          <a:ext cx="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409575</xdr:colOff>
      <xdr:row>10</xdr:row>
      <xdr:rowOff>0</xdr:rowOff>
    </xdr:from>
    <xdr:to>
      <xdr:col>27</xdr:col>
      <xdr:colOff>409575</xdr:colOff>
      <xdr:row>10</xdr:row>
      <xdr:rowOff>85725</xdr:rowOff>
    </xdr:to>
    <xdr:sp macro="" textlink="">
      <xdr:nvSpPr>
        <xdr:cNvPr id="490" name="Line 85"/>
        <xdr:cNvSpPr>
          <a:spLocks noChangeShapeType="1"/>
        </xdr:cNvSpPr>
      </xdr:nvSpPr>
      <xdr:spPr bwMode="auto">
        <a:xfrm flipH="1">
          <a:off x="15087600" y="1752600"/>
          <a:ext cx="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590550</xdr:colOff>
      <xdr:row>10</xdr:row>
      <xdr:rowOff>0</xdr:rowOff>
    </xdr:from>
    <xdr:to>
      <xdr:col>28</xdr:col>
      <xdr:colOff>19050</xdr:colOff>
      <xdr:row>10</xdr:row>
      <xdr:rowOff>57150</xdr:rowOff>
    </xdr:to>
    <xdr:sp macro="" textlink="">
      <xdr:nvSpPr>
        <xdr:cNvPr id="491" name="Line 86"/>
        <xdr:cNvSpPr>
          <a:spLocks noChangeShapeType="1"/>
        </xdr:cNvSpPr>
      </xdr:nvSpPr>
      <xdr:spPr bwMode="auto">
        <a:xfrm flipH="1">
          <a:off x="15268575" y="1752600"/>
          <a:ext cx="381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457200</xdr:colOff>
      <xdr:row>10</xdr:row>
      <xdr:rowOff>38100</xdr:rowOff>
    </xdr:from>
    <xdr:to>
      <xdr:col>27</xdr:col>
      <xdr:colOff>409575</xdr:colOff>
      <xdr:row>10</xdr:row>
      <xdr:rowOff>95250</xdr:rowOff>
    </xdr:to>
    <xdr:sp macro="" textlink="">
      <xdr:nvSpPr>
        <xdr:cNvPr id="492" name="Line 87"/>
        <xdr:cNvSpPr>
          <a:spLocks noChangeShapeType="1"/>
        </xdr:cNvSpPr>
      </xdr:nvSpPr>
      <xdr:spPr bwMode="auto">
        <a:xfrm flipH="1">
          <a:off x="15135225" y="1790700"/>
          <a:ext cx="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161925</xdr:colOff>
      <xdr:row>10</xdr:row>
      <xdr:rowOff>9525</xdr:rowOff>
    </xdr:from>
    <xdr:to>
      <xdr:col>28</xdr:col>
      <xdr:colOff>219075</xdr:colOff>
      <xdr:row>10</xdr:row>
      <xdr:rowOff>104775</xdr:rowOff>
    </xdr:to>
    <xdr:sp macro="" textlink="">
      <xdr:nvSpPr>
        <xdr:cNvPr id="493" name="Line 88"/>
        <xdr:cNvSpPr>
          <a:spLocks noChangeShapeType="1"/>
        </xdr:cNvSpPr>
      </xdr:nvSpPr>
      <xdr:spPr bwMode="auto">
        <a:xfrm>
          <a:off x="15449550" y="1762125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447675</xdr:colOff>
      <xdr:row>7</xdr:row>
      <xdr:rowOff>0</xdr:rowOff>
    </xdr:from>
    <xdr:to>
      <xdr:col>27</xdr:col>
      <xdr:colOff>104775</xdr:colOff>
      <xdr:row>7</xdr:row>
      <xdr:rowOff>0</xdr:rowOff>
    </xdr:to>
    <xdr:sp macro="" textlink="">
      <xdr:nvSpPr>
        <xdr:cNvPr id="494" name="Line 90"/>
        <xdr:cNvSpPr>
          <a:spLocks noChangeShapeType="1"/>
        </xdr:cNvSpPr>
      </xdr:nvSpPr>
      <xdr:spPr bwMode="auto">
        <a:xfrm>
          <a:off x="14516100" y="790575"/>
          <a:ext cx="2667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</xdr:col>
      <xdr:colOff>171450</xdr:colOff>
      <xdr:row>2</xdr:row>
      <xdr:rowOff>152400</xdr:rowOff>
    </xdr:from>
    <xdr:to>
      <xdr:col>26</xdr:col>
      <xdr:colOff>295275</xdr:colOff>
      <xdr:row>3</xdr:row>
      <xdr:rowOff>38100</xdr:rowOff>
    </xdr:to>
    <xdr:sp macro="" textlink="">
      <xdr:nvSpPr>
        <xdr:cNvPr id="495" name="Oval 91"/>
        <xdr:cNvSpPr>
          <a:spLocks noChangeArrowheads="1"/>
        </xdr:cNvSpPr>
      </xdr:nvSpPr>
      <xdr:spPr bwMode="auto">
        <a:xfrm>
          <a:off x="13668375" y="1143000"/>
          <a:ext cx="733425" cy="85725"/>
        </a:xfrm>
        <a:prstGeom prst="ellipse">
          <a:avLst/>
        </a:prstGeom>
        <a:solidFill>
          <a:srgbClr val="000000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28</xdr:col>
      <xdr:colOff>57150</xdr:colOff>
      <xdr:row>9</xdr:row>
      <xdr:rowOff>47625</xdr:rowOff>
    </xdr:from>
    <xdr:to>
      <xdr:col>28</xdr:col>
      <xdr:colOff>390525</xdr:colOff>
      <xdr:row>9</xdr:row>
      <xdr:rowOff>152400</xdr:rowOff>
    </xdr:to>
    <xdr:sp macro="" textlink="">
      <xdr:nvSpPr>
        <xdr:cNvPr id="496" name="Line 94"/>
        <xdr:cNvSpPr>
          <a:spLocks noChangeShapeType="1"/>
        </xdr:cNvSpPr>
      </xdr:nvSpPr>
      <xdr:spPr bwMode="auto">
        <a:xfrm flipV="1">
          <a:off x="15344775" y="1619250"/>
          <a:ext cx="333375" cy="1047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</xdr:col>
      <xdr:colOff>28575</xdr:colOff>
      <xdr:row>17</xdr:row>
      <xdr:rowOff>57150</xdr:rowOff>
    </xdr:from>
    <xdr:to>
      <xdr:col>26</xdr:col>
      <xdr:colOff>428625</xdr:colOff>
      <xdr:row>20</xdr:row>
      <xdr:rowOff>57150</xdr:rowOff>
    </xdr:to>
    <xdr:sp macro="" textlink="">
      <xdr:nvSpPr>
        <xdr:cNvPr id="497" name="Akış Çizelgesi: Manyetik Disk 240"/>
        <xdr:cNvSpPr>
          <a:spLocks noChangeArrowheads="1"/>
        </xdr:cNvSpPr>
      </xdr:nvSpPr>
      <xdr:spPr bwMode="auto">
        <a:xfrm rot="5400000">
          <a:off x="7924800" y="3048000"/>
          <a:ext cx="552450" cy="1009650"/>
        </a:xfrm>
        <a:prstGeom prst="flowChartMagneticDisk">
          <a:avLst/>
        </a:prstGeom>
        <a:pattFill prst="ltUpDiag">
          <a:fgClr>
            <a:srgbClr val="000000">
              <a:alpha val="21176"/>
            </a:srgbClr>
          </a:fgClr>
          <a:bgClr>
            <a:srgbClr val="FFFFFF">
              <a:alpha val="21176"/>
            </a:srgbClr>
          </a:bgClr>
        </a:patt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</xdr:col>
      <xdr:colOff>304800</xdr:colOff>
      <xdr:row>16</xdr:row>
      <xdr:rowOff>47625</xdr:rowOff>
    </xdr:from>
    <xdr:to>
      <xdr:col>26</xdr:col>
      <xdr:colOff>133350</xdr:colOff>
      <xdr:row>17</xdr:row>
      <xdr:rowOff>85725</xdr:rowOff>
    </xdr:to>
    <xdr:sp macro="" textlink="">
      <xdr:nvSpPr>
        <xdr:cNvPr id="498" name="Akış Çizelgesi: Manyetik Disk 242"/>
        <xdr:cNvSpPr>
          <a:spLocks noChangeArrowheads="1"/>
        </xdr:cNvSpPr>
      </xdr:nvSpPr>
      <xdr:spPr bwMode="auto">
        <a:xfrm>
          <a:off x="13763625" y="3429000"/>
          <a:ext cx="438150" cy="219075"/>
        </a:xfrm>
        <a:prstGeom prst="flowChartMagneticDisk">
          <a:avLst/>
        </a:prstGeom>
        <a:pattFill prst="ltUpDiag">
          <a:fgClr>
            <a:srgbClr val="000000">
              <a:alpha val="21176"/>
            </a:srgbClr>
          </a:fgClr>
          <a:bgClr>
            <a:srgbClr val="FFFFFF">
              <a:alpha val="21176"/>
            </a:srgbClr>
          </a:bgClr>
        </a:patt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</xdr:col>
      <xdr:colOff>323850</xdr:colOff>
      <xdr:row>15</xdr:row>
      <xdr:rowOff>123825</xdr:rowOff>
    </xdr:from>
    <xdr:to>
      <xdr:col>26</xdr:col>
      <xdr:colOff>123825</xdr:colOff>
      <xdr:row>15</xdr:row>
      <xdr:rowOff>133350</xdr:rowOff>
    </xdr:to>
    <xdr:cxnSp macro="">
      <xdr:nvCxnSpPr>
        <xdr:cNvPr id="499" name="Düz Bağlayıcı 2"/>
        <xdr:cNvCxnSpPr>
          <a:cxnSpLocks noChangeShapeType="1"/>
        </xdr:cNvCxnSpPr>
      </xdr:nvCxnSpPr>
      <xdr:spPr bwMode="auto">
        <a:xfrm>
          <a:off x="13782675" y="3324225"/>
          <a:ext cx="409575" cy="9525"/>
        </a:xfrm>
        <a:prstGeom prst="line">
          <a:avLst/>
        </a:prstGeom>
        <a:noFill/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25</xdr:col>
      <xdr:colOff>323850</xdr:colOff>
      <xdr:row>15</xdr:row>
      <xdr:rowOff>85725</xdr:rowOff>
    </xdr:from>
    <xdr:to>
      <xdr:col>26</xdr:col>
      <xdr:colOff>114300</xdr:colOff>
      <xdr:row>15</xdr:row>
      <xdr:rowOff>85725</xdr:rowOff>
    </xdr:to>
    <xdr:cxnSp macro="">
      <xdr:nvCxnSpPr>
        <xdr:cNvPr id="500" name="Düz Bağlayıcı 93"/>
        <xdr:cNvCxnSpPr>
          <a:cxnSpLocks noChangeShapeType="1"/>
        </xdr:cNvCxnSpPr>
      </xdr:nvCxnSpPr>
      <xdr:spPr bwMode="auto">
        <a:xfrm>
          <a:off x="13782675" y="3286125"/>
          <a:ext cx="400050" cy="0"/>
        </a:xfrm>
        <a:prstGeom prst="line">
          <a:avLst/>
        </a:prstGeom>
        <a:noFill/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25</xdr:col>
      <xdr:colOff>323850</xdr:colOff>
      <xdr:row>15</xdr:row>
      <xdr:rowOff>47625</xdr:rowOff>
    </xdr:from>
    <xdr:to>
      <xdr:col>26</xdr:col>
      <xdr:colOff>114300</xdr:colOff>
      <xdr:row>15</xdr:row>
      <xdr:rowOff>47625</xdr:rowOff>
    </xdr:to>
    <xdr:cxnSp macro="">
      <xdr:nvCxnSpPr>
        <xdr:cNvPr id="501" name="Düz Bağlayıcı 95"/>
        <xdr:cNvCxnSpPr>
          <a:cxnSpLocks noChangeShapeType="1"/>
        </xdr:cNvCxnSpPr>
      </xdr:nvCxnSpPr>
      <xdr:spPr bwMode="auto">
        <a:xfrm>
          <a:off x="13782675" y="3248025"/>
          <a:ext cx="400050" cy="0"/>
        </a:xfrm>
        <a:prstGeom prst="line">
          <a:avLst/>
        </a:prstGeom>
        <a:noFill/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25</xdr:col>
      <xdr:colOff>323850</xdr:colOff>
      <xdr:row>15</xdr:row>
      <xdr:rowOff>0</xdr:rowOff>
    </xdr:from>
    <xdr:to>
      <xdr:col>26</xdr:col>
      <xdr:colOff>114300</xdr:colOff>
      <xdr:row>15</xdr:row>
      <xdr:rowOff>0</xdr:rowOff>
    </xdr:to>
    <xdr:cxnSp macro="">
      <xdr:nvCxnSpPr>
        <xdr:cNvPr id="502" name="Düz Bağlayıcı 96"/>
        <xdr:cNvCxnSpPr>
          <a:cxnSpLocks noChangeShapeType="1"/>
        </xdr:cNvCxnSpPr>
      </xdr:nvCxnSpPr>
      <xdr:spPr bwMode="auto">
        <a:xfrm>
          <a:off x="13782675" y="3200400"/>
          <a:ext cx="400050" cy="0"/>
        </a:xfrm>
        <a:prstGeom prst="line">
          <a:avLst/>
        </a:prstGeom>
        <a:noFill/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23</xdr:col>
      <xdr:colOff>76200</xdr:colOff>
      <xdr:row>17</xdr:row>
      <xdr:rowOff>171450</xdr:rowOff>
    </xdr:from>
    <xdr:to>
      <xdr:col>28</xdr:col>
      <xdr:colOff>266700</xdr:colOff>
      <xdr:row>20</xdr:row>
      <xdr:rowOff>0</xdr:rowOff>
    </xdr:to>
    <xdr:sp macro="" textlink="">
      <xdr:nvSpPr>
        <xdr:cNvPr id="503" name="Silindir 182"/>
        <xdr:cNvSpPr>
          <a:spLocks noChangeArrowheads="1"/>
        </xdr:cNvSpPr>
      </xdr:nvSpPr>
      <xdr:spPr bwMode="auto">
        <a:xfrm rot="5400000">
          <a:off x="13735050" y="2314575"/>
          <a:ext cx="400050" cy="3238500"/>
        </a:xfrm>
        <a:prstGeom prst="can">
          <a:avLst>
            <a:gd name="adj" fmla="val 23969"/>
          </a:avLst>
        </a:prstGeom>
        <a:noFill/>
        <a:ln w="22225" algn="ctr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26</xdr:col>
      <xdr:colOff>247650</xdr:colOff>
      <xdr:row>20</xdr:row>
      <xdr:rowOff>95250</xdr:rowOff>
    </xdr:from>
    <xdr:to>
      <xdr:col>28</xdr:col>
      <xdr:colOff>28575</xdr:colOff>
      <xdr:row>21</xdr:row>
      <xdr:rowOff>171450</xdr:rowOff>
    </xdr:to>
    <xdr:sp macro="" textlink="">
      <xdr:nvSpPr>
        <xdr:cNvPr id="506" name="Metin 95"/>
        <xdr:cNvSpPr txBox="1">
          <a:spLocks noChangeArrowheads="1"/>
        </xdr:cNvSpPr>
      </xdr:nvSpPr>
      <xdr:spPr bwMode="auto">
        <a:xfrm flipV="1">
          <a:off x="8524875" y="3867150"/>
          <a:ext cx="1000125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Priz Kolye</a:t>
          </a:r>
        </a:p>
      </xdr:txBody>
    </xdr:sp>
    <xdr:clientData/>
  </xdr:twoCellAnchor>
  <xdr:twoCellAnchor>
    <xdr:from>
      <xdr:col>25</xdr:col>
      <xdr:colOff>533400</xdr:colOff>
      <xdr:row>20</xdr:row>
      <xdr:rowOff>57150</xdr:rowOff>
    </xdr:from>
    <xdr:to>
      <xdr:col>26</xdr:col>
      <xdr:colOff>247650</xdr:colOff>
      <xdr:row>21</xdr:row>
      <xdr:rowOff>38100</xdr:rowOff>
    </xdr:to>
    <xdr:cxnSp macro="">
      <xdr:nvCxnSpPr>
        <xdr:cNvPr id="507" name="Düz Ok Bağlayıcısı 506"/>
        <xdr:cNvCxnSpPr>
          <a:stCxn id="497" idx="4"/>
          <a:endCxn id="506" idx="1"/>
        </xdr:cNvCxnSpPr>
      </xdr:nvCxnSpPr>
      <xdr:spPr>
        <a:xfrm>
          <a:off x="8201025" y="3829050"/>
          <a:ext cx="323850" cy="171450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266700</xdr:colOff>
      <xdr:row>25</xdr:row>
      <xdr:rowOff>85725</xdr:rowOff>
    </xdr:from>
    <xdr:to>
      <xdr:col>26</xdr:col>
      <xdr:colOff>390525</xdr:colOff>
      <xdr:row>28</xdr:row>
      <xdr:rowOff>152400</xdr:rowOff>
    </xdr:to>
    <xdr:sp macro="" textlink="">
      <xdr:nvSpPr>
        <xdr:cNvPr id="508" name="Oval 86"/>
        <xdr:cNvSpPr>
          <a:spLocks noChangeArrowheads="1"/>
        </xdr:cNvSpPr>
      </xdr:nvSpPr>
      <xdr:spPr bwMode="auto">
        <a:xfrm>
          <a:off x="7934325" y="4800600"/>
          <a:ext cx="733425" cy="647700"/>
        </a:xfrm>
        <a:prstGeom prst="ellipse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</xdr:spPr>
    </xdr:sp>
    <xdr:clientData/>
  </xdr:twoCellAnchor>
  <xdr:twoCellAnchor>
    <xdr:from>
      <xdr:col>24</xdr:col>
      <xdr:colOff>314325</xdr:colOff>
      <xdr:row>33</xdr:row>
      <xdr:rowOff>19050</xdr:rowOff>
    </xdr:from>
    <xdr:to>
      <xdr:col>27</xdr:col>
      <xdr:colOff>457200</xdr:colOff>
      <xdr:row>34</xdr:row>
      <xdr:rowOff>142875</xdr:rowOff>
    </xdr:to>
    <xdr:sp macro="" textlink="">
      <xdr:nvSpPr>
        <xdr:cNvPr id="509" name="AutoShape 1" descr="Küçük konfeti"/>
        <xdr:cNvSpPr>
          <a:spLocks noChangeArrowheads="1"/>
        </xdr:cNvSpPr>
      </xdr:nvSpPr>
      <xdr:spPr bwMode="auto">
        <a:xfrm>
          <a:off x="13163550" y="6800850"/>
          <a:ext cx="1971675" cy="314325"/>
        </a:xfrm>
        <a:prstGeom prst="cube">
          <a:avLst>
            <a:gd name="adj" fmla="val 25000"/>
          </a:avLst>
        </a:prstGeom>
        <a:pattFill prst="smConfetti">
          <a:fgClr>
            <a:srgbClr val="000000"/>
          </a:fgClr>
          <a:bgClr>
            <a:srgbClr val="FFFFFF"/>
          </a:bgClr>
        </a:patt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23</xdr:col>
      <xdr:colOff>190500</xdr:colOff>
      <xdr:row>44</xdr:row>
      <xdr:rowOff>152400</xdr:rowOff>
    </xdr:from>
    <xdr:to>
      <xdr:col>24</xdr:col>
      <xdr:colOff>419100</xdr:colOff>
      <xdr:row>47</xdr:row>
      <xdr:rowOff>0</xdr:rowOff>
    </xdr:to>
    <xdr:sp macro="" textlink="">
      <xdr:nvSpPr>
        <xdr:cNvPr id="510" name="Rectangle 3"/>
        <xdr:cNvSpPr>
          <a:spLocks noChangeArrowheads="1"/>
        </xdr:cNvSpPr>
      </xdr:nvSpPr>
      <xdr:spPr bwMode="auto">
        <a:xfrm>
          <a:off x="12430125" y="9363075"/>
          <a:ext cx="838200" cy="4286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25</xdr:col>
      <xdr:colOff>9525</xdr:colOff>
      <xdr:row>45</xdr:row>
      <xdr:rowOff>0</xdr:rowOff>
    </xdr:from>
    <xdr:to>
      <xdr:col>27</xdr:col>
      <xdr:colOff>104775</xdr:colOff>
      <xdr:row>47</xdr:row>
      <xdr:rowOff>0</xdr:rowOff>
    </xdr:to>
    <xdr:sp macro="" textlink="">
      <xdr:nvSpPr>
        <xdr:cNvPr id="511" name="Rectangle 4"/>
        <xdr:cNvSpPr>
          <a:spLocks noChangeArrowheads="1"/>
        </xdr:cNvSpPr>
      </xdr:nvSpPr>
      <xdr:spPr bwMode="auto">
        <a:xfrm>
          <a:off x="13468350" y="9410700"/>
          <a:ext cx="1314450" cy="3810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27</xdr:col>
      <xdr:colOff>323850</xdr:colOff>
      <xdr:row>44</xdr:row>
      <xdr:rowOff>152400</xdr:rowOff>
    </xdr:from>
    <xdr:to>
      <xdr:col>28</xdr:col>
      <xdr:colOff>495300</xdr:colOff>
      <xdr:row>47</xdr:row>
      <xdr:rowOff>0</xdr:rowOff>
    </xdr:to>
    <xdr:sp macro="" textlink="">
      <xdr:nvSpPr>
        <xdr:cNvPr id="512" name="Rectangle 5"/>
        <xdr:cNvSpPr>
          <a:spLocks noChangeArrowheads="1"/>
        </xdr:cNvSpPr>
      </xdr:nvSpPr>
      <xdr:spPr bwMode="auto">
        <a:xfrm>
          <a:off x="15001875" y="9363075"/>
          <a:ext cx="781050" cy="4286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25</xdr:col>
      <xdr:colOff>466725</xdr:colOff>
      <xdr:row>42</xdr:row>
      <xdr:rowOff>85725</xdr:rowOff>
    </xdr:from>
    <xdr:to>
      <xdr:col>26</xdr:col>
      <xdr:colOff>200025</xdr:colOff>
      <xdr:row>45</xdr:row>
      <xdr:rowOff>0</xdr:rowOff>
    </xdr:to>
    <xdr:sp macro="" textlink="">
      <xdr:nvSpPr>
        <xdr:cNvPr id="513" name="Rectangle 10"/>
        <xdr:cNvSpPr>
          <a:spLocks noChangeArrowheads="1"/>
        </xdr:cNvSpPr>
      </xdr:nvSpPr>
      <xdr:spPr bwMode="auto">
        <a:xfrm>
          <a:off x="13925550" y="8915400"/>
          <a:ext cx="342900" cy="495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25</xdr:col>
      <xdr:colOff>333375</xdr:colOff>
      <xdr:row>42</xdr:row>
      <xdr:rowOff>0</xdr:rowOff>
    </xdr:from>
    <xdr:to>
      <xdr:col>26</xdr:col>
      <xdr:colOff>314325</xdr:colOff>
      <xdr:row>42</xdr:row>
      <xdr:rowOff>114300</xdr:rowOff>
    </xdr:to>
    <xdr:sp macro="" textlink="">
      <xdr:nvSpPr>
        <xdr:cNvPr id="514" name="Rectangle 11"/>
        <xdr:cNvSpPr>
          <a:spLocks noChangeArrowheads="1"/>
        </xdr:cNvSpPr>
      </xdr:nvSpPr>
      <xdr:spPr bwMode="auto">
        <a:xfrm>
          <a:off x="13792200" y="8829675"/>
          <a:ext cx="59055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25</xdr:col>
      <xdr:colOff>333375</xdr:colOff>
      <xdr:row>41</xdr:row>
      <xdr:rowOff>9525</xdr:rowOff>
    </xdr:from>
    <xdr:to>
      <xdr:col>26</xdr:col>
      <xdr:colOff>314325</xdr:colOff>
      <xdr:row>41</xdr:row>
      <xdr:rowOff>123825</xdr:rowOff>
    </xdr:to>
    <xdr:sp macro="" textlink="">
      <xdr:nvSpPr>
        <xdr:cNvPr id="515" name="Rectangle 12"/>
        <xdr:cNvSpPr>
          <a:spLocks noChangeArrowheads="1"/>
        </xdr:cNvSpPr>
      </xdr:nvSpPr>
      <xdr:spPr bwMode="auto">
        <a:xfrm>
          <a:off x="13792200" y="8639175"/>
          <a:ext cx="59055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25</xdr:col>
      <xdr:colOff>428625</xdr:colOff>
      <xdr:row>30</xdr:row>
      <xdr:rowOff>142875</xdr:rowOff>
    </xdr:from>
    <xdr:to>
      <xdr:col>26</xdr:col>
      <xdr:colOff>228600</xdr:colOff>
      <xdr:row>40</xdr:row>
      <xdr:rowOff>0</xdr:rowOff>
    </xdr:to>
    <xdr:sp macro="" textlink="">
      <xdr:nvSpPr>
        <xdr:cNvPr id="516" name="Rectangle 13"/>
        <xdr:cNvSpPr>
          <a:spLocks noChangeArrowheads="1"/>
        </xdr:cNvSpPr>
      </xdr:nvSpPr>
      <xdr:spPr bwMode="auto">
        <a:xfrm>
          <a:off x="13887450" y="6353175"/>
          <a:ext cx="409575" cy="19050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27</xdr:col>
      <xdr:colOff>466725</xdr:colOff>
      <xdr:row>34</xdr:row>
      <xdr:rowOff>0</xdr:rowOff>
    </xdr:from>
    <xdr:to>
      <xdr:col>29</xdr:col>
      <xdr:colOff>38100</xdr:colOff>
      <xdr:row>34</xdr:row>
      <xdr:rowOff>0</xdr:rowOff>
    </xdr:to>
    <xdr:sp macro="" textlink="">
      <xdr:nvSpPr>
        <xdr:cNvPr id="517" name="Line 19"/>
        <xdr:cNvSpPr>
          <a:spLocks noChangeShapeType="1"/>
        </xdr:cNvSpPr>
      </xdr:nvSpPr>
      <xdr:spPr bwMode="auto">
        <a:xfrm>
          <a:off x="15144750" y="6972300"/>
          <a:ext cx="7905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22</xdr:col>
      <xdr:colOff>590550</xdr:colOff>
      <xdr:row>34</xdr:row>
      <xdr:rowOff>0</xdr:rowOff>
    </xdr:from>
    <xdr:to>
      <xdr:col>24</xdr:col>
      <xdr:colOff>304800</xdr:colOff>
      <xdr:row>34</xdr:row>
      <xdr:rowOff>0</xdr:rowOff>
    </xdr:to>
    <xdr:sp macro="" textlink="">
      <xdr:nvSpPr>
        <xdr:cNvPr id="518" name="Line 20"/>
        <xdr:cNvSpPr>
          <a:spLocks noChangeShapeType="1"/>
        </xdr:cNvSpPr>
      </xdr:nvSpPr>
      <xdr:spPr bwMode="auto">
        <a:xfrm flipH="1">
          <a:off x="12220575" y="6972300"/>
          <a:ext cx="9334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9525</xdr:colOff>
      <xdr:row>34</xdr:row>
      <xdr:rowOff>9525</xdr:rowOff>
    </xdr:from>
    <xdr:to>
      <xdr:col>24</xdr:col>
      <xdr:colOff>66675</xdr:colOff>
      <xdr:row>34</xdr:row>
      <xdr:rowOff>95250</xdr:rowOff>
    </xdr:to>
    <xdr:sp macro="" textlink="">
      <xdr:nvSpPr>
        <xdr:cNvPr id="519" name="Line 21"/>
        <xdr:cNvSpPr>
          <a:spLocks noChangeShapeType="1"/>
        </xdr:cNvSpPr>
      </xdr:nvSpPr>
      <xdr:spPr bwMode="auto">
        <a:xfrm flipH="1">
          <a:off x="12858750" y="6981825"/>
          <a:ext cx="5715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85725</xdr:colOff>
      <xdr:row>34</xdr:row>
      <xdr:rowOff>9525</xdr:rowOff>
    </xdr:from>
    <xdr:to>
      <xdr:col>24</xdr:col>
      <xdr:colOff>142875</xdr:colOff>
      <xdr:row>34</xdr:row>
      <xdr:rowOff>95250</xdr:rowOff>
    </xdr:to>
    <xdr:sp macro="" textlink="">
      <xdr:nvSpPr>
        <xdr:cNvPr id="520" name="Line 22"/>
        <xdr:cNvSpPr>
          <a:spLocks noChangeShapeType="1"/>
        </xdr:cNvSpPr>
      </xdr:nvSpPr>
      <xdr:spPr bwMode="auto">
        <a:xfrm flipH="1">
          <a:off x="12934950" y="6981825"/>
          <a:ext cx="5715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47625</xdr:colOff>
      <xdr:row>34</xdr:row>
      <xdr:rowOff>9525</xdr:rowOff>
    </xdr:from>
    <xdr:to>
      <xdr:col>24</xdr:col>
      <xdr:colOff>104775</xdr:colOff>
      <xdr:row>34</xdr:row>
      <xdr:rowOff>95250</xdr:rowOff>
    </xdr:to>
    <xdr:sp macro="" textlink="">
      <xdr:nvSpPr>
        <xdr:cNvPr id="521" name="Line 23"/>
        <xdr:cNvSpPr>
          <a:spLocks noChangeShapeType="1"/>
        </xdr:cNvSpPr>
      </xdr:nvSpPr>
      <xdr:spPr bwMode="auto">
        <a:xfrm flipH="1">
          <a:off x="12896850" y="6981825"/>
          <a:ext cx="5715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552450</xdr:colOff>
      <xdr:row>34</xdr:row>
      <xdr:rowOff>0</xdr:rowOff>
    </xdr:from>
    <xdr:to>
      <xdr:col>24</xdr:col>
      <xdr:colOff>0</xdr:colOff>
      <xdr:row>34</xdr:row>
      <xdr:rowOff>95250</xdr:rowOff>
    </xdr:to>
    <xdr:sp macro="" textlink="">
      <xdr:nvSpPr>
        <xdr:cNvPr id="522" name="Line 24"/>
        <xdr:cNvSpPr>
          <a:spLocks noChangeShapeType="1"/>
        </xdr:cNvSpPr>
      </xdr:nvSpPr>
      <xdr:spPr bwMode="auto">
        <a:xfrm>
          <a:off x="12792075" y="6972300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476250</xdr:colOff>
      <xdr:row>34</xdr:row>
      <xdr:rowOff>0</xdr:rowOff>
    </xdr:from>
    <xdr:to>
      <xdr:col>23</xdr:col>
      <xdr:colOff>533400</xdr:colOff>
      <xdr:row>34</xdr:row>
      <xdr:rowOff>95250</xdr:rowOff>
    </xdr:to>
    <xdr:sp macro="" textlink="">
      <xdr:nvSpPr>
        <xdr:cNvPr id="523" name="Line 25"/>
        <xdr:cNvSpPr>
          <a:spLocks noChangeShapeType="1"/>
        </xdr:cNvSpPr>
      </xdr:nvSpPr>
      <xdr:spPr bwMode="auto">
        <a:xfrm>
          <a:off x="12715875" y="6972300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514350</xdr:colOff>
      <xdr:row>34</xdr:row>
      <xdr:rowOff>0</xdr:rowOff>
    </xdr:from>
    <xdr:to>
      <xdr:col>23</xdr:col>
      <xdr:colOff>571500</xdr:colOff>
      <xdr:row>34</xdr:row>
      <xdr:rowOff>95250</xdr:rowOff>
    </xdr:to>
    <xdr:sp macro="" textlink="">
      <xdr:nvSpPr>
        <xdr:cNvPr id="524" name="Line 26"/>
        <xdr:cNvSpPr>
          <a:spLocks noChangeShapeType="1"/>
        </xdr:cNvSpPr>
      </xdr:nvSpPr>
      <xdr:spPr bwMode="auto">
        <a:xfrm>
          <a:off x="12753975" y="6972300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247650</xdr:colOff>
      <xdr:row>34</xdr:row>
      <xdr:rowOff>9525</xdr:rowOff>
    </xdr:from>
    <xdr:to>
      <xdr:col>23</xdr:col>
      <xdr:colOff>304800</xdr:colOff>
      <xdr:row>34</xdr:row>
      <xdr:rowOff>104775</xdr:rowOff>
    </xdr:to>
    <xdr:sp macro="" textlink="">
      <xdr:nvSpPr>
        <xdr:cNvPr id="525" name="Line 27"/>
        <xdr:cNvSpPr>
          <a:spLocks noChangeShapeType="1"/>
        </xdr:cNvSpPr>
      </xdr:nvSpPr>
      <xdr:spPr bwMode="auto">
        <a:xfrm>
          <a:off x="12487275" y="6981825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295275</xdr:colOff>
      <xdr:row>34</xdr:row>
      <xdr:rowOff>9525</xdr:rowOff>
    </xdr:from>
    <xdr:to>
      <xdr:col>23</xdr:col>
      <xdr:colOff>352425</xdr:colOff>
      <xdr:row>34</xdr:row>
      <xdr:rowOff>104775</xdr:rowOff>
    </xdr:to>
    <xdr:sp macro="" textlink="">
      <xdr:nvSpPr>
        <xdr:cNvPr id="526" name="Line 28"/>
        <xdr:cNvSpPr>
          <a:spLocks noChangeShapeType="1"/>
        </xdr:cNvSpPr>
      </xdr:nvSpPr>
      <xdr:spPr bwMode="auto">
        <a:xfrm>
          <a:off x="12534900" y="6981825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200025</xdr:colOff>
      <xdr:row>34</xdr:row>
      <xdr:rowOff>0</xdr:rowOff>
    </xdr:from>
    <xdr:to>
      <xdr:col>23</xdr:col>
      <xdr:colOff>257175</xdr:colOff>
      <xdr:row>34</xdr:row>
      <xdr:rowOff>95250</xdr:rowOff>
    </xdr:to>
    <xdr:sp macro="" textlink="">
      <xdr:nvSpPr>
        <xdr:cNvPr id="527" name="Line 29"/>
        <xdr:cNvSpPr>
          <a:spLocks noChangeShapeType="1"/>
        </xdr:cNvSpPr>
      </xdr:nvSpPr>
      <xdr:spPr bwMode="auto">
        <a:xfrm>
          <a:off x="12439650" y="6972300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209550</xdr:colOff>
      <xdr:row>34</xdr:row>
      <xdr:rowOff>0</xdr:rowOff>
    </xdr:from>
    <xdr:to>
      <xdr:col>24</xdr:col>
      <xdr:colOff>266700</xdr:colOff>
      <xdr:row>34</xdr:row>
      <xdr:rowOff>95250</xdr:rowOff>
    </xdr:to>
    <xdr:sp macro="" textlink="">
      <xdr:nvSpPr>
        <xdr:cNvPr id="528" name="Line 30"/>
        <xdr:cNvSpPr>
          <a:spLocks noChangeShapeType="1"/>
        </xdr:cNvSpPr>
      </xdr:nvSpPr>
      <xdr:spPr bwMode="auto">
        <a:xfrm>
          <a:off x="13058775" y="6972300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409575</xdr:colOff>
      <xdr:row>34</xdr:row>
      <xdr:rowOff>0</xdr:rowOff>
    </xdr:from>
    <xdr:to>
      <xdr:col>23</xdr:col>
      <xdr:colOff>466725</xdr:colOff>
      <xdr:row>34</xdr:row>
      <xdr:rowOff>85725</xdr:rowOff>
    </xdr:to>
    <xdr:sp macro="" textlink="">
      <xdr:nvSpPr>
        <xdr:cNvPr id="529" name="Line 31"/>
        <xdr:cNvSpPr>
          <a:spLocks noChangeShapeType="1"/>
        </xdr:cNvSpPr>
      </xdr:nvSpPr>
      <xdr:spPr bwMode="auto">
        <a:xfrm flipH="1">
          <a:off x="12649200" y="6972300"/>
          <a:ext cx="5715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361950</xdr:colOff>
      <xdr:row>34</xdr:row>
      <xdr:rowOff>0</xdr:rowOff>
    </xdr:from>
    <xdr:to>
      <xdr:col>23</xdr:col>
      <xdr:colOff>419100</xdr:colOff>
      <xdr:row>34</xdr:row>
      <xdr:rowOff>85725</xdr:rowOff>
    </xdr:to>
    <xdr:sp macro="" textlink="">
      <xdr:nvSpPr>
        <xdr:cNvPr id="530" name="Line 32"/>
        <xdr:cNvSpPr>
          <a:spLocks noChangeShapeType="1"/>
        </xdr:cNvSpPr>
      </xdr:nvSpPr>
      <xdr:spPr bwMode="auto">
        <a:xfrm flipH="1">
          <a:off x="12601575" y="6972300"/>
          <a:ext cx="5715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590550</xdr:colOff>
      <xdr:row>34</xdr:row>
      <xdr:rowOff>0</xdr:rowOff>
    </xdr:from>
    <xdr:to>
      <xdr:col>24</xdr:col>
      <xdr:colOff>19050</xdr:colOff>
      <xdr:row>34</xdr:row>
      <xdr:rowOff>57150</xdr:rowOff>
    </xdr:to>
    <xdr:sp macro="" textlink="">
      <xdr:nvSpPr>
        <xdr:cNvPr id="531" name="Line 33"/>
        <xdr:cNvSpPr>
          <a:spLocks noChangeShapeType="1"/>
        </xdr:cNvSpPr>
      </xdr:nvSpPr>
      <xdr:spPr bwMode="auto">
        <a:xfrm flipH="1">
          <a:off x="12830175" y="6972300"/>
          <a:ext cx="381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457200</xdr:colOff>
      <xdr:row>34</xdr:row>
      <xdr:rowOff>38100</xdr:rowOff>
    </xdr:from>
    <xdr:to>
      <xdr:col>23</xdr:col>
      <xdr:colOff>485775</xdr:colOff>
      <xdr:row>34</xdr:row>
      <xdr:rowOff>95250</xdr:rowOff>
    </xdr:to>
    <xdr:sp macro="" textlink="">
      <xdr:nvSpPr>
        <xdr:cNvPr id="532" name="Line 34"/>
        <xdr:cNvSpPr>
          <a:spLocks noChangeShapeType="1"/>
        </xdr:cNvSpPr>
      </xdr:nvSpPr>
      <xdr:spPr bwMode="auto">
        <a:xfrm flipH="1">
          <a:off x="12696825" y="7010400"/>
          <a:ext cx="28575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161925</xdr:colOff>
      <xdr:row>34</xdr:row>
      <xdr:rowOff>9525</xdr:rowOff>
    </xdr:from>
    <xdr:to>
      <xdr:col>24</xdr:col>
      <xdr:colOff>219075</xdr:colOff>
      <xdr:row>34</xdr:row>
      <xdr:rowOff>104775</xdr:rowOff>
    </xdr:to>
    <xdr:sp macro="" textlink="">
      <xdr:nvSpPr>
        <xdr:cNvPr id="533" name="Line 35"/>
        <xdr:cNvSpPr>
          <a:spLocks noChangeShapeType="1"/>
        </xdr:cNvSpPr>
      </xdr:nvSpPr>
      <xdr:spPr bwMode="auto">
        <a:xfrm>
          <a:off x="13011150" y="6981825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457200</xdr:colOff>
      <xdr:row>34</xdr:row>
      <xdr:rowOff>9525</xdr:rowOff>
    </xdr:from>
    <xdr:to>
      <xdr:col>27</xdr:col>
      <xdr:colOff>514350</xdr:colOff>
      <xdr:row>34</xdr:row>
      <xdr:rowOff>95250</xdr:rowOff>
    </xdr:to>
    <xdr:sp macro="" textlink="">
      <xdr:nvSpPr>
        <xdr:cNvPr id="534" name="Line 36"/>
        <xdr:cNvSpPr>
          <a:spLocks noChangeShapeType="1"/>
        </xdr:cNvSpPr>
      </xdr:nvSpPr>
      <xdr:spPr bwMode="auto">
        <a:xfrm flipH="1">
          <a:off x="15135225" y="6981825"/>
          <a:ext cx="5715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495300</xdr:colOff>
      <xdr:row>34</xdr:row>
      <xdr:rowOff>9525</xdr:rowOff>
    </xdr:from>
    <xdr:to>
      <xdr:col>27</xdr:col>
      <xdr:colOff>552450</xdr:colOff>
      <xdr:row>34</xdr:row>
      <xdr:rowOff>95250</xdr:rowOff>
    </xdr:to>
    <xdr:sp macro="" textlink="">
      <xdr:nvSpPr>
        <xdr:cNvPr id="535" name="Line 37"/>
        <xdr:cNvSpPr>
          <a:spLocks noChangeShapeType="1"/>
        </xdr:cNvSpPr>
      </xdr:nvSpPr>
      <xdr:spPr bwMode="auto">
        <a:xfrm flipH="1">
          <a:off x="15173325" y="6981825"/>
          <a:ext cx="5715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533400</xdr:colOff>
      <xdr:row>34</xdr:row>
      <xdr:rowOff>0</xdr:rowOff>
    </xdr:from>
    <xdr:to>
      <xdr:col>27</xdr:col>
      <xdr:colOff>590550</xdr:colOff>
      <xdr:row>34</xdr:row>
      <xdr:rowOff>85725</xdr:rowOff>
    </xdr:to>
    <xdr:sp macro="" textlink="">
      <xdr:nvSpPr>
        <xdr:cNvPr id="536" name="Line 38"/>
        <xdr:cNvSpPr>
          <a:spLocks noChangeShapeType="1"/>
        </xdr:cNvSpPr>
      </xdr:nvSpPr>
      <xdr:spPr bwMode="auto">
        <a:xfrm flipH="1">
          <a:off x="15211425" y="6972300"/>
          <a:ext cx="5715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161925</xdr:colOff>
      <xdr:row>34</xdr:row>
      <xdr:rowOff>9525</xdr:rowOff>
    </xdr:from>
    <xdr:to>
      <xdr:col>28</xdr:col>
      <xdr:colOff>219075</xdr:colOff>
      <xdr:row>34</xdr:row>
      <xdr:rowOff>95250</xdr:rowOff>
    </xdr:to>
    <xdr:sp macro="" textlink="">
      <xdr:nvSpPr>
        <xdr:cNvPr id="537" name="Line 39"/>
        <xdr:cNvSpPr>
          <a:spLocks noChangeShapeType="1"/>
        </xdr:cNvSpPr>
      </xdr:nvSpPr>
      <xdr:spPr bwMode="auto">
        <a:xfrm flipH="1">
          <a:off x="15449550" y="6981825"/>
          <a:ext cx="5715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123825</xdr:colOff>
      <xdr:row>34</xdr:row>
      <xdr:rowOff>9525</xdr:rowOff>
    </xdr:from>
    <xdr:to>
      <xdr:col>28</xdr:col>
      <xdr:colOff>180975</xdr:colOff>
      <xdr:row>34</xdr:row>
      <xdr:rowOff>95250</xdr:rowOff>
    </xdr:to>
    <xdr:sp macro="" textlink="">
      <xdr:nvSpPr>
        <xdr:cNvPr id="538" name="Line 40"/>
        <xdr:cNvSpPr>
          <a:spLocks noChangeShapeType="1"/>
        </xdr:cNvSpPr>
      </xdr:nvSpPr>
      <xdr:spPr bwMode="auto">
        <a:xfrm flipH="1">
          <a:off x="15411450" y="6981825"/>
          <a:ext cx="5715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200025</xdr:colOff>
      <xdr:row>34</xdr:row>
      <xdr:rowOff>9525</xdr:rowOff>
    </xdr:from>
    <xdr:to>
      <xdr:col>28</xdr:col>
      <xdr:colOff>257175</xdr:colOff>
      <xdr:row>34</xdr:row>
      <xdr:rowOff>95250</xdr:rowOff>
    </xdr:to>
    <xdr:sp macro="" textlink="">
      <xdr:nvSpPr>
        <xdr:cNvPr id="539" name="Line 41"/>
        <xdr:cNvSpPr>
          <a:spLocks noChangeShapeType="1"/>
        </xdr:cNvSpPr>
      </xdr:nvSpPr>
      <xdr:spPr bwMode="auto">
        <a:xfrm flipH="1">
          <a:off x="15487650" y="6981825"/>
          <a:ext cx="5715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361950</xdr:colOff>
      <xdr:row>34</xdr:row>
      <xdr:rowOff>9525</xdr:rowOff>
    </xdr:from>
    <xdr:to>
      <xdr:col>28</xdr:col>
      <xdr:colOff>419100</xdr:colOff>
      <xdr:row>34</xdr:row>
      <xdr:rowOff>95250</xdr:rowOff>
    </xdr:to>
    <xdr:sp macro="" textlink="">
      <xdr:nvSpPr>
        <xdr:cNvPr id="540" name="Line 42"/>
        <xdr:cNvSpPr>
          <a:spLocks noChangeShapeType="1"/>
        </xdr:cNvSpPr>
      </xdr:nvSpPr>
      <xdr:spPr bwMode="auto">
        <a:xfrm flipH="1">
          <a:off x="15649575" y="6981825"/>
          <a:ext cx="57150" cy="85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600075</xdr:colOff>
      <xdr:row>34</xdr:row>
      <xdr:rowOff>9525</xdr:rowOff>
    </xdr:from>
    <xdr:to>
      <xdr:col>28</xdr:col>
      <xdr:colOff>47625</xdr:colOff>
      <xdr:row>34</xdr:row>
      <xdr:rowOff>104775</xdr:rowOff>
    </xdr:to>
    <xdr:sp macro="" textlink="">
      <xdr:nvSpPr>
        <xdr:cNvPr id="541" name="Line 43"/>
        <xdr:cNvSpPr>
          <a:spLocks noChangeShapeType="1"/>
        </xdr:cNvSpPr>
      </xdr:nvSpPr>
      <xdr:spPr bwMode="auto">
        <a:xfrm>
          <a:off x="15278100" y="6981825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28575</xdr:colOff>
      <xdr:row>34</xdr:row>
      <xdr:rowOff>9525</xdr:rowOff>
    </xdr:from>
    <xdr:to>
      <xdr:col>28</xdr:col>
      <xdr:colOff>85725</xdr:colOff>
      <xdr:row>34</xdr:row>
      <xdr:rowOff>104775</xdr:rowOff>
    </xdr:to>
    <xdr:sp macro="" textlink="">
      <xdr:nvSpPr>
        <xdr:cNvPr id="542" name="Line 44"/>
        <xdr:cNvSpPr>
          <a:spLocks noChangeShapeType="1"/>
        </xdr:cNvSpPr>
      </xdr:nvSpPr>
      <xdr:spPr bwMode="auto">
        <a:xfrm>
          <a:off x="15316200" y="6981825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66675</xdr:colOff>
      <xdr:row>34</xdr:row>
      <xdr:rowOff>0</xdr:rowOff>
    </xdr:from>
    <xdr:to>
      <xdr:col>28</xdr:col>
      <xdr:colOff>123825</xdr:colOff>
      <xdr:row>34</xdr:row>
      <xdr:rowOff>95250</xdr:rowOff>
    </xdr:to>
    <xdr:sp macro="" textlink="">
      <xdr:nvSpPr>
        <xdr:cNvPr id="543" name="Line 45"/>
        <xdr:cNvSpPr>
          <a:spLocks noChangeShapeType="1"/>
        </xdr:cNvSpPr>
      </xdr:nvSpPr>
      <xdr:spPr bwMode="auto">
        <a:xfrm>
          <a:off x="15354300" y="6972300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571500</xdr:colOff>
      <xdr:row>34</xdr:row>
      <xdr:rowOff>28575</xdr:rowOff>
    </xdr:from>
    <xdr:to>
      <xdr:col>28</xdr:col>
      <xdr:colOff>0</xdr:colOff>
      <xdr:row>34</xdr:row>
      <xdr:rowOff>85725</xdr:rowOff>
    </xdr:to>
    <xdr:sp macro="" textlink="">
      <xdr:nvSpPr>
        <xdr:cNvPr id="544" name="Line 46"/>
        <xdr:cNvSpPr>
          <a:spLocks noChangeShapeType="1"/>
        </xdr:cNvSpPr>
      </xdr:nvSpPr>
      <xdr:spPr bwMode="auto">
        <a:xfrm flipH="1">
          <a:off x="15249525" y="7000875"/>
          <a:ext cx="381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304800</xdr:colOff>
      <xdr:row>34</xdr:row>
      <xdr:rowOff>0</xdr:rowOff>
    </xdr:from>
    <xdr:to>
      <xdr:col>28</xdr:col>
      <xdr:colOff>361950</xdr:colOff>
      <xdr:row>34</xdr:row>
      <xdr:rowOff>95250</xdr:rowOff>
    </xdr:to>
    <xdr:sp macro="" textlink="">
      <xdr:nvSpPr>
        <xdr:cNvPr id="545" name="Line 47"/>
        <xdr:cNvSpPr>
          <a:spLocks noChangeShapeType="1"/>
        </xdr:cNvSpPr>
      </xdr:nvSpPr>
      <xdr:spPr bwMode="auto">
        <a:xfrm>
          <a:off x="15592425" y="6972300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257175</xdr:colOff>
      <xdr:row>34</xdr:row>
      <xdr:rowOff>0</xdr:rowOff>
    </xdr:from>
    <xdr:to>
      <xdr:col>28</xdr:col>
      <xdr:colOff>314325</xdr:colOff>
      <xdr:row>34</xdr:row>
      <xdr:rowOff>95250</xdr:rowOff>
    </xdr:to>
    <xdr:sp macro="" textlink="">
      <xdr:nvSpPr>
        <xdr:cNvPr id="546" name="Line 48"/>
        <xdr:cNvSpPr>
          <a:spLocks noChangeShapeType="1"/>
        </xdr:cNvSpPr>
      </xdr:nvSpPr>
      <xdr:spPr bwMode="auto">
        <a:xfrm>
          <a:off x="15544800" y="6972300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342900</xdr:colOff>
      <xdr:row>34</xdr:row>
      <xdr:rowOff>0</xdr:rowOff>
    </xdr:from>
    <xdr:to>
      <xdr:col>28</xdr:col>
      <xdr:colOff>400050</xdr:colOff>
      <xdr:row>34</xdr:row>
      <xdr:rowOff>95250</xdr:rowOff>
    </xdr:to>
    <xdr:sp macro="" textlink="">
      <xdr:nvSpPr>
        <xdr:cNvPr id="547" name="Line 49"/>
        <xdr:cNvSpPr>
          <a:spLocks noChangeShapeType="1"/>
        </xdr:cNvSpPr>
      </xdr:nvSpPr>
      <xdr:spPr bwMode="auto">
        <a:xfrm>
          <a:off x="15630525" y="6972300"/>
          <a:ext cx="571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28575</xdr:colOff>
      <xdr:row>31</xdr:row>
      <xdr:rowOff>123825</xdr:rowOff>
    </xdr:from>
    <xdr:to>
      <xdr:col>29</xdr:col>
      <xdr:colOff>314325</xdr:colOff>
      <xdr:row>33</xdr:row>
      <xdr:rowOff>19050</xdr:rowOff>
    </xdr:to>
    <xdr:sp macro="" textlink="">
      <xdr:nvSpPr>
        <xdr:cNvPr id="548" name="Metin 83"/>
        <xdr:cNvSpPr txBox="1">
          <a:spLocks noChangeArrowheads="1"/>
        </xdr:cNvSpPr>
      </xdr:nvSpPr>
      <xdr:spPr bwMode="auto">
        <a:xfrm>
          <a:off x="15316200" y="6524625"/>
          <a:ext cx="89535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Toprak yüzeyi</a:t>
          </a:r>
        </a:p>
      </xdr:txBody>
    </xdr:sp>
    <xdr:clientData/>
  </xdr:twoCellAnchor>
  <xdr:twoCellAnchor>
    <xdr:from>
      <xdr:col>28</xdr:col>
      <xdr:colOff>57150</xdr:colOff>
      <xdr:row>32</xdr:row>
      <xdr:rowOff>152400</xdr:rowOff>
    </xdr:from>
    <xdr:to>
      <xdr:col>29</xdr:col>
      <xdr:colOff>295275</xdr:colOff>
      <xdr:row>32</xdr:row>
      <xdr:rowOff>152400</xdr:rowOff>
    </xdr:to>
    <xdr:sp macro="" textlink="">
      <xdr:nvSpPr>
        <xdr:cNvPr id="549" name="Line 51"/>
        <xdr:cNvSpPr>
          <a:spLocks noChangeShapeType="1"/>
        </xdr:cNvSpPr>
      </xdr:nvSpPr>
      <xdr:spPr bwMode="auto">
        <a:xfrm>
          <a:off x="15344775" y="6743700"/>
          <a:ext cx="8477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66675</xdr:colOff>
      <xdr:row>33</xdr:row>
      <xdr:rowOff>0</xdr:rowOff>
    </xdr:from>
    <xdr:to>
      <xdr:col>28</xdr:col>
      <xdr:colOff>66675</xdr:colOff>
      <xdr:row>33</xdr:row>
      <xdr:rowOff>152400</xdr:rowOff>
    </xdr:to>
    <xdr:sp macro="" textlink="">
      <xdr:nvSpPr>
        <xdr:cNvPr id="550" name="Line 52"/>
        <xdr:cNvSpPr>
          <a:spLocks noChangeShapeType="1"/>
        </xdr:cNvSpPr>
      </xdr:nvSpPr>
      <xdr:spPr bwMode="auto">
        <a:xfrm>
          <a:off x="15354300" y="6781800"/>
          <a:ext cx="0" cy="1524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85725</xdr:colOff>
      <xdr:row>45</xdr:row>
      <xdr:rowOff>66675</xdr:rowOff>
    </xdr:from>
    <xdr:to>
      <xdr:col>27</xdr:col>
      <xdr:colOff>66675</xdr:colOff>
      <xdr:row>46</xdr:row>
      <xdr:rowOff>114300</xdr:rowOff>
    </xdr:to>
    <xdr:sp macro="" textlink="">
      <xdr:nvSpPr>
        <xdr:cNvPr id="551" name="Metin 86"/>
        <xdr:cNvSpPr txBox="1">
          <a:spLocks noChangeArrowheads="1"/>
        </xdr:cNvSpPr>
      </xdr:nvSpPr>
      <xdr:spPr bwMode="auto">
        <a:xfrm>
          <a:off x="13544550" y="9477375"/>
          <a:ext cx="1200150" cy="2381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PT</a:t>
          </a:r>
          <a:r>
            <a:rPr lang="tr-TR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</a:p>
      </xdr:txBody>
    </xdr:sp>
    <xdr:clientData/>
  </xdr:twoCellAnchor>
  <xdr:twoCellAnchor>
    <xdr:from>
      <xdr:col>26</xdr:col>
      <xdr:colOff>257175</xdr:colOff>
      <xdr:row>38</xdr:row>
      <xdr:rowOff>57150</xdr:rowOff>
    </xdr:from>
    <xdr:to>
      <xdr:col>26</xdr:col>
      <xdr:colOff>561975</xdr:colOff>
      <xdr:row>38</xdr:row>
      <xdr:rowOff>57150</xdr:rowOff>
    </xdr:to>
    <xdr:sp macro="" textlink="">
      <xdr:nvSpPr>
        <xdr:cNvPr id="552" name="Line 54"/>
        <xdr:cNvSpPr>
          <a:spLocks noChangeShapeType="1"/>
        </xdr:cNvSpPr>
      </xdr:nvSpPr>
      <xdr:spPr bwMode="auto">
        <a:xfrm>
          <a:off x="14325600" y="7810500"/>
          <a:ext cx="3048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37</xdr:row>
      <xdr:rowOff>142875</xdr:rowOff>
    </xdr:from>
    <xdr:to>
      <xdr:col>28</xdr:col>
      <xdr:colOff>466726</xdr:colOff>
      <xdr:row>39</xdr:row>
      <xdr:rowOff>104775</xdr:rowOff>
    </xdr:to>
    <xdr:sp macro="" textlink="">
      <xdr:nvSpPr>
        <xdr:cNvPr id="553" name="Metin 88"/>
        <xdr:cNvSpPr txBox="1">
          <a:spLocks noChangeArrowheads="1"/>
        </xdr:cNvSpPr>
      </xdr:nvSpPr>
      <xdr:spPr bwMode="auto">
        <a:xfrm>
          <a:off x="14678025" y="7705725"/>
          <a:ext cx="1076326" cy="438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tr-TR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Ø 50 mm</a:t>
          </a:r>
        </a:p>
        <a:p>
          <a:pPr algn="ctr" rtl="0">
            <a:defRPr sz="1000"/>
          </a:pPr>
          <a:r>
            <a:rPr lang="tr-TR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Çelik Boru (İç Çap)</a:t>
          </a:r>
        </a:p>
      </xdr:txBody>
    </xdr:sp>
    <xdr:clientData/>
  </xdr:twoCellAnchor>
  <xdr:twoCellAnchor>
    <xdr:from>
      <xdr:col>24</xdr:col>
      <xdr:colOff>66675</xdr:colOff>
      <xdr:row>47</xdr:row>
      <xdr:rowOff>66676</xdr:rowOff>
    </xdr:from>
    <xdr:to>
      <xdr:col>25</xdr:col>
      <xdr:colOff>114300</xdr:colOff>
      <xdr:row>48</xdr:row>
      <xdr:rowOff>38100</xdr:rowOff>
    </xdr:to>
    <xdr:sp macro="" textlink="">
      <xdr:nvSpPr>
        <xdr:cNvPr id="554" name="Line 60"/>
        <xdr:cNvSpPr>
          <a:spLocks noChangeShapeType="1"/>
        </xdr:cNvSpPr>
      </xdr:nvSpPr>
      <xdr:spPr bwMode="auto">
        <a:xfrm>
          <a:off x="7124700" y="9124951"/>
          <a:ext cx="657225" cy="171449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47</xdr:row>
      <xdr:rowOff>47625</xdr:rowOff>
    </xdr:from>
    <xdr:to>
      <xdr:col>27</xdr:col>
      <xdr:colOff>438150</xdr:colOff>
      <xdr:row>48</xdr:row>
      <xdr:rowOff>19050</xdr:rowOff>
    </xdr:to>
    <xdr:sp macro="" textlink="">
      <xdr:nvSpPr>
        <xdr:cNvPr id="555" name="Line 61"/>
        <xdr:cNvSpPr>
          <a:spLocks noChangeShapeType="1"/>
        </xdr:cNvSpPr>
      </xdr:nvSpPr>
      <xdr:spPr bwMode="auto">
        <a:xfrm flipH="1">
          <a:off x="8886825" y="9105900"/>
          <a:ext cx="438150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533400</xdr:colOff>
      <xdr:row>47</xdr:row>
      <xdr:rowOff>114300</xdr:rowOff>
    </xdr:from>
    <xdr:to>
      <xdr:col>27</xdr:col>
      <xdr:colOff>28575</xdr:colOff>
      <xdr:row>48</xdr:row>
      <xdr:rowOff>114300</xdr:rowOff>
    </xdr:to>
    <xdr:sp macro="" textlink="">
      <xdr:nvSpPr>
        <xdr:cNvPr id="556" name="Metin 95"/>
        <xdr:cNvSpPr txBox="1">
          <a:spLocks noChangeArrowheads="1"/>
        </xdr:cNvSpPr>
      </xdr:nvSpPr>
      <xdr:spPr bwMode="auto">
        <a:xfrm>
          <a:off x="7591425" y="9172575"/>
          <a:ext cx="132397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ÇELİK BORU</a:t>
          </a:r>
        </a:p>
      </xdr:txBody>
    </xdr:sp>
    <xdr:clientData/>
  </xdr:twoCellAnchor>
  <xdr:twoCellAnchor>
    <xdr:from>
      <xdr:col>26</xdr:col>
      <xdr:colOff>457200</xdr:colOff>
      <xdr:row>35</xdr:row>
      <xdr:rowOff>9525</xdr:rowOff>
    </xdr:from>
    <xdr:to>
      <xdr:col>27</xdr:col>
      <xdr:colOff>161925</xdr:colOff>
      <xdr:row>35</xdr:row>
      <xdr:rowOff>142875</xdr:rowOff>
    </xdr:to>
    <xdr:sp macro="" textlink="">
      <xdr:nvSpPr>
        <xdr:cNvPr id="557" name="Line 81"/>
        <xdr:cNvSpPr>
          <a:spLocks noChangeShapeType="1"/>
        </xdr:cNvSpPr>
      </xdr:nvSpPr>
      <xdr:spPr bwMode="auto">
        <a:xfrm>
          <a:off x="14525625" y="7181850"/>
          <a:ext cx="314325" cy="1333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400050</xdr:colOff>
      <xdr:row>39</xdr:row>
      <xdr:rowOff>133350</xdr:rowOff>
    </xdr:from>
    <xdr:to>
      <xdr:col>26</xdr:col>
      <xdr:colOff>247650</xdr:colOff>
      <xdr:row>41</xdr:row>
      <xdr:rowOff>9525</xdr:rowOff>
    </xdr:to>
    <xdr:sp macro="" textlink="">
      <xdr:nvSpPr>
        <xdr:cNvPr id="558" name="Rectangle 82"/>
        <xdr:cNvSpPr>
          <a:spLocks noChangeArrowheads="1"/>
        </xdr:cNvSpPr>
      </xdr:nvSpPr>
      <xdr:spPr bwMode="auto">
        <a:xfrm>
          <a:off x="13858875" y="8172450"/>
          <a:ext cx="457200" cy="4667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25</xdr:col>
      <xdr:colOff>400050</xdr:colOff>
      <xdr:row>29</xdr:row>
      <xdr:rowOff>0</xdr:rowOff>
    </xdr:from>
    <xdr:to>
      <xdr:col>26</xdr:col>
      <xdr:colOff>247650</xdr:colOff>
      <xdr:row>31</xdr:row>
      <xdr:rowOff>57150</xdr:rowOff>
    </xdr:to>
    <xdr:sp macro="" textlink="">
      <xdr:nvSpPr>
        <xdr:cNvPr id="559" name="Rectangle 83"/>
        <xdr:cNvSpPr>
          <a:spLocks noChangeArrowheads="1"/>
        </xdr:cNvSpPr>
      </xdr:nvSpPr>
      <xdr:spPr bwMode="auto">
        <a:xfrm>
          <a:off x="13858875" y="6019800"/>
          <a:ext cx="457200" cy="4381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25</xdr:col>
      <xdr:colOff>333375</xdr:colOff>
      <xdr:row>28</xdr:row>
      <xdr:rowOff>95250</xdr:rowOff>
    </xdr:from>
    <xdr:to>
      <xdr:col>26</xdr:col>
      <xdr:colOff>314325</xdr:colOff>
      <xdr:row>28</xdr:row>
      <xdr:rowOff>180975</xdr:rowOff>
    </xdr:to>
    <xdr:sp macro="" textlink="">
      <xdr:nvSpPr>
        <xdr:cNvPr id="560" name="Rectangle 84"/>
        <xdr:cNvSpPr>
          <a:spLocks noChangeArrowheads="1"/>
        </xdr:cNvSpPr>
      </xdr:nvSpPr>
      <xdr:spPr bwMode="auto">
        <a:xfrm>
          <a:off x="13792200" y="5924550"/>
          <a:ext cx="590550" cy="85725"/>
        </a:xfrm>
        <a:prstGeom prst="rect">
          <a:avLst/>
        </a:prstGeom>
        <a:solidFill>
          <a:schemeClr val="tx1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25</xdr:col>
      <xdr:colOff>247650</xdr:colOff>
      <xdr:row>25</xdr:row>
      <xdr:rowOff>38100</xdr:rowOff>
    </xdr:from>
    <xdr:to>
      <xdr:col>26</xdr:col>
      <xdr:colOff>428625</xdr:colOff>
      <xdr:row>25</xdr:row>
      <xdr:rowOff>171450</xdr:rowOff>
    </xdr:to>
    <xdr:sp macro="" textlink="">
      <xdr:nvSpPr>
        <xdr:cNvPr id="562" name="Oval 87"/>
        <xdr:cNvSpPr>
          <a:spLocks noChangeArrowheads="1"/>
        </xdr:cNvSpPr>
      </xdr:nvSpPr>
      <xdr:spPr bwMode="auto">
        <a:xfrm>
          <a:off x="7915275" y="4752975"/>
          <a:ext cx="790575" cy="133350"/>
        </a:xfrm>
        <a:prstGeom prst="ellipse">
          <a:avLst/>
        </a:prstGeom>
        <a:solidFill>
          <a:schemeClr val="tx1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</xdr:spPr>
    </xdr:sp>
    <xdr:clientData/>
  </xdr:twoCellAnchor>
  <xdr:twoCellAnchor>
    <xdr:from>
      <xdr:col>28</xdr:col>
      <xdr:colOff>104775</xdr:colOff>
      <xdr:row>8</xdr:row>
      <xdr:rowOff>0</xdr:rowOff>
    </xdr:from>
    <xdr:to>
      <xdr:col>29</xdr:col>
      <xdr:colOff>390525</xdr:colOff>
      <xdr:row>9</xdr:row>
      <xdr:rowOff>38100</xdr:rowOff>
    </xdr:to>
    <xdr:sp macro="" textlink="">
      <xdr:nvSpPr>
        <xdr:cNvPr id="563" name="Metin 83"/>
        <xdr:cNvSpPr txBox="1">
          <a:spLocks noChangeArrowheads="1"/>
        </xdr:cNvSpPr>
      </xdr:nvSpPr>
      <xdr:spPr bwMode="auto">
        <a:xfrm>
          <a:off x="15430500" y="1390650"/>
          <a:ext cx="895350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Toprak yüzeyi</a:t>
          </a:r>
        </a:p>
      </xdr:txBody>
    </xdr:sp>
    <xdr:clientData/>
  </xdr:twoCellAnchor>
  <xdr:twoCellAnchor>
    <xdr:from>
      <xdr:col>24</xdr:col>
      <xdr:colOff>581025</xdr:colOff>
      <xdr:row>44</xdr:row>
      <xdr:rowOff>104775</xdr:rowOff>
    </xdr:from>
    <xdr:to>
      <xdr:col>25</xdr:col>
      <xdr:colOff>57150</xdr:colOff>
      <xdr:row>47</xdr:row>
      <xdr:rowOff>104775</xdr:rowOff>
    </xdr:to>
    <xdr:sp macro="" textlink="">
      <xdr:nvSpPr>
        <xdr:cNvPr id="564" name="Rectangle 58"/>
        <xdr:cNvSpPr>
          <a:spLocks noChangeArrowheads="1"/>
        </xdr:cNvSpPr>
      </xdr:nvSpPr>
      <xdr:spPr bwMode="auto">
        <a:xfrm>
          <a:off x="13430250" y="9315450"/>
          <a:ext cx="85725" cy="5810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27</xdr:col>
      <xdr:colOff>57150</xdr:colOff>
      <xdr:row>44</xdr:row>
      <xdr:rowOff>95250</xdr:rowOff>
    </xdr:from>
    <xdr:to>
      <xdr:col>27</xdr:col>
      <xdr:colOff>142875</xdr:colOff>
      <xdr:row>47</xdr:row>
      <xdr:rowOff>95250</xdr:rowOff>
    </xdr:to>
    <xdr:sp macro="" textlink="">
      <xdr:nvSpPr>
        <xdr:cNvPr id="565" name="Rectangle 58"/>
        <xdr:cNvSpPr>
          <a:spLocks noChangeArrowheads="1"/>
        </xdr:cNvSpPr>
      </xdr:nvSpPr>
      <xdr:spPr bwMode="auto">
        <a:xfrm>
          <a:off x="14735175" y="9305925"/>
          <a:ext cx="85725" cy="5810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 editAs="oneCell">
    <xdr:from>
      <xdr:col>24</xdr:col>
      <xdr:colOff>409575</xdr:colOff>
      <xdr:row>44</xdr:row>
      <xdr:rowOff>95250</xdr:rowOff>
    </xdr:from>
    <xdr:to>
      <xdr:col>24</xdr:col>
      <xdr:colOff>507119</xdr:colOff>
      <xdr:row>47</xdr:row>
      <xdr:rowOff>137071</xdr:rowOff>
    </xdr:to>
    <xdr:pic>
      <xdr:nvPicPr>
        <xdr:cNvPr id="566" name="Resim 565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3258800" y="9305925"/>
          <a:ext cx="97544" cy="586884"/>
        </a:xfrm>
        <a:prstGeom prst="rect">
          <a:avLst/>
        </a:prstGeom>
      </xdr:spPr>
    </xdr:pic>
    <xdr:clientData/>
  </xdr:twoCellAnchor>
  <xdr:twoCellAnchor>
    <xdr:from>
      <xdr:col>27</xdr:col>
      <xdr:colOff>247650</xdr:colOff>
      <xdr:row>44</xdr:row>
      <xdr:rowOff>85725</xdr:rowOff>
    </xdr:from>
    <xdr:to>
      <xdr:col>27</xdr:col>
      <xdr:colOff>333375</xdr:colOff>
      <xdr:row>47</xdr:row>
      <xdr:rowOff>85725</xdr:rowOff>
    </xdr:to>
    <xdr:sp macro="" textlink="">
      <xdr:nvSpPr>
        <xdr:cNvPr id="567" name="Rectangle 58"/>
        <xdr:cNvSpPr>
          <a:spLocks noChangeArrowheads="1"/>
        </xdr:cNvSpPr>
      </xdr:nvSpPr>
      <xdr:spPr bwMode="auto">
        <a:xfrm>
          <a:off x="14925675" y="9296400"/>
          <a:ext cx="85725" cy="5810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35</xdr:col>
      <xdr:colOff>533400</xdr:colOff>
      <xdr:row>2</xdr:row>
      <xdr:rowOff>0</xdr:rowOff>
    </xdr:from>
    <xdr:to>
      <xdr:col>36</xdr:col>
      <xdr:colOff>323073</xdr:colOff>
      <xdr:row>10</xdr:row>
      <xdr:rowOff>104778</xdr:rowOff>
    </xdr:to>
    <xdr:sp macro="" textlink="">
      <xdr:nvSpPr>
        <xdr:cNvPr id="568" name="Rectangle 38"/>
        <xdr:cNvSpPr>
          <a:spLocks noChangeArrowheads="1"/>
        </xdr:cNvSpPr>
      </xdr:nvSpPr>
      <xdr:spPr bwMode="auto">
        <a:xfrm rot="5400000">
          <a:off x="18982935" y="952890"/>
          <a:ext cx="1409703" cy="399273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35</xdr:col>
      <xdr:colOff>546466</xdr:colOff>
      <xdr:row>10</xdr:row>
      <xdr:rowOff>148859</xdr:rowOff>
    </xdr:from>
    <xdr:to>
      <xdr:col>36</xdr:col>
      <xdr:colOff>333375</xdr:colOff>
      <xdr:row>16</xdr:row>
      <xdr:rowOff>80962</xdr:rowOff>
    </xdr:to>
    <xdr:sp macro="" textlink="">
      <xdr:nvSpPr>
        <xdr:cNvPr id="569" name="Rectangle 21"/>
        <xdr:cNvSpPr>
          <a:spLocks noChangeArrowheads="1"/>
        </xdr:cNvSpPr>
      </xdr:nvSpPr>
      <xdr:spPr bwMode="auto">
        <a:xfrm rot="16200000">
          <a:off x="19190494" y="2212181"/>
          <a:ext cx="1017953" cy="396509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35</xdr:col>
      <xdr:colOff>457200</xdr:colOff>
      <xdr:row>10</xdr:row>
      <xdr:rowOff>19050</xdr:rowOff>
    </xdr:from>
    <xdr:to>
      <xdr:col>36</xdr:col>
      <xdr:colOff>432767</xdr:colOff>
      <xdr:row>10</xdr:row>
      <xdr:rowOff>115257</xdr:rowOff>
    </xdr:to>
    <xdr:sp macro="" textlink="">
      <xdr:nvSpPr>
        <xdr:cNvPr id="570" name="Rectangle 30"/>
        <xdr:cNvSpPr>
          <a:spLocks noChangeArrowheads="1"/>
        </xdr:cNvSpPr>
      </xdr:nvSpPr>
      <xdr:spPr bwMode="auto">
        <a:xfrm>
          <a:off x="19411950" y="1771650"/>
          <a:ext cx="585167" cy="96207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35</xdr:col>
      <xdr:colOff>457200</xdr:colOff>
      <xdr:row>10</xdr:row>
      <xdr:rowOff>123825</xdr:rowOff>
    </xdr:from>
    <xdr:to>
      <xdr:col>36</xdr:col>
      <xdr:colOff>432767</xdr:colOff>
      <xdr:row>11</xdr:row>
      <xdr:rowOff>39057</xdr:rowOff>
    </xdr:to>
    <xdr:sp macro="" textlink="">
      <xdr:nvSpPr>
        <xdr:cNvPr id="571" name="Rectangle 30"/>
        <xdr:cNvSpPr>
          <a:spLocks noChangeArrowheads="1"/>
        </xdr:cNvSpPr>
      </xdr:nvSpPr>
      <xdr:spPr bwMode="auto">
        <a:xfrm>
          <a:off x="19411950" y="1876425"/>
          <a:ext cx="585167" cy="96207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35</xdr:col>
      <xdr:colOff>438150</xdr:colOff>
      <xdr:row>16</xdr:row>
      <xdr:rowOff>47625</xdr:rowOff>
    </xdr:from>
    <xdr:to>
      <xdr:col>36</xdr:col>
      <xdr:colOff>413717</xdr:colOff>
      <xdr:row>16</xdr:row>
      <xdr:rowOff>143832</xdr:rowOff>
    </xdr:to>
    <xdr:sp macro="" textlink="">
      <xdr:nvSpPr>
        <xdr:cNvPr id="572" name="Rectangle 30"/>
        <xdr:cNvSpPr>
          <a:spLocks noChangeArrowheads="1"/>
        </xdr:cNvSpPr>
      </xdr:nvSpPr>
      <xdr:spPr bwMode="auto">
        <a:xfrm>
          <a:off x="19392900" y="2886075"/>
          <a:ext cx="585167" cy="96207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35</xdr:col>
      <xdr:colOff>542924</xdr:colOff>
      <xdr:row>17</xdr:row>
      <xdr:rowOff>28575</xdr:rowOff>
    </xdr:from>
    <xdr:to>
      <xdr:col>36</xdr:col>
      <xdr:colOff>332597</xdr:colOff>
      <xdr:row>24</xdr:row>
      <xdr:rowOff>0</xdr:rowOff>
    </xdr:to>
    <xdr:sp macro="" textlink="">
      <xdr:nvSpPr>
        <xdr:cNvPr id="573" name="Rectangle 38"/>
        <xdr:cNvSpPr>
          <a:spLocks noChangeArrowheads="1"/>
        </xdr:cNvSpPr>
      </xdr:nvSpPr>
      <xdr:spPr bwMode="auto">
        <a:xfrm rot="5400000">
          <a:off x="18903759" y="3641915"/>
          <a:ext cx="1587103" cy="399273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35</xdr:col>
      <xdr:colOff>438150</xdr:colOff>
      <xdr:row>16</xdr:row>
      <xdr:rowOff>152400</xdr:rowOff>
    </xdr:from>
    <xdr:to>
      <xdr:col>36</xdr:col>
      <xdr:colOff>413717</xdr:colOff>
      <xdr:row>17</xdr:row>
      <xdr:rowOff>67632</xdr:rowOff>
    </xdr:to>
    <xdr:sp macro="" textlink="">
      <xdr:nvSpPr>
        <xdr:cNvPr id="574" name="Rectangle 30"/>
        <xdr:cNvSpPr>
          <a:spLocks noChangeArrowheads="1"/>
        </xdr:cNvSpPr>
      </xdr:nvSpPr>
      <xdr:spPr bwMode="auto">
        <a:xfrm>
          <a:off x="19392900" y="2990850"/>
          <a:ext cx="585167" cy="96207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35</xdr:col>
      <xdr:colOff>142875</xdr:colOff>
      <xdr:row>12</xdr:row>
      <xdr:rowOff>178257</xdr:rowOff>
    </xdr:from>
    <xdr:to>
      <xdr:col>35</xdr:col>
      <xdr:colOff>542925</xdr:colOff>
      <xdr:row>15</xdr:row>
      <xdr:rowOff>2621</xdr:rowOff>
    </xdr:to>
    <xdr:sp macro="" textlink="">
      <xdr:nvSpPr>
        <xdr:cNvPr id="575" name="Rectangle 38"/>
        <xdr:cNvSpPr>
          <a:spLocks noChangeArrowheads="1"/>
        </xdr:cNvSpPr>
      </xdr:nvSpPr>
      <xdr:spPr bwMode="auto">
        <a:xfrm rot="5400000">
          <a:off x="19114005" y="2276427"/>
          <a:ext cx="367289" cy="4000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35</xdr:col>
      <xdr:colOff>68034</xdr:colOff>
      <xdr:row>12</xdr:row>
      <xdr:rowOff>54429</xdr:rowOff>
    </xdr:from>
    <xdr:to>
      <xdr:col>35</xdr:col>
      <xdr:colOff>172809</xdr:colOff>
      <xdr:row>15</xdr:row>
      <xdr:rowOff>121104</xdr:rowOff>
    </xdr:to>
    <xdr:sp macro="" textlink="">
      <xdr:nvSpPr>
        <xdr:cNvPr id="576" name="Rectangle 79"/>
        <xdr:cNvSpPr>
          <a:spLocks noChangeArrowheads="1"/>
        </xdr:cNvSpPr>
      </xdr:nvSpPr>
      <xdr:spPr bwMode="auto">
        <a:xfrm>
          <a:off x="19022784" y="2168979"/>
          <a:ext cx="104775" cy="6096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33</xdr:col>
      <xdr:colOff>483053</xdr:colOff>
      <xdr:row>13</xdr:row>
      <xdr:rowOff>9526</xdr:rowOff>
    </xdr:from>
    <xdr:to>
      <xdr:col>34</xdr:col>
      <xdr:colOff>597353</xdr:colOff>
      <xdr:row>15</xdr:row>
      <xdr:rowOff>17587</xdr:rowOff>
    </xdr:to>
    <xdr:sp macro="" textlink="">
      <xdr:nvSpPr>
        <xdr:cNvPr id="577" name="Rectangle 38"/>
        <xdr:cNvSpPr>
          <a:spLocks noChangeArrowheads="1"/>
        </xdr:cNvSpPr>
      </xdr:nvSpPr>
      <xdr:spPr bwMode="auto">
        <a:xfrm rot="5400000">
          <a:off x="18395547" y="2128107"/>
          <a:ext cx="370011" cy="7239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34</xdr:col>
      <xdr:colOff>563336</xdr:colOff>
      <xdr:row>12</xdr:row>
      <xdr:rowOff>54429</xdr:rowOff>
    </xdr:from>
    <xdr:to>
      <xdr:col>35</xdr:col>
      <xdr:colOff>58511</xdr:colOff>
      <xdr:row>15</xdr:row>
      <xdr:rowOff>121104</xdr:rowOff>
    </xdr:to>
    <xdr:sp macro="" textlink="">
      <xdr:nvSpPr>
        <xdr:cNvPr id="578" name="Rectangle 79"/>
        <xdr:cNvSpPr>
          <a:spLocks noChangeArrowheads="1"/>
        </xdr:cNvSpPr>
      </xdr:nvSpPr>
      <xdr:spPr bwMode="auto">
        <a:xfrm>
          <a:off x="18908486" y="2168979"/>
          <a:ext cx="104775" cy="6096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33</xdr:col>
      <xdr:colOff>499836</xdr:colOff>
      <xdr:row>12</xdr:row>
      <xdr:rowOff>65767</xdr:rowOff>
    </xdr:from>
    <xdr:to>
      <xdr:col>33</xdr:col>
      <xdr:colOff>604611</xdr:colOff>
      <xdr:row>15</xdr:row>
      <xdr:rowOff>132442</xdr:rowOff>
    </xdr:to>
    <xdr:sp macro="" textlink="">
      <xdr:nvSpPr>
        <xdr:cNvPr id="579" name="Rectangle 79"/>
        <xdr:cNvSpPr>
          <a:spLocks noChangeArrowheads="1"/>
        </xdr:cNvSpPr>
      </xdr:nvSpPr>
      <xdr:spPr bwMode="auto">
        <a:xfrm>
          <a:off x="18235386" y="2180317"/>
          <a:ext cx="104775" cy="6096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33</xdr:col>
      <xdr:colOff>393246</xdr:colOff>
      <xdr:row>12</xdr:row>
      <xdr:rowOff>65314</xdr:rowOff>
    </xdr:from>
    <xdr:to>
      <xdr:col>33</xdr:col>
      <xdr:colOff>498021</xdr:colOff>
      <xdr:row>15</xdr:row>
      <xdr:rowOff>131989</xdr:rowOff>
    </xdr:to>
    <xdr:sp macro="" textlink="">
      <xdr:nvSpPr>
        <xdr:cNvPr id="580" name="Rectangle 79"/>
        <xdr:cNvSpPr>
          <a:spLocks noChangeArrowheads="1"/>
        </xdr:cNvSpPr>
      </xdr:nvSpPr>
      <xdr:spPr bwMode="auto">
        <a:xfrm>
          <a:off x="18128796" y="2179864"/>
          <a:ext cx="104775" cy="6096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34</xdr:col>
      <xdr:colOff>113847</xdr:colOff>
      <xdr:row>13</xdr:row>
      <xdr:rowOff>25400</xdr:rowOff>
    </xdr:from>
    <xdr:to>
      <xdr:col>34</xdr:col>
      <xdr:colOff>471391</xdr:colOff>
      <xdr:row>14</xdr:row>
      <xdr:rowOff>180974</xdr:rowOff>
    </xdr:to>
    <xdr:sp macro="" textlink="">
      <xdr:nvSpPr>
        <xdr:cNvPr id="581" name="AutoShape 20"/>
        <xdr:cNvSpPr>
          <a:spLocks noChangeArrowheads="1"/>
        </xdr:cNvSpPr>
      </xdr:nvSpPr>
      <xdr:spPr bwMode="auto">
        <a:xfrm>
          <a:off x="18458997" y="2320925"/>
          <a:ext cx="357544" cy="336549"/>
        </a:xfrm>
        <a:prstGeom prst="flowChartSummingJunction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31</xdr:col>
      <xdr:colOff>59533</xdr:colOff>
      <xdr:row>13</xdr:row>
      <xdr:rowOff>39688</xdr:rowOff>
    </xdr:from>
    <xdr:to>
      <xdr:col>33</xdr:col>
      <xdr:colOff>392235</xdr:colOff>
      <xdr:row>15</xdr:row>
      <xdr:rowOff>36116</xdr:rowOff>
    </xdr:to>
    <xdr:sp macro="" textlink="">
      <xdr:nvSpPr>
        <xdr:cNvPr id="582" name="Rectangle 34"/>
        <xdr:cNvSpPr>
          <a:spLocks noChangeArrowheads="1"/>
        </xdr:cNvSpPr>
      </xdr:nvSpPr>
      <xdr:spPr bwMode="auto">
        <a:xfrm rot="16200000">
          <a:off x="17296470" y="1862276"/>
          <a:ext cx="358378" cy="1304252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34</xdr:col>
      <xdr:colOff>67866</xdr:colOff>
      <xdr:row>10</xdr:row>
      <xdr:rowOff>150415</xdr:rowOff>
    </xdr:from>
    <xdr:to>
      <xdr:col>34</xdr:col>
      <xdr:colOff>441778</xdr:colOff>
      <xdr:row>12</xdr:row>
      <xdr:rowOff>477</xdr:rowOff>
    </xdr:to>
    <xdr:sp macro="" textlink="">
      <xdr:nvSpPr>
        <xdr:cNvPr id="583" name="Text Box 90"/>
        <xdr:cNvSpPr txBox="1">
          <a:spLocks noChangeArrowheads="1"/>
        </xdr:cNvSpPr>
      </xdr:nvSpPr>
      <xdr:spPr bwMode="auto">
        <a:xfrm>
          <a:off x="18413016" y="1903015"/>
          <a:ext cx="373912" cy="212012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Vana</a:t>
          </a:r>
        </a:p>
      </xdr:txBody>
    </xdr:sp>
    <xdr:clientData/>
  </xdr:twoCellAnchor>
  <xdr:twoCellAnchor>
    <xdr:from>
      <xdr:col>34</xdr:col>
      <xdr:colOff>254822</xdr:colOff>
      <xdr:row>12</xdr:row>
      <xdr:rowOff>477</xdr:rowOff>
    </xdr:from>
    <xdr:to>
      <xdr:col>34</xdr:col>
      <xdr:colOff>292619</xdr:colOff>
      <xdr:row>13</xdr:row>
      <xdr:rowOff>25400</xdr:rowOff>
    </xdr:to>
    <xdr:cxnSp macro="">
      <xdr:nvCxnSpPr>
        <xdr:cNvPr id="584" name="Düz Ok Bağlayıcısı 583"/>
        <xdr:cNvCxnSpPr>
          <a:stCxn id="583" idx="2"/>
          <a:endCxn id="581" idx="0"/>
        </xdr:cNvCxnSpPr>
      </xdr:nvCxnSpPr>
      <xdr:spPr>
        <a:xfrm>
          <a:off x="18599972" y="2115027"/>
          <a:ext cx="37797" cy="205898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36</xdr:col>
      <xdr:colOff>15478</xdr:colOff>
      <xdr:row>2</xdr:row>
      <xdr:rowOff>0</xdr:rowOff>
    </xdr:from>
    <xdr:to>
      <xdr:col>36</xdr:col>
      <xdr:colOff>292514</xdr:colOff>
      <xdr:row>11</xdr:row>
      <xdr:rowOff>70247</xdr:rowOff>
    </xdr:to>
    <xdr:sp macro="" textlink="">
      <xdr:nvSpPr>
        <xdr:cNvPr id="585" name="Metin 95"/>
        <xdr:cNvSpPr txBox="1">
          <a:spLocks noChangeArrowheads="1"/>
        </xdr:cNvSpPr>
      </xdr:nvSpPr>
      <xdr:spPr bwMode="auto">
        <a:xfrm rot="5400000">
          <a:off x="18942058" y="1089017"/>
          <a:ext cx="1552575" cy="2770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" wrap="square" lIns="27432" tIns="22860" rIns="27432" bIns="0" anchor="ctr" anchorCtr="1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BORU</a:t>
          </a:r>
        </a:p>
      </xdr:txBody>
    </xdr:sp>
    <xdr:clientData/>
  </xdr:twoCellAnchor>
  <xdr:twoCellAnchor>
    <xdr:from>
      <xdr:col>36</xdr:col>
      <xdr:colOff>25003</xdr:colOff>
      <xdr:row>17</xdr:row>
      <xdr:rowOff>61516</xdr:rowOff>
    </xdr:from>
    <xdr:to>
      <xdr:col>36</xdr:col>
      <xdr:colOff>302039</xdr:colOff>
      <xdr:row>24</xdr:row>
      <xdr:rowOff>0</xdr:rowOff>
    </xdr:to>
    <xdr:sp macro="" textlink="">
      <xdr:nvSpPr>
        <xdr:cNvPr id="586" name="Metin 95"/>
        <xdr:cNvSpPr txBox="1">
          <a:spLocks noChangeArrowheads="1"/>
        </xdr:cNvSpPr>
      </xdr:nvSpPr>
      <xdr:spPr bwMode="auto">
        <a:xfrm rot="5400000">
          <a:off x="18945035" y="3725259"/>
          <a:ext cx="1565672" cy="2770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" wrap="square" lIns="27432" tIns="22860" rIns="27432" bIns="0" anchor="ctr" anchorCtr="1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BORU</a:t>
          </a:r>
        </a:p>
      </xdr:txBody>
    </xdr:sp>
    <xdr:clientData/>
  </xdr:twoCellAnchor>
  <xdr:twoCellAnchor>
    <xdr:from>
      <xdr:col>36</xdr:col>
      <xdr:colOff>38100</xdr:colOff>
      <xdr:row>13</xdr:row>
      <xdr:rowOff>41276</xdr:rowOff>
    </xdr:from>
    <xdr:to>
      <xdr:col>36</xdr:col>
      <xdr:colOff>412012</xdr:colOff>
      <xdr:row>14</xdr:row>
      <xdr:rowOff>69932</xdr:rowOff>
    </xdr:to>
    <xdr:sp macro="" textlink="">
      <xdr:nvSpPr>
        <xdr:cNvPr id="587" name="Text Box 90"/>
        <xdr:cNvSpPr txBox="1">
          <a:spLocks noChangeArrowheads="1"/>
        </xdr:cNvSpPr>
      </xdr:nvSpPr>
      <xdr:spPr bwMode="auto">
        <a:xfrm>
          <a:off x="19602450" y="2336801"/>
          <a:ext cx="373912" cy="209631"/>
        </a:xfrm>
        <a:prstGeom prst="rect">
          <a:avLst/>
        </a:prstGeom>
        <a:noFill/>
        <a:ln>
          <a:noFill/>
        </a:ln>
        <a:extLst/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PT</a:t>
          </a:r>
        </a:p>
      </xdr:txBody>
    </xdr:sp>
    <xdr:clientData/>
  </xdr:twoCellAnchor>
  <xdr:twoCellAnchor>
    <xdr:from>
      <xdr:col>32</xdr:col>
      <xdr:colOff>457200</xdr:colOff>
      <xdr:row>3</xdr:row>
      <xdr:rowOff>63897</xdr:rowOff>
    </xdr:from>
    <xdr:to>
      <xdr:col>38</xdr:col>
      <xdr:colOff>575468</xdr:colOff>
      <xdr:row>23</xdr:row>
      <xdr:rowOff>9525</xdr:rowOff>
    </xdr:to>
    <xdr:sp macro="" textlink="">
      <xdr:nvSpPr>
        <xdr:cNvPr id="588" name="Halka 587"/>
        <xdr:cNvSpPr/>
      </xdr:nvSpPr>
      <xdr:spPr>
        <a:xfrm>
          <a:off x="17907000" y="644922"/>
          <a:ext cx="3852068" cy="3841353"/>
        </a:xfrm>
        <a:prstGeom prst="donut">
          <a:avLst>
            <a:gd name="adj" fmla="val 3672"/>
          </a:avLst>
        </a:prstGeom>
      </xdr:spPr>
      <xdr:style>
        <a:lnRef idx="0">
          <a:schemeClr val="dk1"/>
        </a:lnRef>
        <a:fillRef idx="3">
          <a:schemeClr val="dk1"/>
        </a:fillRef>
        <a:effectRef idx="3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31</xdr:col>
      <xdr:colOff>287734</xdr:colOff>
      <xdr:row>13</xdr:row>
      <xdr:rowOff>69454</xdr:rowOff>
    </xdr:from>
    <xdr:to>
      <xdr:col>33</xdr:col>
      <xdr:colOff>287734</xdr:colOff>
      <xdr:row>14</xdr:row>
      <xdr:rowOff>109141</xdr:rowOff>
    </xdr:to>
    <xdr:sp macro="" textlink="">
      <xdr:nvSpPr>
        <xdr:cNvPr id="589" name="Metin kutusu 588"/>
        <xdr:cNvSpPr txBox="1"/>
      </xdr:nvSpPr>
      <xdr:spPr>
        <a:xfrm>
          <a:off x="17051734" y="2364979"/>
          <a:ext cx="971550" cy="220662"/>
        </a:xfrm>
        <a:prstGeom prst="rect">
          <a:avLst/>
        </a:prstGeom>
        <a:solidFill>
          <a:srgbClr val="FFFFFF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1100"/>
            <a:t>ÇELİK BORU</a:t>
          </a:r>
        </a:p>
      </xdr:txBody>
    </xdr:sp>
    <xdr:clientData/>
  </xdr:twoCellAnchor>
  <xdr:twoCellAnchor>
    <xdr:from>
      <xdr:col>38</xdr:col>
      <xdr:colOff>0</xdr:colOff>
      <xdr:row>6</xdr:row>
      <xdr:rowOff>0</xdr:rowOff>
    </xdr:from>
    <xdr:to>
      <xdr:col>40</xdr:col>
      <xdr:colOff>46832</xdr:colOff>
      <xdr:row>7</xdr:row>
      <xdr:rowOff>0</xdr:rowOff>
    </xdr:to>
    <xdr:sp macro="" textlink="">
      <xdr:nvSpPr>
        <xdr:cNvPr id="590" name="Text Box 90"/>
        <xdr:cNvSpPr txBox="1">
          <a:spLocks noChangeArrowheads="1"/>
        </xdr:cNvSpPr>
      </xdr:nvSpPr>
      <xdr:spPr bwMode="auto">
        <a:xfrm>
          <a:off x="20783550" y="590550"/>
          <a:ext cx="1256507" cy="236537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KORUGE  BORU</a:t>
          </a:r>
        </a:p>
      </xdr:txBody>
    </xdr:sp>
    <xdr:clientData/>
  </xdr:twoCellAnchor>
  <xdr:twoCellAnchor>
    <xdr:from>
      <xdr:col>38</xdr:col>
      <xdr:colOff>0</xdr:colOff>
      <xdr:row>7</xdr:row>
      <xdr:rowOff>0</xdr:rowOff>
    </xdr:from>
    <xdr:to>
      <xdr:col>38</xdr:col>
      <xdr:colOff>297657</xdr:colOff>
      <xdr:row>7</xdr:row>
      <xdr:rowOff>89296</xdr:rowOff>
    </xdr:to>
    <xdr:cxnSp macro="">
      <xdr:nvCxnSpPr>
        <xdr:cNvPr id="591" name="Düz Ok Bağlayıcısı 590"/>
        <xdr:cNvCxnSpPr/>
      </xdr:nvCxnSpPr>
      <xdr:spPr>
        <a:xfrm flipH="1">
          <a:off x="20783550" y="790575"/>
          <a:ext cx="297657" cy="289321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25533</xdr:colOff>
      <xdr:row>8</xdr:row>
      <xdr:rowOff>91728</xdr:rowOff>
    </xdr:from>
    <xdr:to>
      <xdr:col>3</xdr:col>
      <xdr:colOff>196983</xdr:colOff>
      <xdr:row>8</xdr:row>
      <xdr:rowOff>137447</xdr:rowOff>
    </xdr:to>
    <xdr:sp macro="" textlink="">
      <xdr:nvSpPr>
        <xdr:cNvPr id="627" name="Eksi 626"/>
        <xdr:cNvSpPr/>
      </xdr:nvSpPr>
      <xdr:spPr>
        <a:xfrm>
          <a:off x="1639180" y="1492463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75</xdr:col>
      <xdr:colOff>0</xdr:colOff>
      <xdr:row>27</xdr:row>
      <xdr:rowOff>179717</xdr:rowOff>
    </xdr:from>
    <xdr:to>
      <xdr:col>75</xdr:col>
      <xdr:colOff>0</xdr:colOff>
      <xdr:row>29</xdr:row>
      <xdr:rowOff>26477</xdr:rowOff>
    </xdr:to>
    <xdr:sp macro="" textlink="">
      <xdr:nvSpPr>
        <xdr:cNvPr id="760" name="Text Box 90"/>
        <xdr:cNvSpPr txBox="1">
          <a:spLocks noChangeArrowheads="1"/>
        </xdr:cNvSpPr>
      </xdr:nvSpPr>
      <xdr:spPr bwMode="auto">
        <a:xfrm>
          <a:off x="44579876" y="5628017"/>
          <a:ext cx="703052" cy="22776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HDPE BORU</a:t>
          </a:r>
        </a:p>
      </xdr:txBody>
    </xdr:sp>
    <xdr:clientData/>
  </xdr:twoCellAnchor>
  <xdr:twoCellAnchor editAs="oneCell">
    <xdr:from>
      <xdr:col>75</xdr:col>
      <xdr:colOff>0</xdr:colOff>
      <xdr:row>9</xdr:row>
      <xdr:rowOff>0</xdr:rowOff>
    </xdr:from>
    <xdr:to>
      <xdr:col>75</xdr:col>
      <xdr:colOff>76200</xdr:colOff>
      <xdr:row>9</xdr:row>
      <xdr:rowOff>190500</xdr:rowOff>
    </xdr:to>
    <xdr:sp macro="" textlink="">
      <xdr:nvSpPr>
        <xdr:cNvPr id="1019" name="Text Box 1176"/>
        <xdr:cNvSpPr txBox="1">
          <a:spLocks noChangeArrowheads="1"/>
        </xdr:cNvSpPr>
      </xdr:nvSpPr>
      <xdr:spPr bwMode="auto">
        <a:xfrm>
          <a:off x="68065650" y="19335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75</xdr:col>
      <xdr:colOff>0</xdr:colOff>
      <xdr:row>17</xdr:row>
      <xdr:rowOff>0</xdr:rowOff>
    </xdr:from>
    <xdr:to>
      <xdr:col>85</xdr:col>
      <xdr:colOff>0</xdr:colOff>
      <xdr:row>17</xdr:row>
      <xdr:rowOff>0</xdr:rowOff>
    </xdr:to>
    <xdr:sp macro="" textlink="">
      <xdr:nvSpPr>
        <xdr:cNvPr id="1056" name="Line 20"/>
        <xdr:cNvSpPr>
          <a:spLocks noChangeShapeType="1"/>
        </xdr:cNvSpPr>
      </xdr:nvSpPr>
      <xdr:spPr bwMode="auto">
        <a:xfrm flipH="1">
          <a:off x="68522850" y="3019425"/>
          <a:ext cx="9144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75</xdr:col>
      <xdr:colOff>0</xdr:colOff>
      <xdr:row>17</xdr:row>
      <xdr:rowOff>0</xdr:rowOff>
    </xdr:from>
    <xdr:to>
      <xdr:col>85</xdr:col>
      <xdr:colOff>0</xdr:colOff>
      <xdr:row>17</xdr:row>
      <xdr:rowOff>0</xdr:rowOff>
    </xdr:to>
    <xdr:sp macro="" textlink="">
      <xdr:nvSpPr>
        <xdr:cNvPr id="1111" name="Line 20"/>
        <xdr:cNvSpPr>
          <a:spLocks noChangeShapeType="1"/>
        </xdr:cNvSpPr>
      </xdr:nvSpPr>
      <xdr:spPr bwMode="auto">
        <a:xfrm flipH="1">
          <a:off x="68522850" y="3019425"/>
          <a:ext cx="9144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oneCellAnchor>
    <xdr:from>
      <xdr:col>96</xdr:col>
      <xdr:colOff>0</xdr:colOff>
      <xdr:row>10</xdr:row>
      <xdr:rowOff>0</xdr:rowOff>
    </xdr:from>
    <xdr:ext cx="76200" cy="200025"/>
    <xdr:sp macro="" textlink="">
      <xdr:nvSpPr>
        <xdr:cNvPr id="1157" name="Text Box 1176"/>
        <xdr:cNvSpPr txBox="1">
          <a:spLocks noChangeArrowheads="1"/>
        </xdr:cNvSpPr>
      </xdr:nvSpPr>
      <xdr:spPr bwMode="auto">
        <a:xfrm>
          <a:off x="73828275" y="19335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>
    <xdr:from>
      <xdr:col>2</xdr:col>
      <xdr:colOff>352425</xdr:colOff>
      <xdr:row>45</xdr:row>
      <xdr:rowOff>119064</xdr:rowOff>
    </xdr:from>
    <xdr:to>
      <xdr:col>2</xdr:col>
      <xdr:colOff>559933</xdr:colOff>
      <xdr:row>46</xdr:row>
      <xdr:rowOff>28575</xdr:rowOff>
    </xdr:to>
    <xdr:sp macro="" textlink="">
      <xdr:nvSpPr>
        <xdr:cNvPr id="1222" name="Akış Çizelgesi: Harmanla 1221"/>
        <xdr:cNvSpPr/>
      </xdr:nvSpPr>
      <xdr:spPr>
        <a:xfrm rot="5400000">
          <a:off x="1401536" y="7042378"/>
          <a:ext cx="109536" cy="207508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tr-TR" sz="1100">
              <a:solidFill>
                <a:schemeClr val="tx1"/>
              </a:solidFill>
            </a:rPr>
            <a:t> </a:t>
          </a:r>
        </a:p>
      </xdr:txBody>
    </xdr:sp>
    <xdr:clientData/>
  </xdr:twoCellAnchor>
  <xdr:twoCellAnchor>
    <xdr:from>
      <xdr:col>2</xdr:col>
      <xdr:colOff>219075</xdr:colOff>
      <xdr:row>44</xdr:row>
      <xdr:rowOff>28574</xdr:rowOff>
    </xdr:from>
    <xdr:to>
      <xdr:col>3</xdr:col>
      <xdr:colOff>128587</xdr:colOff>
      <xdr:row>45</xdr:row>
      <xdr:rowOff>157161</xdr:rowOff>
    </xdr:to>
    <xdr:sp macro="" textlink="">
      <xdr:nvSpPr>
        <xdr:cNvPr id="1223" name="Metin kutusu 1222"/>
        <xdr:cNvSpPr txBox="1"/>
      </xdr:nvSpPr>
      <xdr:spPr>
        <a:xfrm>
          <a:off x="1219200" y="6991349"/>
          <a:ext cx="519112" cy="31908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100 mm</a:t>
          </a:r>
          <a:r>
            <a:rPr lang="tr-TR" sz="600" baseline="0"/>
            <a:t> Vana</a:t>
          </a:r>
          <a:endParaRPr lang="tr-TR" sz="600"/>
        </a:p>
      </xdr:txBody>
    </xdr:sp>
    <xdr:clientData/>
  </xdr:twoCellAnchor>
  <xdr:twoCellAnchor>
    <xdr:from>
      <xdr:col>24</xdr:col>
      <xdr:colOff>447675</xdr:colOff>
      <xdr:row>10</xdr:row>
      <xdr:rowOff>123825</xdr:rowOff>
    </xdr:from>
    <xdr:to>
      <xdr:col>25</xdr:col>
      <xdr:colOff>47625</xdr:colOff>
      <xdr:row>11</xdr:row>
      <xdr:rowOff>152400</xdr:rowOff>
    </xdr:to>
    <xdr:cxnSp macro="">
      <xdr:nvCxnSpPr>
        <xdr:cNvPr id="1245" name="Düz Ok Bağlayıcısı 1244"/>
        <xdr:cNvCxnSpPr/>
      </xdr:nvCxnSpPr>
      <xdr:spPr>
        <a:xfrm flipV="1">
          <a:off x="13296900" y="1876425"/>
          <a:ext cx="209550" cy="209550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86845</xdr:colOff>
      <xdr:row>7</xdr:row>
      <xdr:rowOff>131669</xdr:rowOff>
    </xdr:from>
    <xdr:to>
      <xdr:col>4</xdr:col>
      <xdr:colOff>9524</xdr:colOff>
      <xdr:row>9</xdr:row>
      <xdr:rowOff>55469</xdr:rowOff>
    </xdr:to>
    <xdr:sp macro="" textlink="">
      <xdr:nvSpPr>
        <xdr:cNvPr id="1246" name="Metin kutusu 1245"/>
        <xdr:cNvSpPr txBox="1"/>
      </xdr:nvSpPr>
      <xdr:spPr>
        <a:xfrm>
          <a:off x="1700492" y="1330698"/>
          <a:ext cx="533400" cy="32721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250 mm</a:t>
          </a:r>
          <a:r>
            <a:rPr lang="tr-TR" sz="600" baseline="0"/>
            <a:t> Vana</a:t>
          </a:r>
          <a:endParaRPr lang="tr-TR" sz="600"/>
        </a:p>
      </xdr:txBody>
    </xdr:sp>
    <xdr:clientData/>
  </xdr:twoCellAnchor>
  <xdr:twoCellAnchor>
    <xdr:from>
      <xdr:col>0</xdr:col>
      <xdr:colOff>338746</xdr:colOff>
      <xdr:row>5</xdr:row>
      <xdr:rowOff>164773</xdr:rowOff>
    </xdr:from>
    <xdr:to>
      <xdr:col>2</xdr:col>
      <xdr:colOff>577104</xdr:colOff>
      <xdr:row>5</xdr:row>
      <xdr:rowOff>168088</xdr:rowOff>
    </xdr:to>
    <xdr:cxnSp macro="">
      <xdr:nvCxnSpPr>
        <xdr:cNvPr id="1253" name="Düz Bağlayıcı 1252"/>
        <xdr:cNvCxnSpPr/>
      </xdr:nvCxnSpPr>
      <xdr:spPr>
        <a:xfrm>
          <a:off x="338746" y="960391"/>
          <a:ext cx="1241284" cy="3315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</xdr:col>
      <xdr:colOff>352808</xdr:colOff>
      <xdr:row>7</xdr:row>
      <xdr:rowOff>145464</xdr:rowOff>
    </xdr:from>
    <xdr:to>
      <xdr:col>1</xdr:col>
      <xdr:colOff>352809</xdr:colOff>
      <xdr:row>10</xdr:row>
      <xdr:rowOff>152698</xdr:rowOff>
    </xdr:to>
    <xdr:cxnSp macro="">
      <xdr:nvCxnSpPr>
        <xdr:cNvPr id="1256" name="Düz Ok Bağlayıcısı 1255"/>
        <xdr:cNvCxnSpPr/>
      </xdr:nvCxnSpPr>
      <xdr:spPr>
        <a:xfrm>
          <a:off x="745014" y="1344493"/>
          <a:ext cx="1" cy="612352"/>
        </a:xfrm>
        <a:prstGeom prst="straightConnector1">
          <a:avLst/>
        </a:prstGeom>
        <a:ln w="19050"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522803</xdr:colOff>
      <xdr:row>3</xdr:row>
      <xdr:rowOff>100215</xdr:rowOff>
    </xdr:from>
    <xdr:to>
      <xdr:col>7</xdr:col>
      <xdr:colOff>508515</xdr:colOff>
      <xdr:row>10</xdr:row>
      <xdr:rowOff>52589</xdr:rowOff>
    </xdr:to>
    <xdr:sp macro="" textlink="">
      <xdr:nvSpPr>
        <xdr:cNvPr id="1260" name="Metin kutusu 1259"/>
        <xdr:cNvSpPr txBox="1"/>
      </xdr:nvSpPr>
      <xdr:spPr>
        <a:xfrm>
          <a:off x="3353472" y="475849"/>
          <a:ext cx="1206522" cy="15360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A2</a:t>
          </a:r>
          <a:r>
            <a:rPr lang="tr-TR" sz="600" baseline="0"/>
            <a:t> HATTI </a:t>
          </a:r>
          <a:endParaRPr lang="tr-TR" sz="600"/>
        </a:p>
      </xdr:txBody>
    </xdr:sp>
    <xdr:clientData/>
  </xdr:twoCellAnchor>
  <xdr:twoCellAnchor>
    <xdr:from>
      <xdr:col>3</xdr:col>
      <xdr:colOff>246530</xdr:colOff>
      <xdr:row>2</xdr:row>
      <xdr:rowOff>182214</xdr:rowOff>
    </xdr:from>
    <xdr:to>
      <xdr:col>5</xdr:col>
      <xdr:colOff>327575</xdr:colOff>
      <xdr:row>2</xdr:row>
      <xdr:rowOff>190500</xdr:rowOff>
    </xdr:to>
    <xdr:cxnSp macro="">
      <xdr:nvCxnSpPr>
        <xdr:cNvPr id="1275" name="Düz Bağlayıcı 1274"/>
        <xdr:cNvCxnSpPr/>
      </xdr:nvCxnSpPr>
      <xdr:spPr>
        <a:xfrm flipV="1">
          <a:off x="1860177" y="372714"/>
          <a:ext cx="1302486" cy="8286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345621</xdr:colOff>
      <xdr:row>3</xdr:row>
      <xdr:rowOff>112061</xdr:rowOff>
    </xdr:from>
    <xdr:to>
      <xdr:col>6</xdr:col>
      <xdr:colOff>15888</xdr:colOff>
      <xdr:row>3</xdr:row>
      <xdr:rowOff>112062</xdr:rowOff>
    </xdr:to>
    <xdr:cxnSp macro="">
      <xdr:nvCxnSpPr>
        <xdr:cNvPr id="1278" name="Düz Ok Bağlayıcısı 1277"/>
        <xdr:cNvCxnSpPr/>
      </xdr:nvCxnSpPr>
      <xdr:spPr>
        <a:xfrm flipV="1">
          <a:off x="3180709" y="504267"/>
          <a:ext cx="280988" cy="1"/>
        </a:xfrm>
        <a:prstGeom prst="straightConnector1">
          <a:avLst/>
        </a:prstGeom>
        <a:ln w="19050"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136431</xdr:colOff>
      <xdr:row>5</xdr:row>
      <xdr:rowOff>64713</xdr:rowOff>
    </xdr:from>
    <xdr:to>
      <xdr:col>4</xdr:col>
      <xdr:colOff>155481</xdr:colOff>
      <xdr:row>6</xdr:row>
      <xdr:rowOff>155200</xdr:rowOff>
    </xdr:to>
    <xdr:sp macro="" textlink="">
      <xdr:nvSpPr>
        <xdr:cNvPr id="1285" name="Metin kutusu 1284"/>
        <xdr:cNvSpPr txBox="1"/>
      </xdr:nvSpPr>
      <xdr:spPr>
        <a:xfrm>
          <a:off x="1750078" y="860331"/>
          <a:ext cx="629771" cy="29219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250/250 PT (iç çap) </a:t>
          </a:r>
        </a:p>
      </xdr:txBody>
    </xdr:sp>
    <xdr:clientData/>
  </xdr:twoCellAnchor>
  <xdr:twoCellAnchor>
    <xdr:from>
      <xdr:col>2</xdr:col>
      <xdr:colOff>523875</xdr:colOff>
      <xdr:row>12</xdr:row>
      <xdr:rowOff>185738</xdr:rowOff>
    </xdr:from>
    <xdr:to>
      <xdr:col>2</xdr:col>
      <xdr:colOff>569594</xdr:colOff>
      <xdr:row>13</xdr:row>
      <xdr:rowOff>159884</xdr:rowOff>
    </xdr:to>
    <xdr:sp macro="" textlink="">
      <xdr:nvSpPr>
        <xdr:cNvPr id="1287" name="Eksi 1286"/>
        <xdr:cNvSpPr/>
      </xdr:nvSpPr>
      <xdr:spPr>
        <a:xfrm rot="5400000">
          <a:off x="1459774" y="1221514"/>
          <a:ext cx="174171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495300</xdr:colOff>
      <xdr:row>12</xdr:row>
      <xdr:rowOff>185737</xdr:rowOff>
    </xdr:from>
    <xdr:to>
      <xdr:col>2</xdr:col>
      <xdr:colOff>541019</xdr:colOff>
      <xdr:row>13</xdr:row>
      <xdr:rowOff>159883</xdr:rowOff>
    </xdr:to>
    <xdr:sp macro="" textlink="">
      <xdr:nvSpPr>
        <xdr:cNvPr id="1289" name="Eksi 1288"/>
        <xdr:cNvSpPr/>
      </xdr:nvSpPr>
      <xdr:spPr>
        <a:xfrm rot="5400000">
          <a:off x="1431199" y="1221513"/>
          <a:ext cx="174171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566737</xdr:colOff>
      <xdr:row>18</xdr:row>
      <xdr:rowOff>138112</xdr:rowOff>
    </xdr:from>
    <xdr:to>
      <xdr:col>3</xdr:col>
      <xdr:colOff>125124</xdr:colOff>
      <xdr:row>18</xdr:row>
      <xdr:rowOff>138621</xdr:rowOff>
    </xdr:to>
    <xdr:cxnSp macro="">
      <xdr:nvCxnSpPr>
        <xdr:cNvPr id="1292" name="Düz Bağlayıcı 1291"/>
        <xdr:cNvCxnSpPr/>
      </xdr:nvCxnSpPr>
      <xdr:spPr>
        <a:xfrm flipH="1" flipV="1">
          <a:off x="1566862" y="2252662"/>
          <a:ext cx="167987" cy="509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542925</xdr:colOff>
      <xdr:row>18</xdr:row>
      <xdr:rowOff>57150</xdr:rowOff>
    </xdr:from>
    <xdr:to>
      <xdr:col>2</xdr:col>
      <xdr:colOff>588644</xdr:colOff>
      <xdr:row>19</xdr:row>
      <xdr:rowOff>50346</xdr:rowOff>
    </xdr:to>
    <xdr:sp macro="" textlink="">
      <xdr:nvSpPr>
        <xdr:cNvPr id="1293" name="Eksi 1292"/>
        <xdr:cNvSpPr/>
      </xdr:nvSpPr>
      <xdr:spPr>
        <a:xfrm rot="5400000">
          <a:off x="1478824" y="2235926"/>
          <a:ext cx="174171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514351</xdr:colOff>
      <xdr:row>18</xdr:row>
      <xdr:rowOff>57150</xdr:rowOff>
    </xdr:from>
    <xdr:to>
      <xdr:col>2</xdr:col>
      <xdr:colOff>560070</xdr:colOff>
      <xdr:row>19</xdr:row>
      <xdr:rowOff>50346</xdr:rowOff>
    </xdr:to>
    <xdr:sp macro="" textlink="">
      <xdr:nvSpPr>
        <xdr:cNvPr id="1295" name="Eksi 1294"/>
        <xdr:cNvSpPr/>
      </xdr:nvSpPr>
      <xdr:spPr>
        <a:xfrm rot="5400000">
          <a:off x="1450250" y="2235926"/>
          <a:ext cx="174171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404813</xdr:colOff>
      <xdr:row>18</xdr:row>
      <xdr:rowOff>104775</xdr:rowOff>
    </xdr:from>
    <xdr:to>
      <xdr:col>2</xdr:col>
      <xdr:colOff>533680</xdr:colOff>
      <xdr:row>19</xdr:row>
      <xdr:rowOff>13447</xdr:rowOff>
    </xdr:to>
    <xdr:sp macro="" textlink="">
      <xdr:nvSpPr>
        <xdr:cNvPr id="1297" name="Akış Çizelgesi: Bağlayıcı 1296"/>
        <xdr:cNvSpPr/>
      </xdr:nvSpPr>
      <xdr:spPr>
        <a:xfrm>
          <a:off x="1404938" y="2219325"/>
          <a:ext cx="128867" cy="89647"/>
        </a:xfrm>
        <a:prstGeom prst="flowChartConnector">
          <a:avLst/>
        </a:prstGeom>
        <a:solidFill>
          <a:schemeClr val="bg1">
            <a:lumMod val="95000"/>
          </a:schemeClr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</xdr:col>
      <xdr:colOff>604838</xdr:colOff>
      <xdr:row>18</xdr:row>
      <xdr:rowOff>57151</xdr:rowOff>
    </xdr:from>
    <xdr:to>
      <xdr:col>2</xdr:col>
      <xdr:colOff>476251</xdr:colOff>
      <xdr:row>19</xdr:row>
      <xdr:rowOff>47626</xdr:rowOff>
    </xdr:to>
    <xdr:sp macro="" textlink="">
      <xdr:nvSpPr>
        <xdr:cNvPr id="1298" name="Metin kutusu 1297"/>
        <xdr:cNvSpPr txBox="1"/>
      </xdr:nvSpPr>
      <xdr:spPr>
        <a:xfrm>
          <a:off x="995363" y="2171701"/>
          <a:ext cx="481013" cy="171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600" b="1"/>
            <a:t>VANTUZ</a:t>
          </a:r>
        </a:p>
      </xdr:txBody>
    </xdr:sp>
    <xdr:clientData/>
  </xdr:twoCellAnchor>
  <xdr:twoCellAnchor>
    <xdr:from>
      <xdr:col>2</xdr:col>
      <xdr:colOff>571500</xdr:colOff>
      <xdr:row>24</xdr:row>
      <xdr:rowOff>66674</xdr:rowOff>
    </xdr:from>
    <xdr:to>
      <xdr:col>3</xdr:col>
      <xdr:colOff>129887</xdr:colOff>
      <xdr:row>24</xdr:row>
      <xdr:rowOff>67183</xdr:rowOff>
    </xdr:to>
    <xdr:cxnSp macro="">
      <xdr:nvCxnSpPr>
        <xdr:cNvPr id="1303" name="Düz Bağlayıcı 1302"/>
        <xdr:cNvCxnSpPr/>
      </xdr:nvCxnSpPr>
      <xdr:spPr>
        <a:xfrm flipH="1" flipV="1">
          <a:off x="1571625" y="3267074"/>
          <a:ext cx="167987" cy="509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500063</xdr:colOff>
      <xdr:row>23</xdr:row>
      <xdr:rowOff>161926</xdr:rowOff>
    </xdr:from>
    <xdr:to>
      <xdr:col>2</xdr:col>
      <xdr:colOff>545782</xdr:colOff>
      <xdr:row>24</xdr:row>
      <xdr:rowOff>155122</xdr:rowOff>
    </xdr:to>
    <xdr:sp macro="" textlink="">
      <xdr:nvSpPr>
        <xdr:cNvPr id="1305" name="Eksi 1304"/>
        <xdr:cNvSpPr/>
      </xdr:nvSpPr>
      <xdr:spPr>
        <a:xfrm rot="5400000">
          <a:off x="1435962" y="3245577"/>
          <a:ext cx="174171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533400</xdr:colOff>
      <xdr:row>23</xdr:row>
      <xdr:rowOff>161925</xdr:rowOff>
    </xdr:from>
    <xdr:to>
      <xdr:col>2</xdr:col>
      <xdr:colOff>579119</xdr:colOff>
      <xdr:row>24</xdr:row>
      <xdr:rowOff>155121</xdr:rowOff>
    </xdr:to>
    <xdr:sp macro="" textlink="">
      <xdr:nvSpPr>
        <xdr:cNvPr id="1308" name="Eksi 1307"/>
        <xdr:cNvSpPr/>
      </xdr:nvSpPr>
      <xdr:spPr>
        <a:xfrm rot="5400000">
          <a:off x="1469299" y="3245576"/>
          <a:ext cx="174171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</xdr:col>
      <xdr:colOff>571500</xdr:colOff>
      <xdr:row>23</xdr:row>
      <xdr:rowOff>142875</xdr:rowOff>
    </xdr:from>
    <xdr:to>
      <xdr:col>2</xdr:col>
      <xdr:colOff>442913</xdr:colOff>
      <xdr:row>24</xdr:row>
      <xdr:rowOff>133350</xdr:rowOff>
    </xdr:to>
    <xdr:sp macro="" textlink="">
      <xdr:nvSpPr>
        <xdr:cNvPr id="1310" name="Metin kutusu 1309"/>
        <xdr:cNvSpPr txBox="1"/>
      </xdr:nvSpPr>
      <xdr:spPr>
        <a:xfrm>
          <a:off x="962025" y="3162300"/>
          <a:ext cx="481013" cy="171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600" b="1"/>
            <a:t>VANTUZ</a:t>
          </a:r>
        </a:p>
      </xdr:txBody>
    </xdr:sp>
    <xdr:clientData/>
  </xdr:twoCellAnchor>
  <xdr:twoCellAnchor>
    <xdr:from>
      <xdr:col>5</xdr:col>
      <xdr:colOff>390525</xdr:colOff>
      <xdr:row>22</xdr:row>
      <xdr:rowOff>66675</xdr:rowOff>
    </xdr:from>
    <xdr:to>
      <xdr:col>5</xdr:col>
      <xdr:colOff>590550</xdr:colOff>
      <xdr:row>23</xdr:row>
      <xdr:rowOff>57150</xdr:rowOff>
    </xdr:to>
    <xdr:sp macro="" textlink="">
      <xdr:nvSpPr>
        <xdr:cNvPr id="1312" name="Metin kutusu 1311"/>
        <xdr:cNvSpPr txBox="1"/>
      </xdr:nvSpPr>
      <xdr:spPr>
        <a:xfrm>
          <a:off x="3219450" y="2905125"/>
          <a:ext cx="200025" cy="171450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7</a:t>
          </a:r>
        </a:p>
      </xdr:txBody>
    </xdr:sp>
    <xdr:clientData/>
  </xdr:twoCellAnchor>
  <xdr:twoCellAnchor>
    <xdr:from>
      <xdr:col>3</xdr:col>
      <xdr:colOff>338138</xdr:colOff>
      <xdr:row>30</xdr:row>
      <xdr:rowOff>85725</xdr:rowOff>
    </xdr:from>
    <xdr:to>
      <xdr:col>4</xdr:col>
      <xdr:colOff>95250</xdr:colOff>
      <xdr:row>31</xdr:row>
      <xdr:rowOff>33338</xdr:rowOff>
    </xdr:to>
    <xdr:sp macro="" textlink="">
      <xdr:nvSpPr>
        <xdr:cNvPr id="1254" name="Yukarı Bükülü Ok 1253"/>
        <xdr:cNvSpPr/>
      </xdr:nvSpPr>
      <xdr:spPr>
        <a:xfrm>
          <a:off x="1947863" y="4381500"/>
          <a:ext cx="366712" cy="128588"/>
        </a:xfrm>
        <a:prstGeom prst="bentUpArrow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133349</xdr:colOff>
      <xdr:row>30</xdr:row>
      <xdr:rowOff>104775</xdr:rowOff>
    </xdr:from>
    <xdr:to>
      <xdr:col>3</xdr:col>
      <xdr:colOff>136524</xdr:colOff>
      <xdr:row>31</xdr:row>
      <xdr:rowOff>96858</xdr:rowOff>
    </xdr:to>
    <xdr:cxnSp macro="">
      <xdr:nvCxnSpPr>
        <xdr:cNvPr id="1258" name="Düz Bağlayıcı 1257"/>
        <xdr:cNvCxnSpPr/>
      </xdr:nvCxnSpPr>
      <xdr:spPr>
        <a:xfrm>
          <a:off x="1743074" y="4400550"/>
          <a:ext cx="3175" cy="173058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47625</xdr:colOff>
      <xdr:row>30</xdr:row>
      <xdr:rowOff>76200</xdr:rowOff>
    </xdr:from>
    <xdr:to>
      <xdr:col>3</xdr:col>
      <xdr:colOff>219075</xdr:colOff>
      <xdr:row>30</xdr:row>
      <xdr:rowOff>121919</xdr:rowOff>
    </xdr:to>
    <xdr:sp macro="" textlink="">
      <xdr:nvSpPr>
        <xdr:cNvPr id="1259" name="Eksi 1258"/>
        <xdr:cNvSpPr/>
      </xdr:nvSpPr>
      <xdr:spPr>
        <a:xfrm>
          <a:off x="1657350" y="4371975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42862</xdr:colOff>
      <xdr:row>31</xdr:row>
      <xdr:rowOff>80963</xdr:rowOff>
    </xdr:from>
    <xdr:to>
      <xdr:col>3</xdr:col>
      <xdr:colOff>214312</xdr:colOff>
      <xdr:row>31</xdr:row>
      <xdr:rowOff>126682</xdr:rowOff>
    </xdr:to>
    <xdr:sp macro="" textlink="">
      <xdr:nvSpPr>
        <xdr:cNvPr id="1261" name="Eksi 1260"/>
        <xdr:cNvSpPr/>
      </xdr:nvSpPr>
      <xdr:spPr>
        <a:xfrm>
          <a:off x="1652587" y="4557713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142875</xdr:colOff>
      <xdr:row>31</xdr:row>
      <xdr:rowOff>9525</xdr:rowOff>
    </xdr:from>
    <xdr:to>
      <xdr:col>3</xdr:col>
      <xdr:colOff>290512</xdr:colOff>
      <xdr:row>31</xdr:row>
      <xdr:rowOff>9525</xdr:rowOff>
    </xdr:to>
    <xdr:cxnSp macro="">
      <xdr:nvCxnSpPr>
        <xdr:cNvPr id="1262" name="Düz Bağlayıcı 1261"/>
        <xdr:cNvCxnSpPr/>
      </xdr:nvCxnSpPr>
      <xdr:spPr>
        <a:xfrm flipH="1">
          <a:off x="1752600" y="4486275"/>
          <a:ext cx="147637" cy="0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276225</xdr:colOff>
      <xdr:row>30</xdr:row>
      <xdr:rowOff>109538</xdr:rowOff>
    </xdr:from>
    <xdr:to>
      <xdr:col>3</xdr:col>
      <xdr:colOff>321944</xdr:colOff>
      <xdr:row>31</xdr:row>
      <xdr:rowOff>102734</xdr:rowOff>
    </xdr:to>
    <xdr:sp macro="" textlink="">
      <xdr:nvSpPr>
        <xdr:cNvPr id="1264" name="Eksi 1263"/>
        <xdr:cNvSpPr/>
      </xdr:nvSpPr>
      <xdr:spPr>
        <a:xfrm rot="5400000">
          <a:off x="1821724" y="4469539"/>
          <a:ext cx="174171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309562</xdr:colOff>
      <xdr:row>30</xdr:row>
      <xdr:rowOff>109538</xdr:rowOff>
    </xdr:from>
    <xdr:to>
      <xdr:col>3</xdr:col>
      <xdr:colOff>355281</xdr:colOff>
      <xdr:row>31</xdr:row>
      <xdr:rowOff>102734</xdr:rowOff>
    </xdr:to>
    <xdr:sp macro="" textlink="">
      <xdr:nvSpPr>
        <xdr:cNvPr id="1267" name="Eksi 1266"/>
        <xdr:cNvSpPr/>
      </xdr:nvSpPr>
      <xdr:spPr>
        <a:xfrm rot="5400000">
          <a:off x="1855061" y="4469539"/>
          <a:ext cx="174171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4</xdr:col>
      <xdr:colOff>28575</xdr:colOff>
      <xdr:row>29</xdr:row>
      <xdr:rowOff>142875</xdr:rowOff>
    </xdr:from>
    <xdr:to>
      <xdr:col>4</xdr:col>
      <xdr:colOff>98425</xdr:colOff>
      <xdr:row>30</xdr:row>
      <xdr:rowOff>117475</xdr:rowOff>
    </xdr:to>
    <xdr:sp macro="" textlink="">
      <xdr:nvSpPr>
        <xdr:cNvPr id="1272" name="Akış Çizelgesi: Harmanla 1271"/>
        <xdr:cNvSpPr/>
      </xdr:nvSpPr>
      <xdr:spPr>
        <a:xfrm>
          <a:off x="2247900" y="4257675"/>
          <a:ext cx="69850" cy="155575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3</xdr:col>
      <xdr:colOff>590550</xdr:colOff>
      <xdr:row>29</xdr:row>
      <xdr:rowOff>85725</xdr:rowOff>
    </xdr:from>
    <xdr:to>
      <xdr:col>4</xdr:col>
      <xdr:colOff>152400</xdr:colOff>
      <xdr:row>29</xdr:row>
      <xdr:rowOff>131444</xdr:rowOff>
    </xdr:to>
    <xdr:sp macro="" textlink="">
      <xdr:nvSpPr>
        <xdr:cNvPr id="1273" name="Eksi 1272"/>
        <xdr:cNvSpPr/>
      </xdr:nvSpPr>
      <xdr:spPr>
        <a:xfrm>
          <a:off x="2200275" y="4200525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152401</xdr:colOff>
      <xdr:row>29</xdr:row>
      <xdr:rowOff>14287</xdr:rowOff>
    </xdr:from>
    <xdr:to>
      <xdr:col>4</xdr:col>
      <xdr:colOff>90488</xdr:colOff>
      <xdr:row>31</xdr:row>
      <xdr:rowOff>4763</xdr:rowOff>
    </xdr:to>
    <xdr:sp macro="" textlink="">
      <xdr:nvSpPr>
        <xdr:cNvPr id="1286" name="Metin kutusu 1285"/>
        <xdr:cNvSpPr txBox="1"/>
      </xdr:nvSpPr>
      <xdr:spPr>
        <a:xfrm>
          <a:off x="1762126" y="4129087"/>
          <a:ext cx="547687" cy="352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600"/>
            <a:t>Ø 100 mm</a:t>
          </a:r>
          <a:r>
            <a:rPr lang="tr-TR" sz="600" baseline="0"/>
            <a:t> Vana</a:t>
          </a:r>
          <a:endParaRPr lang="tr-TR" sz="600"/>
        </a:p>
      </xdr:txBody>
    </xdr:sp>
    <xdr:clientData/>
  </xdr:twoCellAnchor>
  <xdr:twoCellAnchor>
    <xdr:from>
      <xdr:col>4</xdr:col>
      <xdr:colOff>109538</xdr:colOff>
      <xdr:row>28</xdr:row>
      <xdr:rowOff>80962</xdr:rowOff>
    </xdr:from>
    <xdr:to>
      <xdr:col>5</xdr:col>
      <xdr:colOff>204788</xdr:colOff>
      <xdr:row>29</xdr:row>
      <xdr:rowOff>47625</xdr:rowOff>
    </xdr:to>
    <xdr:sp macro="" textlink="">
      <xdr:nvSpPr>
        <xdr:cNvPr id="1290" name="Metin kutusu 1289"/>
        <xdr:cNvSpPr txBox="1"/>
      </xdr:nvSpPr>
      <xdr:spPr>
        <a:xfrm>
          <a:off x="2328863" y="4005262"/>
          <a:ext cx="704850" cy="1571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600"/>
            <a:t>6 çıkışlı kollektör</a:t>
          </a:r>
        </a:p>
      </xdr:txBody>
    </xdr:sp>
    <xdr:clientData/>
  </xdr:twoCellAnchor>
  <xdr:twoCellAnchor>
    <xdr:from>
      <xdr:col>1</xdr:col>
      <xdr:colOff>547688</xdr:colOff>
      <xdr:row>30</xdr:row>
      <xdr:rowOff>66675</xdr:rowOff>
    </xdr:from>
    <xdr:to>
      <xdr:col>3</xdr:col>
      <xdr:colOff>180976</xdr:colOff>
      <xdr:row>31</xdr:row>
      <xdr:rowOff>66675</xdr:rowOff>
    </xdr:to>
    <xdr:sp macro="" textlink="">
      <xdr:nvSpPr>
        <xdr:cNvPr id="1294" name="Metin kutusu 1293"/>
        <xdr:cNvSpPr txBox="1"/>
      </xdr:nvSpPr>
      <xdr:spPr>
        <a:xfrm>
          <a:off x="938213" y="4362450"/>
          <a:ext cx="852488" cy="1809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250/100 PT (iç çap) </a:t>
          </a:r>
        </a:p>
      </xdr:txBody>
    </xdr:sp>
    <xdr:clientData/>
  </xdr:twoCellAnchor>
  <xdr:twoCellAnchor>
    <xdr:from>
      <xdr:col>4</xdr:col>
      <xdr:colOff>419100</xdr:colOff>
      <xdr:row>29</xdr:row>
      <xdr:rowOff>38100</xdr:rowOff>
    </xdr:from>
    <xdr:to>
      <xdr:col>7</xdr:col>
      <xdr:colOff>47626</xdr:colOff>
      <xdr:row>31</xdr:row>
      <xdr:rowOff>109537</xdr:rowOff>
    </xdr:to>
    <xdr:sp macro="" textlink="">
      <xdr:nvSpPr>
        <xdr:cNvPr id="1296" name="Metin kutusu 1295"/>
        <xdr:cNvSpPr txBox="1"/>
      </xdr:nvSpPr>
      <xdr:spPr>
        <a:xfrm>
          <a:off x="2638425" y="4152900"/>
          <a:ext cx="1457326" cy="43338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ct val="150000"/>
            </a:lnSpc>
          </a:pPr>
          <a:r>
            <a:rPr lang="tr-TR" sz="600" b="1"/>
            <a:t>SULAMA VANA    </a:t>
          </a:r>
        </a:p>
        <a:p>
          <a:pPr algn="ctr">
            <a:lnSpc>
              <a:spcPct val="150000"/>
            </a:lnSpc>
          </a:pPr>
          <a:r>
            <a:rPr lang="tr-TR" sz="600" b="0"/>
            <a:t>(15-39 nolu noktalar arasında  5</a:t>
          </a:r>
          <a:r>
            <a:rPr lang="tr-TR" sz="600" b="0" baseline="0"/>
            <a:t> ad)</a:t>
          </a:r>
          <a:endParaRPr lang="tr-TR" sz="600" b="0"/>
        </a:p>
      </xdr:txBody>
    </xdr:sp>
    <xdr:clientData/>
  </xdr:twoCellAnchor>
  <xdr:twoCellAnchor>
    <xdr:from>
      <xdr:col>5</xdr:col>
      <xdr:colOff>147638</xdr:colOff>
      <xdr:row>29</xdr:row>
      <xdr:rowOff>90487</xdr:rowOff>
    </xdr:from>
    <xdr:to>
      <xdr:col>6</xdr:col>
      <xdr:colOff>276226</xdr:colOff>
      <xdr:row>30</xdr:row>
      <xdr:rowOff>52387</xdr:rowOff>
    </xdr:to>
    <xdr:sp macro="" textlink="">
      <xdr:nvSpPr>
        <xdr:cNvPr id="1300" name="Yuvarlatılmış Dikdörtgen 1299"/>
        <xdr:cNvSpPr/>
      </xdr:nvSpPr>
      <xdr:spPr>
        <a:xfrm>
          <a:off x="2976563" y="4205287"/>
          <a:ext cx="738188" cy="142875"/>
        </a:xfrm>
        <a:prstGeom prst="roundRect">
          <a:avLst/>
        </a:prstGeom>
        <a:noFill/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85725</xdr:colOff>
      <xdr:row>31</xdr:row>
      <xdr:rowOff>138112</xdr:rowOff>
    </xdr:from>
    <xdr:to>
      <xdr:col>3</xdr:col>
      <xdr:colOff>155575</xdr:colOff>
      <xdr:row>32</xdr:row>
      <xdr:rowOff>103187</xdr:rowOff>
    </xdr:to>
    <xdr:sp macro="" textlink="">
      <xdr:nvSpPr>
        <xdr:cNvPr id="1301" name="Akış Çizelgesi: Harmanla 1300"/>
        <xdr:cNvSpPr/>
      </xdr:nvSpPr>
      <xdr:spPr>
        <a:xfrm>
          <a:off x="1695450" y="4614862"/>
          <a:ext cx="69850" cy="155575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3</xdr:col>
      <xdr:colOff>38100</xdr:colOff>
      <xdr:row>32</xdr:row>
      <xdr:rowOff>109537</xdr:rowOff>
    </xdr:from>
    <xdr:to>
      <xdr:col>3</xdr:col>
      <xdr:colOff>209550</xdr:colOff>
      <xdr:row>32</xdr:row>
      <xdr:rowOff>155256</xdr:rowOff>
    </xdr:to>
    <xdr:sp macro="" textlink="">
      <xdr:nvSpPr>
        <xdr:cNvPr id="1306" name="Eksi 1305"/>
        <xdr:cNvSpPr/>
      </xdr:nvSpPr>
      <xdr:spPr>
        <a:xfrm>
          <a:off x="1647825" y="4776787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</xdr:col>
      <xdr:colOff>19051</xdr:colOff>
      <xdr:row>31</xdr:row>
      <xdr:rowOff>114300</xdr:rowOff>
    </xdr:from>
    <xdr:to>
      <xdr:col>3</xdr:col>
      <xdr:colOff>19051</xdr:colOff>
      <xdr:row>33</xdr:row>
      <xdr:rowOff>80963</xdr:rowOff>
    </xdr:to>
    <xdr:sp macro="" textlink="">
      <xdr:nvSpPr>
        <xdr:cNvPr id="1307" name="Metin kutusu 1306"/>
        <xdr:cNvSpPr txBox="1"/>
      </xdr:nvSpPr>
      <xdr:spPr>
        <a:xfrm>
          <a:off x="409576" y="4591050"/>
          <a:ext cx="1219200" cy="3476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 b="1">
              <a:latin typeface="+mn-lt"/>
            </a:rPr>
            <a:t>KESİCİ VANA </a:t>
          </a:r>
          <a:r>
            <a:rPr lang="tr-TR" sz="600" b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(Baştan</a:t>
          </a:r>
          <a:r>
            <a:rPr lang="tr-TR" sz="600" b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3. vanadan sonra 1 ad)</a:t>
          </a:r>
          <a:endParaRPr lang="tr-TR" sz="600" b="0">
            <a:latin typeface="+mn-lt"/>
          </a:endParaRPr>
        </a:p>
      </xdr:txBody>
    </xdr:sp>
    <xdr:clientData/>
  </xdr:twoCellAnchor>
  <xdr:twoCellAnchor>
    <xdr:from>
      <xdr:col>3</xdr:col>
      <xdr:colOff>147638</xdr:colOff>
      <xdr:row>31</xdr:row>
      <xdr:rowOff>133350</xdr:rowOff>
    </xdr:from>
    <xdr:to>
      <xdr:col>4</xdr:col>
      <xdr:colOff>233363</xdr:colOff>
      <xdr:row>32</xdr:row>
      <xdr:rowOff>85725</xdr:rowOff>
    </xdr:to>
    <xdr:sp macro="" textlink="">
      <xdr:nvSpPr>
        <xdr:cNvPr id="1313" name="Metin kutusu 1312"/>
        <xdr:cNvSpPr txBox="1"/>
      </xdr:nvSpPr>
      <xdr:spPr>
        <a:xfrm>
          <a:off x="1757363" y="4610100"/>
          <a:ext cx="695325" cy="142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600"/>
            <a:t>Ø 250 mm</a:t>
          </a:r>
          <a:r>
            <a:rPr lang="tr-TR" sz="600" baseline="0"/>
            <a:t> Vana</a:t>
          </a:r>
          <a:endParaRPr lang="tr-TR" sz="600"/>
        </a:p>
      </xdr:txBody>
    </xdr:sp>
    <xdr:clientData/>
  </xdr:twoCellAnchor>
  <xdr:twoCellAnchor>
    <xdr:from>
      <xdr:col>3</xdr:col>
      <xdr:colOff>42862</xdr:colOff>
      <xdr:row>35</xdr:row>
      <xdr:rowOff>95250</xdr:rowOff>
    </xdr:from>
    <xdr:to>
      <xdr:col>3</xdr:col>
      <xdr:colOff>214312</xdr:colOff>
      <xdr:row>35</xdr:row>
      <xdr:rowOff>140969</xdr:rowOff>
    </xdr:to>
    <xdr:sp macro="" textlink="">
      <xdr:nvSpPr>
        <xdr:cNvPr id="1314" name="Eksi 1313"/>
        <xdr:cNvSpPr/>
      </xdr:nvSpPr>
      <xdr:spPr>
        <a:xfrm>
          <a:off x="1652587" y="5343525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123825</xdr:colOff>
      <xdr:row>35</xdr:row>
      <xdr:rowOff>157162</xdr:rowOff>
    </xdr:from>
    <xdr:to>
      <xdr:col>3</xdr:col>
      <xdr:colOff>127000</xdr:colOff>
      <xdr:row>36</xdr:row>
      <xdr:rowOff>139720</xdr:rowOff>
    </xdr:to>
    <xdr:cxnSp macro="">
      <xdr:nvCxnSpPr>
        <xdr:cNvPr id="1315" name="Düz Bağlayıcı 1314"/>
        <xdr:cNvCxnSpPr/>
      </xdr:nvCxnSpPr>
      <xdr:spPr>
        <a:xfrm>
          <a:off x="1733550" y="5405437"/>
          <a:ext cx="3175" cy="173058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42863</xdr:colOff>
      <xdr:row>35</xdr:row>
      <xdr:rowOff>123825</xdr:rowOff>
    </xdr:from>
    <xdr:to>
      <xdr:col>3</xdr:col>
      <xdr:colOff>214313</xdr:colOff>
      <xdr:row>35</xdr:row>
      <xdr:rowOff>169544</xdr:rowOff>
    </xdr:to>
    <xdr:sp macro="" textlink="">
      <xdr:nvSpPr>
        <xdr:cNvPr id="1316" name="Eksi 1315"/>
        <xdr:cNvSpPr/>
      </xdr:nvSpPr>
      <xdr:spPr>
        <a:xfrm>
          <a:off x="1652588" y="5372100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38100</xdr:colOff>
      <xdr:row>36</xdr:row>
      <xdr:rowOff>128588</xdr:rowOff>
    </xdr:from>
    <xdr:to>
      <xdr:col>3</xdr:col>
      <xdr:colOff>209550</xdr:colOff>
      <xdr:row>36</xdr:row>
      <xdr:rowOff>174307</xdr:rowOff>
    </xdr:to>
    <xdr:sp macro="" textlink="">
      <xdr:nvSpPr>
        <xdr:cNvPr id="1317" name="Eksi 1316"/>
        <xdr:cNvSpPr/>
      </xdr:nvSpPr>
      <xdr:spPr>
        <a:xfrm>
          <a:off x="1647825" y="5567363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38100</xdr:colOff>
      <xdr:row>36</xdr:row>
      <xdr:rowOff>161925</xdr:rowOff>
    </xdr:from>
    <xdr:to>
      <xdr:col>3</xdr:col>
      <xdr:colOff>209550</xdr:colOff>
      <xdr:row>37</xdr:row>
      <xdr:rowOff>17144</xdr:rowOff>
    </xdr:to>
    <xdr:sp macro="" textlink="">
      <xdr:nvSpPr>
        <xdr:cNvPr id="1318" name="Eksi 1317"/>
        <xdr:cNvSpPr/>
      </xdr:nvSpPr>
      <xdr:spPr>
        <a:xfrm>
          <a:off x="1647825" y="5600700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585788</xdr:colOff>
      <xdr:row>36</xdr:row>
      <xdr:rowOff>57150</xdr:rowOff>
    </xdr:from>
    <xdr:to>
      <xdr:col>3</xdr:col>
      <xdr:colOff>123825</xdr:colOff>
      <xdr:row>36</xdr:row>
      <xdr:rowOff>57150</xdr:rowOff>
    </xdr:to>
    <xdr:cxnSp macro="">
      <xdr:nvCxnSpPr>
        <xdr:cNvPr id="1319" name="Düz Bağlayıcı 1318"/>
        <xdr:cNvCxnSpPr/>
      </xdr:nvCxnSpPr>
      <xdr:spPr>
        <a:xfrm flipH="1">
          <a:off x="1585913" y="5495925"/>
          <a:ext cx="147637" cy="0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552450</xdr:colOff>
      <xdr:row>35</xdr:row>
      <xdr:rowOff>157163</xdr:rowOff>
    </xdr:from>
    <xdr:to>
      <xdr:col>2</xdr:col>
      <xdr:colOff>598169</xdr:colOff>
      <xdr:row>36</xdr:row>
      <xdr:rowOff>140834</xdr:rowOff>
    </xdr:to>
    <xdr:sp macro="" textlink="">
      <xdr:nvSpPr>
        <xdr:cNvPr id="1320" name="Eksi 1319"/>
        <xdr:cNvSpPr/>
      </xdr:nvSpPr>
      <xdr:spPr>
        <a:xfrm rot="5400000">
          <a:off x="1488349" y="5469664"/>
          <a:ext cx="174171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333375</xdr:colOff>
      <xdr:row>36</xdr:row>
      <xdr:rowOff>1</xdr:rowOff>
    </xdr:from>
    <xdr:to>
      <xdr:col>2</xdr:col>
      <xdr:colOff>540883</xdr:colOff>
      <xdr:row>36</xdr:row>
      <xdr:rowOff>98652</xdr:rowOff>
    </xdr:to>
    <xdr:sp macro="" textlink="">
      <xdr:nvSpPr>
        <xdr:cNvPr id="1321" name="Akış Çizelgesi: Harmanla 1320"/>
        <xdr:cNvSpPr/>
      </xdr:nvSpPr>
      <xdr:spPr>
        <a:xfrm rot="5400000">
          <a:off x="1387928" y="5384348"/>
          <a:ext cx="98651" cy="207508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tr-TR" sz="1100">
              <a:solidFill>
                <a:schemeClr val="tx1"/>
              </a:solidFill>
            </a:rPr>
            <a:t> </a:t>
          </a:r>
        </a:p>
      </xdr:txBody>
    </xdr:sp>
    <xdr:clientData/>
  </xdr:twoCellAnchor>
  <xdr:twoCellAnchor>
    <xdr:from>
      <xdr:col>2</xdr:col>
      <xdr:colOff>276225</xdr:colOff>
      <xdr:row>35</xdr:row>
      <xdr:rowOff>152400</xdr:rowOff>
    </xdr:from>
    <xdr:to>
      <xdr:col>2</xdr:col>
      <xdr:colOff>321944</xdr:colOff>
      <xdr:row>36</xdr:row>
      <xdr:rowOff>136071</xdr:rowOff>
    </xdr:to>
    <xdr:sp macro="" textlink="">
      <xdr:nvSpPr>
        <xdr:cNvPr id="1322" name="Eksi 1321"/>
        <xdr:cNvSpPr/>
      </xdr:nvSpPr>
      <xdr:spPr>
        <a:xfrm rot="5400000">
          <a:off x="1212124" y="5464901"/>
          <a:ext cx="174171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</xdr:col>
      <xdr:colOff>433387</xdr:colOff>
      <xdr:row>36</xdr:row>
      <xdr:rowOff>52387</xdr:rowOff>
    </xdr:from>
    <xdr:to>
      <xdr:col>2</xdr:col>
      <xdr:colOff>295274</xdr:colOff>
      <xdr:row>36</xdr:row>
      <xdr:rowOff>52387</xdr:rowOff>
    </xdr:to>
    <xdr:cxnSp macro="">
      <xdr:nvCxnSpPr>
        <xdr:cNvPr id="1323" name="Düz Bağlayıcı 1322"/>
        <xdr:cNvCxnSpPr/>
      </xdr:nvCxnSpPr>
      <xdr:spPr>
        <a:xfrm flipH="1">
          <a:off x="823912" y="5491162"/>
          <a:ext cx="471487" cy="0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381000</xdr:colOff>
      <xdr:row>34</xdr:row>
      <xdr:rowOff>176212</xdr:rowOff>
    </xdr:from>
    <xdr:to>
      <xdr:col>2</xdr:col>
      <xdr:colOff>314324</xdr:colOff>
      <xdr:row>36</xdr:row>
      <xdr:rowOff>85724</xdr:rowOff>
    </xdr:to>
    <xdr:sp macro="" textlink="">
      <xdr:nvSpPr>
        <xdr:cNvPr id="1324" name="Metin kutusu 1323"/>
        <xdr:cNvSpPr txBox="1"/>
      </xdr:nvSpPr>
      <xdr:spPr>
        <a:xfrm>
          <a:off x="771525" y="5224462"/>
          <a:ext cx="542924" cy="30003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600"/>
            <a:t>Ø 100 mm</a:t>
          </a:r>
          <a:r>
            <a:rPr lang="tr-TR" sz="600" baseline="0"/>
            <a:t> Çelik Boru</a:t>
          </a:r>
          <a:endParaRPr lang="tr-TR" sz="600"/>
        </a:p>
      </xdr:txBody>
    </xdr:sp>
    <xdr:clientData/>
  </xdr:twoCellAnchor>
  <xdr:twoCellAnchor>
    <xdr:from>
      <xdr:col>3</xdr:col>
      <xdr:colOff>100013</xdr:colOff>
      <xdr:row>35</xdr:row>
      <xdr:rowOff>133350</xdr:rowOff>
    </xdr:from>
    <xdr:to>
      <xdr:col>4</xdr:col>
      <xdr:colOff>384175</xdr:colOff>
      <xdr:row>36</xdr:row>
      <xdr:rowOff>109538</xdr:rowOff>
    </xdr:to>
    <xdr:sp macro="" textlink="">
      <xdr:nvSpPr>
        <xdr:cNvPr id="1325" name="Metin kutusu 1324"/>
        <xdr:cNvSpPr txBox="1"/>
      </xdr:nvSpPr>
      <xdr:spPr>
        <a:xfrm>
          <a:off x="1709738" y="5381625"/>
          <a:ext cx="893762" cy="1666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250/100 PT (iç çap) </a:t>
          </a:r>
        </a:p>
      </xdr:txBody>
    </xdr:sp>
    <xdr:clientData/>
  </xdr:twoCellAnchor>
  <xdr:twoCellAnchor>
    <xdr:from>
      <xdr:col>2</xdr:col>
      <xdr:colOff>123825</xdr:colOff>
      <xdr:row>34</xdr:row>
      <xdr:rowOff>133350</xdr:rowOff>
    </xdr:from>
    <xdr:to>
      <xdr:col>3</xdr:col>
      <xdr:colOff>219075</xdr:colOff>
      <xdr:row>35</xdr:row>
      <xdr:rowOff>90488</xdr:rowOff>
    </xdr:to>
    <xdr:sp macro="" textlink="">
      <xdr:nvSpPr>
        <xdr:cNvPr id="1327" name="Metin kutusu 1326"/>
        <xdr:cNvSpPr txBox="1"/>
      </xdr:nvSpPr>
      <xdr:spPr>
        <a:xfrm>
          <a:off x="1123950" y="5181600"/>
          <a:ext cx="704850" cy="1571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600"/>
            <a:t>Ø 100 mm</a:t>
          </a:r>
          <a:r>
            <a:rPr lang="tr-TR" sz="600" baseline="0"/>
            <a:t> Vana</a:t>
          </a:r>
          <a:endParaRPr lang="tr-TR" sz="600"/>
        </a:p>
      </xdr:txBody>
    </xdr:sp>
    <xdr:clientData/>
  </xdr:twoCellAnchor>
  <xdr:twoCellAnchor>
    <xdr:from>
      <xdr:col>0</xdr:col>
      <xdr:colOff>71438</xdr:colOff>
      <xdr:row>35</xdr:row>
      <xdr:rowOff>138112</xdr:rowOff>
    </xdr:from>
    <xdr:to>
      <xdr:col>1</xdr:col>
      <xdr:colOff>428625</xdr:colOff>
      <xdr:row>36</xdr:row>
      <xdr:rowOff>147637</xdr:rowOff>
    </xdr:to>
    <xdr:sp macro="" textlink="">
      <xdr:nvSpPr>
        <xdr:cNvPr id="1328" name="Metin kutusu 1327"/>
        <xdr:cNvSpPr txBox="1"/>
      </xdr:nvSpPr>
      <xdr:spPr>
        <a:xfrm>
          <a:off x="71438" y="5386387"/>
          <a:ext cx="747712" cy="200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 b="1"/>
            <a:t>TAHLİYE VANA</a:t>
          </a:r>
        </a:p>
      </xdr:txBody>
    </xdr:sp>
    <xdr:clientData/>
  </xdr:twoCellAnchor>
  <xdr:twoCellAnchor>
    <xdr:from>
      <xdr:col>2</xdr:col>
      <xdr:colOff>571501</xdr:colOff>
      <xdr:row>38</xdr:row>
      <xdr:rowOff>138113</xdr:rowOff>
    </xdr:from>
    <xdr:to>
      <xdr:col>3</xdr:col>
      <xdr:colOff>129888</xdr:colOff>
      <xdr:row>38</xdr:row>
      <xdr:rowOff>138622</xdr:rowOff>
    </xdr:to>
    <xdr:cxnSp macro="">
      <xdr:nvCxnSpPr>
        <xdr:cNvPr id="1330" name="Düz Bağlayıcı 1329"/>
        <xdr:cNvCxnSpPr/>
      </xdr:nvCxnSpPr>
      <xdr:spPr>
        <a:xfrm flipH="1" flipV="1">
          <a:off x="1571626" y="5957888"/>
          <a:ext cx="167987" cy="509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519112</xdr:colOff>
      <xdr:row>38</xdr:row>
      <xdr:rowOff>42862</xdr:rowOff>
    </xdr:from>
    <xdr:to>
      <xdr:col>2</xdr:col>
      <xdr:colOff>564831</xdr:colOff>
      <xdr:row>39</xdr:row>
      <xdr:rowOff>26533</xdr:rowOff>
    </xdr:to>
    <xdr:sp macro="" textlink="">
      <xdr:nvSpPr>
        <xdr:cNvPr id="1331" name="Eksi 1330"/>
        <xdr:cNvSpPr/>
      </xdr:nvSpPr>
      <xdr:spPr>
        <a:xfrm rot="5400000">
          <a:off x="1455011" y="5926863"/>
          <a:ext cx="174171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547687</xdr:colOff>
      <xdr:row>38</xdr:row>
      <xdr:rowOff>42863</xdr:rowOff>
    </xdr:from>
    <xdr:to>
      <xdr:col>2</xdr:col>
      <xdr:colOff>593406</xdr:colOff>
      <xdr:row>39</xdr:row>
      <xdr:rowOff>26534</xdr:rowOff>
    </xdr:to>
    <xdr:sp macro="" textlink="">
      <xdr:nvSpPr>
        <xdr:cNvPr id="1332" name="Eksi 1331"/>
        <xdr:cNvSpPr/>
      </xdr:nvSpPr>
      <xdr:spPr>
        <a:xfrm rot="5400000">
          <a:off x="1483586" y="5926864"/>
          <a:ext cx="174171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409575</xdr:colOff>
      <xdr:row>38</xdr:row>
      <xdr:rowOff>90488</xdr:rowOff>
    </xdr:from>
    <xdr:to>
      <xdr:col>2</xdr:col>
      <xdr:colOff>538442</xdr:colOff>
      <xdr:row>38</xdr:row>
      <xdr:rowOff>180135</xdr:rowOff>
    </xdr:to>
    <xdr:sp macro="" textlink="">
      <xdr:nvSpPr>
        <xdr:cNvPr id="1333" name="Akış Çizelgesi: Bağlayıcı 1332"/>
        <xdr:cNvSpPr/>
      </xdr:nvSpPr>
      <xdr:spPr>
        <a:xfrm>
          <a:off x="1409700" y="5910263"/>
          <a:ext cx="128867" cy="89647"/>
        </a:xfrm>
        <a:prstGeom prst="flowChartConnector">
          <a:avLst/>
        </a:prstGeom>
        <a:solidFill>
          <a:schemeClr val="bg1">
            <a:lumMod val="95000"/>
          </a:schemeClr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</xdr:col>
      <xdr:colOff>409575</xdr:colOff>
      <xdr:row>38</xdr:row>
      <xdr:rowOff>57150</xdr:rowOff>
    </xdr:from>
    <xdr:to>
      <xdr:col>2</xdr:col>
      <xdr:colOff>280988</xdr:colOff>
      <xdr:row>39</xdr:row>
      <xdr:rowOff>38100</xdr:rowOff>
    </xdr:to>
    <xdr:sp macro="" textlink="">
      <xdr:nvSpPr>
        <xdr:cNvPr id="1335" name="Metin kutusu 1334"/>
        <xdr:cNvSpPr txBox="1"/>
      </xdr:nvSpPr>
      <xdr:spPr>
        <a:xfrm>
          <a:off x="800100" y="5876925"/>
          <a:ext cx="481013" cy="171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600" b="1"/>
            <a:t>VANTUZ</a:t>
          </a:r>
        </a:p>
      </xdr:txBody>
    </xdr:sp>
    <xdr:clientData/>
  </xdr:twoCellAnchor>
  <xdr:twoCellAnchor>
    <xdr:from>
      <xdr:col>5</xdr:col>
      <xdr:colOff>285750</xdr:colOff>
      <xdr:row>38</xdr:row>
      <xdr:rowOff>47625</xdr:rowOff>
    </xdr:from>
    <xdr:to>
      <xdr:col>5</xdr:col>
      <xdr:colOff>590550</xdr:colOff>
      <xdr:row>39</xdr:row>
      <xdr:rowOff>38100</xdr:rowOff>
    </xdr:to>
    <xdr:sp macro="" textlink="">
      <xdr:nvSpPr>
        <xdr:cNvPr id="1338" name="Metin kutusu 1337"/>
        <xdr:cNvSpPr txBox="1"/>
      </xdr:nvSpPr>
      <xdr:spPr>
        <a:xfrm>
          <a:off x="3114675" y="5867400"/>
          <a:ext cx="304800" cy="180975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13 </a:t>
          </a:r>
        </a:p>
      </xdr:txBody>
    </xdr:sp>
    <xdr:clientData/>
  </xdr:twoCellAnchor>
  <xdr:twoCellAnchor>
    <xdr:from>
      <xdr:col>2</xdr:col>
      <xdr:colOff>576262</xdr:colOff>
      <xdr:row>42</xdr:row>
      <xdr:rowOff>71437</xdr:rowOff>
    </xdr:from>
    <xdr:to>
      <xdr:col>3</xdr:col>
      <xdr:colOff>134649</xdr:colOff>
      <xdr:row>42</xdr:row>
      <xdr:rowOff>71946</xdr:rowOff>
    </xdr:to>
    <xdr:cxnSp macro="">
      <xdr:nvCxnSpPr>
        <xdr:cNvPr id="1340" name="Düz Bağlayıcı 1339"/>
        <xdr:cNvCxnSpPr/>
      </xdr:nvCxnSpPr>
      <xdr:spPr>
        <a:xfrm flipH="1" flipV="1">
          <a:off x="1576387" y="6653212"/>
          <a:ext cx="167987" cy="509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552450</xdr:colOff>
      <xdr:row>41</xdr:row>
      <xdr:rowOff>171450</xdr:rowOff>
    </xdr:from>
    <xdr:to>
      <xdr:col>2</xdr:col>
      <xdr:colOff>598169</xdr:colOff>
      <xdr:row>42</xdr:row>
      <xdr:rowOff>155121</xdr:rowOff>
    </xdr:to>
    <xdr:sp macro="" textlink="">
      <xdr:nvSpPr>
        <xdr:cNvPr id="1342" name="Eksi 1341"/>
        <xdr:cNvSpPr/>
      </xdr:nvSpPr>
      <xdr:spPr>
        <a:xfrm rot="5400000">
          <a:off x="1488349" y="6626951"/>
          <a:ext cx="174171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519112</xdr:colOff>
      <xdr:row>41</xdr:row>
      <xdr:rowOff>171450</xdr:rowOff>
    </xdr:from>
    <xdr:to>
      <xdr:col>2</xdr:col>
      <xdr:colOff>564831</xdr:colOff>
      <xdr:row>42</xdr:row>
      <xdr:rowOff>155121</xdr:rowOff>
    </xdr:to>
    <xdr:sp macro="" textlink="">
      <xdr:nvSpPr>
        <xdr:cNvPr id="1343" name="Eksi 1342"/>
        <xdr:cNvSpPr/>
      </xdr:nvSpPr>
      <xdr:spPr>
        <a:xfrm rot="5400000">
          <a:off x="1455011" y="6626951"/>
          <a:ext cx="174171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409575</xdr:colOff>
      <xdr:row>42</xdr:row>
      <xdr:rowOff>19050</xdr:rowOff>
    </xdr:from>
    <xdr:to>
      <xdr:col>2</xdr:col>
      <xdr:colOff>538442</xdr:colOff>
      <xdr:row>42</xdr:row>
      <xdr:rowOff>108697</xdr:rowOff>
    </xdr:to>
    <xdr:sp macro="" textlink="">
      <xdr:nvSpPr>
        <xdr:cNvPr id="1344" name="Akış Çizelgesi: Bağlayıcı 1343"/>
        <xdr:cNvSpPr/>
      </xdr:nvSpPr>
      <xdr:spPr>
        <a:xfrm>
          <a:off x="1409700" y="6600825"/>
          <a:ext cx="128867" cy="89647"/>
        </a:xfrm>
        <a:prstGeom prst="flowChartConnector">
          <a:avLst/>
        </a:prstGeom>
        <a:solidFill>
          <a:schemeClr val="bg1">
            <a:lumMod val="95000"/>
          </a:schemeClr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</xdr:col>
      <xdr:colOff>433387</xdr:colOff>
      <xdr:row>41</xdr:row>
      <xdr:rowOff>176213</xdr:rowOff>
    </xdr:from>
    <xdr:to>
      <xdr:col>2</xdr:col>
      <xdr:colOff>304800</xdr:colOff>
      <xdr:row>42</xdr:row>
      <xdr:rowOff>157163</xdr:rowOff>
    </xdr:to>
    <xdr:sp macro="" textlink="">
      <xdr:nvSpPr>
        <xdr:cNvPr id="1345" name="Metin kutusu 1344"/>
        <xdr:cNvSpPr txBox="1"/>
      </xdr:nvSpPr>
      <xdr:spPr>
        <a:xfrm>
          <a:off x="823912" y="6567488"/>
          <a:ext cx="481013" cy="171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600" b="1"/>
            <a:t>VANTUZ</a:t>
          </a:r>
        </a:p>
      </xdr:txBody>
    </xdr:sp>
    <xdr:clientData/>
  </xdr:twoCellAnchor>
  <xdr:twoCellAnchor>
    <xdr:from>
      <xdr:col>5</xdr:col>
      <xdr:colOff>285750</xdr:colOff>
      <xdr:row>41</xdr:row>
      <xdr:rowOff>185737</xdr:rowOff>
    </xdr:from>
    <xdr:to>
      <xdr:col>5</xdr:col>
      <xdr:colOff>590550</xdr:colOff>
      <xdr:row>42</xdr:row>
      <xdr:rowOff>176212</xdr:rowOff>
    </xdr:to>
    <xdr:sp macro="" textlink="">
      <xdr:nvSpPr>
        <xdr:cNvPr id="1347" name="Metin kutusu 1346"/>
        <xdr:cNvSpPr txBox="1"/>
      </xdr:nvSpPr>
      <xdr:spPr>
        <a:xfrm>
          <a:off x="3114675" y="6577012"/>
          <a:ext cx="304800" cy="180975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16 </a:t>
          </a:r>
        </a:p>
      </xdr:txBody>
    </xdr:sp>
    <xdr:clientData/>
  </xdr:twoCellAnchor>
  <xdr:twoCellAnchor>
    <xdr:from>
      <xdr:col>3</xdr:col>
      <xdr:colOff>147637</xdr:colOff>
      <xdr:row>45</xdr:row>
      <xdr:rowOff>71437</xdr:rowOff>
    </xdr:from>
    <xdr:to>
      <xdr:col>3</xdr:col>
      <xdr:colOff>150812</xdr:colOff>
      <xdr:row>46</xdr:row>
      <xdr:rowOff>44470</xdr:rowOff>
    </xdr:to>
    <xdr:cxnSp macro="">
      <xdr:nvCxnSpPr>
        <xdr:cNvPr id="1349" name="Düz Bağlayıcı 1348"/>
        <xdr:cNvCxnSpPr/>
      </xdr:nvCxnSpPr>
      <xdr:spPr>
        <a:xfrm>
          <a:off x="1757362" y="7224712"/>
          <a:ext cx="3175" cy="173058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295275</xdr:colOff>
      <xdr:row>45</xdr:row>
      <xdr:rowOff>80962</xdr:rowOff>
    </xdr:from>
    <xdr:to>
      <xdr:col>2</xdr:col>
      <xdr:colOff>340994</xdr:colOff>
      <xdr:row>46</xdr:row>
      <xdr:rowOff>66674</xdr:rowOff>
    </xdr:to>
    <xdr:sp macro="" textlink="">
      <xdr:nvSpPr>
        <xdr:cNvPr id="1350" name="Eksi 1349"/>
        <xdr:cNvSpPr/>
      </xdr:nvSpPr>
      <xdr:spPr>
        <a:xfrm rot="5400000">
          <a:off x="1225391" y="7304246"/>
          <a:ext cx="185737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</xdr:col>
      <xdr:colOff>452438</xdr:colOff>
      <xdr:row>45</xdr:row>
      <xdr:rowOff>180975</xdr:rowOff>
    </xdr:from>
    <xdr:to>
      <xdr:col>2</xdr:col>
      <xdr:colOff>314325</xdr:colOff>
      <xdr:row>45</xdr:row>
      <xdr:rowOff>180975</xdr:rowOff>
    </xdr:to>
    <xdr:cxnSp macro="">
      <xdr:nvCxnSpPr>
        <xdr:cNvPr id="1351" name="Düz Bağlayıcı 1350"/>
        <xdr:cNvCxnSpPr/>
      </xdr:nvCxnSpPr>
      <xdr:spPr>
        <a:xfrm flipH="1">
          <a:off x="842963" y="7334250"/>
          <a:ext cx="471487" cy="0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433388</xdr:colOff>
      <xdr:row>44</xdr:row>
      <xdr:rowOff>119063</xdr:rowOff>
    </xdr:from>
    <xdr:to>
      <xdr:col>2</xdr:col>
      <xdr:colOff>366712</xdr:colOff>
      <xdr:row>46</xdr:row>
      <xdr:rowOff>28575</xdr:rowOff>
    </xdr:to>
    <xdr:sp macro="" textlink="">
      <xdr:nvSpPr>
        <xdr:cNvPr id="1352" name="Metin kutusu 1351"/>
        <xdr:cNvSpPr txBox="1"/>
      </xdr:nvSpPr>
      <xdr:spPr>
        <a:xfrm>
          <a:off x="823913" y="7081838"/>
          <a:ext cx="542924" cy="30003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600"/>
            <a:t>Ø 100 mm</a:t>
          </a:r>
          <a:r>
            <a:rPr lang="tr-TR" sz="600" baseline="0"/>
            <a:t> Çelik Boru</a:t>
          </a:r>
          <a:endParaRPr lang="tr-TR" sz="600"/>
        </a:p>
      </xdr:txBody>
    </xdr:sp>
    <xdr:clientData/>
  </xdr:twoCellAnchor>
  <xdr:twoCellAnchor>
    <xdr:from>
      <xdr:col>0</xdr:col>
      <xdr:colOff>138112</xdr:colOff>
      <xdr:row>45</xdr:row>
      <xdr:rowOff>85725</xdr:rowOff>
    </xdr:from>
    <xdr:to>
      <xdr:col>1</xdr:col>
      <xdr:colOff>495299</xdr:colOff>
      <xdr:row>46</xdr:row>
      <xdr:rowOff>85725</xdr:rowOff>
    </xdr:to>
    <xdr:sp macro="" textlink="">
      <xdr:nvSpPr>
        <xdr:cNvPr id="1353" name="Metin kutusu 1352"/>
        <xdr:cNvSpPr txBox="1"/>
      </xdr:nvSpPr>
      <xdr:spPr>
        <a:xfrm>
          <a:off x="138112" y="7239000"/>
          <a:ext cx="747712" cy="200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 b="1"/>
            <a:t>TAHLİYE VANA</a:t>
          </a:r>
        </a:p>
      </xdr:txBody>
    </xdr:sp>
    <xdr:clientData/>
  </xdr:twoCellAnchor>
  <xdr:twoCellAnchor>
    <xdr:from>
      <xdr:col>5</xdr:col>
      <xdr:colOff>285750</xdr:colOff>
      <xdr:row>45</xdr:row>
      <xdr:rowOff>61912</xdr:rowOff>
    </xdr:from>
    <xdr:to>
      <xdr:col>5</xdr:col>
      <xdr:colOff>590550</xdr:colOff>
      <xdr:row>46</xdr:row>
      <xdr:rowOff>42862</xdr:rowOff>
    </xdr:to>
    <xdr:sp macro="" textlink="">
      <xdr:nvSpPr>
        <xdr:cNvPr id="1354" name="Metin kutusu 1353"/>
        <xdr:cNvSpPr txBox="1"/>
      </xdr:nvSpPr>
      <xdr:spPr>
        <a:xfrm>
          <a:off x="3114675" y="7215187"/>
          <a:ext cx="304800" cy="180975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18 </a:t>
          </a:r>
        </a:p>
      </xdr:txBody>
    </xdr:sp>
    <xdr:clientData/>
  </xdr:twoCellAnchor>
  <xdr:twoCellAnchor>
    <xdr:from>
      <xdr:col>2</xdr:col>
      <xdr:colOff>595313</xdr:colOff>
      <xdr:row>51</xdr:row>
      <xdr:rowOff>0</xdr:rowOff>
    </xdr:from>
    <xdr:to>
      <xdr:col>3</xdr:col>
      <xdr:colOff>153700</xdr:colOff>
      <xdr:row>51</xdr:row>
      <xdr:rowOff>509</xdr:rowOff>
    </xdr:to>
    <xdr:cxnSp macro="">
      <xdr:nvCxnSpPr>
        <xdr:cNvPr id="1356" name="Düz Bağlayıcı 1355"/>
        <xdr:cNvCxnSpPr/>
      </xdr:nvCxnSpPr>
      <xdr:spPr>
        <a:xfrm flipH="1" flipV="1">
          <a:off x="1595438" y="8410575"/>
          <a:ext cx="167987" cy="509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552450</xdr:colOff>
      <xdr:row>50</xdr:row>
      <xdr:rowOff>95250</xdr:rowOff>
    </xdr:from>
    <xdr:to>
      <xdr:col>2</xdr:col>
      <xdr:colOff>598169</xdr:colOff>
      <xdr:row>51</xdr:row>
      <xdr:rowOff>78921</xdr:rowOff>
    </xdr:to>
    <xdr:sp macro="" textlink="">
      <xdr:nvSpPr>
        <xdr:cNvPr id="1358" name="Eksi 1357"/>
        <xdr:cNvSpPr/>
      </xdr:nvSpPr>
      <xdr:spPr>
        <a:xfrm rot="5400000">
          <a:off x="1488349" y="8379551"/>
          <a:ext cx="174171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523875</xdr:colOff>
      <xdr:row>50</xdr:row>
      <xdr:rowOff>95250</xdr:rowOff>
    </xdr:from>
    <xdr:to>
      <xdr:col>2</xdr:col>
      <xdr:colOff>569594</xdr:colOff>
      <xdr:row>51</xdr:row>
      <xdr:rowOff>78921</xdr:rowOff>
    </xdr:to>
    <xdr:sp macro="" textlink="">
      <xdr:nvSpPr>
        <xdr:cNvPr id="1359" name="Eksi 1358"/>
        <xdr:cNvSpPr/>
      </xdr:nvSpPr>
      <xdr:spPr>
        <a:xfrm rot="5400000">
          <a:off x="1459774" y="8379551"/>
          <a:ext cx="174171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414338</xdr:colOff>
      <xdr:row>50</xdr:row>
      <xdr:rowOff>138112</xdr:rowOff>
    </xdr:from>
    <xdr:to>
      <xdr:col>2</xdr:col>
      <xdr:colOff>543205</xdr:colOff>
      <xdr:row>51</xdr:row>
      <xdr:rowOff>37259</xdr:rowOff>
    </xdr:to>
    <xdr:sp macro="" textlink="">
      <xdr:nvSpPr>
        <xdr:cNvPr id="1360" name="Akış Çizelgesi: Bağlayıcı 1359"/>
        <xdr:cNvSpPr/>
      </xdr:nvSpPr>
      <xdr:spPr>
        <a:xfrm>
          <a:off x="1414463" y="8358187"/>
          <a:ext cx="128867" cy="89647"/>
        </a:xfrm>
        <a:prstGeom prst="flowChartConnector">
          <a:avLst/>
        </a:prstGeom>
        <a:solidFill>
          <a:schemeClr val="bg1">
            <a:lumMod val="95000"/>
          </a:schemeClr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</xdr:col>
      <xdr:colOff>519113</xdr:colOff>
      <xdr:row>50</xdr:row>
      <xdr:rowOff>90487</xdr:rowOff>
    </xdr:from>
    <xdr:to>
      <xdr:col>2</xdr:col>
      <xdr:colOff>390526</xdr:colOff>
      <xdr:row>51</xdr:row>
      <xdr:rowOff>71437</xdr:rowOff>
    </xdr:to>
    <xdr:sp macro="" textlink="">
      <xdr:nvSpPr>
        <xdr:cNvPr id="1361" name="Metin kutusu 1360"/>
        <xdr:cNvSpPr txBox="1"/>
      </xdr:nvSpPr>
      <xdr:spPr>
        <a:xfrm>
          <a:off x="909638" y="7834312"/>
          <a:ext cx="481013" cy="171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600" b="1"/>
            <a:t>VANTUZ</a:t>
          </a:r>
        </a:p>
      </xdr:txBody>
    </xdr:sp>
    <xdr:clientData/>
  </xdr:twoCellAnchor>
  <xdr:twoCellAnchor>
    <xdr:from>
      <xdr:col>5</xdr:col>
      <xdr:colOff>290512</xdr:colOff>
      <xdr:row>50</xdr:row>
      <xdr:rowOff>66675</xdr:rowOff>
    </xdr:from>
    <xdr:to>
      <xdr:col>5</xdr:col>
      <xdr:colOff>595312</xdr:colOff>
      <xdr:row>51</xdr:row>
      <xdr:rowOff>57150</xdr:rowOff>
    </xdr:to>
    <xdr:sp macro="" textlink="">
      <xdr:nvSpPr>
        <xdr:cNvPr id="1364" name="Metin kutusu 1363"/>
        <xdr:cNvSpPr txBox="1"/>
      </xdr:nvSpPr>
      <xdr:spPr>
        <a:xfrm>
          <a:off x="3119437" y="8286750"/>
          <a:ext cx="304800" cy="180975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26 </a:t>
          </a:r>
        </a:p>
      </xdr:txBody>
    </xdr:sp>
    <xdr:clientData/>
  </xdr:twoCellAnchor>
  <xdr:twoCellAnchor>
    <xdr:from>
      <xdr:col>2</xdr:col>
      <xdr:colOff>590550</xdr:colOff>
      <xdr:row>55</xdr:row>
      <xdr:rowOff>4762</xdr:rowOff>
    </xdr:from>
    <xdr:to>
      <xdr:col>3</xdr:col>
      <xdr:colOff>148937</xdr:colOff>
      <xdr:row>55</xdr:row>
      <xdr:rowOff>5271</xdr:rowOff>
    </xdr:to>
    <xdr:cxnSp macro="">
      <xdr:nvCxnSpPr>
        <xdr:cNvPr id="1367" name="Düz Bağlayıcı 1366"/>
        <xdr:cNvCxnSpPr/>
      </xdr:nvCxnSpPr>
      <xdr:spPr>
        <a:xfrm flipH="1" flipV="1">
          <a:off x="1590675" y="9215437"/>
          <a:ext cx="167987" cy="509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557212</xdr:colOff>
      <xdr:row>54</xdr:row>
      <xdr:rowOff>119063</xdr:rowOff>
    </xdr:from>
    <xdr:to>
      <xdr:col>2</xdr:col>
      <xdr:colOff>602931</xdr:colOff>
      <xdr:row>55</xdr:row>
      <xdr:rowOff>93209</xdr:rowOff>
    </xdr:to>
    <xdr:sp macro="" textlink="">
      <xdr:nvSpPr>
        <xdr:cNvPr id="1368" name="Eksi 1367"/>
        <xdr:cNvSpPr/>
      </xdr:nvSpPr>
      <xdr:spPr>
        <a:xfrm rot="5400000">
          <a:off x="1493111" y="9193939"/>
          <a:ext cx="174171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528638</xdr:colOff>
      <xdr:row>54</xdr:row>
      <xdr:rowOff>119063</xdr:rowOff>
    </xdr:from>
    <xdr:to>
      <xdr:col>2</xdr:col>
      <xdr:colOff>574357</xdr:colOff>
      <xdr:row>55</xdr:row>
      <xdr:rowOff>93209</xdr:rowOff>
    </xdr:to>
    <xdr:sp macro="" textlink="">
      <xdr:nvSpPr>
        <xdr:cNvPr id="1369" name="Eksi 1368"/>
        <xdr:cNvSpPr/>
      </xdr:nvSpPr>
      <xdr:spPr>
        <a:xfrm rot="5400000">
          <a:off x="1464537" y="9193939"/>
          <a:ext cx="174171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414337</xdr:colOff>
      <xdr:row>54</xdr:row>
      <xdr:rowOff>161925</xdr:rowOff>
    </xdr:from>
    <xdr:to>
      <xdr:col>2</xdr:col>
      <xdr:colOff>543204</xdr:colOff>
      <xdr:row>55</xdr:row>
      <xdr:rowOff>51547</xdr:rowOff>
    </xdr:to>
    <xdr:sp macro="" textlink="">
      <xdr:nvSpPr>
        <xdr:cNvPr id="1370" name="Akış Çizelgesi: Bağlayıcı 1369"/>
        <xdr:cNvSpPr/>
      </xdr:nvSpPr>
      <xdr:spPr>
        <a:xfrm>
          <a:off x="1414462" y="9172575"/>
          <a:ext cx="128867" cy="89647"/>
        </a:xfrm>
        <a:prstGeom prst="flowChartConnector">
          <a:avLst/>
        </a:prstGeom>
        <a:solidFill>
          <a:schemeClr val="bg1">
            <a:lumMod val="95000"/>
          </a:schemeClr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138112</xdr:colOff>
      <xdr:row>57</xdr:row>
      <xdr:rowOff>9525</xdr:rowOff>
    </xdr:from>
    <xdr:to>
      <xdr:col>3</xdr:col>
      <xdr:colOff>141287</xdr:colOff>
      <xdr:row>58</xdr:row>
      <xdr:rowOff>1608</xdr:rowOff>
    </xdr:to>
    <xdr:cxnSp macro="">
      <xdr:nvCxnSpPr>
        <xdr:cNvPr id="1372" name="Düz Bağlayıcı 1371"/>
        <xdr:cNvCxnSpPr/>
      </xdr:nvCxnSpPr>
      <xdr:spPr>
        <a:xfrm>
          <a:off x="1747837" y="9601200"/>
          <a:ext cx="3175" cy="182583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576262</xdr:colOff>
      <xdr:row>62</xdr:row>
      <xdr:rowOff>0</xdr:rowOff>
    </xdr:from>
    <xdr:to>
      <xdr:col>3</xdr:col>
      <xdr:colOff>134649</xdr:colOff>
      <xdr:row>62</xdr:row>
      <xdr:rowOff>509</xdr:rowOff>
    </xdr:to>
    <xdr:cxnSp macro="">
      <xdr:nvCxnSpPr>
        <xdr:cNvPr id="1373" name="Düz Bağlayıcı 1372"/>
        <xdr:cNvCxnSpPr/>
      </xdr:nvCxnSpPr>
      <xdr:spPr>
        <a:xfrm flipH="1" flipV="1">
          <a:off x="1576387" y="10544175"/>
          <a:ext cx="167987" cy="509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547687</xdr:colOff>
      <xdr:row>61</xdr:row>
      <xdr:rowOff>104775</xdr:rowOff>
    </xdr:from>
    <xdr:to>
      <xdr:col>2</xdr:col>
      <xdr:colOff>593406</xdr:colOff>
      <xdr:row>62</xdr:row>
      <xdr:rowOff>88446</xdr:rowOff>
    </xdr:to>
    <xdr:sp macro="" textlink="">
      <xdr:nvSpPr>
        <xdr:cNvPr id="1375" name="Eksi 1374"/>
        <xdr:cNvSpPr/>
      </xdr:nvSpPr>
      <xdr:spPr>
        <a:xfrm rot="5400000">
          <a:off x="1483586" y="10522676"/>
          <a:ext cx="174171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519113</xdr:colOff>
      <xdr:row>61</xdr:row>
      <xdr:rowOff>104775</xdr:rowOff>
    </xdr:from>
    <xdr:to>
      <xdr:col>2</xdr:col>
      <xdr:colOff>564832</xdr:colOff>
      <xdr:row>62</xdr:row>
      <xdr:rowOff>88446</xdr:rowOff>
    </xdr:to>
    <xdr:sp macro="" textlink="">
      <xdr:nvSpPr>
        <xdr:cNvPr id="1377" name="Eksi 1376"/>
        <xdr:cNvSpPr/>
      </xdr:nvSpPr>
      <xdr:spPr>
        <a:xfrm rot="5400000">
          <a:off x="1455012" y="10522676"/>
          <a:ext cx="174171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419100</xdr:colOff>
      <xdr:row>61</xdr:row>
      <xdr:rowOff>209549</xdr:rowOff>
    </xdr:from>
    <xdr:to>
      <xdr:col>2</xdr:col>
      <xdr:colOff>533400</xdr:colOff>
      <xdr:row>62</xdr:row>
      <xdr:rowOff>9525</xdr:rowOff>
    </xdr:to>
    <xdr:sp macro="" textlink="">
      <xdr:nvSpPr>
        <xdr:cNvPr id="1378" name="Akış Çizelgesi: Bağlayıcı 1377"/>
        <xdr:cNvSpPr/>
      </xdr:nvSpPr>
      <xdr:spPr>
        <a:xfrm>
          <a:off x="1419225" y="10687049"/>
          <a:ext cx="114300" cy="95251"/>
        </a:xfrm>
        <a:prstGeom prst="flowChartConnector">
          <a:avLst/>
        </a:prstGeom>
        <a:solidFill>
          <a:schemeClr val="bg1">
            <a:lumMod val="95000"/>
          </a:schemeClr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</xdr:col>
      <xdr:colOff>495300</xdr:colOff>
      <xdr:row>61</xdr:row>
      <xdr:rowOff>109537</xdr:rowOff>
    </xdr:from>
    <xdr:to>
      <xdr:col>2</xdr:col>
      <xdr:colOff>366713</xdr:colOff>
      <xdr:row>62</xdr:row>
      <xdr:rowOff>109537</xdr:rowOff>
    </xdr:to>
    <xdr:sp macro="" textlink="">
      <xdr:nvSpPr>
        <xdr:cNvPr id="1379" name="Metin kutusu 1378"/>
        <xdr:cNvSpPr txBox="1"/>
      </xdr:nvSpPr>
      <xdr:spPr>
        <a:xfrm>
          <a:off x="885825" y="10463212"/>
          <a:ext cx="481013" cy="190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600" b="1"/>
            <a:t>VANTUZ</a:t>
          </a:r>
        </a:p>
      </xdr:txBody>
    </xdr:sp>
    <xdr:clientData/>
  </xdr:twoCellAnchor>
  <xdr:twoCellAnchor>
    <xdr:from>
      <xdr:col>2</xdr:col>
      <xdr:colOff>581025</xdr:colOff>
      <xdr:row>66</xdr:row>
      <xdr:rowOff>119063</xdr:rowOff>
    </xdr:from>
    <xdr:to>
      <xdr:col>3</xdr:col>
      <xdr:colOff>139412</xdr:colOff>
      <xdr:row>66</xdr:row>
      <xdr:rowOff>119572</xdr:rowOff>
    </xdr:to>
    <xdr:cxnSp macro="">
      <xdr:nvCxnSpPr>
        <xdr:cNvPr id="1382" name="Düz Bağlayıcı 1381"/>
        <xdr:cNvCxnSpPr/>
      </xdr:nvCxnSpPr>
      <xdr:spPr>
        <a:xfrm flipH="1" flipV="1">
          <a:off x="1581150" y="11425238"/>
          <a:ext cx="167987" cy="509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547688</xdr:colOff>
      <xdr:row>66</xdr:row>
      <xdr:rowOff>38099</xdr:rowOff>
    </xdr:from>
    <xdr:to>
      <xdr:col>2</xdr:col>
      <xdr:colOff>593407</xdr:colOff>
      <xdr:row>67</xdr:row>
      <xdr:rowOff>21770</xdr:rowOff>
    </xdr:to>
    <xdr:sp macro="" textlink="">
      <xdr:nvSpPr>
        <xdr:cNvPr id="1383" name="Eksi 1382"/>
        <xdr:cNvSpPr/>
      </xdr:nvSpPr>
      <xdr:spPr>
        <a:xfrm rot="5400000">
          <a:off x="1483587" y="11408500"/>
          <a:ext cx="174171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519113</xdr:colOff>
      <xdr:row>66</xdr:row>
      <xdr:rowOff>38100</xdr:rowOff>
    </xdr:from>
    <xdr:to>
      <xdr:col>2</xdr:col>
      <xdr:colOff>564832</xdr:colOff>
      <xdr:row>67</xdr:row>
      <xdr:rowOff>21771</xdr:rowOff>
    </xdr:to>
    <xdr:sp macro="" textlink="">
      <xdr:nvSpPr>
        <xdr:cNvPr id="1385" name="Eksi 1384"/>
        <xdr:cNvSpPr/>
      </xdr:nvSpPr>
      <xdr:spPr>
        <a:xfrm rot="5400000">
          <a:off x="1455012" y="11408501"/>
          <a:ext cx="174171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 editAs="oneCell">
    <xdr:from>
      <xdr:col>3</xdr:col>
      <xdr:colOff>66675</xdr:colOff>
      <xdr:row>70</xdr:row>
      <xdr:rowOff>0</xdr:rowOff>
    </xdr:from>
    <xdr:to>
      <xdr:col>3</xdr:col>
      <xdr:colOff>219088</xdr:colOff>
      <xdr:row>70</xdr:row>
      <xdr:rowOff>30483</xdr:rowOff>
    </xdr:to>
    <xdr:pic>
      <xdr:nvPicPr>
        <xdr:cNvPr id="1387" name="Resim 138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76400" y="12058650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3</xdr:col>
      <xdr:colOff>66675</xdr:colOff>
      <xdr:row>70</xdr:row>
      <xdr:rowOff>33338</xdr:rowOff>
    </xdr:from>
    <xdr:to>
      <xdr:col>3</xdr:col>
      <xdr:colOff>219088</xdr:colOff>
      <xdr:row>70</xdr:row>
      <xdr:rowOff>63821</xdr:rowOff>
    </xdr:to>
    <xdr:pic>
      <xdr:nvPicPr>
        <xdr:cNvPr id="1388" name="Resim 138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76400" y="12091988"/>
          <a:ext cx="152413" cy="30483"/>
        </a:xfrm>
        <a:prstGeom prst="rect">
          <a:avLst/>
        </a:prstGeom>
      </xdr:spPr>
    </xdr:pic>
    <xdr:clientData/>
  </xdr:twoCellAnchor>
  <xdr:twoCellAnchor>
    <xdr:from>
      <xdr:col>3</xdr:col>
      <xdr:colOff>138112</xdr:colOff>
      <xdr:row>70</xdr:row>
      <xdr:rowOff>57150</xdr:rowOff>
    </xdr:from>
    <xdr:to>
      <xdr:col>3</xdr:col>
      <xdr:colOff>141287</xdr:colOff>
      <xdr:row>71</xdr:row>
      <xdr:rowOff>68283</xdr:rowOff>
    </xdr:to>
    <xdr:cxnSp macro="">
      <xdr:nvCxnSpPr>
        <xdr:cNvPr id="1390" name="Düz Bağlayıcı 1389"/>
        <xdr:cNvCxnSpPr/>
      </xdr:nvCxnSpPr>
      <xdr:spPr>
        <a:xfrm>
          <a:off x="1747837" y="12115800"/>
          <a:ext cx="3175" cy="192108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61913</xdr:colOff>
      <xdr:row>71</xdr:row>
      <xdr:rowOff>66675</xdr:rowOff>
    </xdr:from>
    <xdr:to>
      <xdr:col>3</xdr:col>
      <xdr:colOff>214326</xdr:colOff>
      <xdr:row>71</xdr:row>
      <xdr:rowOff>97158</xdr:rowOff>
    </xdr:to>
    <xdr:pic>
      <xdr:nvPicPr>
        <xdr:cNvPr id="1391" name="Resim 1390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71638" y="12306300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3</xdr:col>
      <xdr:colOff>61913</xdr:colOff>
      <xdr:row>71</xdr:row>
      <xdr:rowOff>100013</xdr:rowOff>
    </xdr:from>
    <xdr:to>
      <xdr:col>3</xdr:col>
      <xdr:colOff>214326</xdr:colOff>
      <xdr:row>71</xdr:row>
      <xdr:rowOff>130496</xdr:rowOff>
    </xdr:to>
    <xdr:pic>
      <xdr:nvPicPr>
        <xdr:cNvPr id="1393" name="Resim 139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71638" y="12339638"/>
          <a:ext cx="152413" cy="30483"/>
        </a:xfrm>
        <a:prstGeom prst="rect">
          <a:avLst/>
        </a:prstGeom>
      </xdr:spPr>
    </xdr:pic>
    <xdr:clientData/>
  </xdr:twoCellAnchor>
  <xdr:twoCellAnchor>
    <xdr:from>
      <xdr:col>2</xdr:col>
      <xdr:colOff>595313</xdr:colOff>
      <xdr:row>70</xdr:row>
      <xdr:rowOff>157163</xdr:rowOff>
    </xdr:from>
    <xdr:to>
      <xdr:col>3</xdr:col>
      <xdr:colOff>133350</xdr:colOff>
      <xdr:row>70</xdr:row>
      <xdr:rowOff>157163</xdr:rowOff>
    </xdr:to>
    <xdr:cxnSp macro="">
      <xdr:nvCxnSpPr>
        <xdr:cNvPr id="1395" name="Düz Bağlayıcı 1394"/>
        <xdr:cNvCxnSpPr/>
      </xdr:nvCxnSpPr>
      <xdr:spPr>
        <a:xfrm flipH="1">
          <a:off x="1595438" y="12215813"/>
          <a:ext cx="147637" cy="0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561975</xdr:colOff>
      <xdr:row>70</xdr:row>
      <xdr:rowOff>66675</xdr:rowOff>
    </xdr:from>
    <xdr:to>
      <xdr:col>2</xdr:col>
      <xdr:colOff>607694</xdr:colOff>
      <xdr:row>71</xdr:row>
      <xdr:rowOff>66675</xdr:rowOff>
    </xdr:to>
    <xdr:sp macro="" textlink="">
      <xdr:nvSpPr>
        <xdr:cNvPr id="1396" name="Eksi 1395"/>
        <xdr:cNvSpPr/>
      </xdr:nvSpPr>
      <xdr:spPr>
        <a:xfrm rot="5400000">
          <a:off x="1494472" y="12192953"/>
          <a:ext cx="180975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347662</xdr:colOff>
      <xdr:row>70</xdr:row>
      <xdr:rowOff>104776</xdr:rowOff>
    </xdr:from>
    <xdr:to>
      <xdr:col>2</xdr:col>
      <xdr:colOff>555170</xdr:colOff>
      <xdr:row>71</xdr:row>
      <xdr:rowOff>22452</xdr:rowOff>
    </xdr:to>
    <xdr:sp macro="" textlink="">
      <xdr:nvSpPr>
        <xdr:cNvPr id="1397" name="Akış Çizelgesi: Harmanla 1396"/>
        <xdr:cNvSpPr/>
      </xdr:nvSpPr>
      <xdr:spPr>
        <a:xfrm rot="5400000">
          <a:off x="1402215" y="12108998"/>
          <a:ext cx="98651" cy="207508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2</xdr:col>
      <xdr:colOff>295275</xdr:colOff>
      <xdr:row>70</xdr:row>
      <xdr:rowOff>66675</xdr:rowOff>
    </xdr:from>
    <xdr:to>
      <xdr:col>2</xdr:col>
      <xdr:colOff>340994</xdr:colOff>
      <xdr:row>71</xdr:row>
      <xdr:rowOff>66675</xdr:rowOff>
    </xdr:to>
    <xdr:sp macro="" textlink="">
      <xdr:nvSpPr>
        <xdr:cNvPr id="1399" name="Eksi 1398"/>
        <xdr:cNvSpPr/>
      </xdr:nvSpPr>
      <xdr:spPr>
        <a:xfrm rot="5400000">
          <a:off x="1227772" y="12192953"/>
          <a:ext cx="180975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</xdr:col>
      <xdr:colOff>442912</xdr:colOff>
      <xdr:row>70</xdr:row>
      <xdr:rowOff>157162</xdr:rowOff>
    </xdr:from>
    <xdr:to>
      <xdr:col>2</xdr:col>
      <xdr:colOff>304799</xdr:colOff>
      <xdr:row>70</xdr:row>
      <xdr:rowOff>157162</xdr:rowOff>
    </xdr:to>
    <xdr:cxnSp macro="">
      <xdr:nvCxnSpPr>
        <xdr:cNvPr id="1400" name="Düz Bağlayıcı 1399"/>
        <xdr:cNvCxnSpPr/>
      </xdr:nvCxnSpPr>
      <xdr:spPr>
        <a:xfrm flipH="1">
          <a:off x="833437" y="12215812"/>
          <a:ext cx="471487" cy="0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400050</xdr:colOff>
      <xdr:row>69</xdr:row>
      <xdr:rowOff>85725</xdr:rowOff>
    </xdr:from>
    <xdr:to>
      <xdr:col>2</xdr:col>
      <xdr:colOff>333374</xdr:colOff>
      <xdr:row>71</xdr:row>
      <xdr:rowOff>19050</xdr:rowOff>
    </xdr:to>
    <xdr:sp macro="" textlink="">
      <xdr:nvSpPr>
        <xdr:cNvPr id="1401" name="Metin kutusu 1400"/>
        <xdr:cNvSpPr txBox="1"/>
      </xdr:nvSpPr>
      <xdr:spPr>
        <a:xfrm>
          <a:off x="790575" y="11953875"/>
          <a:ext cx="542924" cy="3048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600"/>
            <a:t>Ø 100 mm</a:t>
          </a:r>
          <a:r>
            <a:rPr lang="tr-TR" sz="600" baseline="0"/>
            <a:t> Çelik Boru</a:t>
          </a:r>
          <a:endParaRPr lang="tr-TR" sz="600"/>
        </a:p>
      </xdr:txBody>
    </xdr:sp>
    <xdr:clientData/>
  </xdr:twoCellAnchor>
  <xdr:twoCellAnchor>
    <xdr:from>
      <xdr:col>2</xdr:col>
      <xdr:colOff>71437</xdr:colOff>
      <xdr:row>71</xdr:row>
      <xdr:rowOff>66675</xdr:rowOff>
    </xdr:from>
    <xdr:to>
      <xdr:col>3</xdr:col>
      <xdr:colOff>166687</xdr:colOff>
      <xdr:row>72</xdr:row>
      <xdr:rowOff>33338</xdr:rowOff>
    </xdr:to>
    <xdr:sp macro="" textlink="">
      <xdr:nvSpPr>
        <xdr:cNvPr id="1403" name="Metin kutusu 1402"/>
        <xdr:cNvSpPr txBox="1"/>
      </xdr:nvSpPr>
      <xdr:spPr>
        <a:xfrm>
          <a:off x="1071562" y="12306300"/>
          <a:ext cx="704850" cy="1571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600"/>
            <a:t>Ø 100 mm</a:t>
          </a:r>
          <a:r>
            <a:rPr lang="tr-TR" sz="600" baseline="0"/>
            <a:t> Vana</a:t>
          </a:r>
          <a:endParaRPr lang="tr-TR" sz="600"/>
        </a:p>
      </xdr:txBody>
    </xdr:sp>
    <xdr:clientData/>
  </xdr:twoCellAnchor>
  <xdr:twoCellAnchor>
    <xdr:from>
      <xdr:col>3</xdr:col>
      <xdr:colOff>166687</xdr:colOff>
      <xdr:row>70</xdr:row>
      <xdr:rowOff>23813</xdr:rowOff>
    </xdr:from>
    <xdr:to>
      <xdr:col>4</xdr:col>
      <xdr:colOff>195262</xdr:colOff>
      <xdr:row>71</xdr:row>
      <xdr:rowOff>133350</xdr:rowOff>
    </xdr:to>
    <xdr:sp macro="" textlink="">
      <xdr:nvSpPr>
        <xdr:cNvPr id="1404" name="Metin kutusu 1403"/>
        <xdr:cNvSpPr txBox="1"/>
      </xdr:nvSpPr>
      <xdr:spPr>
        <a:xfrm>
          <a:off x="1776412" y="12082463"/>
          <a:ext cx="638175" cy="29051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250/100 PT (iç çap) </a:t>
          </a:r>
        </a:p>
      </xdr:txBody>
    </xdr:sp>
    <xdr:clientData/>
  </xdr:twoCellAnchor>
  <xdr:twoCellAnchor>
    <xdr:from>
      <xdr:col>0</xdr:col>
      <xdr:colOff>157162</xdr:colOff>
      <xdr:row>70</xdr:row>
      <xdr:rowOff>57150</xdr:rowOff>
    </xdr:from>
    <xdr:to>
      <xdr:col>1</xdr:col>
      <xdr:colOff>438150</xdr:colOff>
      <xdr:row>71</xdr:row>
      <xdr:rowOff>42863</xdr:rowOff>
    </xdr:to>
    <xdr:sp macro="" textlink="">
      <xdr:nvSpPr>
        <xdr:cNvPr id="1406" name="Metin kutusu 1405"/>
        <xdr:cNvSpPr txBox="1"/>
      </xdr:nvSpPr>
      <xdr:spPr>
        <a:xfrm>
          <a:off x="157162" y="12115800"/>
          <a:ext cx="671513" cy="1666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 b="1"/>
            <a:t>TAHLİYE VANA</a:t>
          </a:r>
        </a:p>
      </xdr:txBody>
    </xdr:sp>
    <xdr:clientData/>
  </xdr:twoCellAnchor>
  <xdr:twoCellAnchor>
    <xdr:from>
      <xdr:col>3</xdr:col>
      <xdr:colOff>100013</xdr:colOff>
      <xdr:row>76</xdr:row>
      <xdr:rowOff>180975</xdr:rowOff>
    </xdr:from>
    <xdr:to>
      <xdr:col>3</xdr:col>
      <xdr:colOff>180979</xdr:colOff>
      <xdr:row>77</xdr:row>
      <xdr:rowOff>146571</xdr:rowOff>
    </xdr:to>
    <xdr:sp macro="" textlink="">
      <xdr:nvSpPr>
        <xdr:cNvPr id="1413" name="Yamuk 1412"/>
        <xdr:cNvSpPr/>
      </xdr:nvSpPr>
      <xdr:spPr>
        <a:xfrm rot="10800000">
          <a:off x="1709738" y="13363575"/>
          <a:ext cx="80966" cy="156096"/>
        </a:xfrm>
        <a:prstGeom prst="trapezoid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 editAs="oneCell">
    <xdr:from>
      <xdr:col>3</xdr:col>
      <xdr:colOff>66675</xdr:colOff>
      <xdr:row>77</xdr:row>
      <xdr:rowOff>166688</xdr:rowOff>
    </xdr:from>
    <xdr:to>
      <xdr:col>3</xdr:col>
      <xdr:colOff>219088</xdr:colOff>
      <xdr:row>77</xdr:row>
      <xdr:rowOff>197171</xdr:rowOff>
    </xdr:to>
    <xdr:pic>
      <xdr:nvPicPr>
        <xdr:cNvPr id="1415" name="Resim 141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76400" y="13539788"/>
          <a:ext cx="152413" cy="30483"/>
        </a:xfrm>
        <a:prstGeom prst="rect">
          <a:avLst/>
        </a:prstGeom>
      </xdr:spPr>
    </xdr:pic>
    <xdr:clientData/>
  </xdr:twoCellAnchor>
  <xdr:twoCellAnchor>
    <xdr:from>
      <xdr:col>3</xdr:col>
      <xdr:colOff>142875</xdr:colOff>
      <xdr:row>77</xdr:row>
      <xdr:rowOff>176213</xdr:rowOff>
    </xdr:from>
    <xdr:to>
      <xdr:col>3</xdr:col>
      <xdr:colOff>142877</xdr:colOff>
      <xdr:row>84</xdr:row>
      <xdr:rowOff>52388</xdr:rowOff>
    </xdr:to>
    <xdr:cxnSp macro="">
      <xdr:nvCxnSpPr>
        <xdr:cNvPr id="1417" name="Düz Bağlayıcı 1416"/>
        <xdr:cNvCxnSpPr/>
      </xdr:nvCxnSpPr>
      <xdr:spPr>
        <a:xfrm flipH="1">
          <a:off x="1752600" y="13549313"/>
          <a:ext cx="2" cy="68580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157162</xdr:colOff>
      <xdr:row>76</xdr:row>
      <xdr:rowOff>171450</xdr:rowOff>
    </xdr:from>
    <xdr:to>
      <xdr:col>4</xdr:col>
      <xdr:colOff>444046</xdr:colOff>
      <xdr:row>77</xdr:row>
      <xdr:rowOff>151332</xdr:rowOff>
    </xdr:to>
    <xdr:sp macro="" textlink="">
      <xdr:nvSpPr>
        <xdr:cNvPr id="1418" name="Metin kutusu 1417"/>
        <xdr:cNvSpPr txBox="1"/>
      </xdr:nvSpPr>
      <xdr:spPr>
        <a:xfrm>
          <a:off x="1766887" y="13354050"/>
          <a:ext cx="896484" cy="1703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250/225 FFR (iç çap) </a:t>
          </a:r>
        </a:p>
      </xdr:txBody>
    </xdr:sp>
    <xdr:clientData/>
  </xdr:twoCellAnchor>
  <xdr:twoCellAnchor>
    <xdr:from>
      <xdr:col>3</xdr:col>
      <xdr:colOff>123825</xdr:colOff>
      <xdr:row>78</xdr:row>
      <xdr:rowOff>33338</xdr:rowOff>
    </xdr:from>
    <xdr:to>
      <xdr:col>3</xdr:col>
      <xdr:colOff>169544</xdr:colOff>
      <xdr:row>78</xdr:row>
      <xdr:rowOff>79057</xdr:rowOff>
    </xdr:to>
    <xdr:sp macro="" textlink="">
      <xdr:nvSpPr>
        <xdr:cNvPr id="1419" name="Oval 1418"/>
        <xdr:cNvSpPr/>
      </xdr:nvSpPr>
      <xdr:spPr>
        <a:xfrm>
          <a:off x="1733550" y="13615988"/>
          <a:ext cx="45719" cy="45719"/>
        </a:xfrm>
        <a:prstGeom prst="ellips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161925</xdr:colOff>
      <xdr:row>77</xdr:row>
      <xdr:rowOff>185738</xdr:rowOff>
    </xdr:from>
    <xdr:to>
      <xdr:col>4</xdr:col>
      <xdr:colOff>571500</xdr:colOff>
      <xdr:row>79</xdr:row>
      <xdr:rowOff>106941</xdr:rowOff>
    </xdr:to>
    <xdr:sp macro="" textlink="">
      <xdr:nvSpPr>
        <xdr:cNvPr id="1421" name="Metin kutusu 1420"/>
        <xdr:cNvSpPr txBox="1"/>
      </xdr:nvSpPr>
      <xdr:spPr>
        <a:xfrm>
          <a:off x="1771650" y="13558838"/>
          <a:ext cx="1019175" cy="33077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225 mm</a:t>
          </a:r>
          <a:r>
            <a:rPr lang="tr-TR" sz="600" baseline="0"/>
            <a:t> HDPE Flanş Adaptörü (iç çap)</a:t>
          </a:r>
          <a:endParaRPr lang="tr-TR" sz="600"/>
        </a:p>
      </xdr:txBody>
    </xdr:sp>
    <xdr:clientData/>
  </xdr:twoCellAnchor>
  <xdr:twoCellAnchor>
    <xdr:from>
      <xdr:col>5</xdr:col>
      <xdr:colOff>290512</xdr:colOff>
      <xdr:row>77</xdr:row>
      <xdr:rowOff>4762</xdr:rowOff>
    </xdr:from>
    <xdr:to>
      <xdr:col>5</xdr:col>
      <xdr:colOff>595312</xdr:colOff>
      <xdr:row>77</xdr:row>
      <xdr:rowOff>176212</xdr:rowOff>
    </xdr:to>
    <xdr:sp macro="" textlink="">
      <xdr:nvSpPr>
        <xdr:cNvPr id="1304" name="Metin kutusu 1303"/>
        <xdr:cNvSpPr txBox="1"/>
      </xdr:nvSpPr>
      <xdr:spPr>
        <a:xfrm>
          <a:off x="3119437" y="13377862"/>
          <a:ext cx="304800" cy="171450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46</a:t>
          </a:r>
        </a:p>
      </xdr:txBody>
    </xdr:sp>
    <xdr:clientData/>
  </xdr:twoCellAnchor>
  <xdr:twoCellAnchor>
    <xdr:from>
      <xdr:col>3</xdr:col>
      <xdr:colOff>123825</xdr:colOff>
      <xdr:row>81</xdr:row>
      <xdr:rowOff>190500</xdr:rowOff>
    </xdr:from>
    <xdr:to>
      <xdr:col>3</xdr:col>
      <xdr:colOff>169544</xdr:colOff>
      <xdr:row>82</xdr:row>
      <xdr:rowOff>80682</xdr:rowOff>
    </xdr:to>
    <xdr:sp macro="" textlink="">
      <xdr:nvSpPr>
        <xdr:cNvPr id="1326" name="Silindir 1325"/>
        <xdr:cNvSpPr/>
      </xdr:nvSpPr>
      <xdr:spPr>
        <a:xfrm>
          <a:off x="1733550" y="14373225"/>
          <a:ext cx="45719" cy="147357"/>
        </a:xfrm>
        <a:prstGeom prst="can">
          <a:avLst/>
        </a:prstGeom>
        <a:solidFill>
          <a:schemeClr val="tx2">
            <a:lumMod val="40000"/>
            <a:lumOff val="60000"/>
          </a:schemeClr>
        </a:solidFill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557213</xdr:colOff>
      <xdr:row>74</xdr:row>
      <xdr:rowOff>90487</xdr:rowOff>
    </xdr:from>
    <xdr:to>
      <xdr:col>2</xdr:col>
      <xdr:colOff>602932</xdr:colOff>
      <xdr:row>75</xdr:row>
      <xdr:rowOff>83683</xdr:rowOff>
    </xdr:to>
    <xdr:sp macro="" textlink="">
      <xdr:nvSpPr>
        <xdr:cNvPr id="1336" name="Eksi 1335"/>
        <xdr:cNvSpPr/>
      </xdr:nvSpPr>
      <xdr:spPr>
        <a:xfrm rot="5400000">
          <a:off x="1493112" y="12965838"/>
          <a:ext cx="174171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528638</xdr:colOff>
      <xdr:row>74</xdr:row>
      <xdr:rowOff>90487</xdr:rowOff>
    </xdr:from>
    <xdr:to>
      <xdr:col>2</xdr:col>
      <xdr:colOff>574357</xdr:colOff>
      <xdr:row>75</xdr:row>
      <xdr:rowOff>83683</xdr:rowOff>
    </xdr:to>
    <xdr:sp macro="" textlink="">
      <xdr:nvSpPr>
        <xdr:cNvPr id="1341" name="Eksi 1340"/>
        <xdr:cNvSpPr/>
      </xdr:nvSpPr>
      <xdr:spPr>
        <a:xfrm rot="5400000">
          <a:off x="1464537" y="12965838"/>
          <a:ext cx="174171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514351</xdr:colOff>
      <xdr:row>81</xdr:row>
      <xdr:rowOff>185737</xdr:rowOff>
    </xdr:from>
    <xdr:to>
      <xdr:col>2</xdr:col>
      <xdr:colOff>560070</xdr:colOff>
      <xdr:row>82</xdr:row>
      <xdr:rowOff>102733</xdr:rowOff>
    </xdr:to>
    <xdr:sp macro="" textlink="">
      <xdr:nvSpPr>
        <xdr:cNvPr id="1348" name="Eksi 1347"/>
        <xdr:cNvSpPr/>
      </xdr:nvSpPr>
      <xdr:spPr>
        <a:xfrm rot="5400000">
          <a:off x="1450250" y="14432688"/>
          <a:ext cx="174171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542925</xdr:colOff>
      <xdr:row>81</xdr:row>
      <xdr:rowOff>185738</xdr:rowOff>
    </xdr:from>
    <xdr:to>
      <xdr:col>2</xdr:col>
      <xdr:colOff>588644</xdr:colOff>
      <xdr:row>82</xdr:row>
      <xdr:rowOff>102734</xdr:rowOff>
    </xdr:to>
    <xdr:sp macro="" textlink="">
      <xdr:nvSpPr>
        <xdr:cNvPr id="1355" name="Eksi 1354"/>
        <xdr:cNvSpPr/>
      </xdr:nvSpPr>
      <xdr:spPr>
        <a:xfrm rot="5400000">
          <a:off x="1478824" y="14432689"/>
          <a:ext cx="174171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571500</xdr:colOff>
      <xdr:row>82</xdr:row>
      <xdr:rowOff>9526</xdr:rowOff>
    </xdr:from>
    <xdr:to>
      <xdr:col>3</xdr:col>
      <xdr:colOff>129887</xdr:colOff>
      <xdr:row>82</xdr:row>
      <xdr:rowOff>10035</xdr:rowOff>
    </xdr:to>
    <xdr:cxnSp macro="">
      <xdr:nvCxnSpPr>
        <xdr:cNvPr id="1357" name="Düz Bağlayıcı 1356"/>
        <xdr:cNvCxnSpPr/>
      </xdr:nvCxnSpPr>
      <xdr:spPr>
        <a:xfrm flipH="1" flipV="1">
          <a:off x="1571625" y="14449426"/>
          <a:ext cx="167987" cy="509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404812</xdr:colOff>
      <xdr:row>81</xdr:row>
      <xdr:rowOff>228600</xdr:rowOff>
    </xdr:from>
    <xdr:to>
      <xdr:col>2</xdr:col>
      <xdr:colOff>533679</xdr:colOff>
      <xdr:row>82</xdr:row>
      <xdr:rowOff>51547</xdr:rowOff>
    </xdr:to>
    <xdr:sp macro="" textlink="">
      <xdr:nvSpPr>
        <xdr:cNvPr id="1363" name="Akış Çizelgesi: Bağlayıcı 1362"/>
        <xdr:cNvSpPr/>
      </xdr:nvSpPr>
      <xdr:spPr>
        <a:xfrm>
          <a:off x="1404937" y="14411325"/>
          <a:ext cx="128867" cy="80122"/>
        </a:xfrm>
        <a:prstGeom prst="flowChartConnector">
          <a:avLst/>
        </a:prstGeom>
        <a:solidFill>
          <a:schemeClr val="bg1">
            <a:lumMod val="95000"/>
          </a:schemeClr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</xdr:col>
      <xdr:colOff>571500</xdr:colOff>
      <xdr:row>81</xdr:row>
      <xdr:rowOff>190500</xdr:rowOff>
    </xdr:from>
    <xdr:to>
      <xdr:col>2</xdr:col>
      <xdr:colOff>442913</xdr:colOff>
      <xdr:row>82</xdr:row>
      <xdr:rowOff>104775</xdr:rowOff>
    </xdr:to>
    <xdr:sp macro="" textlink="">
      <xdr:nvSpPr>
        <xdr:cNvPr id="1365" name="Metin kutusu 1364"/>
        <xdr:cNvSpPr txBox="1"/>
      </xdr:nvSpPr>
      <xdr:spPr>
        <a:xfrm>
          <a:off x="962025" y="14373225"/>
          <a:ext cx="481013" cy="171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600" b="1"/>
            <a:t>VANTUZ</a:t>
          </a:r>
        </a:p>
      </xdr:txBody>
    </xdr:sp>
    <xdr:clientData/>
  </xdr:twoCellAnchor>
  <xdr:twoCellAnchor>
    <xdr:from>
      <xdr:col>3</xdr:col>
      <xdr:colOff>166688</xdr:colOff>
      <xdr:row>81</xdr:row>
      <xdr:rowOff>128587</xdr:rowOff>
    </xdr:from>
    <xdr:to>
      <xdr:col>4</xdr:col>
      <xdr:colOff>376238</xdr:colOff>
      <xdr:row>82</xdr:row>
      <xdr:rowOff>180975</xdr:rowOff>
    </xdr:to>
    <xdr:sp macro="" textlink="">
      <xdr:nvSpPr>
        <xdr:cNvPr id="1374" name="Metin kutusu 1373"/>
        <xdr:cNvSpPr txBox="1"/>
      </xdr:nvSpPr>
      <xdr:spPr>
        <a:xfrm>
          <a:off x="1776413" y="14311312"/>
          <a:ext cx="819150" cy="3095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225/2" Priz kolye (iç çap)</a:t>
          </a:r>
        </a:p>
      </xdr:txBody>
    </xdr:sp>
    <xdr:clientData/>
  </xdr:twoCellAnchor>
  <xdr:twoCellAnchor>
    <xdr:from>
      <xdr:col>5</xdr:col>
      <xdr:colOff>280987</xdr:colOff>
      <xdr:row>81</xdr:row>
      <xdr:rowOff>180975</xdr:rowOff>
    </xdr:from>
    <xdr:to>
      <xdr:col>5</xdr:col>
      <xdr:colOff>585787</xdr:colOff>
      <xdr:row>82</xdr:row>
      <xdr:rowOff>95250</xdr:rowOff>
    </xdr:to>
    <xdr:sp macro="" textlink="">
      <xdr:nvSpPr>
        <xdr:cNvPr id="1376" name="Metin kutusu 1375"/>
        <xdr:cNvSpPr txBox="1"/>
      </xdr:nvSpPr>
      <xdr:spPr>
        <a:xfrm>
          <a:off x="3109912" y="14363700"/>
          <a:ext cx="304800" cy="171450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52</a:t>
          </a:r>
        </a:p>
      </xdr:txBody>
    </xdr:sp>
    <xdr:clientData/>
  </xdr:twoCellAnchor>
  <xdr:twoCellAnchor>
    <xdr:from>
      <xdr:col>3</xdr:col>
      <xdr:colOff>119062</xdr:colOff>
      <xdr:row>83</xdr:row>
      <xdr:rowOff>166688</xdr:rowOff>
    </xdr:from>
    <xdr:to>
      <xdr:col>3</xdr:col>
      <xdr:colOff>164781</xdr:colOff>
      <xdr:row>84</xdr:row>
      <xdr:rowOff>12382</xdr:rowOff>
    </xdr:to>
    <xdr:sp macro="" textlink="">
      <xdr:nvSpPr>
        <xdr:cNvPr id="1384" name="Oval 1383"/>
        <xdr:cNvSpPr/>
      </xdr:nvSpPr>
      <xdr:spPr>
        <a:xfrm>
          <a:off x="1728787" y="14816138"/>
          <a:ext cx="45719" cy="45719"/>
        </a:xfrm>
        <a:prstGeom prst="ellips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 editAs="oneCell">
    <xdr:from>
      <xdr:col>3</xdr:col>
      <xdr:colOff>71437</xdr:colOff>
      <xdr:row>84</xdr:row>
      <xdr:rowOff>52387</xdr:rowOff>
    </xdr:from>
    <xdr:to>
      <xdr:col>3</xdr:col>
      <xdr:colOff>223850</xdr:colOff>
      <xdr:row>84</xdr:row>
      <xdr:rowOff>82870</xdr:rowOff>
    </xdr:to>
    <xdr:pic>
      <xdr:nvPicPr>
        <xdr:cNvPr id="1386" name="Resim 138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81162" y="14901862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3</xdr:col>
      <xdr:colOff>71438</xdr:colOff>
      <xdr:row>84</xdr:row>
      <xdr:rowOff>90487</xdr:rowOff>
    </xdr:from>
    <xdr:to>
      <xdr:col>3</xdr:col>
      <xdr:colOff>223851</xdr:colOff>
      <xdr:row>84</xdr:row>
      <xdr:rowOff>120970</xdr:rowOff>
    </xdr:to>
    <xdr:pic>
      <xdr:nvPicPr>
        <xdr:cNvPr id="1389" name="Resim 1388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81163" y="14939962"/>
          <a:ext cx="152413" cy="30483"/>
        </a:xfrm>
        <a:prstGeom prst="rect">
          <a:avLst/>
        </a:prstGeom>
      </xdr:spPr>
    </xdr:pic>
    <xdr:clientData/>
  </xdr:twoCellAnchor>
  <xdr:twoCellAnchor editAs="oneCell">
    <xdr:from>
      <xdr:col>3</xdr:col>
      <xdr:colOff>142875</xdr:colOff>
      <xdr:row>84</xdr:row>
      <xdr:rowOff>109537</xdr:rowOff>
    </xdr:from>
    <xdr:to>
      <xdr:col>3</xdr:col>
      <xdr:colOff>161165</xdr:colOff>
      <xdr:row>85</xdr:row>
      <xdr:rowOff>105588</xdr:rowOff>
    </xdr:to>
    <xdr:pic>
      <xdr:nvPicPr>
        <xdr:cNvPr id="30" name="Resim 29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752600" y="14959012"/>
          <a:ext cx="18290" cy="207282"/>
        </a:xfrm>
        <a:prstGeom prst="rect">
          <a:avLst/>
        </a:prstGeom>
      </xdr:spPr>
    </xdr:pic>
    <xdr:clientData/>
  </xdr:twoCellAnchor>
  <xdr:twoCellAnchor editAs="oneCell">
    <xdr:from>
      <xdr:col>3</xdr:col>
      <xdr:colOff>66675</xdr:colOff>
      <xdr:row>85</xdr:row>
      <xdr:rowOff>85724</xdr:rowOff>
    </xdr:from>
    <xdr:to>
      <xdr:col>3</xdr:col>
      <xdr:colOff>219088</xdr:colOff>
      <xdr:row>85</xdr:row>
      <xdr:rowOff>116207</xdr:rowOff>
    </xdr:to>
    <xdr:pic>
      <xdr:nvPicPr>
        <xdr:cNvPr id="1392" name="Resim 139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76400" y="15144749"/>
          <a:ext cx="152413" cy="30483"/>
        </a:xfrm>
        <a:prstGeom prst="rect">
          <a:avLst/>
        </a:prstGeom>
      </xdr:spPr>
    </xdr:pic>
    <xdr:clientData/>
  </xdr:twoCellAnchor>
  <xdr:twoCellAnchor>
    <xdr:from>
      <xdr:col>2</xdr:col>
      <xdr:colOff>600075</xdr:colOff>
      <xdr:row>85</xdr:row>
      <xdr:rowOff>0</xdr:rowOff>
    </xdr:from>
    <xdr:to>
      <xdr:col>3</xdr:col>
      <xdr:colOff>138112</xdr:colOff>
      <xdr:row>85</xdr:row>
      <xdr:rowOff>0</xdr:rowOff>
    </xdr:to>
    <xdr:cxnSp macro="">
      <xdr:nvCxnSpPr>
        <xdr:cNvPr id="1398" name="Düz Bağlayıcı 1397"/>
        <xdr:cNvCxnSpPr/>
      </xdr:nvCxnSpPr>
      <xdr:spPr>
        <a:xfrm flipH="1">
          <a:off x="1600200" y="15059025"/>
          <a:ext cx="147637" cy="0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571500</xdr:colOff>
      <xdr:row>84</xdr:row>
      <xdr:rowOff>123825</xdr:rowOff>
    </xdr:from>
    <xdr:to>
      <xdr:col>3</xdr:col>
      <xdr:colOff>7619</xdr:colOff>
      <xdr:row>85</xdr:row>
      <xdr:rowOff>95250</xdr:rowOff>
    </xdr:to>
    <xdr:sp macro="" textlink="">
      <xdr:nvSpPr>
        <xdr:cNvPr id="1402" name="Eksi 1401"/>
        <xdr:cNvSpPr/>
      </xdr:nvSpPr>
      <xdr:spPr>
        <a:xfrm rot="5400000">
          <a:off x="1503997" y="15040928"/>
          <a:ext cx="180975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300038</xdr:colOff>
      <xdr:row>84</xdr:row>
      <xdr:rowOff>123825</xdr:rowOff>
    </xdr:from>
    <xdr:to>
      <xdr:col>2</xdr:col>
      <xdr:colOff>345757</xdr:colOff>
      <xdr:row>85</xdr:row>
      <xdr:rowOff>95250</xdr:rowOff>
    </xdr:to>
    <xdr:sp macro="" textlink="">
      <xdr:nvSpPr>
        <xdr:cNvPr id="1408" name="Eksi 1407"/>
        <xdr:cNvSpPr/>
      </xdr:nvSpPr>
      <xdr:spPr>
        <a:xfrm rot="5400000">
          <a:off x="1232535" y="15040928"/>
          <a:ext cx="180975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357188</xdr:colOff>
      <xdr:row>84</xdr:row>
      <xdr:rowOff>166688</xdr:rowOff>
    </xdr:from>
    <xdr:to>
      <xdr:col>2</xdr:col>
      <xdr:colOff>564696</xdr:colOff>
      <xdr:row>85</xdr:row>
      <xdr:rowOff>55789</xdr:rowOff>
    </xdr:to>
    <xdr:sp macro="" textlink="">
      <xdr:nvSpPr>
        <xdr:cNvPr id="1410" name="Akış Çizelgesi: Harmanla 1409"/>
        <xdr:cNvSpPr/>
      </xdr:nvSpPr>
      <xdr:spPr>
        <a:xfrm rot="5400000">
          <a:off x="1411741" y="14961735"/>
          <a:ext cx="98651" cy="207508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1</xdr:col>
      <xdr:colOff>442913</xdr:colOff>
      <xdr:row>85</xdr:row>
      <xdr:rowOff>0</xdr:rowOff>
    </xdr:from>
    <xdr:to>
      <xdr:col>2</xdr:col>
      <xdr:colOff>319088</xdr:colOff>
      <xdr:row>85</xdr:row>
      <xdr:rowOff>0</xdr:rowOff>
    </xdr:to>
    <xdr:cxnSp macro="">
      <xdr:nvCxnSpPr>
        <xdr:cNvPr id="34" name="Düz Bağlayıcı 33"/>
        <xdr:cNvCxnSpPr/>
      </xdr:nvCxnSpPr>
      <xdr:spPr>
        <a:xfrm flipH="1">
          <a:off x="833438" y="15059025"/>
          <a:ext cx="485775" cy="0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66675</xdr:colOff>
      <xdr:row>85</xdr:row>
      <xdr:rowOff>119063</xdr:rowOff>
    </xdr:from>
    <xdr:to>
      <xdr:col>3</xdr:col>
      <xdr:colOff>219088</xdr:colOff>
      <xdr:row>85</xdr:row>
      <xdr:rowOff>149546</xdr:rowOff>
    </xdr:to>
    <xdr:pic>
      <xdr:nvPicPr>
        <xdr:cNvPr id="1412" name="Resim 141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76400" y="15178088"/>
          <a:ext cx="152413" cy="30483"/>
        </a:xfrm>
        <a:prstGeom prst="rect">
          <a:avLst/>
        </a:prstGeom>
      </xdr:spPr>
    </xdr:pic>
    <xdr:clientData/>
  </xdr:twoCellAnchor>
  <xdr:twoCellAnchor>
    <xdr:from>
      <xdr:col>3</xdr:col>
      <xdr:colOff>209550</xdr:colOff>
      <xdr:row>84</xdr:row>
      <xdr:rowOff>76200</xdr:rowOff>
    </xdr:from>
    <xdr:to>
      <xdr:col>4</xdr:col>
      <xdr:colOff>238125</xdr:colOff>
      <xdr:row>85</xdr:row>
      <xdr:rowOff>157162</xdr:rowOff>
    </xdr:to>
    <xdr:sp macro="" textlink="">
      <xdr:nvSpPr>
        <xdr:cNvPr id="1416" name="Metin kutusu 1415"/>
        <xdr:cNvSpPr txBox="1"/>
      </xdr:nvSpPr>
      <xdr:spPr>
        <a:xfrm>
          <a:off x="1819275" y="14925675"/>
          <a:ext cx="638175" cy="29051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250/100 PT (iç çap) </a:t>
          </a:r>
        </a:p>
      </xdr:txBody>
    </xdr:sp>
    <xdr:clientData/>
  </xdr:twoCellAnchor>
  <xdr:twoCellAnchor>
    <xdr:from>
      <xdr:col>3</xdr:col>
      <xdr:colOff>100012</xdr:colOff>
      <xdr:row>82</xdr:row>
      <xdr:rowOff>200025</xdr:rowOff>
    </xdr:from>
    <xdr:to>
      <xdr:col>4</xdr:col>
      <xdr:colOff>509587</xdr:colOff>
      <xdr:row>84</xdr:row>
      <xdr:rowOff>121228</xdr:rowOff>
    </xdr:to>
    <xdr:sp macro="" textlink="">
      <xdr:nvSpPr>
        <xdr:cNvPr id="1381" name="Metin kutusu 1380"/>
        <xdr:cNvSpPr txBox="1"/>
      </xdr:nvSpPr>
      <xdr:spPr>
        <a:xfrm>
          <a:off x="1709737" y="14639925"/>
          <a:ext cx="1019175" cy="33077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225 mm</a:t>
          </a:r>
          <a:r>
            <a:rPr lang="tr-TR" sz="600" baseline="0"/>
            <a:t> HDPE Flanş Adaptörü (iç çap)</a:t>
          </a:r>
          <a:endParaRPr lang="tr-TR" sz="600"/>
        </a:p>
      </xdr:txBody>
    </xdr:sp>
    <xdr:clientData/>
  </xdr:twoCellAnchor>
  <xdr:twoCellAnchor>
    <xdr:from>
      <xdr:col>2</xdr:col>
      <xdr:colOff>209550</xdr:colOff>
      <xdr:row>83</xdr:row>
      <xdr:rowOff>57151</xdr:rowOff>
    </xdr:from>
    <xdr:to>
      <xdr:col>3</xdr:col>
      <xdr:colOff>138113</xdr:colOff>
      <xdr:row>84</xdr:row>
      <xdr:rowOff>200026</xdr:rowOff>
    </xdr:to>
    <xdr:sp macro="" textlink="">
      <xdr:nvSpPr>
        <xdr:cNvPr id="1394" name="Metin kutusu 1393"/>
        <xdr:cNvSpPr txBox="1"/>
      </xdr:nvSpPr>
      <xdr:spPr>
        <a:xfrm>
          <a:off x="1209675" y="14706601"/>
          <a:ext cx="538163" cy="342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100 mm</a:t>
          </a:r>
          <a:r>
            <a:rPr lang="tr-TR" sz="600" baseline="0"/>
            <a:t> Vana</a:t>
          </a:r>
          <a:endParaRPr lang="tr-TR" sz="600"/>
        </a:p>
      </xdr:txBody>
    </xdr:sp>
    <xdr:clientData/>
  </xdr:twoCellAnchor>
  <xdr:twoCellAnchor>
    <xdr:from>
      <xdr:col>1</xdr:col>
      <xdr:colOff>414338</xdr:colOff>
      <xdr:row>83</xdr:row>
      <xdr:rowOff>147638</xdr:rowOff>
    </xdr:from>
    <xdr:to>
      <xdr:col>2</xdr:col>
      <xdr:colOff>347662</xdr:colOff>
      <xdr:row>85</xdr:row>
      <xdr:rowOff>42863</xdr:rowOff>
    </xdr:to>
    <xdr:sp macro="" textlink="">
      <xdr:nvSpPr>
        <xdr:cNvPr id="1414" name="Metin kutusu 1413"/>
        <xdr:cNvSpPr txBox="1"/>
      </xdr:nvSpPr>
      <xdr:spPr>
        <a:xfrm>
          <a:off x="804863" y="14797088"/>
          <a:ext cx="542924" cy="3048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600"/>
            <a:t>Ø 100 mm</a:t>
          </a:r>
          <a:r>
            <a:rPr lang="tr-TR" sz="600" baseline="0"/>
            <a:t> Çelik Boru</a:t>
          </a:r>
          <a:endParaRPr lang="tr-TR" sz="600"/>
        </a:p>
      </xdr:txBody>
    </xdr:sp>
    <xdr:clientData/>
  </xdr:twoCellAnchor>
  <xdr:twoCellAnchor>
    <xdr:from>
      <xdr:col>0</xdr:col>
      <xdr:colOff>133350</xdr:colOff>
      <xdr:row>84</xdr:row>
      <xdr:rowOff>100012</xdr:rowOff>
    </xdr:from>
    <xdr:to>
      <xdr:col>1</xdr:col>
      <xdr:colOff>414338</xdr:colOff>
      <xdr:row>85</xdr:row>
      <xdr:rowOff>57150</xdr:rowOff>
    </xdr:to>
    <xdr:sp macro="" textlink="">
      <xdr:nvSpPr>
        <xdr:cNvPr id="1420" name="Metin kutusu 1419"/>
        <xdr:cNvSpPr txBox="1"/>
      </xdr:nvSpPr>
      <xdr:spPr>
        <a:xfrm>
          <a:off x="133350" y="14949487"/>
          <a:ext cx="671513" cy="1666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 b="1"/>
            <a:t>TAHLİYE VANA</a:t>
          </a:r>
        </a:p>
      </xdr:txBody>
    </xdr:sp>
    <xdr:clientData/>
  </xdr:twoCellAnchor>
  <xdr:twoCellAnchor>
    <xdr:from>
      <xdr:col>5</xdr:col>
      <xdr:colOff>290513</xdr:colOff>
      <xdr:row>84</xdr:row>
      <xdr:rowOff>80963</xdr:rowOff>
    </xdr:from>
    <xdr:to>
      <xdr:col>5</xdr:col>
      <xdr:colOff>595313</xdr:colOff>
      <xdr:row>85</xdr:row>
      <xdr:rowOff>42863</xdr:rowOff>
    </xdr:to>
    <xdr:sp macro="" textlink="">
      <xdr:nvSpPr>
        <xdr:cNvPr id="1423" name="Metin kutusu 1422"/>
        <xdr:cNvSpPr txBox="1"/>
      </xdr:nvSpPr>
      <xdr:spPr>
        <a:xfrm>
          <a:off x="3119438" y="14930438"/>
          <a:ext cx="304800" cy="171450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53</a:t>
          </a:r>
        </a:p>
      </xdr:txBody>
    </xdr:sp>
    <xdr:clientData/>
  </xdr:twoCellAnchor>
  <xdr:twoCellAnchor>
    <xdr:from>
      <xdr:col>3</xdr:col>
      <xdr:colOff>133350</xdr:colOff>
      <xdr:row>85</xdr:row>
      <xdr:rowOff>128587</xdr:rowOff>
    </xdr:from>
    <xdr:to>
      <xdr:col>3</xdr:col>
      <xdr:colOff>138114</xdr:colOff>
      <xdr:row>89</xdr:row>
      <xdr:rowOff>85725</xdr:rowOff>
    </xdr:to>
    <xdr:cxnSp macro="">
      <xdr:nvCxnSpPr>
        <xdr:cNvPr id="1426" name="Düz Bağlayıcı 1425"/>
        <xdr:cNvCxnSpPr/>
      </xdr:nvCxnSpPr>
      <xdr:spPr>
        <a:xfrm flipH="1">
          <a:off x="1743075" y="15187612"/>
          <a:ext cx="4764" cy="757238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114300</xdr:colOff>
      <xdr:row>86</xdr:row>
      <xdr:rowOff>0</xdr:rowOff>
    </xdr:from>
    <xdr:to>
      <xdr:col>3</xdr:col>
      <xdr:colOff>160019</xdr:colOff>
      <xdr:row>86</xdr:row>
      <xdr:rowOff>45719</xdr:rowOff>
    </xdr:to>
    <xdr:sp macro="" textlink="">
      <xdr:nvSpPr>
        <xdr:cNvPr id="1427" name="Oval 1426"/>
        <xdr:cNvSpPr/>
      </xdr:nvSpPr>
      <xdr:spPr>
        <a:xfrm>
          <a:off x="1724025" y="15249525"/>
          <a:ext cx="45719" cy="45719"/>
        </a:xfrm>
        <a:prstGeom prst="ellips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 editAs="oneCell">
    <xdr:from>
      <xdr:col>3</xdr:col>
      <xdr:colOff>66675</xdr:colOff>
      <xdr:row>89</xdr:row>
      <xdr:rowOff>90487</xdr:rowOff>
    </xdr:from>
    <xdr:to>
      <xdr:col>3</xdr:col>
      <xdr:colOff>219088</xdr:colOff>
      <xdr:row>89</xdr:row>
      <xdr:rowOff>120970</xdr:rowOff>
    </xdr:to>
    <xdr:pic>
      <xdr:nvPicPr>
        <xdr:cNvPr id="1428" name="Resim 142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76400" y="15949612"/>
          <a:ext cx="152413" cy="30483"/>
        </a:xfrm>
        <a:prstGeom prst="rect">
          <a:avLst/>
        </a:prstGeom>
      </xdr:spPr>
    </xdr:pic>
    <xdr:clientData/>
  </xdr:twoCellAnchor>
  <xdr:twoCellAnchor>
    <xdr:from>
      <xdr:col>3</xdr:col>
      <xdr:colOff>109537</xdr:colOff>
      <xdr:row>88</xdr:row>
      <xdr:rowOff>190500</xdr:rowOff>
    </xdr:from>
    <xdr:to>
      <xdr:col>3</xdr:col>
      <xdr:colOff>155256</xdr:colOff>
      <xdr:row>89</xdr:row>
      <xdr:rowOff>36194</xdr:rowOff>
    </xdr:to>
    <xdr:sp macro="" textlink="">
      <xdr:nvSpPr>
        <xdr:cNvPr id="1429" name="Oval 1428"/>
        <xdr:cNvSpPr/>
      </xdr:nvSpPr>
      <xdr:spPr>
        <a:xfrm>
          <a:off x="1719262" y="15849600"/>
          <a:ext cx="45719" cy="45719"/>
        </a:xfrm>
        <a:prstGeom prst="ellips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180975</xdr:colOff>
      <xdr:row>86</xdr:row>
      <xdr:rowOff>152400</xdr:rowOff>
    </xdr:from>
    <xdr:to>
      <xdr:col>4</xdr:col>
      <xdr:colOff>590550</xdr:colOff>
      <xdr:row>88</xdr:row>
      <xdr:rowOff>73603</xdr:rowOff>
    </xdr:to>
    <xdr:sp macro="" textlink="">
      <xdr:nvSpPr>
        <xdr:cNvPr id="1430" name="Metin kutusu 1429"/>
        <xdr:cNvSpPr txBox="1"/>
      </xdr:nvSpPr>
      <xdr:spPr>
        <a:xfrm>
          <a:off x="1790700" y="15401925"/>
          <a:ext cx="1019175" cy="33077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225 mm</a:t>
          </a:r>
          <a:r>
            <a:rPr lang="tr-TR" sz="600" baseline="0"/>
            <a:t> HDPE Flanş Adaptörü (iç çap)</a:t>
          </a:r>
          <a:endParaRPr lang="tr-TR" sz="600"/>
        </a:p>
      </xdr:txBody>
    </xdr:sp>
    <xdr:clientData/>
  </xdr:twoCellAnchor>
  <xdr:twoCellAnchor>
    <xdr:from>
      <xdr:col>3</xdr:col>
      <xdr:colOff>214313</xdr:colOff>
      <xdr:row>86</xdr:row>
      <xdr:rowOff>52388</xdr:rowOff>
    </xdr:from>
    <xdr:to>
      <xdr:col>3</xdr:col>
      <xdr:colOff>381000</xdr:colOff>
      <xdr:row>86</xdr:row>
      <xdr:rowOff>176213</xdr:rowOff>
    </xdr:to>
    <xdr:cxnSp macro="">
      <xdr:nvCxnSpPr>
        <xdr:cNvPr id="36" name="Düz Ok Bağlayıcısı 35"/>
        <xdr:cNvCxnSpPr/>
      </xdr:nvCxnSpPr>
      <xdr:spPr>
        <a:xfrm flipH="1" flipV="1">
          <a:off x="1824038" y="15301913"/>
          <a:ext cx="166687" cy="123825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209550</xdr:colOff>
      <xdr:row>87</xdr:row>
      <xdr:rowOff>157163</xdr:rowOff>
    </xdr:from>
    <xdr:to>
      <xdr:col>3</xdr:col>
      <xdr:colOff>366713</xdr:colOff>
      <xdr:row>88</xdr:row>
      <xdr:rowOff>157163</xdr:rowOff>
    </xdr:to>
    <xdr:cxnSp macro="">
      <xdr:nvCxnSpPr>
        <xdr:cNvPr id="39" name="Düz Ok Bağlayıcısı 38"/>
        <xdr:cNvCxnSpPr/>
      </xdr:nvCxnSpPr>
      <xdr:spPr>
        <a:xfrm flipH="1">
          <a:off x="1819275" y="15616238"/>
          <a:ext cx="157163" cy="200025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61912</xdr:colOff>
      <xdr:row>91</xdr:row>
      <xdr:rowOff>171450</xdr:rowOff>
    </xdr:from>
    <xdr:to>
      <xdr:col>3</xdr:col>
      <xdr:colOff>214325</xdr:colOff>
      <xdr:row>92</xdr:row>
      <xdr:rowOff>10931</xdr:rowOff>
    </xdr:to>
    <xdr:pic>
      <xdr:nvPicPr>
        <xdr:cNvPr id="1435" name="Resim 143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71637" y="16440150"/>
          <a:ext cx="152413" cy="30483"/>
        </a:xfrm>
        <a:prstGeom prst="rect">
          <a:avLst/>
        </a:prstGeom>
      </xdr:spPr>
    </xdr:pic>
    <xdr:clientData/>
  </xdr:twoCellAnchor>
  <xdr:twoCellAnchor>
    <xdr:from>
      <xdr:col>3</xdr:col>
      <xdr:colOff>114300</xdr:colOff>
      <xdr:row>91</xdr:row>
      <xdr:rowOff>180976</xdr:rowOff>
    </xdr:from>
    <xdr:to>
      <xdr:col>3</xdr:col>
      <xdr:colOff>133352</xdr:colOff>
      <xdr:row>105</xdr:row>
      <xdr:rowOff>171450</xdr:rowOff>
    </xdr:to>
    <xdr:cxnSp macro="">
      <xdr:nvCxnSpPr>
        <xdr:cNvPr id="1436" name="Düz Bağlayıcı 1435"/>
        <xdr:cNvCxnSpPr/>
      </xdr:nvCxnSpPr>
      <xdr:spPr>
        <a:xfrm flipH="1">
          <a:off x="1724025" y="16449676"/>
          <a:ext cx="19052" cy="2657474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109538</xdr:colOff>
      <xdr:row>92</xdr:row>
      <xdr:rowOff>28575</xdr:rowOff>
    </xdr:from>
    <xdr:to>
      <xdr:col>3</xdr:col>
      <xdr:colOff>155257</xdr:colOff>
      <xdr:row>92</xdr:row>
      <xdr:rowOff>74294</xdr:rowOff>
    </xdr:to>
    <xdr:sp macro="" textlink="">
      <xdr:nvSpPr>
        <xdr:cNvPr id="1437" name="Oval 1436"/>
        <xdr:cNvSpPr/>
      </xdr:nvSpPr>
      <xdr:spPr>
        <a:xfrm>
          <a:off x="1719263" y="16506825"/>
          <a:ext cx="45719" cy="45719"/>
        </a:xfrm>
        <a:prstGeom prst="ellips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104775</xdr:colOff>
      <xdr:row>96</xdr:row>
      <xdr:rowOff>4762</xdr:rowOff>
    </xdr:from>
    <xdr:to>
      <xdr:col>3</xdr:col>
      <xdr:colOff>150494</xdr:colOff>
      <xdr:row>96</xdr:row>
      <xdr:rowOff>152119</xdr:rowOff>
    </xdr:to>
    <xdr:sp macro="" textlink="">
      <xdr:nvSpPr>
        <xdr:cNvPr id="236" name="Silindir 235"/>
        <xdr:cNvSpPr/>
      </xdr:nvSpPr>
      <xdr:spPr>
        <a:xfrm>
          <a:off x="1714500" y="17264062"/>
          <a:ext cx="45719" cy="147357"/>
        </a:xfrm>
        <a:prstGeom prst="can">
          <a:avLst/>
        </a:prstGeom>
        <a:solidFill>
          <a:schemeClr val="tx2">
            <a:lumMod val="40000"/>
            <a:lumOff val="60000"/>
          </a:schemeClr>
        </a:solidFill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542925</xdr:colOff>
      <xdr:row>96</xdr:row>
      <xdr:rowOff>80962</xdr:rowOff>
    </xdr:from>
    <xdr:to>
      <xdr:col>3</xdr:col>
      <xdr:colOff>101312</xdr:colOff>
      <xdr:row>96</xdr:row>
      <xdr:rowOff>81471</xdr:rowOff>
    </xdr:to>
    <xdr:cxnSp macro="">
      <xdr:nvCxnSpPr>
        <xdr:cNvPr id="1439" name="Düz Bağlayıcı 1438"/>
        <xdr:cNvCxnSpPr/>
      </xdr:nvCxnSpPr>
      <xdr:spPr>
        <a:xfrm flipH="1" flipV="1">
          <a:off x="1543050" y="17340262"/>
          <a:ext cx="167987" cy="509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504825</xdr:colOff>
      <xdr:row>95</xdr:row>
      <xdr:rowOff>171450</xdr:rowOff>
    </xdr:from>
    <xdr:to>
      <xdr:col>2</xdr:col>
      <xdr:colOff>550544</xdr:colOff>
      <xdr:row>96</xdr:row>
      <xdr:rowOff>180975</xdr:rowOff>
    </xdr:to>
    <xdr:sp macro="" textlink="">
      <xdr:nvSpPr>
        <xdr:cNvPr id="1440" name="Eksi 1439"/>
        <xdr:cNvSpPr/>
      </xdr:nvSpPr>
      <xdr:spPr>
        <a:xfrm rot="5400000">
          <a:off x="1427797" y="17317403"/>
          <a:ext cx="200025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471488</xdr:colOff>
      <xdr:row>95</xdr:row>
      <xdr:rowOff>171450</xdr:rowOff>
    </xdr:from>
    <xdr:to>
      <xdr:col>2</xdr:col>
      <xdr:colOff>517207</xdr:colOff>
      <xdr:row>96</xdr:row>
      <xdr:rowOff>180975</xdr:rowOff>
    </xdr:to>
    <xdr:sp macro="" textlink="">
      <xdr:nvSpPr>
        <xdr:cNvPr id="1441" name="Eksi 1440"/>
        <xdr:cNvSpPr/>
      </xdr:nvSpPr>
      <xdr:spPr>
        <a:xfrm rot="5400000">
          <a:off x="1394460" y="17317403"/>
          <a:ext cx="200025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185737</xdr:colOff>
      <xdr:row>95</xdr:row>
      <xdr:rowOff>157163</xdr:rowOff>
    </xdr:from>
    <xdr:to>
      <xdr:col>4</xdr:col>
      <xdr:colOff>395287</xdr:colOff>
      <xdr:row>97</xdr:row>
      <xdr:rowOff>85726</xdr:rowOff>
    </xdr:to>
    <xdr:sp macro="" textlink="">
      <xdr:nvSpPr>
        <xdr:cNvPr id="1442" name="Metin kutusu 1441"/>
        <xdr:cNvSpPr txBox="1"/>
      </xdr:nvSpPr>
      <xdr:spPr>
        <a:xfrm>
          <a:off x="1795462" y="17225963"/>
          <a:ext cx="819150" cy="3095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225/2" Priz kolye (iç çap)</a:t>
          </a:r>
        </a:p>
      </xdr:txBody>
    </xdr:sp>
    <xdr:clientData/>
  </xdr:twoCellAnchor>
  <xdr:twoCellAnchor>
    <xdr:from>
      <xdr:col>3</xdr:col>
      <xdr:colOff>95250</xdr:colOff>
      <xdr:row>102</xdr:row>
      <xdr:rowOff>38100</xdr:rowOff>
    </xdr:from>
    <xdr:to>
      <xdr:col>3</xdr:col>
      <xdr:colOff>140969</xdr:colOff>
      <xdr:row>103</xdr:row>
      <xdr:rowOff>4482</xdr:rowOff>
    </xdr:to>
    <xdr:sp macro="" textlink="">
      <xdr:nvSpPr>
        <xdr:cNvPr id="1443" name="Silindir 1442"/>
        <xdr:cNvSpPr/>
      </xdr:nvSpPr>
      <xdr:spPr>
        <a:xfrm>
          <a:off x="1704975" y="18411825"/>
          <a:ext cx="45719" cy="147357"/>
        </a:xfrm>
        <a:prstGeom prst="can">
          <a:avLst/>
        </a:prstGeom>
        <a:solidFill>
          <a:schemeClr val="tx2">
            <a:lumMod val="40000"/>
            <a:lumOff val="60000"/>
          </a:schemeClr>
        </a:solidFill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542925</xdr:colOff>
      <xdr:row>102</xdr:row>
      <xdr:rowOff>114300</xdr:rowOff>
    </xdr:from>
    <xdr:to>
      <xdr:col>3</xdr:col>
      <xdr:colOff>101312</xdr:colOff>
      <xdr:row>102</xdr:row>
      <xdr:rowOff>114809</xdr:rowOff>
    </xdr:to>
    <xdr:cxnSp macro="">
      <xdr:nvCxnSpPr>
        <xdr:cNvPr id="1445" name="Düz Bağlayıcı 1444"/>
        <xdr:cNvCxnSpPr/>
      </xdr:nvCxnSpPr>
      <xdr:spPr>
        <a:xfrm flipH="1" flipV="1">
          <a:off x="1543050" y="18488025"/>
          <a:ext cx="167987" cy="509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500062</xdr:colOff>
      <xdr:row>102</xdr:row>
      <xdr:rowOff>14288</xdr:rowOff>
    </xdr:from>
    <xdr:to>
      <xdr:col>2</xdr:col>
      <xdr:colOff>545781</xdr:colOff>
      <xdr:row>103</xdr:row>
      <xdr:rowOff>33338</xdr:rowOff>
    </xdr:to>
    <xdr:sp macro="" textlink="">
      <xdr:nvSpPr>
        <xdr:cNvPr id="1446" name="Eksi 1445"/>
        <xdr:cNvSpPr/>
      </xdr:nvSpPr>
      <xdr:spPr>
        <a:xfrm rot="5400000">
          <a:off x="1423034" y="18465166"/>
          <a:ext cx="200025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471487</xdr:colOff>
      <xdr:row>102</xdr:row>
      <xdr:rowOff>14287</xdr:rowOff>
    </xdr:from>
    <xdr:to>
      <xdr:col>2</xdr:col>
      <xdr:colOff>517206</xdr:colOff>
      <xdr:row>103</xdr:row>
      <xdr:rowOff>33337</xdr:rowOff>
    </xdr:to>
    <xdr:sp macro="" textlink="">
      <xdr:nvSpPr>
        <xdr:cNvPr id="1448" name="Eksi 1447"/>
        <xdr:cNvSpPr/>
      </xdr:nvSpPr>
      <xdr:spPr>
        <a:xfrm rot="5400000">
          <a:off x="1394459" y="18465165"/>
          <a:ext cx="200025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357187</xdr:colOff>
      <xdr:row>102</xdr:row>
      <xdr:rowOff>80962</xdr:rowOff>
    </xdr:from>
    <xdr:to>
      <xdr:col>2</xdr:col>
      <xdr:colOff>486054</xdr:colOff>
      <xdr:row>102</xdr:row>
      <xdr:rowOff>161084</xdr:rowOff>
    </xdr:to>
    <xdr:sp macro="" textlink="">
      <xdr:nvSpPr>
        <xdr:cNvPr id="1449" name="Akış Çizelgesi: Bağlayıcı 1448"/>
        <xdr:cNvSpPr/>
      </xdr:nvSpPr>
      <xdr:spPr>
        <a:xfrm>
          <a:off x="1357312" y="18454687"/>
          <a:ext cx="128867" cy="80122"/>
        </a:xfrm>
        <a:prstGeom prst="flowChartConnector">
          <a:avLst/>
        </a:prstGeom>
        <a:solidFill>
          <a:schemeClr val="bg1">
            <a:lumMod val="95000"/>
          </a:schemeClr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</xdr:col>
      <xdr:colOff>495300</xdr:colOff>
      <xdr:row>102</xdr:row>
      <xdr:rowOff>38100</xdr:rowOff>
    </xdr:from>
    <xdr:to>
      <xdr:col>2</xdr:col>
      <xdr:colOff>366713</xdr:colOff>
      <xdr:row>103</xdr:row>
      <xdr:rowOff>28575</xdr:rowOff>
    </xdr:to>
    <xdr:sp macro="" textlink="">
      <xdr:nvSpPr>
        <xdr:cNvPr id="1450" name="Metin kutusu 1449"/>
        <xdr:cNvSpPr txBox="1"/>
      </xdr:nvSpPr>
      <xdr:spPr>
        <a:xfrm>
          <a:off x="885825" y="18411825"/>
          <a:ext cx="481013" cy="171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600" b="1"/>
            <a:t>VANTUZ</a:t>
          </a:r>
        </a:p>
      </xdr:txBody>
    </xdr:sp>
    <xdr:clientData/>
  </xdr:twoCellAnchor>
  <xdr:twoCellAnchor>
    <xdr:from>
      <xdr:col>3</xdr:col>
      <xdr:colOff>176212</xdr:colOff>
      <xdr:row>102</xdr:row>
      <xdr:rowOff>4762</xdr:rowOff>
    </xdr:from>
    <xdr:to>
      <xdr:col>4</xdr:col>
      <xdr:colOff>385762</xdr:colOff>
      <xdr:row>103</xdr:row>
      <xdr:rowOff>133350</xdr:rowOff>
    </xdr:to>
    <xdr:sp macro="" textlink="">
      <xdr:nvSpPr>
        <xdr:cNvPr id="1451" name="Metin kutusu 1450"/>
        <xdr:cNvSpPr txBox="1"/>
      </xdr:nvSpPr>
      <xdr:spPr>
        <a:xfrm>
          <a:off x="1785937" y="18378487"/>
          <a:ext cx="819150" cy="3095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225/2" Priz kolye (iç çap)</a:t>
          </a:r>
        </a:p>
      </xdr:txBody>
    </xdr:sp>
    <xdr:clientData/>
  </xdr:twoCellAnchor>
  <xdr:twoCellAnchor>
    <xdr:from>
      <xdr:col>5</xdr:col>
      <xdr:colOff>276225</xdr:colOff>
      <xdr:row>102</xdr:row>
      <xdr:rowOff>52387</xdr:rowOff>
    </xdr:from>
    <xdr:to>
      <xdr:col>5</xdr:col>
      <xdr:colOff>581025</xdr:colOff>
      <xdr:row>103</xdr:row>
      <xdr:rowOff>42862</xdr:rowOff>
    </xdr:to>
    <xdr:sp macro="" textlink="">
      <xdr:nvSpPr>
        <xdr:cNvPr id="1452" name="Metin kutusu 1451"/>
        <xdr:cNvSpPr txBox="1"/>
      </xdr:nvSpPr>
      <xdr:spPr>
        <a:xfrm>
          <a:off x="3105150" y="18426112"/>
          <a:ext cx="304800" cy="171450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900"/>
            <a:t>59</a:t>
          </a:r>
        </a:p>
      </xdr:txBody>
    </xdr:sp>
    <xdr:clientData/>
  </xdr:twoCellAnchor>
  <xdr:twoCellAnchor>
    <xdr:from>
      <xdr:col>3</xdr:col>
      <xdr:colOff>114300</xdr:colOff>
      <xdr:row>106</xdr:row>
      <xdr:rowOff>9525</xdr:rowOff>
    </xdr:from>
    <xdr:to>
      <xdr:col>3</xdr:col>
      <xdr:colOff>117475</xdr:colOff>
      <xdr:row>107</xdr:row>
      <xdr:rowOff>1608</xdr:rowOff>
    </xdr:to>
    <xdr:cxnSp macro="">
      <xdr:nvCxnSpPr>
        <xdr:cNvPr id="1454" name="Düz Bağlayıcı 1453"/>
        <xdr:cNvCxnSpPr/>
      </xdr:nvCxnSpPr>
      <xdr:spPr>
        <a:xfrm>
          <a:off x="1724025" y="19135725"/>
          <a:ext cx="3175" cy="182583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95250</xdr:colOff>
      <xdr:row>106</xdr:row>
      <xdr:rowOff>100012</xdr:rowOff>
    </xdr:from>
    <xdr:to>
      <xdr:col>3</xdr:col>
      <xdr:colOff>140969</xdr:colOff>
      <xdr:row>106</xdr:row>
      <xdr:rowOff>145731</xdr:rowOff>
    </xdr:to>
    <xdr:sp macro="" textlink="">
      <xdr:nvSpPr>
        <xdr:cNvPr id="1459" name="Oval 1458"/>
        <xdr:cNvSpPr/>
      </xdr:nvSpPr>
      <xdr:spPr>
        <a:xfrm>
          <a:off x="1704975" y="19226212"/>
          <a:ext cx="45719" cy="45719"/>
        </a:xfrm>
        <a:prstGeom prst="ellips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104775</xdr:colOff>
      <xdr:row>106</xdr:row>
      <xdr:rowOff>14288</xdr:rowOff>
    </xdr:from>
    <xdr:to>
      <xdr:col>5</xdr:col>
      <xdr:colOff>461963</xdr:colOff>
      <xdr:row>106</xdr:row>
      <xdr:rowOff>166688</xdr:rowOff>
    </xdr:to>
    <xdr:sp macro="" textlink="">
      <xdr:nvSpPr>
        <xdr:cNvPr id="1465" name="Metin kutusu 1464"/>
        <xdr:cNvSpPr txBox="1"/>
      </xdr:nvSpPr>
      <xdr:spPr>
        <a:xfrm>
          <a:off x="1714500" y="19140488"/>
          <a:ext cx="1576388" cy="1524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225 mm</a:t>
          </a:r>
          <a:r>
            <a:rPr lang="tr-TR" sz="600" baseline="0"/>
            <a:t> HDPE Flanş Adaptörü (iç çap)</a:t>
          </a:r>
          <a:endParaRPr lang="tr-TR" sz="600"/>
        </a:p>
      </xdr:txBody>
    </xdr:sp>
    <xdr:clientData/>
  </xdr:twoCellAnchor>
  <xdr:twoCellAnchor>
    <xdr:from>
      <xdr:col>0</xdr:col>
      <xdr:colOff>342633</xdr:colOff>
      <xdr:row>109</xdr:row>
      <xdr:rowOff>29860</xdr:rowOff>
    </xdr:from>
    <xdr:to>
      <xdr:col>2</xdr:col>
      <xdr:colOff>61538</xdr:colOff>
      <xdr:row>109</xdr:row>
      <xdr:rowOff>29860</xdr:rowOff>
    </xdr:to>
    <xdr:cxnSp macro="">
      <xdr:nvCxnSpPr>
        <xdr:cNvPr id="84" name="Düz Ok Bağlayıcısı 83"/>
        <xdr:cNvCxnSpPr/>
      </xdr:nvCxnSpPr>
      <xdr:spPr>
        <a:xfrm flipH="1">
          <a:off x="342633" y="21696559"/>
          <a:ext cx="719565" cy="0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114889</xdr:colOff>
      <xdr:row>108</xdr:row>
      <xdr:rowOff>48857</xdr:rowOff>
    </xdr:from>
    <xdr:to>
      <xdr:col>3</xdr:col>
      <xdr:colOff>117725</xdr:colOff>
      <xdr:row>109</xdr:row>
      <xdr:rowOff>37458</xdr:rowOff>
    </xdr:to>
    <xdr:cxnSp macro="">
      <xdr:nvCxnSpPr>
        <xdr:cNvPr id="1468" name="Düz Bağlayıcı 1467"/>
        <xdr:cNvCxnSpPr/>
      </xdr:nvCxnSpPr>
      <xdr:spPr>
        <a:xfrm>
          <a:off x="1725577" y="21533618"/>
          <a:ext cx="2836" cy="170539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540839</xdr:colOff>
      <xdr:row>108</xdr:row>
      <xdr:rowOff>172575</xdr:rowOff>
    </xdr:from>
    <xdr:to>
      <xdr:col>4</xdr:col>
      <xdr:colOff>138319</xdr:colOff>
      <xdr:row>109</xdr:row>
      <xdr:rowOff>80727</xdr:rowOff>
    </xdr:to>
    <xdr:sp macro="" textlink="">
      <xdr:nvSpPr>
        <xdr:cNvPr id="1472" name="Akış Çizelgesi: Harmanla 1471"/>
        <xdr:cNvSpPr/>
      </xdr:nvSpPr>
      <xdr:spPr>
        <a:xfrm rot="5400000">
          <a:off x="2210236" y="21598627"/>
          <a:ext cx="90090" cy="207508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tr-TR" sz="1100">
              <a:solidFill>
                <a:schemeClr val="tx1"/>
              </a:solidFill>
            </a:rPr>
            <a:t> </a:t>
          </a:r>
        </a:p>
      </xdr:txBody>
    </xdr:sp>
    <xdr:clientData/>
  </xdr:twoCellAnchor>
  <xdr:twoCellAnchor>
    <xdr:from>
      <xdr:col>4</xdr:col>
      <xdr:colOff>182635</xdr:colOff>
      <xdr:row>109</xdr:row>
      <xdr:rowOff>26970</xdr:rowOff>
    </xdr:from>
    <xdr:to>
      <xdr:col>5</xdr:col>
      <xdr:colOff>254500</xdr:colOff>
      <xdr:row>109</xdr:row>
      <xdr:rowOff>26970</xdr:rowOff>
    </xdr:to>
    <xdr:cxnSp macro="">
      <xdr:nvCxnSpPr>
        <xdr:cNvPr id="87" name="Düz Ok Bağlayıcısı 86"/>
        <xdr:cNvCxnSpPr/>
      </xdr:nvCxnSpPr>
      <xdr:spPr>
        <a:xfrm>
          <a:off x="2403351" y="21693669"/>
          <a:ext cx="681893" cy="0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9525</xdr:colOff>
      <xdr:row>109</xdr:row>
      <xdr:rowOff>94717</xdr:rowOff>
    </xdr:from>
    <xdr:to>
      <xdr:col>7</xdr:col>
      <xdr:colOff>185738</xdr:colOff>
      <xdr:row>110</xdr:row>
      <xdr:rowOff>161925</xdr:rowOff>
    </xdr:to>
    <xdr:sp macro="" textlink="">
      <xdr:nvSpPr>
        <xdr:cNvPr id="1474" name="Metin kutusu 1473"/>
        <xdr:cNvSpPr txBox="1"/>
      </xdr:nvSpPr>
      <xdr:spPr>
        <a:xfrm>
          <a:off x="2838450" y="22230817"/>
          <a:ext cx="1395413" cy="2481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tr-TR" sz="600" b="0"/>
            <a:t>Y/1 AYRIMI (Ø 160 mm HDPE Boru)</a:t>
          </a:r>
        </a:p>
      </xdr:txBody>
    </xdr:sp>
    <xdr:clientData/>
  </xdr:twoCellAnchor>
  <xdr:twoCellAnchor>
    <xdr:from>
      <xdr:col>0</xdr:col>
      <xdr:colOff>0</xdr:colOff>
      <xdr:row>109</xdr:row>
      <xdr:rowOff>154327</xdr:rowOff>
    </xdr:from>
    <xdr:to>
      <xdr:col>2</xdr:col>
      <xdr:colOff>533401</xdr:colOff>
      <xdr:row>110</xdr:row>
      <xdr:rowOff>171450</xdr:rowOff>
    </xdr:to>
    <xdr:sp macro="" textlink="">
      <xdr:nvSpPr>
        <xdr:cNvPr id="1475" name="Metin kutusu 1474"/>
        <xdr:cNvSpPr txBox="1"/>
      </xdr:nvSpPr>
      <xdr:spPr>
        <a:xfrm>
          <a:off x="0" y="22290427"/>
          <a:ext cx="1533526" cy="1980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 b="0"/>
            <a:t>Y/2 AYRIMI (Ø 160 mm HDPE Boru)</a:t>
          </a:r>
        </a:p>
      </xdr:txBody>
    </xdr:sp>
    <xdr:clientData/>
  </xdr:twoCellAnchor>
  <xdr:twoCellAnchor>
    <xdr:from>
      <xdr:col>2</xdr:col>
      <xdr:colOff>290352</xdr:colOff>
      <xdr:row>109</xdr:row>
      <xdr:rowOff>52335</xdr:rowOff>
    </xdr:from>
    <xdr:to>
      <xdr:col>3</xdr:col>
      <xdr:colOff>533240</xdr:colOff>
      <xdr:row>110</xdr:row>
      <xdr:rowOff>133350</xdr:rowOff>
    </xdr:to>
    <xdr:sp macro="" textlink="">
      <xdr:nvSpPr>
        <xdr:cNvPr id="1477" name="Metin kutusu 1476"/>
        <xdr:cNvSpPr txBox="1"/>
      </xdr:nvSpPr>
      <xdr:spPr>
        <a:xfrm>
          <a:off x="1290477" y="21645510"/>
          <a:ext cx="852488" cy="26199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225/225 PT (iç çap) </a:t>
          </a:r>
        </a:p>
      </xdr:txBody>
    </xdr:sp>
    <xdr:clientData/>
  </xdr:twoCellAnchor>
  <xdr:twoCellAnchor>
    <xdr:from>
      <xdr:col>2</xdr:col>
      <xdr:colOff>31452</xdr:colOff>
      <xdr:row>106</xdr:row>
      <xdr:rowOff>163542</xdr:rowOff>
    </xdr:from>
    <xdr:to>
      <xdr:col>3</xdr:col>
      <xdr:colOff>132273</xdr:colOff>
      <xdr:row>107</xdr:row>
      <xdr:rowOff>128947</xdr:rowOff>
    </xdr:to>
    <xdr:sp macro="" textlink="">
      <xdr:nvSpPr>
        <xdr:cNvPr id="1479" name="Metin kutusu 1478"/>
        <xdr:cNvSpPr txBox="1"/>
      </xdr:nvSpPr>
      <xdr:spPr>
        <a:xfrm>
          <a:off x="1031577" y="21470967"/>
          <a:ext cx="710421" cy="15590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600"/>
            <a:t>Ø 225 mm</a:t>
          </a:r>
          <a:r>
            <a:rPr lang="tr-TR" sz="600" baseline="0"/>
            <a:t> Vana</a:t>
          </a:r>
          <a:endParaRPr lang="tr-TR" sz="600"/>
        </a:p>
      </xdr:txBody>
    </xdr:sp>
    <xdr:clientData/>
  </xdr:twoCellAnchor>
  <xdr:twoCellAnchor>
    <xdr:from>
      <xdr:col>3</xdr:col>
      <xdr:colOff>447944</xdr:colOff>
      <xdr:row>109</xdr:row>
      <xdr:rowOff>46395</xdr:rowOff>
    </xdr:from>
    <xdr:to>
      <xdr:col>4</xdr:col>
      <xdr:colOff>543194</xdr:colOff>
      <xdr:row>110</xdr:row>
      <xdr:rowOff>0</xdr:rowOff>
    </xdr:to>
    <xdr:sp macro="" textlink="">
      <xdr:nvSpPr>
        <xdr:cNvPr id="1482" name="Metin kutusu 1481"/>
        <xdr:cNvSpPr txBox="1"/>
      </xdr:nvSpPr>
      <xdr:spPr>
        <a:xfrm>
          <a:off x="2058632" y="21713094"/>
          <a:ext cx="705278" cy="1571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600"/>
            <a:t>Ø 150 mm</a:t>
          </a:r>
          <a:r>
            <a:rPr lang="tr-TR" sz="600" baseline="0"/>
            <a:t> Vana</a:t>
          </a:r>
          <a:endParaRPr lang="tr-TR" sz="600"/>
        </a:p>
      </xdr:txBody>
    </xdr:sp>
    <xdr:clientData/>
  </xdr:twoCellAnchor>
  <xdr:twoCellAnchor>
    <xdr:from>
      <xdr:col>3</xdr:col>
      <xdr:colOff>28576</xdr:colOff>
      <xdr:row>12</xdr:row>
      <xdr:rowOff>123825</xdr:rowOff>
    </xdr:from>
    <xdr:to>
      <xdr:col>3</xdr:col>
      <xdr:colOff>200026</xdr:colOff>
      <xdr:row>12</xdr:row>
      <xdr:rowOff>172265</xdr:rowOff>
    </xdr:to>
    <xdr:sp macro="" textlink="">
      <xdr:nvSpPr>
        <xdr:cNvPr id="1604" name="Eksi 1603"/>
        <xdr:cNvSpPr/>
      </xdr:nvSpPr>
      <xdr:spPr>
        <a:xfrm>
          <a:off x="1638301" y="1095375"/>
          <a:ext cx="171450" cy="48440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28574</xdr:colOff>
      <xdr:row>12</xdr:row>
      <xdr:rowOff>152400</xdr:rowOff>
    </xdr:from>
    <xdr:to>
      <xdr:col>3</xdr:col>
      <xdr:colOff>200024</xdr:colOff>
      <xdr:row>13</xdr:row>
      <xdr:rowOff>815</xdr:rowOff>
    </xdr:to>
    <xdr:sp macro="" textlink="">
      <xdr:nvSpPr>
        <xdr:cNvPr id="1605" name="Eksi 1604"/>
        <xdr:cNvSpPr/>
      </xdr:nvSpPr>
      <xdr:spPr>
        <a:xfrm>
          <a:off x="1638299" y="1123950"/>
          <a:ext cx="171450" cy="48440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28575</xdr:colOff>
      <xdr:row>13</xdr:row>
      <xdr:rowOff>142875</xdr:rowOff>
    </xdr:from>
    <xdr:to>
      <xdr:col>3</xdr:col>
      <xdr:colOff>200025</xdr:colOff>
      <xdr:row>13</xdr:row>
      <xdr:rowOff>191315</xdr:rowOff>
    </xdr:to>
    <xdr:sp macro="" textlink="">
      <xdr:nvSpPr>
        <xdr:cNvPr id="1606" name="Eksi 1605"/>
        <xdr:cNvSpPr/>
      </xdr:nvSpPr>
      <xdr:spPr>
        <a:xfrm>
          <a:off x="1638300" y="1314450"/>
          <a:ext cx="171450" cy="48440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28575</xdr:colOff>
      <xdr:row>13</xdr:row>
      <xdr:rowOff>171450</xdr:rowOff>
    </xdr:from>
    <xdr:to>
      <xdr:col>3</xdr:col>
      <xdr:colOff>200025</xdr:colOff>
      <xdr:row>14</xdr:row>
      <xdr:rowOff>19865</xdr:rowOff>
    </xdr:to>
    <xdr:sp macro="" textlink="">
      <xdr:nvSpPr>
        <xdr:cNvPr id="1607" name="Eksi 1606"/>
        <xdr:cNvSpPr/>
      </xdr:nvSpPr>
      <xdr:spPr>
        <a:xfrm>
          <a:off x="1638300" y="1343025"/>
          <a:ext cx="171450" cy="48440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42863</xdr:colOff>
      <xdr:row>17</xdr:row>
      <xdr:rowOff>157162</xdr:rowOff>
    </xdr:from>
    <xdr:to>
      <xdr:col>3</xdr:col>
      <xdr:colOff>214313</xdr:colOff>
      <xdr:row>18</xdr:row>
      <xdr:rowOff>24627</xdr:rowOff>
    </xdr:to>
    <xdr:sp macro="" textlink="">
      <xdr:nvSpPr>
        <xdr:cNvPr id="1608" name="Eksi 1607"/>
        <xdr:cNvSpPr/>
      </xdr:nvSpPr>
      <xdr:spPr>
        <a:xfrm>
          <a:off x="1652588" y="2090737"/>
          <a:ext cx="171450" cy="48440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42862</xdr:colOff>
      <xdr:row>18</xdr:row>
      <xdr:rowOff>9525</xdr:rowOff>
    </xdr:from>
    <xdr:to>
      <xdr:col>3</xdr:col>
      <xdr:colOff>214312</xdr:colOff>
      <xdr:row>18</xdr:row>
      <xdr:rowOff>57965</xdr:rowOff>
    </xdr:to>
    <xdr:sp macro="" textlink="">
      <xdr:nvSpPr>
        <xdr:cNvPr id="1609" name="Eksi 1608"/>
        <xdr:cNvSpPr/>
      </xdr:nvSpPr>
      <xdr:spPr>
        <a:xfrm>
          <a:off x="1652587" y="2124075"/>
          <a:ext cx="171450" cy="48440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47624</xdr:colOff>
      <xdr:row>19</xdr:row>
      <xdr:rowOff>47626</xdr:rowOff>
    </xdr:from>
    <xdr:to>
      <xdr:col>3</xdr:col>
      <xdr:colOff>219074</xdr:colOff>
      <xdr:row>19</xdr:row>
      <xdr:rowOff>96066</xdr:rowOff>
    </xdr:to>
    <xdr:sp macro="" textlink="">
      <xdr:nvSpPr>
        <xdr:cNvPr id="1610" name="Eksi 1609"/>
        <xdr:cNvSpPr/>
      </xdr:nvSpPr>
      <xdr:spPr>
        <a:xfrm>
          <a:off x="1657349" y="2343151"/>
          <a:ext cx="171450" cy="48440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47625</xdr:colOff>
      <xdr:row>19</xdr:row>
      <xdr:rowOff>76200</xdr:rowOff>
    </xdr:from>
    <xdr:to>
      <xdr:col>3</xdr:col>
      <xdr:colOff>219075</xdr:colOff>
      <xdr:row>19</xdr:row>
      <xdr:rowOff>124640</xdr:rowOff>
    </xdr:to>
    <xdr:sp macro="" textlink="">
      <xdr:nvSpPr>
        <xdr:cNvPr id="1611" name="Eksi 1610"/>
        <xdr:cNvSpPr/>
      </xdr:nvSpPr>
      <xdr:spPr>
        <a:xfrm>
          <a:off x="1657350" y="2371725"/>
          <a:ext cx="171450" cy="48440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123825</xdr:colOff>
      <xdr:row>18</xdr:row>
      <xdr:rowOff>23812</xdr:rowOff>
    </xdr:from>
    <xdr:to>
      <xdr:col>4</xdr:col>
      <xdr:colOff>333375</xdr:colOff>
      <xdr:row>19</xdr:row>
      <xdr:rowOff>33337</xdr:rowOff>
    </xdr:to>
    <xdr:sp macro="" textlink="">
      <xdr:nvSpPr>
        <xdr:cNvPr id="1612" name="Metin kutusu 1611"/>
        <xdr:cNvSpPr txBox="1"/>
      </xdr:nvSpPr>
      <xdr:spPr>
        <a:xfrm>
          <a:off x="1733550" y="2138362"/>
          <a:ext cx="819150" cy="190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250/50 PT (iç çap)</a:t>
          </a:r>
        </a:p>
      </xdr:txBody>
    </xdr:sp>
    <xdr:clientData/>
  </xdr:twoCellAnchor>
  <xdr:twoCellAnchor>
    <xdr:from>
      <xdr:col>3</xdr:col>
      <xdr:colOff>47624</xdr:colOff>
      <xdr:row>24</xdr:row>
      <xdr:rowOff>138112</xdr:rowOff>
    </xdr:from>
    <xdr:to>
      <xdr:col>3</xdr:col>
      <xdr:colOff>219074</xdr:colOff>
      <xdr:row>25</xdr:row>
      <xdr:rowOff>2856</xdr:rowOff>
    </xdr:to>
    <xdr:sp macro="" textlink="">
      <xdr:nvSpPr>
        <xdr:cNvPr id="1613" name="Eksi 1612"/>
        <xdr:cNvSpPr/>
      </xdr:nvSpPr>
      <xdr:spPr>
        <a:xfrm>
          <a:off x="1657349" y="3338512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128588</xdr:colOff>
      <xdr:row>23</xdr:row>
      <xdr:rowOff>152400</xdr:rowOff>
    </xdr:from>
    <xdr:to>
      <xdr:col>3</xdr:col>
      <xdr:colOff>131763</xdr:colOff>
      <xdr:row>24</xdr:row>
      <xdr:rowOff>144483</xdr:rowOff>
    </xdr:to>
    <xdr:cxnSp macro="">
      <xdr:nvCxnSpPr>
        <xdr:cNvPr id="1614" name="Düz Bağlayıcı 1613"/>
        <xdr:cNvCxnSpPr/>
      </xdr:nvCxnSpPr>
      <xdr:spPr>
        <a:xfrm>
          <a:off x="1738313" y="3171825"/>
          <a:ext cx="3175" cy="173058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52388</xdr:colOff>
      <xdr:row>25</xdr:row>
      <xdr:rowOff>0</xdr:rowOff>
    </xdr:from>
    <xdr:to>
      <xdr:col>3</xdr:col>
      <xdr:colOff>223838</xdr:colOff>
      <xdr:row>25</xdr:row>
      <xdr:rowOff>45719</xdr:rowOff>
    </xdr:to>
    <xdr:sp macro="" textlink="">
      <xdr:nvSpPr>
        <xdr:cNvPr id="1616" name="Eksi 1615"/>
        <xdr:cNvSpPr/>
      </xdr:nvSpPr>
      <xdr:spPr>
        <a:xfrm>
          <a:off x="1662113" y="3381375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52387</xdr:colOff>
      <xdr:row>37</xdr:row>
      <xdr:rowOff>180975</xdr:rowOff>
    </xdr:from>
    <xdr:to>
      <xdr:col>3</xdr:col>
      <xdr:colOff>223837</xdr:colOff>
      <xdr:row>38</xdr:row>
      <xdr:rowOff>36194</xdr:rowOff>
    </xdr:to>
    <xdr:sp macro="" textlink="">
      <xdr:nvSpPr>
        <xdr:cNvPr id="1619" name="Eksi 1618"/>
        <xdr:cNvSpPr/>
      </xdr:nvSpPr>
      <xdr:spPr>
        <a:xfrm>
          <a:off x="1662112" y="5810250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52388</xdr:colOff>
      <xdr:row>38</xdr:row>
      <xdr:rowOff>23812</xdr:rowOff>
    </xdr:from>
    <xdr:to>
      <xdr:col>3</xdr:col>
      <xdr:colOff>223838</xdr:colOff>
      <xdr:row>38</xdr:row>
      <xdr:rowOff>69531</xdr:rowOff>
    </xdr:to>
    <xdr:sp macro="" textlink="">
      <xdr:nvSpPr>
        <xdr:cNvPr id="1620" name="Eksi 1619"/>
        <xdr:cNvSpPr/>
      </xdr:nvSpPr>
      <xdr:spPr>
        <a:xfrm>
          <a:off x="1662113" y="5843587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52388</xdr:colOff>
      <xdr:row>39</xdr:row>
      <xdr:rowOff>19050</xdr:rowOff>
    </xdr:from>
    <xdr:to>
      <xdr:col>3</xdr:col>
      <xdr:colOff>223838</xdr:colOff>
      <xdr:row>39</xdr:row>
      <xdr:rowOff>64769</xdr:rowOff>
    </xdr:to>
    <xdr:sp macro="" textlink="">
      <xdr:nvSpPr>
        <xdr:cNvPr id="1621" name="Eksi 1620"/>
        <xdr:cNvSpPr/>
      </xdr:nvSpPr>
      <xdr:spPr>
        <a:xfrm>
          <a:off x="1662113" y="6029325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 editAs="oneCell">
    <xdr:from>
      <xdr:col>3</xdr:col>
      <xdr:colOff>66675</xdr:colOff>
      <xdr:row>39</xdr:row>
      <xdr:rowOff>57150</xdr:rowOff>
    </xdr:from>
    <xdr:to>
      <xdr:col>3</xdr:col>
      <xdr:colOff>212992</xdr:colOff>
      <xdr:row>39</xdr:row>
      <xdr:rowOff>87633</xdr:rowOff>
    </xdr:to>
    <xdr:pic>
      <xdr:nvPicPr>
        <xdr:cNvPr id="43" name="Resim 42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676400" y="6067425"/>
          <a:ext cx="146317" cy="30483"/>
        </a:xfrm>
        <a:prstGeom prst="rect">
          <a:avLst/>
        </a:prstGeom>
      </xdr:spPr>
    </xdr:pic>
    <xdr:clientData/>
  </xdr:twoCellAnchor>
  <xdr:twoCellAnchor>
    <xdr:from>
      <xdr:col>3</xdr:col>
      <xdr:colOff>52388</xdr:colOff>
      <xdr:row>41</xdr:row>
      <xdr:rowOff>90487</xdr:rowOff>
    </xdr:from>
    <xdr:to>
      <xdr:col>3</xdr:col>
      <xdr:colOff>223838</xdr:colOff>
      <xdr:row>41</xdr:row>
      <xdr:rowOff>136206</xdr:rowOff>
    </xdr:to>
    <xdr:sp macro="" textlink="">
      <xdr:nvSpPr>
        <xdr:cNvPr id="1623" name="Eksi 1622"/>
        <xdr:cNvSpPr/>
      </xdr:nvSpPr>
      <xdr:spPr>
        <a:xfrm>
          <a:off x="1662113" y="6481762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52387</xdr:colOff>
      <xdr:row>41</xdr:row>
      <xdr:rowOff>123825</xdr:rowOff>
    </xdr:from>
    <xdr:to>
      <xdr:col>3</xdr:col>
      <xdr:colOff>223837</xdr:colOff>
      <xdr:row>41</xdr:row>
      <xdr:rowOff>169544</xdr:rowOff>
    </xdr:to>
    <xdr:sp macro="" textlink="">
      <xdr:nvSpPr>
        <xdr:cNvPr id="1625" name="Eksi 1624"/>
        <xdr:cNvSpPr/>
      </xdr:nvSpPr>
      <xdr:spPr>
        <a:xfrm>
          <a:off x="1662112" y="6515100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 editAs="oneCell">
    <xdr:from>
      <xdr:col>3</xdr:col>
      <xdr:colOff>66675</xdr:colOff>
      <xdr:row>42</xdr:row>
      <xdr:rowOff>185737</xdr:rowOff>
    </xdr:from>
    <xdr:to>
      <xdr:col>3</xdr:col>
      <xdr:colOff>212992</xdr:colOff>
      <xdr:row>43</xdr:row>
      <xdr:rowOff>25719</xdr:rowOff>
    </xdr:to>
    <xdr:pic>
      <xdr:nvPicPr>
        <xdr:cNvPr id="46" name="Resim 45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676400" y="6767512"/>
          <a:ext cx="146317" cy="30483"/>
        </a:xfrm>
        <a:prstGeom prst="rect">
          <a:avLst/>
        </a:prstGeom>
      </xdr:spPr>
    </xdr:pic>
    <xdr:clientData/>
  </xdr:twoCellAnchor>
  <xdr:twoCellAnchor>
    <xdr:from>
      <xdr:col>3</xdr:col>
      <xdr:colOff>57150</xdr:colOff>
      <xdr:row>43</xdr:row>
      <xdr:rowOff>14287</xdr:rowOff>
    </xdr:from>
    <xdr:to>
      <xdr:col>3</xdr:col>
      <xdr:colOff>228600</xdr:colOff>
      <xdr:row>43</xdr:row>
      <xdr:rowOff>60006</xdr:rowOff>
    </xdr:to>
    <xdr:sp macro="" textlink="">
      <xdr:nvSpPr>
        <xdr:cNvPr id="1626" name="Eksi 1625"/>
        <xdr:cNvSpPr/>
      </xdr:nvSpPr>
      <xdr:spPr>
        <a:xfrm>
          <a:off x="1666875" y="6786562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171450</xdr:colOff>
      <xdr:row>23</xdr:row>
      <xdr:rowOff>171450</xdr:rowOff>
    </xdr:from>
    <xdr:to>
      <xdr:col>4</xdr:col>
      <xdr:colOff>381000</xdr:colOff>
      <xdr:row>25</xdr:row>
      <xdr:rowOff>0</xdr:rowOff>
    </xdr:to>
    <xdr:sp macro="" textlink="">
      <xdr:nvSpPr>
        <xdr:cNvPr id="1627" name="Metin kutusu 1626"/>
        <xdr:cNvSpPr txBox="1"/>
      </xdr:nvSpPr>
      <xdr:spPr>
        <a:xfrm>
          <a:off x="1781175" y="3190875"/>
          <a:ext cx="819150" cy="190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250/50 PT (iç çap)</a:t>
          </a:r>
        </a:p>
      </xdr:txBody>
    </xdr:sp>
    <xdr:clientData/>
  </xdr:twoCellAnchor>
  <xdr:twoCellAnchor>
    <xdr:from>
      <xdr:col>3</xdr:col>
      <xdr:colOff>180975</xdr:colOff>
      <xdr:row>38</xdr:row>
      <xdr:rowOff>52388</xdr:rowOff>
    </xdr:from>
    <xdr:to>
      <xdr:col>4</xdr:col>
      <xdr:colOff>390525</xdr:colOff>
      <xdr:row>39</xdr:row>
      <xdr:rowOff>52388</xdr:rowOff>
    </xdr:to>
    <xdr:sp macro="" textlink="">
      <xdr:nvSpPr>
        <xdr:cNvPr id="1628" name="Metin kutusu 1627"/>
        <xdr:cNvSpPr txBox="1"/>
      </xdr:nvSpPr>
      <xdr:spPr>
        <a:xfrm>
          <a:off x="1790700" y="5872163"/>
          <a:ext cx="819150" cy="190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250/50 PT (iç çap)</a:t>
          </a:r>
        </a:p>
      </xdr:txBody>
    </xdr:sp>
    <xdr:clientData/>
  </xdr:twoCellAnchor>
  <xdr:twoCellAnchor>
    <xdr:from>
      <xdr:col>3</xdr:col>
      <xdr:colOff>161925</xdr:colOff>
      <xdr:row>41</xdr:row>
      <xdr:rowOff>171450</xdr:rowOff>
    </xdr:from>
    <xdr:to>
      <xdr:col>4</xdr:col>
      <xdr:colOff>371475</xdr:colOff>
      <xdr:row>42</xdr:row>
      <xdr:rowOff>171450</xdr:rowOff>
    </xdr:to>
    <xdr:sp macro="" textlink="">
      <xdr:nvSpPr>
        <xdr:cNvPr id="1630" name="Metin kutusu 1629"/>
        <xdr:cNvSpPr txBox="1"/>
      </xdr:nvSpPr>
      <xdr:spPr>
        <a:xfrm>
          <a:off x="1771650" y="6562725"/>
          <a:ext cx="819150" cy="190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250/50 PT (iç çap)</a:t>
          </a:r>
        </a:p>
      </xdr:txBody>
    </xdr:sp>
    <xdr:clientData/>
  </xdr:twoCellAnchor>
  <xdr:twoCellAnchor>
    <xdr:from>
      <xdr:col>3</xdr:col>
      <xdr:colOff>76200</xdr:colOff>
      <xdr:row>49</xdr:row>
      <xdr:rowOff>280987</xdr:rowOff>
    </xdr:from>
    <xdr:to>
      <xdr:col>3</xdr:col>
      <xdr:colOff>247650</xdr:colOff>
      <xdr:row>50</xdr:row>
      <xdr:rowOff>40956</xdr:rowOff>
    </xdr:to>
    <xdr:sp macro="" textlink="">
      <xdr:nvSpPr>
        <xdr:cNvPr id="1631" name="Eksi 1630"/>
        <xdr:cNvSpPr/>
      </xdr:nvSpPr>
      <xdr:spPr>
        <a:xfrm>
          <a:off x="1685925" y="8215312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76199</xdr:colOff>
      <xdr:row>50</xdr:row>
      <xdr:rowOff>28574</xdr:rowOff>
    </xdr:from>
    <xdr:to>
      <xdr:col>3</xdr:col>
      <xdr:colOff>247649</xdr:colOff>
      <xdr:row>50</xdr:row>
      <xdr:rowOff>74293</xdr:rowOff>
    </xdr:to>
    <xdr:sp macro="" textlink="">
      <xdr:nvSpPr>
        <xdr:cNvPr id="1632" name="Eksi 1631"/>
        <xdr:cNvSpPr/>
      </xdr:nvSpPr>
      <xdr:spPr>
        <a:xfrm>
          <a:off x="1685924" y="8248649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66675</xdr:colOff>
      <xdr:row>51</xdr:row>
      <xdr:rowOff>104775</xdr:rowOff>
    </xdr:from>
    <xdr:to>
      <xdr:col>3</xdr:col>
      <xdr:colOff>238125</xdr:colOff>
      <xdr:row>51</xdr:row>
      <xdr:rowOff>150494</xdr:rowOff>
    </xdr:to>
    <xdr:sp macro="" textlink="">
      <xdr:nvSpPr>
        <xdr:cNvPr id="1634" name="Eksi 1633"/>
        <xdr:cNvSpPr/>
      </xdr:nvSpPr>
      <xdr:spPr>
        <a:xfrm>
          <a:off x="1676400" y="8515350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66675</xdr:colOff>
      <xdr:row>51</xdr:row>
      <xdr:rowOff>133350</xdr:rowOff>
    </xdr:from>
    <xdr:to>
      <xdr:col>3</xdr:col>
      <xdr:colOff>238125</xdr:colOff>
      <xdr:row>51</xdr:row>
      <xdr:rowOff>179069</xdr:rowOff>
    </xdr:to>
    <xdr:sp macro="" textlink="">
      <xdr:nvSpPr>
        <xdr:cNvPr id="1635" name="Eksi 1634"/>
        <xdr:cNvSpPr/>
      </xdr:nvSpPr>
      <xdr:spPr>
        <a:xfrm>
          <a:off x="1676400" y="8543925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152400</xdr:colOff>
      <xdr:row>50</xdr:row>
      <xdr:rowOff>76200</xdr:rowOff>
    </xdr:from>
    <xdr:to>
      <xdr:col>4</xdr:col>
      <xdr:colOff>436562</xdr:colOff>
      <xdr:row>51</xdr:row>
      <xdr:rowOff>66675</xdr:rowOff>
    </xdr:to>
    <xdr:sp macro="" textlink="">
      <xdr:nvSpPr>
        <xdr:cNvPr id="1636" name="Metin kutusu 1635"/>
        <xdr:cNvSpPr txBox="1"/>
      </xdr:nvSpPr>
      <xdr:spPr>
        <a:xfrm>
          <a:off x="1762125" y="8296275"/>
          <a:ext cx="893762" cy="1809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250/50 PT (iç çap) </a:t>
          </a:r>
        </a:p>
      </xdr:txBody>
    </xdr:sp>
    <xdr:clientData/>
  </xdr:twoCellAnchor>
  <xdr:twoCellAnchor>
    <xdr:from>
      <xdr:col>3</xdr:col>
      <xdr:colOff>71438</xdr:colOff>
      <xdr:row>54</xdr:row>
      <xdr:rowOff>28575</xdr:rowOff>
    </xdr:from>
    <xdr:to>
      <xdr:col>3</xdr:col>
      <xdr:colOff>242888</xdr:colOff>
      <xdr:row>54</xdr:row>
      <xdr:rowOff>74294</xdr:rowOff>
    </xdr:to>
    <xdr:sp macro="" textlink="">
      <xdr:nvSpPr>
        <xdr:cNvPr id="1637" name="Eksi 1636"/>
        <xdr:cNvSpPr/>
      </xdr:nvSpPr>
      <xdr:spPr>
        <a:xfrm>
          <a:off x="1681163" y="9039225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71438</xdr:colOff>
      <xdr:row>54</xdr:row>
      <xdr:rowOff>57150</xdr:rowOff>
    </xdr:from>
    <xdr:to>
      <xdr:col>3</xdr:col>
      <xdr:colOff>242888</xdr:colOff>
      <xdr:row>54</xdr:row>
      <xdr:rowOff>102869</xdr:rowOff>
    </xdr:to>
    <xdr:sp macro="" textlink="">
      <xdr:nvSpPr>
        <xdr:cNvPr id="1638" name="Eksi 1637"/>
        <xdr:cNvSpPr/>
      </xdr:nvSpPr>
      <xdr:spPr>
        <a:xfrm>
          <a:off x="1681163" y="9067800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71437</xdr:colOff>
      <xdr:row>55</xdr:row>
      <xdr:rowOff>104775</xdr:rowOff>
    </xdr:from>
    <xdr:to>
      <xdr:col>3</xdr:col>
      <xdr:colOff>242887</xdr:colOff>
      <xdr:row>55</xdr:row>
      <xdr:rowOff>150494</xdr:rowOff>
    </xdr:to>
    <xdr:sp macro="" textlink="">
      <xdr:nvSpPr>
        <xdr:cNvPr id="1639" name="Eksi 1638"/>
        <xdr:cNvSpPr/>
      </xdr:nvSpPr>
      <xdr:spPr>
        <a:xfrm>
          <a:off x="1681162" y="9315450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71438</xdr:colOff>
      <xdr:row>55</xdr:row>
      <xdr:rowOff>133350</xdr:rowOff>
    </xdr:from>
    <xdr:to>
      <xdr:col>3</xdr:col>
      <xdr:colOff>242888</xdr:colOff>
      <xdr:row>55</xdr:row>
      <xdr:rowOff>179069</xdr:rowOff>
    </xdr:to>
    <xdr:sp macro="" textlink="">
      <xdr:nvSpPr>
        <xdr:cNvPr id="1640" name="Eksi 1639"/>
        <xdr:cNvSpPr/>
      </xdr:nvSpPr>
      <xdr:spPr>
        <a:xfrm>
          <a:off x="1681163" y="9344025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133350</xdr:colOff>
      <xdr:row>54</xdr:row>
      <xdr:rowOff>123825</xdr:rowOff>
    </xdr:from>
    <xdr:to>
      <xdr:col>4</xdr:col>
      <xdr:colOff>417512</xdr:colOff>
      <xdr:row>55</xdr:row>
      <xdr:rowOff>104775</xdr:rowOff>
    </xdr:to>
    <xdr:sp macro="" textlink="">
      <xdr:nvSpPr>
        <xdr:cNvPr id="1641" name="Metin kutusu 1640"/>
        <xdr:cNvSpPr txBox="1"/>
      </xdr:nvSpPr>
      <xdr:spPr>
        <a:xfrm>
          <a:off x="1743075" y="9134475"/>
          <a:ext cx="893762" cy="1809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250/50 PT (iç çap) </a:t>
          </a:r>
        </a:p>
      </xdr:txBody>
    </xdr:sp>
    <xdr:clientData/>
  </xdr:twoCellAnchor>
  <xdr:twoCellAnchor>
    <xdr:from>
      <xdr:col>3</xdr:col>
      <xdr:colOff>147637</xdr:colOff>
      <xdr:row>61</xdr:row>
      <xdr:rowOff>80962</xdr:rowOff>
    </xdr:from>
    <xdr:to>
      <xdr:col>4</xdr:col>
      <xdr:colOff>431799</xdr:colOff>
      <xdr:row>62</xdr:row>
      <xdr:rowOff>71437</xdr:rowOff>
    </xdr:to>
    <xdr:sp macro="" textlink="">
      <xdr:nvSpPr>
        <xdr:cNvPr id="1642" name="Metin kutusu 1641"/>
        <xdr:cNvSpPr txBox="1"/>
      </xdr:nvSpPr>
      <xdr:spPr>
        <a:xfrm>
          <a:off x="1757362" y="10434637"/>
          <a:ext cx="893762" cy="1809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250/50 PT (iç çap) </a:t>
          </a:r>
        </a:p>
      </xdr:txBody>
    </xdr:sp>
    <xdr:clientData/>
  </xdr:twoCellAnchor>
  <xdr:twoCellAnchor>
    <xdr:from>
      <xdr:col>3</xdr:col>
      <xdr:colOff>42863</xdr:colOff>
      <xdr:row>61</xdr:row>
      <xdr:rowOff>9525</xdr:rowOff>
    </xdr:from>
    <xdr:to>
      <xdr:col>3</xdr:col>
      <xdr:colOff>214313</xdr:colOff>
      <xdr:row>61</xdr:row>
      <xdr:rowOff>55244</xdr:rowOff>
    </xdr:to>
    <xdr:sp macro="" textlink="">
      <xdr:nvSpPr>
        <xdr:cNvPr id="1643" name="Eksi 1642"/>
        <xdr:cNvSpPr/>
      </xdr:nvSpPr>
      <xdr:spPr>
        <a:xfrm>
          <a:off x="1652588" y="10363200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42862</xdr:colOff>
      <xdr:row>61</xdr:row>
      <xdr:rowOff>38100</xdr:rowOff>
    </xdr:from>
    <xdr:to>
      <xdr:col>3</xdr:col>
      <xdr:colOff>214312</xdr:colOff>
      <xdr:row>61</xdr:row>
      <xdr:rowOff>83819</xdr:rowOff>
    </xdr:to>
    <xdr:sp macro="" textlink="">
      <xdr:nvSpPr>
        <xdr:cNvPr id="1645" name="Eksi 1644"/>
        <xdr:cNvSpPr/>
      </xdr:nvSpPr>
      <xdr:spPr>
        <a:xfrm>
          <a:off x="1652587" y="10391775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52387</xdr:colOff>
      <xdr:row>62</xdr:row>
      <xdr:rowOff>100013</xdr:rowOff>
    </xdr:from>
    <xdr:to>
      <xdr:col>3</xdr:col>
      <xdr:colOff>223837</xdr:colOff>
      <xdr:row>62</xdr:row>
      <xdr:rowOff>145732</xdr:rowOff>
    </xdr:to>
    <xdr:sp macro="" textlink="">
      <xdr:nvSpPr>
        <xdr:cNvPr id="1646" name="Eksi 1645"/>
        <xdr:cNvSpPr/>
      </xdr:nvSpPr>
      <xdr:spPr>
        <a:xfrm>
          <a:off x="1662112" y="10644188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52387</xdr:colOff>
      <xdr:row>62</xdr:row>
      <xdr:rowOff>128588</xdr:rowOff>
    </xdr:from>
    <xdr:to>
      <xdr:col>3</xdr:col>
      <xdr:colOff>223837</xdr:colOff>
      <xdr:row>62</xdr:row>
      <xdr:rowOff>174307</xdr:rowOff>
    </xdr:to>
    <xdr:sp macro="" textlink="">
      <xdr:nvSpPr>
        <xdr:cNvPr id="1648" name="Eksi 1647"/>
        <xdr:cNvSpPr/>
      </xdr:nvSpPr>
      <xdr:spPr>
        <a:xfrm>
          <a:off x="1662112" y="10672763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52387</xdr:colOff>
      <xdr:row>65</xdr:row>
      <xdr:rowOff>109538</xdr:rowOff>
    </xdr:from>
    <xdr:to>
      <xdr:col>3</xdr:col>
      <xdr:colOff>223837</xdr:colOff>
      <xdr:row>65</xdr:row>
      <xdr:rowOff>155257</xdr:rowOff>
    </xdr:to>
    <xdr:sp macro="" textlink="">
      <xdr:nvSpPr>
        <xdr:cNvPr id="1649" name="Eksi 1648"/>
        <xdr:cNvSpPr/>
      </xdr:nvSpPr>
      <xdr:spPr>
        <a:xfrm>
          <a:off x="1662112" y="11225213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47625</xdr:colOff>
      <xdr:row>65</xdr:row>
      <xdr:rowOff>142875</xdr:rowOff>
    </xdr:from>
    <xdr:to>
      <xdr:col>3</xdr:col>
      <xdr:colOff>219075</xdr:colOff>
      <xdr:row>65</xdr:row>
      <xdr:rowOff>188594</xdr:rowOff>
    </xdr:to>
    <xdr:sp macro="" textlink="">
      <xdr:nvSpPr>
        <xdr:cNvPr id="1651" name="Eksi 1650"/>
        <xdr:cNvSpPr/>
      </xdr:nvSpPr>
      <xdr:spPr>
        <a:xfrm>
          <a:off x="1657350" y="11258550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52387</xdr:colOff>
      <xdr:row>67</xdr:row>
      <xdr:rowOff>33337</xdr:rowOff>
    </xdr:from>
    <xdr:to>
      <xdr:col>3</xdr:col>
      <xdr:colOff>223837</xdr:colOff>
      <xdr:row>67</xdr:row>
      <xdr:rowOff>79056</xdr:rowOff>
    </xdr:to>
    <xdr:sp macro="" textlink="">
      <xdr:nvSpPr>
        <xdr:cNvPr id="1652" name="Eksi 1651"/>
        <xdr:cNvSpPr/>
      </xdr:nvSpPr>
      <xdr:spPr>
        <a:xfrm>
          <a:off x="1662112" y="11530012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52387</xdr:colOff>
      <xdr:row>67</xdr:row>
      <xdr:rowOff>66675</xdr:rowOff>
    </xdr:from>
    <xdr:to>
      <xdr:col>3</xdr:col>
      <xdr:colOff>223837</xdr:colOff>
      <xdr:row>67</xdr:row>
      <xdr:rowOff>112394</xdr:rowOff>
    </xdr:to>
    <xdr:sp macro="" textlink="">
      <xdr:nvSpPr>
        <xdr:cNvPr id="1653" name="Eksi 1652"/>
        <xdr:cNvSpPr/>
      </xdr:nvSpPr>
      <xdr:spPr>
        <a:xfrm>
          <a:off x="1662112" y="11563350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 editAs="oneCell">
    <xdr:from>
      <xdr:col>3</xdr:col>
      <xdr:colOff>166688</xdr:colOff>
      <xdr:row>65</xdr:row>
      <xdr:rowOff>185738</xdr:rowOff>
    </xdr:from>
    <xdr:to>
      <xdr:col>4</xdr:col>
      <xdr:colOff>453278</xdr:colOff>
      <xdr:row>66</xdr:row>
      <xdr:rowOff>178133</xdr:rowOff>
    </xdr:to>
    <xdr:pic>
      <xdr:nvPicPr>
        <xdr:cNvPr id="47" name="Resim 46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776413" y="11301413"/>
          <a:ext cx="896190" cy="182896"/>
        </a:xfrm>
        <a:prstGeom prst="rect">
          <a:avLst/>
        </a:prstGeom>
      </xdr:spPr>
    </xdr:pic>
    <xdr:clientData/>
  </xdr:twoCellAnchor>
  <xdr:twoCellAnchor>
    <xdr:from>
      <xdr:col>3</xdr:col>
      <xdr:colOff>233363</xdr:colOff>
      <xdr:row>74</xdr:row>
      <xdr:rowOff>76200</xdr:rowOff>
    </xdr:from>
    <xdr:to>
      <xdr:col>4</xdr:col>
      <xdr:colOff>517525</xdr:colOff>
      <xdr:row>75</xdr:row>
      <xdr:rowOff>76200</xdr:rowOff>
    </xdr:to>
    <xdr:sp macro="" textlink="">
      <xdr:nvSpPr>
        <xdr:cNvPr id="1654" name="Metin kutusu 1653"/>
        <xdr:cNvSpPr txBox="1"/>
      </xdr:nvSpPr>
      <xdr:spPr>
        <a:xfrm>
          <a:off x="1843088" y="12887325"/>
          <a:ext cx="893762" cy="1809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250/50 PT (iç çap) </a:t>
          </a:r>
        </a:p>
      </xdr:txBody>
    </xdr:sp>
    <xdr:clientData/>
  </xdr:twoCellAnchor>
  <xdr:twoCellAnchor>
    <xdr:from>
      <xdr:col>3</xdr:col>
      <xdr:colOff>61912</xdr:colOff>
      <xdr:row>73</xdr:row>
      <xdr:rowOff>180976</xdr:rowOff>
    </xdr:from>
    <xdr:to>
      <xdr:col>3</xdr:col>
      <xdr:colOff>233362</xdr:colOff>
      <xdr:row>74</xdr:row>
      <xdr:rowOff>36195</xdr:rowOff>
    </xdr:to>
    <xdr:sp macro="" textlink="">
      <xdr:nvSpPr>
        <xdr:cNvPr id="1656" name="Eksi 1655"/>
        <xdr:cNvSpPr/>
      </xdr:nvSpPr>
      <xdr:spPr>
        <a:xfrm>
          <a:off x="1671637" y="12801601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61912</xdr:colOff>
      <xdr:row>74</xdr:row>
      <xdr:rowOff>23813</xdr:rowOff>
    </xdr:from>
    <xdr:to>
      <xdr:col>3</xdr:col>
      <xdr:colOff>233362</xdr:colOff>
      <xdr:row>74</xdr:row>
      <xdr:rowOff>69532</xdr:rowOff>
    </xdr:to>
    <xdr:sp macro="" textlink="">
      <xdr:nvSpPr>
        <xdr:cNvPr id="1657" name="Eksi 1656"/>
        <xdr:cNvSpPr/>
      </xdr:nvSpPr>
      <xdr:spPr>
        <a:xfrm>
          <a:off x="1671637" y="12834938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61913</xdr:colOff>
      <xdr:row>75</xdr:row>
      <xdr:rowOff>80962</xdr:rowOff>
    </xdr:from>
    <xdr:to>
      <xdr:col>3</xdr:col>
      <xdr:colOff>233363</xdr:colOff>
      <xdr:row>75</xdr:row>
      <xdr:rowOff>126681</xdr:rowOff>
    </xdr:to>
    <xdr:sp macro="" textlink="">
      <xdr:nvSpPr>
        <xdr:cNvPr id="1658" name="Eksi 1657"/>
        <xdr:cNvSpPr/>
      </xdr:nvSpPr>
      <xdr:spPr>
        <a:xfrm>
          <a:off x="1671638" y="13073062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61913</xdr:colOff>
      <xdr:row>75</xdr:row>
      <xdr:rowOff>114300</xdr:rowOff>
    </xdr:from>
    <xdr:to>
      <xdr:col>3</xdr:col>
      <xdr:colOff>233363</xdr:colOff>
      <xdr:row>75</xdr:row>
      <xdr:rowOff>160019</xdr:rowOff>
    </xdr:to>
    <xdr:sp macro="" textlink="">
      <xdr:nvSpPr>
        <xdr:cNvPr id="1659" name="Eksi 1658"/>
        <xdr:cNvSpPr/>
      </xdr:nvSpPr>
      <xdr:spPr>
        <a:xfrm>
          <a:off x="1671638" y="13106400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396128</xdr:colOff>
      <xdr:row>2</xdr:row>
      <xdr:rowOff>19050</xdr:rowOff>
    </xdr:from>
    <xdr:to>
      <xdr:col>5</xdr:col>
      <xdr:colOff>381840</xdr:colOff>
      <xdr:row>2</xdr:row>
      <xdr:rowOff>171449</xdr:rowOff>
    </xdr:to>
    <xdr:sp macro="" textlink="">
      <xdr:nvSpPr>
        <xdr:cNvPr id="1409" name="Metin kutusu 1408"/>
        <xdr:cNvSpPr txBox="1"/>
      </xdr:nvSpPr>
      <xdr:spPr>
        <a:xfrm>
          <a:off x="2009775" y="209550"/>
          <a:ext cx="1207153" cy="1523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200 (8") ÇELİK BORU</a:t>
          </a:r>
        </a:p>
      </xdr:txBody>
    </xdr:sp>
    <xdr:clientData/>
  </xdr:twoCellAnchor>
  <xdr:twoCellAnchor>
    <xdr:from>
      <xdr:col>1</xdr:col>
      <xdr:colOff>500951</xdr:colOff>
      <xdr:row>4</xdr:row>
      <xdr:rowOff>73958</xdr:rowOff>
    </xdr:from>
    <xdr:to>
      <xdr:col>2</xdr:col>
      <xdr:colOff>37365</xdr:colOff>
      <xdr:row>5</xdr:row>
      <xdr:rowOff>96901</xdr:rowOff>
    </xdr:to>
    <xdr:cxnSp macro="">
      <xdr:nvCxnSpPr>
        <xdr:cNvPr id="1411" name="Düz Ok Bağlayıcısı 1410"/>
        <xdr:cNvCxnSpPr/>
      </xdr:nvCxnSpPr>
      <xdr:spPr>
        <a:xfrm flipV="1">
          <a:off x="893157" y="667870"/>
          <a:ext cx="147134" cy="224649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0</xdr:col>
      <xdr:colOff>364191</xdr:colOff>
      <xdr:row>3</xdr:row>
      <xdr:rowOff>78441</xdr:rowOff>
    </xdr:from>
    <xdr:to>
      <xdr:col>2</xdr:col>
      <xdr:colOff>568102</xdr:colOff>
      <xdr:row>4</xdr:row>
      <xdr:rowOff>29134</xdr:rowOff>
    </xdr:to>
    <xdr:sp macro="" textlink="">
      <xdr:nvSpPr>
        <xdr:cNvPr id="1424" name="Metin kutusu 1423"/>
        <xdr:cNvSpPr txBox="1"/>
      </xdr:nvSpPr>
      <xdr:spPr>
        <a:xfrm>
          <a:off x="364191" y="470647"/>
          <a:ext cx="1206837" cy="1523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250 (10") ÇELİK BORU</a:t>
          </a:r>
        </a:p>
      </xdr:txBody>
    </xdr:sp>
    <xdr:clientData/>
  </xdr:twoCellAnchor>
  <xdr:twoCellAnchor>
    <xdr:from>
      <xdr:col>27</xdr:col>
      <xdr:colOff>161925</xdr:colOff>
      <xdr:row>85</xdr:row>
      <xdr:rowOff>38100</xdr:rowOff>
    </xdr:from>
    <xdr:to>
      <xdr:col>27</xdr:col>
      <xdr:colOff>342900</xdr:colOff>
      <xdr:row>86</xdr:row>
      <xdr:rowOff>9525</xdr:rowOff>
    </xdr:to>
    <xdr:sp macro="" textlink="">
      <xdr:nvSpPr>
        <xdr:cNvPr id="44" name="Metin kutusu 43"/>
        <xdr:cNvSpPr txBox="1"/>
      </xdr:nvSpPr>
      <xdr:spPr>
        <a:xfrm>
          <a:off x="14859000" y="18049875"/>
          <a:ext cx="180975" cy="1524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700">
              <a:latin typeface="Arial" panose="020B0604020202020204" pitchFamily="34" charset="0"/>
              <a:cs typeface="Arial" panose="020B0604020202020204" pitchFamily="34" charset="0"/>
            </a:rPr>
            <a:t>X</a:t>
          </a:r>
        </a:p>
      </xdr:txBody>
    </xdr:sp>
    <xdr:clientData/>
  </xdr:twoCellAnchor>
  <xdr:oneCellAnchor>
    <xdr:from>
      <xdr:col>75</xdr:col>
      <xdr:colOff>0</xdr:colOff>
      <xdr:row>131</xdr:row>
      <xdr:rowOff>0</xdr:rowOff>
    </xdr:from>
    <xdr:ext cx="76200" cy="200025"/>
    <xdr:sp macro="" textlink="">
      <xdr:nvSpPr>
        <xdr:cNvPr id="1226" name="Text Box 98"/>
        <xdr:cNvSpPr txBox="1">
          <a:spLocks noChangeArrowheads="1"/>
        </xdr:cNvSpPr>
      </xdr:nvSpPr>
      <xdr:spPr bwMode="auto">
        <a:xfrm>
          <a:off x="11468100" y="236982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>
    <xdr:from>
      <xdr:col>3</xdr:col>
      <xdr:colOff>148851</xdr:colOff>
      <xdr:row>5</xdr:row>
      <xdr:rowOff>84043</xdr:rowOff>
    </xdr:from>
    <xdr:to>
      <xdr:col>3</xdr:col>
      <xdr:colOff>151279</xdr:colOff>
      <xdr:row>6</xdr:row>
      <xdr:rowOff>48111</xdr:rowOff>
    </xdr:to>
    <xdr:cxnSp macro="">
      <xdr:nvCxnSpPr>
        <xdr:cNvPr id="1371" name="Düz Bağlayıcı 1370"/>
        <xdr:cNvCxnSpPr/>
      </xdr:nvCxnSpPr>
      <xdr:spPr>
        <a:xfrm flipH="1">
          <a:off x="1762498" y="879661"/>
          <a:ext cx="2428" cy="165774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588308</xdr:colOff>
      <xdr:row>5</xdr:row>
      <xdr:rowOff>156881</xdr:rowOff>
    </xdr:from>
    <xdr:to>
      <xdr:col>3</xdr:col>
      <xdr:colOff>146695</xdr:colOff>
      <xdr:row>5</xdr:row>
      <xdr:rowOff>157390</xdr:rowOff>
    </xdr:to>
    <xdr:cxnSp macro="">
      <xdr:nvCxnSpPr>
        <xdr:cNvPr id="1622" name="Düz Bağlayıcı 1621"/>
        <xdr:cNvCxnSpPr/>
      </xdr:nvCxnSpPr>
      <xdr:spPr>
        <a:xfrm flipH="1" flipV="1">
          <a:off x="1591234" y="952499"/>
          <a:ext cx="169108" cy="509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67236</xdr:colOff>
      <xdr:row>5</xdr:row>
      <xdr:rowOff>56030</xdr:rowOff>
    </xdr:from>
    <xdr:to>
      <xdr:col>3</xdr:col>
      <xdr:colOff>238686</xdr:colOff>
      <xdr:row>5</xdr:row>
      <xdr:rowOff>101749</xdr:rowOff>
    </xdr:to>
    <xdr:sp macro="" textlink="">
      <xdr:nvSpPr>
        <xdr:cNvPr id="1728" name="Eksi 1727"/>
        <xdr:cNvSpPr/>
      </xdr:nvSpPr>
      <xdr:spPr>
        <a:xfrm>
          <a:off x="1680883" y="851648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56030</xdr:colOff>
      <xdr:row>6</xdr:row>
      <xdr:rowOff>28015</xdr:rowOff>
    </xdr:from>
    <xdr:to>
      <xdr:col>3</xdr:col>
      <xdr:colOff>227480</xdr:colOff>
      <xdr:row>6</xdr:row>
      <xdr:rowOff>73734</xdr:rowOff>
    </xdr:to>
    <xdr:sp macro="" textlink="">
      <xdr:nvSpPr>
        <xdr:cNvPr id="1730" name="Eksi 1729"/>
        <xdr:cNvSpPr/>
      </xdr:nvSpPr>
      <xdr:spPr>
        <a:xfrm>
          <a:off x="1669677" y="1025339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100852</xdr:colOff>
      <xdr:row>2</xdr:row>
      <xdr:rowOff>156880</xdr:rowOff>
    </xdr:from>
    <xdr:to>
      <xdr:col>3</xdr:col>
      <xdr:colOff>252131</xdr:colOff>
      <xdr:row>3</xdr:row>
      <xdr:rowOff>100851</xdr:rowOff>
    </xdr:to>
    <xdr:sp macro="" textlink="">
      <xdr:nvSpPr>
        <xdr:cNvPr id="12" name="Yarım Çerçeve 11"/>
        <xdr:cNvSpPr/>
      </xdr:nvSpPr>
      <xdr:spPr>
        <a:xfrm>
          <a:off x="1714499" y="347380"/>
          <a:ext cx="151279" cy="145677"/>
        </a:xfrm>
        <a:prstGeom prst="halfFram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3</xdr:col>
      <xdr:colOff>72838</xdr:colOff>
      <xdr:row>4</xdr:row>
      <xdr:rowOff>33617</xdr:rowOff>
    </xdr:from>
    <xdr:to>
      <xdr:col>3</xdr:col>
      <xdr:colOff>244288</xdr:colOff>
      <xdr:row>4</xdr:row>
      <xdr:rowOff>79336</xdr:rowOff>
    </xdr:to>
    <xdr:sp macro="" textlink="">
      <xdr:nvSpPr>
        <xdr:cNvPr id="1733" name="Eksi 1732"/>
        <xdr:cNvSpPr/>
      </xdr:nvSpPr>
      <xdr:spPr>
        <a:xfrm>
          <a:off x="1686485" y="627529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117661</xdr:colOff>
      <xdr:row>3</xdr:row>
      <xdr:rowOff>134471</xdr:rowOff>
    </xdr:from>
    <xdr:to>
      <xdr:col>3</xdr:col>
      <xdr:colOff>184896</xdr:colOff>
      <xdr:row>4</xdr:row>
      <xdr:rowOff>50801</xdr:rowOff>
    </xdr:to>
    <xdr:sp macro="" textlink="">
      <xdr:nvSpPr>
        <xdr:cNvPr id="1744" name="Akış Çizelgesi: Harmanla 1743"/>
        <xdr:cNvSpPr/>
      </xdr:nvSpPr>
      <xdr:spPr>
        <a:xfrm>
          <a:off x="1731308" y="526677"/>
          <a:ext cx="67235" cy="118036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3</xdr:col>
      <xdr:colOff>50426</xdr:colOff>
      <xdr:row>3</xdr:row>
      <xdr:rowOff>89647</xdr:rowOff>
    </xdr:from>
    <xdr:to>
      <xdr:col>3</xdr:col>
      <xdr:colOff>263337</xdr:colOff>
      <xdr:row>3</xdr:row>
      <xdr:rowOff>146572</xdr:rowOff>
    </xdr:to>
    <xdr:sp macro="" textlink="">
      <xdr:nvSpPr>
        <xdr:cNvPr id="1746" name="Eksi 1745"/>
        <xdr:cNvSpPr/>
      </xdr:nvSpPr>
      <xdr:spPr>
        <a:xfrm>
          <a:off x="1664073" y="481853"/>
          <a:ext cx="212911" cy="56925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39221</xdr:colOff>
      <xdr:row>7</xdr:row>
      <xdr:rowOff>44824</xdr:rowOff>
    </xdr:from>
    <xdr:to>
      <xdr:col>3</xdr:col>
      <xdr:colOff>210671</xdr:colOff>
      <xdr:row>7</xdr:row>
      <xdr:rowOff>90543</xdr:rowOff>
    </xdr:to>
    <xdr:sp macro="" textlink="">
      <xdr:nvSpPr>
        <xdr:cNvPr id="1750" name="Eksi 1749"/>
        <xdr:cNvSpPr/>
      </xdr:nvSpPr>
      <xdr:spPr>
        <a:xfrm>
          <a:off x="1652868" y="1243853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51547</xdr:colOff>
      <xdr:row>6</xdr:row>
      <xdr:rowOff>68355</xdr:rowOff>
    </xdr:from>
    <xdr:to>
      <xdr:col>3</xdr:col>
      <xdr:colOff>222997</xdr:colOff>
      <xdr:row>6</xdr:row>
      <xdr:rowOff>114074</xdr:rowOff>
    </xdr:to>
    <xdr:sp macro="" textlink="">
      <xdr:nvSpPr>
        <xdr:cNvPr id="1751" name="Eksi 1750"/>
        <xdr:cNvSpPr/>
      </xdr:nvSpPr>
      <xdr:spPr>
        <a:xfrm>
          <a:off x="1665194" y="1065679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128869</xdr:colOff>
      <xdr:row>6</xdr:row>
      <xdr:rowOff>95250</xdr:rowOff>
    </xdr:from>
    <xdr:to>
      <xdr:col>3</xdr:col>
      <xdr:colOff>131297</xdr:colOff>
      <xdr:row>7</xdr:row>
      <xdr:rowOff>59319</xdr:rowOff>
    </xdr:to>
    <xdr:cxnSp macro="">
      <xdr:nvCxnSpPr>
        <xdr:cNvPr id="1753" name="Düz Bağlayıcı 1752"/>
        <xdr:cNvCxnSpPr/>
      </xdr:nvCxnSpPr>
      <xdr:spPr>
        <a:xfrm flipH="1">
          <a:off x="1742516" y="1092574"/>
          <a:ext cx="2428" cy="165774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577103</xdr:colOff>
      <xdr:row>6</xdr:row>
      <xdr:rowOff>184897</xdr:rowOff>
    </xdr:from>
    <xdr:to>
      <xdr:col>3</xdr:col>
      <xdr:colOff>135490</xdr:colOff>
      <xdr:row>6</xdr:row>
      <xdr:rowOff>185406</xdr:rowOff>
    </xdr:to>
    <xdr:cxnSp macro="">
      <xdr:nvCxnSpPr>
        <xdr:cNvPr id="1754" name="Düz Bağlayıcı 1753"/>
        <xdr:cNvCxnSpPr/>
      </xdr:nvCxnSpPr>
      <xdr:spPr>
        <a:xfrm flipH="1" flipV="1">
          <a:off x="1580029" y="1182221"/>
          <a:ext cx="169108" cy="509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44823</xdr:colOff>
      <xdr:row>7</xdr:row>
      <xdr:rowOff>78441</xdr:rowOff>
    </xdr:from>
    <xdr:to>
      <xdr:col>3</xdr:col>
      <xdr:colOff>216273</xdr:colOff>
      <xdr:row>7</xdr:row>
      <xdr:rowOff>124160</xdr:rowOff>
    </xdr:to>
    <xdr:sp macro="" textlink="">
      <xdr:nvSpPr>
        <xdr:cNvPr id="1756" name="Eksi 1755"/>
        <xdr:cNvSpPr/>
      </xdr:nvSpPr>
      <xdr:spPr>
        <a:xfrm>
          <a:off x="1658470" y="1277470"/>
          <a:ext cx="171450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324970</xdr:colOff>
      <xdr:row>6</xdr:row>
      <xdr:rowOff>156881</xdr:rowOff>
    </xdr:from>
    <xdr:to>
      <xdr:col>2</xdr:col>
      <xdr:colOff>532478</xdr:colOff>
      <xdr:row>7</xdr:row>
      <xdr:rowOff>52146</xdr:rowOff>
    </xdr:to>
    <xdr:sp macro="" textlink="">
      <xdr:nvSpPr>
        <xdr:cNvPr id="1758" name="Akış Çizelgesi: Harmanla 1757"/>
        <xdr:cNvSpPr/>
      </xdr:nvSpPr>
      <xdr:spPr>
        <a:xfrm rot="5400000">
          <a:off x="1383165" y="1098936"/>
          <a:ext cx="96970" cy="207508"/>
        </a:xfrm>
        <a:prstGeom prst="flowChartCollat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tr-TR" sz="1100">
              <a:solidFill>
                <a:schemeClr val="tx1"/>
              </a:solidFill>
            </a:rPr>
            <a:t> </a:t>
          </a:r>
        </a:p>
      </xdr:txBody>
    </xdr:sp>
    <xdr:clientData/>
  </xdr:twoCellAnchor>
  <xdr:twoCellAnchor>
    <xdr:from>
      <xdr:col>2</xdr:col>
      <xdr:colOff>268941</xdr:colOff>
      <xdr:row>6</xdr:row>
      <xdr:rowOff>123265</xdr:rowOff>
    </xdr:from>
    <xdr:to>
      <xdr:col>2</xdr:col>
      <xdr:colOff>314660</xdr:colOff>
      <xdr:row>7</xdr:row>
      <xdr:rowOff>81804</xdr:rowOff>
    </xdr:to>
    <xdr:sp macro="" textlink="">
      <xdr:nvSpPr>
        <xdr:cNvPr id="1760" name="Eksi 1759"/>
        <xdr:cNvSpPr/>
      </xdr:nvSpPr>
      <xdr:spPr>
        <a:xfrm rot="5400000">
          <a:off x="1214605" y="1177851"/>
          <a:ext cx="160244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554691</xdr:colOff>
      <xdr:row>6</xdr:row>
      <xdr:rowOff>106456</xdr:rowOff>
    </xdr:from>
    <xdr:to>
      <xdr:col>2</xdr:col>
      <xdr:colOff>600410</xdr:colOff>
      <xdr:row>7</xdr:row>
      <xdr:rowOff>64995</xdr:rowOff>
    </xdr:to>
    <xdr:sp macro="" textlink="">
      <xdr:nvSpPr>
        <xdr:cNvPr id="1761" name="Eksi 1760"/>
        <xdr:cNvSpPr/>
      </xdr:nvSpPr>
      <xdr:spPr>
        <a:xfrm rot="5400000">
          <a:off x="1500355" y="1161042"/>
          <a:ext cx="160244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</xdr:col>
      <xdr:colOff>392206</xdr:colOff>
      <xdr:row>7</xdr:row>
      <xdr:rowOff>1682</xdr:rowOff>
    </xdr:from>
    <xdr:to>
      <xdr:col>2</xdr:col>
      <xdr:colOff>297178</xdr:colOff>
      <xdr:row>7</xdr:row>
      <xdr:rowOff>5603</xdr:rowOff>
    </xdr:to>
    <xdr:cxnSp macro="">
      <xdr:nvCxnSpPr>
        <xdr:cNvPr id="1762" name="Düz Bağlayıcı 1761"/>
        <xdr:cNvCxnSpPr>
          <a:endCxn id="1760" idx="3"/>
        </xdr:cNvCxnSpPr>
      </xdr:nvCxnSpPr>
      <xdr:spPr>
        <a:xfrm flipV="1">
          <a:off x="784412" y="1200711"/>
          <a:ext cx="515692" cy="3921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</xdr:col>
      <xdr:colOff>346487</xdr:colOff>
      <xdr:row>6</xdr:row>
      <xdr:rowOff>201705</xdr:rowOff>
    </xdr:from>
    <xdr:to>
      <xdr:col>1</xdr:col>
      <xdr:colOff>392206</xdr:colOff>
      <xdr:row>7</xdr:row>
      <xdr:rowOff>123265</xdr:rowOff>
    </xdr:to>
    <xdr:sp macro="" textlink="">
      <xdr:nvSpPr>
        <xdr:cNvPr id="17" name="Yarım Çerçeve 16"/>
        <xdr:cNvSpPr/>
      </xdr:nvSpPr>
      <xdr:spPr>
        <a:xfrm>
          <a:off x="738693" y="1199029"/>
          <a:ext cx="45719" cy="123265"/>
        </a:xfrm>
        <a:prstGeom prst="halfFram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3</xdr:col>
      <xdr:colOff>145676</xdr:colOff>
      <xdr:row>6</xdr:row>
      <xdr:rowOff>89646</xdr:rowOff>
    </xdr:from>
    <xdr:to>
      <xdr:col>4</xdr:col>
      <xdr:colOff>164726</xdr:colOff>
      <xdr:row>7</xdr:row>
      <xdr:rowOff>180134</xdr:rowOff>
    </xdr:to>
    <xdr:sp macro="" textlink="">
      <xdr:nvSpPr>
        <xdr:cNvPr id="1763" name="Metin kutusu 1762"/>
        <xdr:cNvSpPr txBox="1"/>
      </xdr:nvSpPr>
      <xdr:spPr>
        <a:xfrm>
          <a:off x="1759323" y="1086970"/>
          <a:ext cx="629771" cy="29219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250/150 PT (iç çap) </a:t>
          </a:r>
        </a:p>
      </xdr:txBody>
    </xdr:sp>
    <xdr:clientData/>
  </xdr:twoCellAnchor>
  <xdr:twoCellAnchor>
    <xdr:from>
      <xdr:col>1</xdr:col>
      <xdr:colOff>578386</xdr:colOff>
      <xdr:row>3</xdr:row>
      <xdr:rowOff>126151</xdr:rowOff>
    </xdr:from>
    <xdr:to>
      <xdr:col>4</xdr:col>
      <xdr:colOff>372211</xdr:colOff>
      <xdr:row>8</xdr:row>
      <xdr:rowOff>128221</xdr:rowOff>
    </xdr:to>
    <xdr:sp macro="" textlink="">
      <xdr:nvSpPr>
        <xdr:cNvPr id="1765" name="Oval Belirtme Çizgisi 1764"/>
        <xdr:cNvSpPr/>
      </xdr:nvSpPr>
      <xdr:spPr>
        <a:xfrm rot="15941134">
          <a:off x="1279126" y="396961"/>
          <a:ext cx="1002195" cy="1622625"/>
        </a:xfrm>
        <a:prstGeom prst="wedgeEllipseCallout">
          <a:avLst>
            <a:gd name="adj1" fmla="val 7070"/>
            <a:gd name="adj2" fmla="val 78925"/>
          </a:avLst>
        </a:prstGeom>
        <a:solidFill>
          <a:schemeClr val="accent2">
            <a:lumMod val="40000"/>
            <a:lumOff val="60000"/>
            <a:alpha val="50000"/>
          </a:schemeClr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212912</xdr:colOff>
      <xdr:row>3</xdr:row>
      <xdr:rowOff>56029</xdr:rowOff>
    </xdr:from>
    <xdr:to>
      <xdr:col>4</xdr:col>
      <xdr:colOff>75080</xdr:colOff>
      <xdr:row>4</xdr:row>
      <xdr:rowOff>146516</xdr:rowOff>
    </xdr:to>
    <xdr:sp macro="" textlink="">
      <xdr:nvSpPr>
        <xdr:cNvPr id="1767" name="Metin kutusu 1766"/>
        <xdr:cNvSpPr txBox="1"/>
      </xdr:nvSpPr>
      <xdr:spPr>
        <a:xfrm>
          <a:off x="1826559" y="448235"/>
          <a:ext cx="472889" cy="29219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200</a:t>
          </a:r>
          <a:r>
            <a:rPr lang="tr-TR" sz="600" baseline="0"/>
            <a:t> vana</a:t>
          </a:r>
          <a:endParaRPr lang="tr-TR" sz="600"/>
        </a:p>
      </xdr:txBody>
    </xdr:sp>
    <xdr:clientData/>
  </xdr:twoCellAnchor>
  <xdr:twoCellAnchor>
    <xdr:from>
      <xdr:col>1</xdr:col>
      <xdr:colOff>610720</xdr:colOff>
      <xdr:row>6</xdr:row>
      <xdr:rowOff>201705</xdr:rowOff>
    </xdr:from>
    <xdr:to>
      <xdr:col>3</xdr:col>
      <xdr:colOff>19050</xdr:colOff>
      <xdr:row>8</xdr:row>
      <xdr:rowOff>90487</xdr:rowOff>
    </xdr:to>
    <xdr:sp macro="" textlink="">
      <xdr:nvSpPr>
        <xdr:cNvPr id="1769" name="Metin kutusu 1768"/>
        <xdr:cNvSpPr txBox="1"/>
      </xdr:nvSpPr>
      <xdr:spPr>
        <a:xfrm>
          <a:off x="1002926" y="1199029"/>
          <a:ext cx="629771" cy="29219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150</a:t>
          </a:r>
          <a:r>
            <a:rPr lang="tr-TR" sz="600" baseline="0"/>
            <a:t> vana</a:t>
          </a:r>
          <a:endParaRPr lang="tr-TR" sz="600"/>
        </a:p>
      </xdr:txBody>
    </xdr:sp>
    <xdr:clientData/>
  </xdr:twoCellAnchor>
  <xdr:twoCellAnchor>
    <xdr:from>
      <xdr:col>3</xdr:col>
      <xdr:colOff>28015</xdr:colOff>
      <xdr:row>8</xdr:row>
      <xdr:rowOff>123265</xdr:rowOff>
    </xdr:from>
    <xdr:to>
      <xdr:col>3</xdr:col>
      <xdr:colOff>199465</xdr:colOff>
      <xdr:row>8</xdr:row>
      <xdr:rowOff>171705</xdr:rowOff>
    </xdr:to>
    <xdr:sp macro="" textlink="">
      <xdr:nvSpPr>
        <xdr:cNvPr id="1773" name="Eksi 1772"/>
        <xdr:cNvSpPr/>
      </xdr:nvSpPr>
      <xdr:spPr>
        <a:xfrm>
          <a:off x="1641662" y="1524000"/>
          <a:ext cx="171450" cy="48440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112058</xdr:colOff>
      <xdr:row>4</xdr:row>
      <xdr:rowOff>89647</xdr:rowOff>
    </xdr:from>
    <xdr:to>
      <xdr:col>3</xdr:col>
      <xdr:colOff>193024</xdr:colOff>
      <xdr:row>5</xdr:row>
      <xdr:rowOff>44037</xdr:rowOff>
    </xdr:to>
    <xdr:sp macro="" textlink="">
      <xdr:nvSpPr>
        <xdr:cNvPr id="1775" name="Yamuk 1774"/>
        <xdr:cNvSpPr/>
      </xdr:nvSpPr>
      <xdr:spPr>
        <a:xfrm rot="10800000">
          <a:off x="1725705" y="683559"/>
          <a:ext cx="80966" cy="156096"/>
        </a:xfrm>
        <a:prstGeom prst="trapezoid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246529</xdr:colOff>
      <xdr:row>4</xdr:row>
      <xdr:rowOff>56029</xdr:rowOff>
    </xdr:from>
    <xdr:to>
      <xdr:col>3</xdr:col>
      <xdr:colOff>156882</xdr:colOff>
      <xdr:row>5</xdr:row>
      <xdr:rowOff>146516</xdr:rowOff>
    </xdr:to>
    <xdr:sp macro="" textlink="">
      <xdr:nvSpPr>
        <xdr:cNvPr id="1777" name="Metin kutusu 1776"/>
        <xdr:cNvSpPr txBox="1"/>
      </xdr:nvSpPr>
      <xdr:spPr>
        <a:xfrm>
          <a:off x="1249455" y="649941"/>
          <a:ext cx="521074" cy="29219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250/200</a:t>
          </a:r>
          <a:r>
            <a:rPr lang="tr-TR" sz="600" baseline="0"/>
            <a:t> FFR</a:t>
          </a:r>
          <a:endParaRPr lang="tr-TR" sz="600"/>
        </a:p>
      </xdr:txBody>
    </xdr:sp>
    <xdr:clientData/>
  </xdr:twoCellAnchor>
  <xdr:twoCellAnchor>
    <xdr:from>
      <xdr:col>4</xdr:col>
      <xdr:colOff>212911</xdr:colOff>
      <xdr:row>4</xdr:row>
      <xdr:rowOff>140074</xdr:rowOff>
    </xdr:from>
    <xdr:to>
      <xdr:col>5</xdr:col>
      <xdr:colOff>354666</xdr:colOff>
      <xdr:row>6</xdr:row>
      <xdr:rowOff>146237</xdr:rowOff>
    </xdr:to>
    <xdr:sp macro="" textlink="">
      <xdr:nvSpPr>
        <xdr:cNvPr id="1779" name="Metin kutusu 1778"/>
        <xdr:cNvSpPr txBox="1"/>
      </xdr:nvSpPr>
      <xdr:spPr>
        <a:xfrm>
          <a:off x="2437279" y="733986"/>
          <a:ext cx="752475" cy="409575"/>
        </a:xfrm>
        <a:prstGeom prst="rect">
          <a:avLst/>
        </a:prstGeom>
        <a:solidFill>
          <a:schemeClr val="accent2">
            <a:lumMod val="40000"/>
            <a:lumOff val="60000"/>
          </a:schemeClr>
        </a:solidFill>
        <a:ln w="952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900"/>
            <a:t>Havuz Metrajında</a:t>
          </a:r>
        </a:p>
        <a:p>
          <a:pPr algn="ctr"/>
          <a:endParaRPr lang="tr-TR" sz="900"/>
        </a:p>
      </xdr:txBody>
    </xdr:sp>
    <xdr:clientData/>
  </xdr:twoCellAnchor>
  <xdr:twoCellAnchor>
    <xdr:from>
      <xdr:col>3</xdr:col>
      <xdr:colOff>321067</xdr:colOff>
      <xdr:row>108</xdr:row>
      <xdr:rowOff>165886</xdr:rowOff>
    </xdr:from>
    <xdr:to>
      <xdr:col>3</xdr:col>
      <xdr:colOff>485374</xdr:colOff>
      <xdr:row>109</xdr:row>
      <xdr:rowOff>86340</xdr:rowOff>
    </xdr:to>
    <xdr:sp macro="" textlink="">
      <xdr:nvSpPr>
        <xdr:cNvPr id="1780" name="Yamuk 1779"/>
        <xdr:cNvSpPr/>
      </xdr:nvSpPr>
      <xdr:spPr>
        <a:xfrm rot="5400000">
          <a:off x="1962713" y="21619689"/>
          <a:ext cx="102392" cy="164307"/>
        </a:xfrm>
        <a:prstGeom prst="trapezoid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2</xdr:col>
      <xdr:colOff>337121</xdr:colOff>
      <xdr:row>108</xdr:row>
      <xdr:rowOff>133778</xdr:rowOff>
    </xdr:from>
    <xdr:to>
      <xdr:col>2</xdr:col>
      <xdr:colOff>382840</xdr:colOff>
      <xdr:row>109</xdr:row>
      <xdr:rowOff>105203</xdr:rowOff>
    </xdr:to>
    <xdr:sp macro="" textlink="">
      <xdr:nvSpPr>
        <xdr:cNvPr id="1782" name="Eksi 1781"/>
        <xdr:cNvSpPr/>
      </xdr:nvSpPr>
      <xdr:spPr>
        <a:xfrm rot="5400000">
          <a:off x="1283959" y="21672361"/>
          <a:ext cx="153363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494872</xdr:colOff>
      <xdr:row>108</xdr:row>
      <xdr:rowOff>147049</xdr:rowOff>
    </xdr:from>
    <xdr:to>
      <xdr:col>3</xdr:col>
      <xdr:colOff>540591</xdr:colOff>
      <xdr:row>109</xdr:row>
      <xdr:rowOff>118474</xdr:rowOff>
    </xdr:to>
    <xdr:sp macro="" textlink="">
      <xdr:nvSpPr>
        <xdr:cNvPr id="1783" name="Eksi 1782"/>
        <xdr:cNvSpPr/>
      </xdr:nvSpPr>
      <xdr:spPr>
        <a:xfrm rot="5400000">
          <a:off x="2051738" y="21685632"/>
          <a:ext cx="153363" cy="45719"/>
        </a:xfrm>
        <a:prstGeom prst="mathMinus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3</xdr:col>
      <xdr:colOff>224747</xdr:colOff>
      <xdr:row>107</xdr:row>
      <xdr:rowOff>133778</xdr:rowOff>
    </xdr:from>
    <xdr:to>
      <xdr:col>4</xdr:col>
      <xdr:colOff>467635</xdr:colOff>
      <xdr:row>108</xdr:row>
      <xdr:rowOff>123076</xdr:rowOff>
    </xdr:to>
    <xdr:sp macro="" textlink="">
      <xdr:nvSpPr>
        <xdr:cNvPr id="1784" name="Metin kutusu 1783"/>
        <xdr:cNvSpPr txBox="1"/>
      </xdr:nvSpPr>
      <xdr:spPr>
        <a:xfrm>
          <a:off x="1835435" y="21425899"/>
          <a:ext cx="852916" cy="18193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600"/>
            <a:t>Ø 225/150 FFR (iç çap) </a:t>
          </a:r>
        </a:p>
      </xdr:txBody>
    </xdr:sp>
    <xdr:clientData/>
  </xdr:twoCellAnchor>
  <xdr:twoCellAnchor>
    <xdr:from>
      <xdr:col>2</xdr:col>
      <xdr:colOff>385283</xdr:colOff>
      <xdr:row>108</xdr:row>
      <xdr:rowOff>165884</xdr:rowOff>
    </xdr:from>
    <xdr:to>
      <xdr:col>2</xdr:col>
      <xdr:colOff>545817</xdr:colOff>
      <xdr:row>109</xdr:row>
      <xdr:rowOff>80267</xdr:rowOff>
    </xdr:to>
    <xdr:sp macro="" textlink="">
      <xdr:nvSpPr>
        <xdr:cNvPr id="1786" name="Yamuk 1785"/>
        <xdr:cNvSpPr/>
      </xdr:nvSpPr>
      <xdr:spPr>
        <a:xfrm rot="16200000">
          <a:off x="1418049" y="21618539"/>
          <a:ext cx="96321" cy="160534"/>
        </a:xfrm>
        <a:prstGeom prst="trapezoid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1</xdr:col>
      <xdr:colOff>476250</xdr:colOff>
      <xdr:row>107</xdr:row>
      <xdr:rowOff>149831</xdr:rowOff>
    </xdr:from>
    <xdr:to>
      <xdr:col>2</xdr:col>
      <xdr:colOff>571500</xdr:colOff>
      <xdr:row>108</xdr:row>
      <xdr:rowOff>114354</xdr:rowOff>
    </xdr:to>
    <xdr:sp macro="" textlink="">
      <xdr:nvSpPr>
        <xdr:cNvPr id="1788" name="Metin kutusu 1787"/>
        <xdr:cNvSpPr txBox="1"/>
      </xdr:nvSpPr>
      <xdr:spPr>
        <a:xfrm>
          <a:off x="866882" y="21441952"/>
          <a:ext cx="705278" cy="1571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600"/>
            <a:t>Ø 150 mm</a:t>
          </a:r>
          <a:r>
            <a:rPr lang="tr-TR" sz="600" baseline="0"/>
            <a:t> Vana</a:t>
          </a:r>
          <a:endParaRPr lang="tr-TR" sz="600"/>
        </a:p>
      </xdr:txBody>
    </xdr:sp>
    <xdr:clientData/>
  </xdr:twoCellAnchor>
  <xdr:twoCellAnchor>
    <xdr:from>
      <xdr:col>2</xdr:col>
      <xdr:colOff>465550</xdr:colOff>
      <xdr:row>108</xdr:row>
      <xdr:rowOff>32107</xdr:rowOff>
    </xdr:from>
    <xdr:to>
      <xdr:col>3</xdr:col>
      <xdr:colOff>224747</xdr:colOff>
      <xdr:row>108</xdr:row>
      <xdr:rowOff>177925</xdr:rowOff>
    </xdr:to>
    <xdr:cxnSp macro="">
      <xdr:nvCxnSpPr>
        <xdr:cNvPr id="51" name="Düz Ok Bağlayıcısı 50"/>
        <xdr:cNvCxnSpPr>
          <a:stCxn id="1784" idx="1"/>
          <a:endCxn id="1786" idx="3"/>
        </xdr:cNvCxnSpPr>
      </xdr:nvCxnSpPr>
      <xdr:spPr>
        <a:xfrm flipH="1">
          <a:off x="1466210" y="21516868"/>
          <a:ext cx="369225" cy="145818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224747</xdr:colOff>
      <xdr:row>108</xdr:row>
      <xdr:rowOff>32107</xdr:rowOff>
    </xdr:from>
    <xdr:to>
      <xdr:col>3</xdr:col>
      <xdr:colOff>403221</xdr:colOff>
      <xdr:row>108</xdr:row>
      <xdr:rowOff>178685</xdr:rowOff>
    </xdr:to>
    <xdr:cxnSp macro="">
      <xdr:nvCxnSpPr>
        <xdr:cNvPr id="58" name="Düz Ok Bağlayıcısı 57"/>
        <xdr:cNvCxnSpPr>
          <a:stCxn id="1784" idx="1"/>
          <a:endCxn id="1780" idx="1"/>
        </xdr:cNvCxnSpPr>
      </xdr:nvCxnSpPr>
      <xdr:spPr>
        <a:xfrm>
          <a:off x="1835435" y="21516868"/>
          <a:ext cx="178474" cy="146578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161925</xdr:colOff>
      <xdr:row>86</xdr:row>
      <xdr:rowOff>38100</xdr:rowOff>
    </xdr:from>
    <xdr:to>
      <xdr:col>27</xdr:col>
      <xdr:colOff>342900</xdr:colOff>
      <xdr:row>87</xdr:row>
      <xdr:rowOff>9525</xdr:rowOff>
    </xdr:to>
    <xdr:sp macro="" textlink="">
      <xdr:nvSpPr>
        <xdr:cNvPr id="2202" name="Metin kutusu 2201"/>
        <xdr:cNvSpPr txBox="1"/>
      </xdr:nvSpPr>
      <xdr:spPr>
        <a:xfrm>
          <a:off x="14906625" y="17145000"/>
          <a:ext cx="180975" cy="2857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r-TR" sz="700">
              <a:latin typeface="Arial" panose="020B0604020202020204" pitchFamily="34" charset="0"/>
              <a:cs typeface="Arial" panose="020B0604020202020204" pitchFamily="34" charset="0"/>
            </a:rPr>
            <a:t>X</a:t>
          </a:r>
        </a:p>
      </xdr:txBody>
    </xdr:sp>
    <xdr:clientData/>
  </xdr:twoCellAnchor>
  <xdr:twoCellAnchor>
    <xdr:from>
      <xdr:col>50</xdr:col>
      <xdr:colOff>563562</xdr:colOff>
      <xdr:row>23</xdr:row>
      <xdr:rowOff>134937</xdr:rowOff>
    </xdr:from>
    <xdr:to>
      <xdr:col>51</xdr:col>
      <xdr:colOff>352574</xdr:colOff>
      <xdr:row>25</xdr:row>
      <xdr:rowOff>123947</xdr:rowOff>
    </xdr:to>
    <xdr:sp macro="" textlink="">
      <xdr:nvSpPr>
        <xdr:cNvPr id="2203" name="Rectangle 38"/>
        <xdr:cNvSpPr>
          <a:spLocks noChangeArrowheads="1"/>
        </xdr:cNvSpPr>
      </xdr:nvSpPr>
      <xdr:spPr bwMode="auto">
        <a:xfrm rot="5400000">
          <a:off x="27952713" y="2463786"/>
          <a:ext cx="370010" cy="398612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48</xdr:col>
      <xdr:colOff>523875</xdr:colOff>
      <xdr:row>23</xdr:row>
      <xdr:rowOff>127000</xdr:rowOff>
    </xdr:from>
    <xdr:to>
      <xdr:col>50</xdr:col>
      <xdr:colOff>402775</xdr:colOff>
      <xdr:row>25</xdr:row>
      <xdr:rowOff>162100</xdr:rowOff>
    </xdr:to>
    <xdr:sp macro="" textlink="">
      <xdr:nvSpPr>
        <xdr:cNvPr id="2204" name="Rectangle 21"/>
        <xdr:cNvSpPr>
          <a:spLocks noChangeArrowheads="1"/>
        </xdr:cNvSpPr>
      </xdr:nvSpPr>
      <xdr:spPr bwMode="auto">
        <a:xfrm rot="10800000">
          <a:off x="27203400" y="2470150"/>
          <a:ext cx="574225" cy="4161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46</xdr:col>
      <xdr:colOff>100010</xdr:colOff>
      <xdr:row>13</xdr:row>
      <xdr:rowOff>131762</xdr:rowOff>
    </xdr:from>
    <xdr:to>
      <xdr:col>46</xdr:col>
      <xdr:colOff>449257</xdr:colOff>
      <xdr:row>15</xdr:row>
      <xdr:rowOff>122237</xdr:rowOff>
    </xdr:to>
    <xdr:sp macro="" textlink="">
      <xdr:nvSpPr>
        <xdr:cNvPr id="2205" name="Rectangle 38"/>
        <xdr:cNvSpPr>
          <a:spLocks noChangeArrowheads="1"/>
        </xdr:cNvSpPr>
      </xdr:nvSpPr>
      <xdr:spPr bwMode="auto">
        <a:xfrm rot="10800000">
          <a:off x="25665110" y="2722562"/>
          <a:ext cx="349247" cy="38100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41</xdr:col>
      <xdr:colOff>73025</xdr:colOff>
      <xdr:row>26</xdr:row>
      <xdr:rowOff>76201</xdr:rowOff>
    </xdr:from>
    <xdr:to>
      <xdr:col>43</xdr:col>
      <xdr:colOff>112109</xdr:colOff>
      <xdr:row>28</xdr:row>
      <xdr:rowOff>188346</xdr:rowOff>
    </xdr:to>
    <xdr:sp macro="" textlink="">
      <xdr:nvSpPr>
        <xdr:cNvPr id="2206" name="Metin kutusu 2205"/>
        <xdr:cNvSpPr txBox="1"/>
      </xdr:nvSpPr>
      <xdr:spPr>
        <a:xfrm>
          <a:off x="22713950" y="2990851"/>
          <a:ext cx="1029684" cy="49314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1100"/>
            <a:t>HDPE FLANŞ ADAPTÖRÜ</a:t>
          </a:r>
        </a:p>
      </xdr:txBody>
    </xdr:sp>
    <xdr:clientData/>
  </xdr:twoCellAnchor>
  <xdr:twoCellAnchor>
    <xdr:from>
      <xdr:col>46</xdr:col>
      <xdr:colOff>105193</xdr:colOff>
      <xdr:row>21</xdr:row>
      <xdr:rowOff>118317</xdr:rowOff>
    </xdr:from>
    <xdr:to>
      <xdr:col>46</xdr:col>
      <xdr:colOff>459328</xdr:colOff>
      <xdr:row>23</xdr:row>
      <xdr:rowOff>153392</xdr:rowOff>
    </xdr:to>
    <xdr:sp macro="" textlink="">
      <xdr:nvSpPr>
        <xdr:cNvPr id="2207" name="Rectangle 38"/>
        <xdr:cNvSpPr>
          <a:spLocks noChangeArrowheads="1"/>
        </xdr:cNvSpPr>
      </xdr:nvSpPr>
      <xdr:spPr bwMode="auto">
        <a:xfrm rot="10800000">
          <a:off x="25565518" y="2070942"/>
          <a:ext cx="354135" cy="4256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45</xdr:col>
      <xdr:colOff>423736</xdr:colOff>
      <xdr:row>23</xdr:row>
      <xdr:rowOff>134554</xdr:rowOff>
    </xdr:from>
    <xdr:to>
      <xdr:col>47</xdr:col>
      <xdr:colOff>130833</xdr:colOff>
      <xdr:row>25</xdr:row>
      <xdr:rowOff>93243</xdr:rowOff>
    </xdr:to>
    <xdr:sp macro="" textlink="">
      <xdr:nvSpPr>
        <xdr:cNvPr id="2208" name="Rectangle 21"/>
        <xdr:cNvSpPr>
          <a:spLocks noChangeArrowheads="1"/>
        </xdr:cNvSpPr>
      </xdr:nvSpPr>
      <xdr:spPr bwMode="auto">
        <a:xfrm>
          <a:off x="25274461" y="2477704"/>
          <a:ext cx="926297" cy="339689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45</xdr:col>
      <xdr:colOff>345836</xdr:colOff>
      <xdr:row>23</xdr:row>
      <xdr:rowOff>52478</xdr:rowOff>
    </xdr:from>
    <xdr:to>
      <xdr:col>45</xdr:col>
      <xdr:colOff>447437</xdr:colOff>
      <xdr:row>25</xdr:row>
      <xdr:rowOff>168694</xdr:rowOff>
    </xdr:to>
    <xdr:sp macro="" textlink="">
      <xdr:nvSpPr>
        <xdr:cNvPr id="2209" name="Rectangle 23"/>
        <xdr:cNvSpPr>
          <a:spLocks noChangeArrowheads="1"/>
        </xdr:cNvSpPr>
      </xdr:nvSpPr>
      <xdr:spPr bwMode="auto">
        <a:xfrm>
          <a:off x="25196561" y="2395628"/>
          <a:ext cx="101601" cy="497216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43</xdr:col>
      <xdr:colOff>47191</xdr:colOff>
      <xdr:row>23</xdr:row>
      <xdr:rowOff>46808</xdr:rowOff>
    </xdr:from>
    <xdr:to>
      <xdr:col>44</xdr:col>
      <xdr:colOff>13403</xdr:colOff>
      <xdr:row>25</xdr:row>
      <xdr:rowOff>76067</xdr:rowOff>
    </xdr:to>
    <xdr:sp macro="" textlink="">
      <xdr:nvSpPr>
        <xdr:cNvPr id="2210" name="Rectangle 21"/>
        <xdr:cNvSpPr>
          <a:spLocks noChangeArrowheads="1"/>
        </xdr:cNvSpPr>
      </xdr:nvSpPr>
      <xdr:spPr bwMode="auto">
        <a:xfrm rot="10800000">
          <a:off x="23678716" y="2389958"/>
          <a:ext cx="575812" cy="410259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43</xdr:col>
      <xdr:colOff>147277</xdr:colOff>
      <xdr:row>23</xdr:row>
      <xdr:rowOff>67696</xdr:rowOff>
    </xdr:from>
    <xdr:to>
      <xdr:col>43</xdr:col>
      <xdr:colOff>503027</xdr:colOff>
      <xdr:row>25</xdr:row>
      <xdr:rowOff>42296</xdr:rowOff>
    </xdr:to>
    <xdr:sp macro="" textlink="">
      <xdr:nvSpPr>
        <xdr:cNvPr id="2211" name="AutoShape 20"/>
        <xdr:cNvSpPr>
          <a:spLocks noChangeArrowheads="1"/>
        </xdr:cNvSpPr>
      </xdr:nvSpPr>
      <xdr:spPr bwMode="auto">
        <a:xfrm>
          <a:off x="23778802" y="2410846"/>
          <a:ext cx="355750" cy="355600"/>
        </a:xfrm>
        <a:prstGeom prst="flowChartSummingJunction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140354</xdr:colOff>
      <xdr:row>23</xdr:row>
      <xdr:rowOff>132379</xdr:rowOff>
    </xdr:from>
    <xdr:to>
      <xdr:col>46</xdr:col>
      <xdr:colOff>428626</xdr:colOff>
      <xdr:row>24</xdr:row>
      <xdr:rowOff>174624</xdr:rowOff>
    </xdr:to>
    <xdr:sp macro="" textlink="">
      <xdr:nvSpPr>
        <xdr:cNvPr id="2212" name="Text Box 83"/>
        <xdr:cNvSpPr txBox="1">
          <a:spLocks noChangeArrowheads="1"/>
        </xdr:cNvSpPr>
      </xdr:nvSpPr>
      <xdr:spPr bwMode="auto">
        <a:xfrm flipV="1">
          <a:off x="25600679" y="2475529"/>
          <a:ext cx="288272" cy="232745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PT</a:t>
          </a:r>
        </a:p>
      </xdr:txBody>
    </xdr:sp>
    <xdr:clientData/>
  </xdr:twoCellAnchor>
  <xdr:twoCellAnchor>
    <xdr:from>
      <xdr:col>44</xdr:col>
      <xdr:colOff>183581</xdr:colOff>
      <xdr:row>13</xdr:row>
      <xdr:rowOff>60892</xdr:rowOff>
    </xdr:from>
    <xdr:to>
      <xdr:col>45</xdr:col>
      <xdr:colOff>605252</xdr:colOff>
      <xdr:row>15</xdr:row>
      <xdr:rowOff>119062</xdr:rowOff>
    </xdr:to>
    <xdr:sp macro="" textlink="">
      <xdr:nvSpPr>
        <xdr:cNvPr id="2213" name="Metin kutusu 2212"/>
        <xdr:cNvSpPr txBox="1"/>
      </xdr:nvSpPr>
      <xdr:spPr>
        <a:xfrm>
          <a:off x="24529481" y="2651692"/>
          <a:ext cx="1031271" cy="44869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1100"/>
            <a:t>HDPE FLANŞ ADAPTÖRÜ</a:t>
          </a:r>
        </a:p>
      </xdr:txBody>
    </xdr:sp>
    <xdr:clientData/>
  </xdr:twoCellAnchor>
  <xdr:twoCellAnchor>
    <xdr:from>
      <xdr:col>41</xdr:col>
      <xdr:colOff>34924</xdr:colOff>
      <xdr:row>16</xdr:row>
      <xdr:rowOff>0</xdr:rowOff>
    </xdr:from>
    <xdr:to>
      <xdr:col>46</xdr:col>
      <xdr:colOff>39687</xdr:colOff>
      <xdr:row>31</xdr:row>
      <xdr:rowOff>55563</xdr:rowOff>
    </xdr:to>
    <xdr:sp macro="" textlink="">
      <xdr:nvSpPr>
        <xdr:cNvPr id="2214" name="Halka 2213"/>
        <xdr:cNvSpPr/>
      </xdr:nvSpPr>
      <xdr:spPr>
        <a:xfrm>
          <a:off x="22675849" y="774702"/>
          <a:ext cx="2824163" cy="3148011"/>
        </a:xfrm>
        <a:prstGeom prst="donut">
          <a:avLst>
            <a:gd name="adj" fmla="val 3672"/>
          </a:avLst>
        </a:prstGeom>
      </xdr:spPr>
      <xdr:style>
        <a:lnRef idx="0">
          <a:schemeClr val="dk1"/>
        </a:lnRef>
        <a:fillRef idx="3">
          <a:schemeClr val="dk1"/>
        </a:fillRef>
        <a:effectRef idx="3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48</xdr:col>
      <xdr:colOff>558440</xdr:colOff>
      <xdr:row>13</xdr:row>
      <xdr:rowOff>123825</xdr:rowOff>
    </xdr:from>
    <xdr:to>
      <xdr:col>51</xdr:col>
      <xdr:colOff>423653</xdr:colOff>
      <xdr:row>15</xdr:row>
      <xdr:rowOff>57150</xdr:rowOff>
    </xdr:to>
    <xdr:sp macro="" textlink="">
      <xdr:nvSpPr>
        <xdr:cNvPr id="2215" name="Text Box 90"/>
        <xdr:cNvSpPr txBox="1">
          <a:spLocks noChangeArrowheads="1"/>
        </xdr:cNvSpPr>
      </xdr:nvSpPr>
      <xdr:spPr bwMode="auto">
        <a:xfrm flipV="1">
          <a:off x="27342740" y="2714625"/>
          <a:ext cx="1170138" cy="32385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KORUGE  BORU</a:t>
          </a:r>
        </a:p>
      </xdr:txBody>
    </xdr:sp>
    <xdr:clientData/>
  </xdr:twoCellAnchor>
  <xdr:twoCellAnchor>
    <xdr:from>
      <xdr:col>48</xdr:col>
      <xdr:colOff>575821</xdr:colOff>
      <xdr:row>13</xdr:row>
      <xdr:rowOff>47625</xdr:rowOff>
    </xdr:from>
    <xdr:to>
      <xdr:col>50</xdr:col>
      <xdr:colOff>203168</xdr:colOff>
      <xdr:row>13</xdr:row>
      <xdr:rowOff>47625</xdr:rowOff>
    </xdr:to>
    <xdr:cxnSp macro="">
      <xdr:nvCxnSpPr>
        <xdr:cNvPr id="2216" name="Düz Ok Bağlayıcısı 2215"/>
        <xdr:cNvCxnSpPr/>
      </xdr:nvCxnSpPr>
      <xdr:spPr>
        <a:xfrm flipH="1">
          <a:off x="27360121" y="2638425"/>
          <a:ext cx="322672" cy="0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41</xdr:col>
      <xdr:colOff>19320</xdr:colOff>
      <xdr:row>22</xdr:row>
      <xdr:rowOff>92316</xdr:rowOff>
    </xdr:from>
    <xdr:to>
      <xdr:col>42</xdr:col>
      <xdr:colOff>539750</xdr:colOff>
      <xdr:row>23</xdr:row>
      <xdr:rowOff>136764</xdr:rowOff>
    </xdr:to>
    <xdr:sp macro="" textlink="">
      <xdr:nvSpPr>
        <xdr:cNvPr id="2217" name="Text Box 90"/>
        <xdr:cNvSpPr txBox="1">
          <a:spLocks noChangeArrowheads="1"/>
        </xdr:cNvSpPr>
      </xdr:nvSpPr>
      <xdr:spPr bwMode="auto">
        <a:xfrm>
          <a:off x="22660245" y="2244966"/>
          <a:ext cx="834755" cy="234948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HDPE BORU</a:t>
          </a:r>
        </a:p>
      </xdr:txBody>
    </xdr:sp>
    <xdr:clientData/>
  </xdr:twoCellAnchor>
  <xdr:twoCellAnchor>
    <xdr:from>
      <xdr:col>41</xdr:col>
      <xdr:colOff>38044</xdr:colOff>
      <xdr:row>23</xdr:row>
      <xdr:rowOff>76887</xdr:rowOff>
    </xdr:from>
    <xdr:to>
      <xdr:col>42</xdr:col>
      <xdr:colOff>142879</xdr:colOff>
      <xdr:row>25</xdr:row>
      <xdr:rowOff>88330</xdr:rowOff>
    </xdr:to>
    <xdr:sp macro="" textlink="">
      <xdr:nvSpPr>
        <xdr:cNvPr id="2218" name="Rectangle 34"/>
        <xdr:cNvSpPr>
          <a:spLocks noChangeArrowheads="1"/>
        </xdr:cNvSpPr>
      </xdr:nvSpPr>
      <xdr:spPr bwMode="auto">
        <a:xfrm rot="16200000">
          <a:off x="22692327" y="2406679"/>
          <a:ext cx="392443" cy="41916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46</xdr:col>
      <xdr:colOff>98424</xdr:colOff>
      <xdr:row>7</xdr:row>
      <xdr:rowOff>76204</xdr:rowOff>
    </xdr:from>
    <xdr:to>
      <xdr:col>46</xdr:col>
      <xdr:colOff>407985</xdr:colOff>
      <xdr:row>12</xdr:row>
      <xdr:rowOff>76204</xdr:rowOff>
    </xdr:to>
    <xdr:sp macro="" textlink="">
      <xdr:nvSpPr>
        <xdr:cNvPr id="2219" name="Text Box 90"/>
        <xdr:cNvSpPr txBox="1">
          <a:spLocks noChangeArrowheads="1"/>
        </xdr:cNvSpPr>
      </xdr:nvSpPr>
      <xdr:spPr bwMode="auto">
        <a:xfrm rot="5400000">
          <a:off x="25313480" y="1807373"/>
          <a:ext cx="1009650" cy="309561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" wrap="square" lIns="27432" tIns="22860" rIns="0" bIns="0" anchor="ctr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HDPE BORU</a:t>
          </a:r>
        </a:p>
      </xdr:txBody>
    </xdr:sp>
    <xdr:clientData/>
  </xdr:twoCellAnchor>
  <xdr:twoCellAnchor>
    <xdr:from>
      <xdr:col>43</xdr:col>
      <xdr:colOff>154855</xdr:colOff>
      <xdr:row>25</xdr:row>
      <xdr:rowOff>121606</xdr:rowOff>
    </xdr:from>
    <xdr:to>
      <xdr:col>43</xdr:col>
      <xdr:colOff>535856</xdr:colOff>
      <xdr:row>26</xdr:row>
      <xdr:rowOff>154944</xdr:rowOff>
    </xdr:to>
    <xdr:sp macro="" textlink="">
      <xdr:nvSpPr>
        <xdr:cNvPr id="2220" name="Text Box 90"/>
        <xdr:cNvSpPr txBox="1">
          <a:spLocks noChangeArrowheads="1"/>
        </xdr:cNvSpPr>
      </xdr:nvSpPr>
      <xdr:spPr bwMode="auto">
        <a:xfrm>
          <a:off x="23786380" y="2845756"/>
          <a:ext cx="381001" cy="223838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Vana</a:t>
          </a:r>
        </a:p>
      </xdr:txBody>
    </xdr:sp>
    <xdr:clientData/>
  </xdr:twoCellAnchor>
  <xdr:twoCellAnchor>
    <xdr:from>
      <xdr:col>46</xdr:col>
      <xdr:colOff>70269</xdr:colOff>
      <xdr:row>6</xdr:row>
      <xdr:rowOff>114301</xdr:rowOff>
    </xdr:from>
    <xdr:to>
      <xdr:col>46</xdr:col>
      <xdr:colOff>504825</xdr:colOff>
      <xdr:row>13</xdr:row>
      <xdr:rowOff>125413</xdr:rowOff>
    </xdr:to>
    <xdr:sp macro="" textlink="">
      <xdr:nvSpPr>
        <xdr:cNvPr id="2221" name="Rectangle 34"/>
        <xdr:cNvSpPr>
          <a:spLocks noChangeArrowheads="1"/>
        </xdr:cNvSpPr>
      </xdr:nvSpPr>
      <xdr:spPr bwMode="auto">
        <a:xfrm>
          <a:off x="25635369" y="1295401"/>
          <a:ext cx="434556" cy="1420812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42</xdr:col>
      <xdr:colOff>181214</xdr:colOff>
      <xdr:row>23</xdr:row>
      <xdr:rowOff>70241</xdr:rowOff>
    </xdr:from>
    <xdr:to>
      <xdr:col>42</xdr:col>
      <xdr:colOff>581413</xdr:colOff>
      <xdr:row>25</xdr:row>
      <xdr:rowOff>59251</xdr:rowOff>
    </xdr:to>
    <xdr:sp macro="" textlink="">
      <xdr:nvSpPr>
        <xdr:cNvPr id="2222" name="Rectangle 38"/>
        <xdr:cNvSpPr>
          <a:spLocks noChangeArrowheads="1"/>
        </xdr:cNvSpPr>
      </xdr:nvSpPr>
      <xdr:spPr bwMode="auto">
        <a:xfrm rot="5400000">
          <a:off x="23151559" y="2398296"/>
          <a:ext cx="370010" cy="400199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47</xdr:col>
      <xdr:colOff>116367</xdr:colOff>
      <xdr:row>23</xdr:row>
      <xdr:rowOff>47025</xdr:rowOff>
    </xdr:from>
    <xdr:to>
      <xdr:col>47</xdr:col>
      <xdr:colOff>217968</xdr:colOff>
      <xdr:row>25</xdr:row>
      <xdr:rowOff>163241</xdr:rowOff>
    </xdr:to>
    <xdr:sp macro="" textlink="">
      <xdr:nvSpPr>
        <xdr:cNvPr id="2223" name="Rectangle 23"/>
        <xdr:cNvSpPr>
          <a:spLocks noChangeArrowheads="1"/>
        </xdr:cNvSpPr>
      </xdr:nvSpPr>
      <xdr:spPr bwMode="auto">
        <a:xfrm>
          <a:off x="26186292" y="2390175"/>
          <a:ext cx="101601" cy="497216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44</xdr:col>
      <xdr:colOff>178594</xdr:colOff>
      <xdr:row>23</xdr:row>
      <xdr:rowOff>79374</xdr:rowOff>
    </xdr:from>
    <xdr:to>
      <xdr:col>45</xdr:col>
      <xdr:colOff>197644</xdr:colOff>
      <xdr:row>25</xdr:row>
      <xdr:rowOff>142875</xdr:rowOff>
    </xdr:to>
    <xdr:sp macro="" textlink="">
      <xdr:nvSpPr>
        <xdr:cNvPr id="2224" name="Yamuk 2223"/>
        <xdr:cNvSpPr/>
      </xdr:nvSpPr>
      <xdr:spPr>
        <a:xfrm rot="16200000">
          <a:off x="24511793" y="2330450"/>
          <a:ext cx="444501" cy="628650"/>
        </a:xfrm>
        <a:prstGeom prst="trapezoid">
          <a:avLst/>
        </a:prstGeom>
        <a:noFill/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45</xdr:col>
      <xdr:colOff>590550</xdr:colOff>
      <xdr:row>15</xdr:row>
      <xdr:rowOff>123825</xdr:rowOff>
    </xdr:from>
    <xdr:to>
      <xdr:col>46</xdr:col>
      <xdr:colOff>563412</xdr:colOff>
      <xdr:row>16</xdr:row>
      <xdr:rowOff>42947</xdr:rowOff>
    </xdr:to>
    <xdr:sp macro="" textlink="">
      <xdr:nvSpPr>
        <xdr:cNvPr id="2225" name="Rectangle 30"/>
        <xdr:cNvSpPr>
          <a:spLocks noChangeArrowheads="1"/>
        </xdr:cNvSpPr>
      </xdr:nvSpPr>
      <xdr:spPr bwMode="auto">
        <a:xfrm>
          <a:off x="25546050" y="3105150"/>
          <a:ext cx="582462" cy="109622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45</xdr:col>
      <xdr:colOff>604838</xdr:colOff>
      <xdr:row>21</xdr:row>
      <xdr:rowOff>17463</xdr:rowOff>
    </xdr:from>
    <xdr:to>
      <xdr:col>46</xdr:col>
      <xdr:colOff>576112</xdr:colOff>
      <xdr:row>21</xdr:row>
      <xdr:rowOff>127085</xdr:rowOff>
    </xdr:to>
    <xdr:sp macro="" textlink="">
      <xdr:nvSpPr>
        <xdr:cNvPr id="2226" name="Rectangle 30"/>
        <xdr:cNvSpPr>
          <a:spLocks noChangeArrowheads="1"/>
        </xdr:cNvSpPr>
      </xdr:nvSpPr>
      <xdr:spPr bwMode="auto">
        <a:xfrm>
          <a:off x="25455563" y="1970088"/>
          <a:ext cx="580874" cy="109622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45</xdr:col>
      <xdr:colOff>457200</xdr:colOff>
      <xdr:row>14</xdr:row>
      <xdr:rowOff>85725</xdr:rowOff>
    </xdr:from>
    <xdr:to>
      <xdr:col>46</xdr:col>
      <xdr:colOff>100010</xdr:colOff>
      <xdr:row>14</xdr:row>
      <xdr:rowOff>122237</xdr:rowOff>
    </xdr:to>
    <xdr:cxnSp macro="">
      <xdr:nvCxnSpPr>
        <xdr:cNvPr id="2227" name="Düz Ok Bağlayıcısı 2226"/>
        <xdr:cNvCxnSpPr>
          <a:endCxn id="2205" idx="3"/>
        </xdr:cNvCxnSpPr>
      </xdr:nvCxnSpPr>
      <xdr:spPr>
        <a:xfrm>
          <a:off x="25412700" y="2876550"/>
          <a:ext cx="252410" cy="36512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45</xdr:col>
      <xdr:colOff>160696</xdr:colOff>
      <xdr:row>22</xdr:row>
      <xdr:rowOff>142875</xdr:rowOff>
    </xdr:from>
    <xdr:to>
      <xdr:col>45</xdr:col>
      <xdr:colOff>254000</xdr:colOff>
      <xdr:row>26</xdr:row>
      <xdr:rowOff>39686</xdr:rowOff>
    </xdr:to>
    <xdr:sp macro="" textlink="">
      <xdr:nvSpPr>
        <xdr:cNvPr id="2228" name="Rectangle 23"/>
        <xdr:cNvSpPr>
          <a:spLocks noChangeArrowheads="1"/>
        </xdr:cNvSpPr>
      </xdr:nvSpPr>
      <xdr:spPr bwMode="auto">
        <a:xfrm>
          <a:off x="25011421" y="2295525"/>
          <a:ext cx="93304" cy="658811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44</xdr:col>
      <xdr:colOff>142875</xdr:colOff>
      <xdr:row>22</xdr:row>
      <xdr:rowOff>150813</xdr:rowOff>
    </xdr:from>
    <xdr:to>
      <xdr:col>44</xdr:col>
      <xdr:colOff>236179</xdr:colOff>
      <xdr:row>26</xdr:row>
      <xdr:rowOff>47624</xdr:rowOff>
    </xdr:to>
    <xdr:sp macro="" textlink="">
      <xdr:nvSpPr>
        <xdr:cNvPr id="2229" name="Rectangle 23"/>
        <xdr:cNvSpPr>
          <a:spLocks noChangeArrowheads="1"/>
        </xdr:cNvSpPr>
      </xdr:nvSpPr>
      <xdr:spPr bwMode="auto">
        <a:xfrm>
          <a:off x="24384000" y="2303463"/>
          <a:ext cx="93304" cy="658811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44</xdr:col>
      <xdr:colOff>261938</xdr:colOff>
      <xdr:row>23</xdr:row>
      <xdr:rowOff>142875</xdr:rowOff>
    </xdr:from>
    <xdr:to>
      <xdr:col>45</xdr:col>
      <xdr:colOff>190501</xdr:colOff>
      <xdr:row>25</xdr:row>
      <xdr:rowOff>78808</xdr:rowOff>
    </xdr:to>
    <xdr:sp macro="" textlink="">
      <xdr:nvSpPr>
        <xdr:cNvPr id="2230" name="Metin kutusu 2229"/>
        <xdr:cNvSpPr txBox="1"/>
      </xdr:nvSpPr>
      <xdr:spPr>
        <a:xfrm>
          <a:off x="24503063" y="2486025"/>
          <a:ext cx="538163" cy="31693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1100"/>
            <a:t>FFR</a:t>
          </a:r>
        </a:p>
      </xdr:txBody>
    </xdr:sp>
    <xdr:clientData/>
  </xdr:twoCellAnchor>
  <xdr:twoCellAnchor>
    <xdr:from>
      <xdr:col>44</xdr:col>
      <xdr:colOff>7937</xdr:colOff>
      <xdr:row>22</xdr:row>
      <xdr:rowOff>134938</xdr:rowOff>
    </xdr:from>
    <xdr:to>
      <xdr:col>44</xdr:col>
      <xdr:colOff>101241</xdr:colOff>
      <xdr:row>26</xdr:row>
      <xdr:rowOff>31749</xdr:rowOff>
    </xdr:to>
    <xdr:sp macro="" textlink="">
      <xdr:nvSpPr>
        <xdr:cNvPr id="2231" name="Rectangle 23"/>
        <xdr:cNvSpPr>
          <a:spLocks noChangeArrowheads="1"/>
        </xdr:cNvSpPr>
      </xdr:nvSpPr>
      <xdr:spPr bwMode="auto">
        <a:xfrm>
          <a:off x="24249062" y="2287588"/>
          <a:ext cx="93304" cy="658811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42</xdr:col>
      <xdr:colOff>627062</xdr:colOff>
      <xdr:row>22</xdr:row>
      <xdr:rowOff>127000</xdr:rowOff>
    </xdr:from>
    <xdr:to>
      <xdr:col>43</xdr:col>
      <xdr:colOff>45679</xdr:colOff>
      <xdr:row>26</xdr:row>
      <xdr:rowOff>23811</xdr:rowOff>
    </xdr:to>
    <xdr:sp macro="" textlink="">
      <xdr:nvSpPr>
        <xdr:cNvPr id="2232" name="Rectangle 23"/>
        <xdr:cNvSpPr>
          <a:spLocks noChangeArrowheads="1"/>
        </xdr:cNvSpPr>
      </xdr:nvSpPr>
      <xdr:spPr bwMode="auto">
        <a:xfrm>
          <a:off x="23582312" y="2279650"/>
          <a:ext cx="94892" cy="658811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42</xdr:col>
      <xdr:colOff>508000</xdr:colOff>
      <xdr:row>22</xdr:row>
      <xdr:rowOff>127001</xdr:rowOff>
    </xdr:from>
    <xdr:to>
      <xdr:col>42</xdr:col>
      <xdr:colOff>601304</xdr:colOff>
      <xdr:row>26</xdr:row>
      <xdr:rowOff>23812</xdr:rowOff>
    </xdr:to>
    <xdr:sp macro="" textlink="">
      <xdr:nvSpPr>
        <xdr:cNvPr id="2233" name="Rectangle 23"/>
        <xdr:cNvSpPr>
          <a:spLocks noChangeArrowheads="1"/>
        </xdr:cNvSpPr>
      </xdr:nvSpPr>
      <xdr:spPr bwMode="auto">
        <a:xfrm>
          <a:off x="23463250" y="2279651"/>
          <a:ext cx="93304" cy="658811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41</xdr:col>
      <xdr:colOff>185713</xdr:colOff>
      <xdr:row>23</xdr:row>
      <xdr:rowOff>95250</xdr:rowOff>
    </xdr:from>
    <xdr:to>
      <xdr:col>41</xdr:col>
      <xdr:colOff>285750</xdr:colOff>
      <xdr:row>24</xdr:row>
      <xdr:rowOff>124513</xdr:rowOff>
    </xdr:to>
    <xdr:cxnSp macro="">
      <xdr:nvCxnSpPr>
        <xdr:cNvPr id="2234" name="Düz Ok Bağlayıcısı 2233"/>
        <xdr:cNvCxnSpPr/>
      </xdr:nvCxnSpPr>
      <xdr:spPr>
        <a:xfrm flipH="1">
          <a:off x="22826638" y="2438400"/>
          <a:ext cx="100037" cy="219763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42</xdr:col>
      <xdr:colOff>271161</xdr:colOff>
      <xdr:row>25</xdr:row>
      <xdr:rowOff>59251</xdr:rowOff>
    </xdr:from>
    <xdr:to>
      <xdr:col>42</xdr:col>
      <xdr:colOff>381313</xdr:colOff>
      <xdr:row>26</xdr:row>
      <xdr:rowOff>76201</xdr:rowOff>
    </xdr:to>
    <xdr:cxnSp macro="">
      <xdr:nvCxnSpPr>
        <xdr:cNvPr id="2235" name="Düz Ok Bağlayıcısı 2234"/>
        <xdr:cNvCxnSpPr>
          <a:stCxn id="2206" idx="0"/>
          <a:endCxn id="2222" idx="3"/>
        </xdr:cNvCxnSpPr>
      </xdr:nvCxnSpPr>
      <xdr:spPr>
        <a:xfrm flipV="1">
          <a:off x="23226411" y="2783401"/>
          <a:ext cx="110152" cy="207450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42</xdr:col>
      <xdr:colOff>295508</xdr:colOff>
      <xdr:row>19</xdr:row>
      <xdr:rowOff>21278</xdr:rowOff>
    </xdr:from>
    <xdr:to>
      <xdr:col>44</xdr:col>
      <xdr:colOff>95399</xdr:colOff>
      <xdr:row>28</xdr:row>
      <xdr:rowOff>106817</xdr:rowOff>
    </xdr:to>
    <xdr:sp macro="" textlink="">
      <xdr:nvSpPr>
        <xdr:cNvPr id="2236" name="Oval Belirtme Çizgisi 2235"/>
        <xdr:cNvSpPr/>
      </xdr:nvSpPr>
      <xdr:spPr>
        <a:xfrm rot="6223017">
          <a:off x="22893621" y="1959565"/>
          <a:ext cx="1800039" cy="1085766"/>
        </a:xfrm>
        <a:prstGeom prst="wedgeEllipseCallout">
          <a:avLst/>
        </a:prstGeom>
        <a:solidFill>
          <a:schemeClr val="accent2">
            <a:lumMod val="40000"/>
            <a:lumOff val="60000"/>
            <a:alpha val="50000"/>
          </a:schemeClr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42</xdr:col>
      <xdr:colOff>81921</xdr:colOff>
      <xdr:row>19</xdr:row>
      <xdr:rowOff>0</xdr:rowOff>
    </xdr:from>
    <xdr:to>
      <xdr:col>43</xdr:col>
      <xdr:colOff>174026</xdr:colOff>
      <xdr:row>22</xdr:row>
      <xdr:rowOff>73383</xdr:rowOff>
    </xdr:to>
    <xdr:sp macro="" textlink="">
      <xdr:nvSpPr>
        <xdr:cNvPr id="2237" name="Metin kutusu 2236"/>
        <xdr:cNvSpPr txBox="1"/>
      </xdr:nvSpPr>
      <xdr:spPr>
        <a:xfrm>
          <a:off x="23037171" y="1581150"/>
          <a:ext cx="768380" cy="644883"/>
        </a:xfrm>
        <a:prstGeom prst="rect">
          <a:avLst/>
        </a:prstGeom>
        <a:solidFill>
          <a:schemeClr val="accent2">
            <a:lumMod val="40000"/>
            <a:lumOff val="60000"/>
          </a:schemeClr>
        </a:solidFill>
        <a:ln w="952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1100"/>
            <a:t>Metrajı Y/1 hattında</a:t>
          </a:r>
        </a:p>
      </xdr:txBody>
    </xdr:sp>
    <xdr:clientData/>
  </xdr:twoCellAnchor>
  <xdr:twoCellAnchor>
    <xdr:from>
      <xdr:col>47</xdr:col>
      <xdr:colOff>349251</xdr:colOff>
      <xdr:row>23</xdr:row>
      <xdr:rowOff>142875</xdr:rowOff>
    </xdr:from>
    <xdr:to>
      <xdr:col>48</xdr:col>
      <xdr:colOff>277813</xdr:colOff>
      <xdr:row>25</xdr:row>
      <xdr:rowOff>78808</xdr:rowOff>
    </xdr:to>
    <xdr:sp macro="" textlink="">
      <xdr:nvSpPr>
        <xdr:cNvPr id="2238" name="Metin kutusu 2237"/>
        <xdr:cNvSpPr txBox="1"/>
      </xdr:nvSpPr>
      <xdr:spPr>
        <a:xfrm>
          <a:off x="26419176" y="2486025"/>
          <a:ext cx="538162" cy="31693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1100"/>
            <a:t>FFR</a:t>
          </a:r>
        </a:p>
      </xdr:txBody>
    </xdr:sp>
    <xdr:clientData/>
  </xdr:twoCellAnchor>
  <xdr:twoCellAnchor>
    <xdr:from>
      <xdr:col>47</xdr:col>
      <xdr:colOff>309563</xdr:colOff>
      <xdr:row>23</xdr:row>
      <xdr:rowOff>87313</xdr:rowOff>
    </xdr:from>
    <xdr:to>
      <xdr:col>48</xdr:col>
      <xdr:colOff>328612</xdr:colOff>
      <xdr:row>25</xdr:row>
      <xdr:rowOff>150814</xdr:rowOff>
    </xdr:to>
    <xdr:sp macro="" textlink="">
      <xdr:nvSpPr>
        <xdr:cNvPr id="2239" name="Yamuk 2238"/>
        <xdr:cNvSpPr/>
      </xdr:nvSpPr>
      <xdr:spPr>
        <a:xfrm rot="5400000">
          <a:off x="26471562" y="2338389"/>
          <a:ext cx="444501" cy="628649"/>
        </a:xfrm>
        <a:prstGeom prst="trapezoid">
          <a:avLst/>
        </a:prstGeom>
        <a:noFill/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47</xdr:col>
      <xdr:colOff>269875</xdr:colOff>
      <xdr:row>22</xdr:row>
      <xdr:rowOff>174625</xdr:rowOff>
    </xdr:from>
    <xdr:to>
      <xdr:col>47</xdr:col>
      <xdr:colOff>363179</xdr:colOff>
      <xdr:row>26</xdr:row>
      <xdr:rowOff>71436</xdr:rowOff>
    </xdr:to>
    <xdr:sp macro="" textlink="">
      <xdr:nvSpPr>
        <xdr:cNvPr id="2240" name="Rectangle 23"/>
        <xdr:cNvSpPr>
          <a:spLocks noChangeArrowheads="1"/>
        </xdr:cNvSpPr>
      </xdr:nvSpPr>
      <xdr:spPr bwMode="auto">
        <a:xfrm>
          <a:off x="26339800" y="2327275"/>
          <a:ext cx="93304" cy="658811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48</xdr:col>
      <xdr:colOff>303212</xdr:colOff>
      <xdr:row>23</xdr:row>
      <xdr:rowOff>9524</xdr:rowOff>
    </xdr:from>
    <xdr:to>
      <xdr:col>48</xdr:col>
      <xdr:colOff>396516</xdr:colOff>
      <xdr:row>26</xdr:row>
      <xdr:rowOff>88898</xdr:rowOff>
    </xdr:to>
    <xdr:sp macro="" textlink="">
      <xdr:nvSpPr>
        <xdr:cNvPr id="2241" name="Rectangle 23"/>
        <xdr:cNvSpPr>
          <a:spLocks noChangeArrowheads="1"/>
        </xdr:cNvSpPr>
      </xdr:nvSpPr>
      <xdr:spPr bwMode="auto">
        <a:xfrm>
          <a:off x="26982737" y="2352674"/>
          <a:ext cx="93304" cy="650874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50</xdr:col>
      <xdr:colOff>381000</xdr:colOff>
      <xdr:row>23</xdr:row>
      <xdr:rowOff>15876</xdr:rowOff>
    </xdr:from>
    <xdr:to>
      <xdr:col>50</xdr:col>
      <xdr:colOff>474304</xdr:colOff>
      <xdr:row>26</xdr:row>
      <xdr:rowOff>95250</xdr:rowOff>
    </xdr:to>
    <xdr:sp macro="" textlink="">
      <xdr:nvSpPr>
        <xdr:cNvPr id="2242" name="Rectangle 23"/>
        <xdr:cNvSpPr>
          <a:spLocks noChangeArrowheads="1"/>
        </xdr:cNvSpPr>
      </xdr:nvSpPr>
      <xdr:spPr bwMode="auto">
        <a:xfrm>
          <a:off x="27755850" y="2359026"/>
          <a:ext cx="93304" cy="650874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48</xdr:col>
      <xdr:colOff>444500</xdr:colOff>
      <xdr:row>23</xdr:row>
      <xdr:rowOff>15875</xdr:rowOff>
    </xdr:from>
    <xdr:to>
      <xdr:col>48</xdr:col>
      <xdr:colOff>537804</xdr:colOff>
      <xdr:row>26</xdr:row>
      <xdr:rowOff>95249</xdr:rowOff>
    </xdr:to>
    <xdr:sp macro="" textlink="">
      <xdr:nvSpPr>
        <xdr:cNvPr id="2243" name="Rectangle 23"/>
        <xdr:cNvSpPr>
          <a:spLocks noChangeArrowheads="1"/>
        </xdr:cNvSpPr>
      </xdr:nvSpPr>
      <xdr:spPr bwMode="auto">
        <a:xfrm>
          <a:off x="27124025" y="2359025"/>
          <a:ext cx="93304" cy="650874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48</xdr:col>
      <xdr:colOff>611188</xdr:colOff>
      <xdr:row>23</xdr:row>
      <xdr:rowOff>134937</xdr:rowOff>
    </xdr:from>
    <xdr:to>
      <xdr:col>50</xdr:col>
      <xdr:colOff>268438</xdr:colOff>
      <xdr:row>25</xdr:row>
      <xdr:rowOff>115378</xdr:rowOff>
    </xdr:to>
    <xdr:sp macro="" textlink="">
      <xdr:nvSpPr>
        <xdr:cNvPr id="2244" name="AutoShape 20"/>
        <xdr:cNvSpPr>
          <a:spLocks noChangeArrowheads="1"/>
        </xdr:cNvSpPr>
      </xdr:nvSpPr>
      <xdr:spPr bwMode="auto">
        <a:xfrm>
          <a:off x="27290713" y="2478087"/>
          <a:ext cx="352575" cy="361441"/>
        </a:xfrm>
        <a:prstGeom prst="flowChartSummingJunction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50</xdr:col>
      <xdr:colOff>500063</xdr:colOff>
      <xdr:row>23</xdr:row>
      <xdr:rowOff>7937</xdr:rowOff>
    </xdr:from>
    <xdr:to>
      <xdr:col>50</xdr:col>
      <xdr:colOff>593367</xdr:colOff>
      <xdr:row>26</xdr:row>
      <xdr:rowOff>87311</xdr:rowOff>
    </xdr:to>
    <xdr:sp macro="" textlink="">
      <xdr:nvSpPr>
        <xdr:cNvPr id="2245" name="Rectangle 23"/>
        <xdr:cNvSpPr>
          <a:spLocks noChangeArrowheads="1"/>
        </xdr:cNvSpPr>
      </xdr:nvSpPr>
      <xdr:spPr bwMode="auto">
        <a:xfrm>
          <a:off x="27874913" y="2351087"/>
          <a:ext cx="93304" cy="650874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48</xdr:col>
      <xdr:colOff>432749</xdr:colOff>
      <xdr:row>22</xdr:row>
      <xdr:rowOff>119673</xdr:rowOff>
    </xdr:from>
    <xdr:to>
      <xdr:col>51</xdr:col>
      <xdr:colOff>275686</xdr:colOff>
      <xdr:row>30</xdr:row>
      <xdr:rowOff>55912</xdr:rowOff>
    </xdr:to>
    <xdr:sp macro="" textlink="">
      <xdr:nvSpPr>
        <xdr:cNvPr id="2246" name="Oval Belirtme Çizgisi 2245"/>
        <xdr:cNvSpPr/>
      </xdr:nvSpPr>
      <xdr:spPr>
        <a:xfrm rot="20478934">
          <a:off x="27112274" y="2272323"/>
          <a:ext cx="1147862" cy="1460239"/>
        </a:xfrm>
        <a:prstGeom prst="wedgeEllipseCallout">
          <a:avLst>
            <a:gd name="adj1" fmla="val -71551"/>
            <a:gd name="adj2" fmla="val 22223"/>
          </a:avLst>
        </a:prstGeom>
        <a:solidFill>
          <a:schemeClr val="accent2">
            <a:lumMod val="40000"/>
            <a:lumOff val="60000"/>
            <a:alpha val="50000"/>
          </a:schemeClr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48</xdr:col>
      <xdr:colOff>148057</xdr:colOff>
      <xdr:row>26</xdr:row>
      <xdr:rowOff>156054</xdr:rowOff>
    </xdr:from>
    <xdr:to>
      <xdr:col>50</xdr:col>
      <xdr:colOff>190501</xdr:colOff>
      <xdr:row>30</xdr:row>
      <xdr:rowOff>79375</xdr:rowOff>
    </xdr:to>
    <xdr:sp macro="" textlink="">
      <xdr:nvSpPr>
        <xdr:cNvPr id="2247" name="Metin kutusu 2246"/>
        <xdr:cNvSpPr txBox="1"/>
      </xdr:nvSpPr>
      <xdr:spPr>
        <a:xfrm>
          <a:off x="26827582" y="3070704"/>
          <a:ext cx="737769" cy="685321"/>
        </a:xfrm>
        <a:prstGeom prst="rect">
          <a:avLst/>
        </a:prstGeom>
        <a:solidFill>
          <a:schemeClr val="accent2">
            <a:lumMod val="40000"/>
            <a:lumOff val="60000"/>
          </a:schemeClr>
        </a:solidFill>
        <a:ln w="952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1100"/>
            <a:t>Metrajı Y/2 hattında</a:t>
          </a:r>
        </a:p>
      </xdr:txBody>
    </xdr:sp>
    <xdr:clientData/>
  </xdr:twoCellAnchor>
  <xdr:twoCellAnchor>
    <xdr:from>
      <xdr:col>47</xdr:col>
      <xdr:colOff>574675</xdr:colOff>
      <xdr:row>14</xdr:row>
      <xdr:rowOff>123825</xdr:rowOff>
    </xdr:from>
    <xdr:to>
      <xdr:col>50</xdr:col>
      <xdr:colOff>314325</xdr:colOff>
      <xdr:row>19</xdr:row>
      <xdr:rowOff>63500</xdr:rowOff>
    </xdr:to>
    <xdr:cxnSp macro="">
      <xdr:nvCxnSpPr>
        <xdr:cNvPr id="2248" name="Düz Ok Bağlayıcısı 2247"/>
        <xdr:cNvCxnSpPr/>
      </xdr:nvCxnSpPr>
      <xdr:spPr>
        <a:xfrm flipH="1">
          <a:off x="26749375" y="2914650"/>
          <a:ext cx="1044575" cy="882650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46</xdr:col>
      <xdr:colOff>130175</xdr:colOff>
      <xdr:row>19</xdr:row>
      <xdr:rowOff>57150</xdr:rowOff>
    </xdr:from>
    <xdr:to>
      <xdr:col>51</xdr:col>
      <xdr:colOff>428626</xdr:colOff>
      <xdr:row>34</xdr:row>
      <xdr:rowOff>109536</xdr:rowOff>
    </xdr:to>
    <xdr:sp macro="" textlink="">
      <xdr:nvSpPr>
        <xdr:cNvPr id="2249" name="Halka 2248"/>
        <xdr:cNvSpPr/>
      </xdr:nvSpPr>
      <xdr:spPr>
        <a:xfrm>
          <a:off x="25695275" y="3790950"/>
          <a:ext cx="2822576" cy="2871786"/>
        </a:xfrm>
        <a:prstGeom prst="donut">
          <a:avLst>
            <a:gd name="adj" fmla="val 3672"/>
          </a:avLst>
        </a:prstGeom>
      </xdr:spPr>
      <xdr:style>
        <a:lnRef idx="0">
          <a:schemeClr val="dk1"/>
        </a:lnRef>
        <a:fillRef idx="3">
          <a:schemeClr val="dk1"/>
        </a:fillRef>
        <a:effectRef idx="3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57</xdr:col>
      <xdr:colOff>333375</xdr:colOff>
      <xdr:row>2</xdr:row>
      <xdr:rowOff>0</xdr:rowOff>
    </xdr:from>
    <xdr:to>
      <xdr:col>58</xdr:col>
      <xdr:colOff>161925</xdr:colOff>
      <xdr:row>2</xdr:row>
      <xdr:rowOff>0</xdr:rowOff>
    </xdr:to>
    <xdr:sp macro="" textlink="">
      <xdr:nvSpPr>
        <xdr:cNvPr id="2250" name="Rectangle 82"/>
        <xdr:cNvSpPr>
          <a:spLocks noChangeArrowheads="1"/>
        </xdr:cNvSpPr>
      </xdr:nvSpPr>
      <xdr:spPr bwMode="auto">
        <a:xfrm>
          <a:off x="31489650" y="704850"/>
          <a:ext cx="361950" cy="200025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oneCellAnchor>
    <xdr:from>
      <xdr:col>52</xdr:col>
      <xdr:colOff>0</xdr:colOff>
      <xdr:row>103</xdr:row>
      <xdr:rowOff>0</xdr:rowOff>
    </xdr:from>
    <xdr:ext cx="76200" cy="200025"/>
    <xdr:sp macro="" textlink="">
      <xdr:nvSpPr>
        <xdr:cNvPr id="2251" name="Text Box 98"/>
        <xdr:cNvSpPr txBox="1">
          <a:spLocks noChangeArrowheads="1"/>
        </xdr:cNvSpPr>
      </xdr:nvSpPr>
      <xdr:spPr bwMode="auto">
        <a:xfrm>
          <a:off x="28441650" y="232219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>
    <xdr:from>
      <xdr:col>56</xdr:col>
      <xdr:colOff>546466</xdr:colOff>
      <xdr:row>3</xdr:row>
      <xdr:rowOff>155509</xdr:rowOff>
    </xdr:from>
    <xdr:to>
      <xdr:col>57</xdr:col>
      <xdr:colOff>333375</xdr:colOff>
      <xdr:row>7</xdr:row>
      <xdr:rowOff>80961</xdr:rowOff>
    </xdr:to>
    <xdr:sp macro="" textlink="">
      <xdr:nvSpPr>
        <xdr:cNvPr id="2252" name="Rectangle 21"/>
        <xdr:cNvSpPr>
          <a:spLocks noChangeArrowheads="1"/>
        </xdr:cNvSpPr>
      </xdr:nvSpPr>
      <xdr:spPr bwMode="auto">
        <a:xfrm rot="16200000">
          <a:off x="30947670" y="1491605"/>
          <a:ext cx="687452" cy="396509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56</xdr:col>
      <xdr:colOff>447480</xdr:colOff>
      <xdr:row>3</xdr:row>
      <xdr:rowOff>46070</xdr:rowOff>
    </xdr:from>
    <xdr:to>
      <xdr:col>57</xdr:col>
      <xdr:colOff>423047</xdr:colOff>
      <xdr:row>3</xdr:row>
      <xdr:rowOff>155690</xdr:rowOff>
    </xdr:to>
    <xdr:sp macro="" textlink="">
      <xdr:nvSpPr>
        <xdr:cNvPr id="2253" name="Rectangle 30"/>
        <xdr:cNvSpPr>
          <a:spLocks noChangeArrowheads="1"/>
        </xdr:cNvSpPr>
      </xdr:nvSpPr>
      <xdr:spPr bwMode="auto">
        <a:xfrm>
          <a:off x="30994155" y="1236695"/>
          <a:ext cx="585167" cy="10962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56</xdr:col>
      <xdr:colOff>438150</xdr:colOff>
      <xdr:row>7</xdr:row>
      <xdr:rowOff>47625</xdr:rowOff>
    </xdr:from>
    <xdr:to>
      <xdr:col>57</xdr:col>
      <xdr:colOff>413717</xdr:colOff>
      <xdr:row>7</xdr:row>
      <xdr:rowOff>143832</xdr:rowOff>
    </xdr:to>
    <xdr:sp macro="" textlink="">
      <xdr:nvSpPr>
        <xdr:cNvPr id="2254" name="Rectangle 30"/>
        <xdr:cNvSpPr>
          <a:spLocks noChangeArrowheads="1"/>
        </xdr:cNvSpPr>
      </xdr:nvSpPr>
      <xdr:spPr bwMode="auto">
        <a:xfrm>
          <a:off x="30984825" y="2000250"/>
          <a:ext cx="585167" cy="96207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56</xdr:col>
      <xdr:colOff>560535</xdr:colOff>
      <xdr:row>4</xdr:row>
      <xdr:rowOff>134946</xdr:rowOff>
    </xdr:from>
    <xdr:to>
      <xdr:col>57</xdr:col>
      <xdr:colOff>312845</xdr:colOff>
      <xdr:row>6</xdr:row>
      <xdr:rowOff>111926</xdr:rowOff>
    </xdr:to>
    <xdr:sp macro="" textlink="">
      <xdr:nvSpPr>
        <xdr:cNvPr id="2255" name="AutoShape 20"/>
        <xdr:cNvSpPr>
          <a:spLocks noChangeArrowheads="1"/>
        </xdr:cNvSpPr>
      </xdr:nvSpPr>
      <xdr:spPr bwMode="auto">
        <a:xfrm>
          <a:off x="31107210" y="1525596"/>
          <a:ext cx="361910" cy="357980"/>
        </a:xfrm>
        <a:prstGeom prst="flowChartSummingJunction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58</xdr:col>
      <xdr:colOff>1394</xdr:colOff>
      <xdr:row>4</xdr:row>
      <xdr:rowOff>142875</xdr:rowOff>
    </xdr:from>
    <xdr:to>
      <xdr:col>58</xdr:col>
      <xdr:colOff>495300</xdr:colOff>
      <xdr:row>5</xdr:row>
      <xdr:rowOff>158621</xdr:rowOff>
    </xdr:to>
    <xdr:sp macro="" textlink="">
      <xdr:nvSpPr>
        <xdr:cNvPr id="2256" name="Text Box 90"/>
        <xdr:cNvSpPr txBox="1">
          <a:spLocks noChangeArrowheads="1"/>
        </xdr:cNvSpPr>
      </xdr:nvSpPr>
      <xdr:spPr bwMode="auto">
        <a:xfrm>
          <a:off x="31691069" y="1533525"/>
          <a:ext cx="493906" cy="206246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Vana</a:t>
          </a:r>
        </a:p>
      </xdr:txBody>
    </xdr:sp>
    <xdr:clientData/>
  </xdr:twoCellAnchor>
  <xdr:twoCellAnchor>
    <xdr:from>
      <xdr:col>59</xdr:col>
      <xdr:colOff>542925</xdr:colOff>
      <xdr:row>2</xdr:row>
      <xdr:rowOff>180975</xdr:rowOff>
    </xdr:from>
    <xdr:to>
      <xdr:col>61</xdr:col>
      <xdr:colOff>418307</xdr:colOff>
      <xdr:row>4</xdr:row>
      <xdr:rowOff>38100</xdr:rowOff>
    </xdr:to>
    <xdr:sp macro="" textlink="">
      <xdr:nvSpPr>
        <xdr:cNvPr id="2257" name="Text Box 90"/>
        <xdr:cNvSpPr txBox="1">
          <a:spLocks noChangeArrowheads="1"/>
        </xdr:cNvSpPr>
      </xdr:nvSpPr>
      <xdr:spPr bwMode="auto">
        <a:xfrm>
          <a:off x="32842200" y="1171575"/>
          <a:ext cx="1123157" cy="257175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KORUGE  BORU</a:t>
          </a:r>
        </a:p>
      </xdr:txBody>
    </xdr:sp>
    <xdr:clientData/>
  </xdr:twoCellAnchor>
  <xdr:twoCellAnchor>
    <xdr:from>
      <xdr:col>60</xdr:col>
      <xdr:colOff>9525</xdr:colOff>
      <xdr:row>4</xdr:row>
      <xdr:rowOff>28575</xdr:rowOff>
    </xdr:from>
    <xdr:to>
      <xdr:col>60</xdr:col>
      <xdr:colOff>307182</xdr:colOff>
      <xdr:row>5</xdr:row>
      <xdr:rowOff>136921</xdr:rowOff>
    </xdr:to>
    <xdr:cxnSp macro="">
      <xdr:nvCxnSpPr>
        <xdr:cNvPr id="2258" name="Düz Ok Bağlayıcısı 2257"/>
        <xdr:cNvCxnSpPr/>
      </xdr:nvCxnSpPr>
      <xdr:spPr>
        <a:xfrm flipH="1">
          <a:off x="32918400" y="1419225"/>
          <a:ext cx="297657" cy="298846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54</xdr:col>
      <xdr:colOff>66676</xdr:colOff>
      <xdr:row>2</xdr:row>
      <xdr:rowOff>0</xdr:rowOff>
    </xdr:from>
    <xdr:to>
      <xdr:col>60</xdr:col>
      <xdr:colOff>84754</xdr:colOff>
      <xdr:row>19</xdr:row>
      <xdr:rowOff>38100</xdr:rowOff>
    </xdr:to>
    <xdr:sp macro="" textlink="">
      <xdr:nvSpPr>
        <xdr:cNvPr id="2259" name="Halka 2258"/>
        <xdr:cNvSpPr/>
      </xdr:nvSpPr>
      <xdr:spPr>
        <a:xfrm>
          <a:off x="29394151" y="790575"/>
          <a:ext cx="3599478" cy="3505200"/>
        </a:xfrm>
        <a:prstGeom prst="donut">
          <a:avLst>
            <a:gd name="adj" fmla="val 3672"/>
          </a:avLst>
        </a:prstGeom>
      </xdr:spPr>
      <xdr:style>
        <a:lnRef idx="0">
          <a:schemeClr val="dk1"/>
        </a:lnRef>
        <a:fillRef idx="3">
          <a:schemeClr val="dk1"/>
        </a:fillRef>
        <a:effectRef idx="3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56</xdr:col>
      <xdr:colOff>557120</xdr:colOff>
      <xdr:row>10</xdr:row>
      <xdr:rowOff>116815</xdr:rowOff>
    </xdr:from>
    <xdr:to>
      <xdr:col>57</xdr:col>
      <xdr:colOff>343293</xdr:colOff>
      <xdr:row>19</xdr:row>
      <xdr:rowOff>114300</xdr:rowOff>
    </xdr:to>
    <xdr:sp macro="" textlink="">
      <xdr:nvSpPr>
        <xdr:cNvPr id="2260" name="Rectangle 34"/>
        <xdr:cNvSpPr>
          <a:spLocks noChangeArrowheads="1"/>
        </xdr:cNvSpPr>
      </xdr:nvSpPr>
      <xdr:spPr bwMode="auto">
        <a:xfrm rot="10800000">
          <a:off x="31103795" y="2650465"/>
          <a:ext cx="395773" cy="1721510"/>
        </a:xfrm>
        <a:prstGeom prst="rect">
          <a:avLst/>
        </a:prstGeom>
        <a:solidFill>
          <a:srgbClr val="FFFFFF">
            <a:alpha val="0"/>
          </a:srgbClr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56</xdr:col>
      <xdr:colOff>542924</xdr:colOff>
      <xdr:row>8</xdr:row>
      <xdr:rowOff>28575</xdr:rowOff>
    </xdr:from>
    <xdr:to>
      <xdr:col>57</xdr:col>
      <xdr:colOff>332597</xdr:colOff>
      <xdr:row>10</xdr:row>
      <xdr:rowOff>71890</xdr:rowOff>
    </xdr:to>
    <xdr:sp macro="" textlink="">
      <xdr:nvSpPr>
        <xdr:cNvPr id="2261" name="Rectangle 38"/>
        <xdr:cNvSpPr>
          <a:spLocks noChangeArrowheads="1"/>
        </xdr:cNvSpPr>
      </xdr:nvSpPr>
      <xdr:spPr bwMode="auto">
        <a:xfrm rot="5400000">
          <a:off x="31077078" y="2193746"/>
          <a:ext cx="424315" cy="399273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57</xdr:col>
      <xdr:colOff>25003</xdr:colOff>
      <xdr:row>11</xdr:row>
      <xdr:rowOff>80876</xdr:rowOff>
    </xdr:from>
    <xdr:to>
      <xdr:col>57</xdr:col>
      <xdr:colOff>302039</xdr:colOff>
      <xdr:row>16</xdr:row>
      <xdr:rowOff>160340</xdr:rowOff>
    </xdr:to>
    <xdr:sp macro="" textlink="">
      <xdr:nvSpPr>
        <xdr:cNvPr id="2262" name="Metin 95"/>
        <xdr:cNvSpPr txBox="1">
          <a:spLocks noChangeArrowheads="1"/>
        </xdr:cNvSpPr>
      </xdr:nvSpPr>
      <xdr:spPr bwMode="auto">
        <a:xfrm rot="5400000">
          <a:off x="30803814" y="3182490"/>
          <a:ext cx="1031964" cy="277036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vert="vert" wrap="square" lIns="27432" tIns="22860" rIns="27432" bIns="0" anchor="ctr" anchorCtr="1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HDPE BORU</a:t>
          </a:r>
        </a:p>
      </xdr:txBody>
    </xdr:sp>
    <xdr:clientData/>
  </xdr:twoCellAnchor>
  <xdr:twoCellAnchor>
    <xdr:from>
      <xdr:col>56</xdr:col>
      <xdr:colOff>438150</xdr:colOff>
      <xdr:row>7</xdr:row>
      <xdr:rowOff>152400</xdr:rowOff>
    </xdr:from>
    <xdr:to>
      <xdr:col>57</xdr:col>
      <xdr:colOff>413717</xdr:colOff>
      <xdr:row>8</xdr:row>
      <xdr:rowOff>67632</xdr:rowOff>
    </xdr:to>
    <xdr:sp macro="" textlink="">
      <xdr:nvSpPr>
        <xdr:cNvPr id="2263" name="Rectangle 30"/>
        <xdr:cNvSpPr>
          <a:spLocks noChangeArrowheads="1"/>
        </xdr:cNvSpPr>
      </xdr:nvSpPr>
      <xdr:spPr bwMode="auto">
        <a:xfrm>
          <a:off x="30984825" y="2105025"/>
          <a:ext cx="585167" cy="115257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55</xdr:col>
      <xdr:colOff>71887</xdr:colOff>
      <xdr:row>8</xdr:row>
      <xdr:rowOff>53915</xdr:rowOff>
    </xdr:from>
    <xdr:to>
      <xdr:col>56</xdr:col>
      <xdr:colOff>494996</xdr:colOff>
      <xdr:row>10</xdr:row>
      <xdr:rowOff>148894</xdr:rowOff>
    </xdr:to>
    <xdr:sp macro="" textlink="">
      <xdr:nvSpPr>
        <xdr:cNvPr id="2264" name="Metin kutusu 2263"/>
        <xdr:cNvSpPr txBox="1"/>
      </xdr:nvSpPr>
      <xdr:spPr>
        <a:xfrm>
          <a:off x="30008962" y="2206565"/>
          <a:ext cx="1032709" cy="47597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1100"/>
            <a:t>HDPE FLANŞ ADAPTÖRÜ</a:t>
          </a:r>
        </a:p>
      </xdr:txBody>
    </xdr:sp>
    <xdr:clientData/>
  </xdr:twoCellAnchor>
  <xdr:twoCellAnchor>
    <xdr:from>
      <xdr:col>58</xdr:col>
      <xdr:colOff>104775</xdr:colOff>
      <xdr:row>2</xdr:row>
      <xdr:rowOff>0</xdr:rowOff>
    </xdr:from>
    <xdr:to>
      <xdr:col>58</xdr:col>
      <xdr:colOff>200025</xdr:colOff>
      <xdr:row>2</xdr:row>
      <xdr:rowOff>0</xdr:rowOff>
    </xdr:to>
    <xdr:sp macro="" textlink="">
      <xdr:nvSpPr>
        <xdr:cNvPr id="2265" name="Rectangle 79"/>
        <xdr:cNvSpPr>
          <a:spLocks noChangeArrowheads="1"/>
        </xdr:cNvSpPr>
      </xdr:nvSpPr>
      <xdr:spPr bwMode="auto">
        <a:xfrm>
          <a:off x="31794450" y="628650"/>
          <a:ext cx="95250" cy="337263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56</xdr:col>
      <xdr:colOff>543120</xdr:colOff>
      <xdr:row>2</xdr:row>
      <xdr:rowOff>0</xdr:rowOff>
    </xdr:from>
    <xdr:to>
      <xdr:col>57</xdr:col>
      <xdr:colOff>332793</xdr:colOff>
      <xdr:row>3</xdr:row>
      <xdr:rowOff>0</xdr:rowOff>
    </xdr:to>
    <xdr:sp macro="" textlink="">
      <xdr:nvSpPr>
        <xdr:cNvPr id="2266" name="Rectangle 38"/>
        <xdr:cNvSpPr>
          <a:spLocks noChangeArrowheads="1"/>
        </xdr:cNvSpPr>
      </xdr:nvSpPr>
      <xdr:spPr bwMode="auto">
        <a:xfrm rot="5400000">
          <a:off x="30865570" y="567127"/>
          <a:ext cx="847723" cy="399273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56</xdr:col>
      <xdr:colOff>447480</xdr:colOff>
      <xdr:row>3</xdr:row>
      <xdr:rowOff>0</xdr:rowOff>
    </xdr:from>
    <xdr:to>
      <xdr:col>57</xdr:col>
      <xdr:colOff>423047</xdr:colOff>
      <xdr:row>3</xdr:row>
      <xdr:rowOff>18062</xdr:rowOff>
    </xdr:to>
    <xdr:sp macro="" textlink="">
      <xdr:nvSpPr>
        <xdr:cNvPr id="2267" name="Rectangle 30"/>
        <xdr:cNvSpPr>
          <a:spLocks noChangeArrowheads="1"/>
        </xdr:cNvSpPr>
      </xdr:nvSpPr>
      <xdr:spPr bwMode="auto">
        <a:xfrm>
          <a:off x="30994155" y="1190625"/>
          <a:ext cx="585167" cy="18062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55</xdr:col>
      <xdr:colOff>76200</xdr:colOff>
      <xdr:row>2</xdr:row>
      <xdr:rowOff>0</xdr:rowOff>
    </xdr:from>
    <xdr:to>
      <xdr:col>57</xdr:col>
      <xdr:colOff>284957</xdr:colOff>
      <xdr:row>2</xdr:row>
      <xdr:rowOff>0</xdr:rowOff>
    </xdr:to>
    <xdr:sp macro="" textlink="">
      <xdr:nvSpPr>
        <xdr:cNvPr id="2268" name="Text Box 90"/>
        <xdr:cNvSpPr txBox="1">
          <a:spLocks noChangeArrowheads="1"/>
        </xdr:cNvSpPr>
      </xdr:nvSpPr>
      <xdr:spPr bwMode="auto">
        <a:xfrm>
          <a:off x="30013275" y="609600"/>
          <a:ext cx="1427957" cy="180975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SULAMA VANA İÇİN PT</a:t>
          </a:r>
        </a:p>
      </xdr:txBody>
    </xdr:sp>
    <xdr:clientData/>
  </xdr:twoCellAnchor>
  <xdr:twoCellAnchor>
    <xdr:from>
      <xdr:col>56</xdr:col>
      <xdr:colOff>161545</xdr:colOff>
      <xdr:row>1</xdr:row>
      <xdr:rowOff>190130</xdr:rowOff>
    </xdr:from>
    <xdr:to>
      <xdr:col>58</xdr:col>
      <xdr:colOff>515600</xdr:colOff>
      <xdr:row>4</xdr:row>
      <xdr:rowOff>127712</xdr:rowOff>
    </xdr:to>
    <xdr:sp macro="" textlink="">
      <xdr:nvSpPr>
        <xdr:cNvPr id="2269" name="Oval Belirtme Çizgisi 2268"/>
        <xdr:cNvSpPr/>
      </xdr:nvSpPr>
      <xdr:spPr>
        <a:xfrm rot="15941134">
          <a:off x="31297457" y="-103832"/>
          <a:ext cx="528132" cy="1497055"/>
        </a:xfrm>
        <a:prstGeom prst="wedgeEllipseCallout">
          <a:avLst>
            <a:gd name="adj1" fmla="val 7070"/>
            <a:gd name="adj2" fmla="val 78925"/>
          </a:avLst>
        </a:prstGeom>
        <a:solidFill>
          <a:schemeClr val="accent2">
            <a:lumMod val="40000"/>
            <a:lumOff val="60000"/>
            <a:alpha val="50000"/>
          </a:schemeClr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58</xdr:col>
      <xdr:colOff>428625</xdr:colOff>
      <xdr:row>2</xdr:row>
      <xdr:rowOff>0</xdr:rowOff>
    </xdr:from>
    <xdr:to>
      <xdr:col>59</xdr:col>
      <xdr:colOff>571500</xdr:colOff>
      <xdr:row>4</xdr:row>
      <xdr:rowOff>152400</xdr:rowOff>
    </xdr:to>
    <xdr:sp macro="" textlink="">
      <xdr:nvSpPr>
        <xdr:cNvPr id="2270" name="Metin kutusu 2269"/>
        <xdr:cNvSpPr txBox="1"/>
      </xdr:nvSpPr>
      <xdr:spPr>
        <a:xfrm>
          <a:off x="32223075" y="381000"/>
          <a:ext cx="752475" cy="552450"/>
        </a:xfrm>
        <a:prstGeom prst="rect">
          <a:avLst/>
        </a:prstGeom>
        <a:solidFill>
          <a:schemeClr val="accent2">
            <a:lumMod val="40000"/>
            <a:lumOff val="60000"/>
          </a:schemeClr>
        </a:solidFill>
        <a:ln w="952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900"/>
            <a:t>Sulama Vana metrajında</a:t>
          </a:r>
        </a:p>
      </xdr:txBody>
    </xdr:sp>
    <xdr:clientData/>
  </xdr:twoCellAnchor>
  <xdr:twoCellAnchor editAs="oneCell">
    <xdr:from>
      <xdr:col>73</xdr:col>
      <xdr:colOff>0</xdr:colOff>
      <xdr:row>30</xdr:row>
      <xdr:rowOff>0</xdr:rowOff>
    </xdr:from>
    <xdr:to>
      <xdr:col>73</xdr:col>
      <xdr:colOff>76200</xdr:colOff>
      <xdr:row>31</xdr:row>
      <xdr:rowOff>0</xdr:rowOff>
    </xdr:to>
    <xdr:sp macro="" textlink="">
      <xdr:nvSpPr>
        <xdr:cNvPr id="2379" name="Text Box 1176"/>
        <xdr:cNvSpPr txBox="1">
          <a:spLocks noChangeArrowheads="1"/>
        </xdr:cNvSpPr>
      </xdr:nvSpPr>
      <xdr:spPr bwMode="auto">
        <a:xfrm>
          <a:off x="39195375" y="1190625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77</xdr:col>
      <xdr:colOff>314325</xdr:colOff>
      <xdr:row>10</xdr:row>
      <xdr:rowOff>19050</xdr:rowOff>
    </xdr:from>
    <xdr:to>
      <xdr:col>80</xdr:col>
      <xdr:colOff>457200</xdr:colOff>
      <xdr:row>11</xdr:row>
      <xdr:rowOff>142875</xdr:rowOff>
    </xdr:to>
    <xdr:sp macro="" textlink="">
      <xdr:nvSpPr>
        <xdr:cNvPr id="2401" name="AutoShape 1" descr="Küçük konfeti"/>
        <xdr:cNvSpPr>
          <a:spLocks noChangeArrowheads="1"/>
        </xdr:cNvSpPr>
      </xdr:nvSpPr>
      <xdr:spPr bwMode="auto">
        <a:xfrm>
          <a:off x="41062275" y="2552700"/>
          <a:ext cx="2057400" cy="314325"/>
        </a:xfrm>
        <a:prstGeom prst="cube">
          <a:avLst>
            <a:gd name="adj" fmla="val 25000"/>
          </a:avLst>
        </a:prstGeom>
        <a:pattFill prst="smConfetti">
          <a:fgClr>
            <a:srgbClr val="000000"/>
          </a:fgClr>
          <a:bgClr>
            <a:srgbClr val="FFFFFF"/>
          </a:bgClr>
        </a:patt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78</xdr:col>
      <xdr:colOff>170731</xdr:colOff>
      <xdr:row>24</xdr:row>
      <xdr:rowOff>0</xdr:rowOff>
    </xdr:from>
    <xdr:to>
      <xdr:col>79</xdr:col>
      <xdr:colOff>512194</xdr:colOff>
      <xdr:row>25</xdr:row>
      <xdr:rowOff>161745</xdr:rowOff>
    </xdr:to>
    <xdr:sp macro="" textlink="">
      <xdr:nvSpPr>
        <xdr:cNvPr id="2402" name="Rectangle 4"/>
        <xdr:cNvSpPr>
          <a:spLocks noChangeArrowheads="1"/>
        </xdr:cNvSpPr>
      </xdr:nvSpPr>
      <xdr:spPr bwMode="auto">
        <a:xfrm>
          <a:off x="41528281" y="5210175"/>
          <a:ext cx="1036788" cy="35224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78</xdr:col>
      <xdr:colOff>466725</xdr:colOff>
      <xdr:row>22</xdr:row>
      <xdr:rowOff>67755</xdr:rowOff>
    </xdr:from>
    <xdr:to>
      <xdr:col>79</xdr:col>
      <xdr:colOff>200025</xdr:colOff>
      <xdr:row>24</xdr:row>
      <xdr:rowOff>1</xdr:rowOff>
    </xdr:to>
    <xdr:sp macro="" textlink="">
      <xdr:nvSpPr>
        <xdr:cNvPr id="2403" name="Rectangle 10"/>
        <xdr:cNvSpPr>
          <a:spLocks noChangeArrowheads="1"/>
        </xdr:cNvSpPr>
      </xdr:nvSpPr>
      <xdr:spPr bwMode="auto">
        <a:xfrm>
          <a:off x="41824275" y="4896930"/>
          <a:ext cx="428625" cy="313246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78</xdr:col>
      <xdr:colOff>342361</xdr:colOff>
      <xdr:row>21</xdr:row>
      <xdr:rowOff>143773</xdr:rowOff>
    </xdr:from>
    <xdr:to>
      <xdr:col>79</xdr:col>
      <xdr:colOff>323311</xdr:colOff>
      <xdr:row>22</xdr:row>
      <xdr:rowOff>69371</xdr:rowOff>
    </xdr:to>
    <xdr:sp macro="" textlink="">
      <xdr:nvSpPr>
        <xdr:cNvPr id="2404" name="Rectangle 11"/>
        <xdr:cNvSpPr>
          <a:spLocks noChangeArrowheads="1"/>
        </xdr:cNvSpPr>
      </xdr:nvSpPr>
      <xdr:spPr bwMode="auto">
        <a:xfrm>
          <a:off x="41699911" y="4782448"/>
          <a:ext cx="676275" cy="116098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78</xdr:col>
      <xdr:colOff>333375</xdr:colOff>
      <xdr:row>21</xdr:row>
      <xdr:rowOff>9525</xdr:rowOff>
    </xdr:from>
    <xdr:to>
      <xdr:col>79</xdr:col>
      <xdr:colOff>314325</xdr:colOff>
      <xdr:row>21</xdr:row>
      <xdr:rowOff>123825</xdr:rowOff>
    </xdr:to>
    <xdr:sp macro="" textlink="">
      <xdr:nvSpPr>
        <xdr:cNvPr id="2405" name="Rectangle 12"/>
        <xdr:cNvSpPr>
          <a:spLocks noChangeArrowheads="1"/>
        </xdr:cNvSpPr>
      </xdr:nvSpPr>
      <xdr:spPr bwMode="auto">
        <a:xfrm>
          <a:off x="41690925" y="4648200"/>
          <a:ext cx="676275" cy="1143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78</xdr:col>
      <xdr:colOff>447675</xdr:colOff>
      <xdr:row>9</xdr:row>
      <xdr:rowOff>104775</xdr:rowOff>
    </xdr:from>
    <xdr:to>
      <xdr:col>79</xdr:col>
      <xdr:colOff>228600</xdr:colOff>
      <xdr:row>10</xdr:row>
      <xdr:rowOff>0</xdr:rowOff>
    </xdr:to>
    <xdr:sp macro="" textlink="">
      <xdr:nvSpPr>
        <xdr:cNvPr id="2406" name="Çizim 30"/>
        <xdr:cNvSpPr>
          <a:spLocks/>
        </xdr:cNvSpPr>
      </xdr:nvSpPr>
      <xdr:spPr bwMode="auto">
        <a:xfrm>
          <a:off x="41805225" y="2447925"/>
          <a:ext cx="476250" cy="85725"/>
        </a:xfrm>
        <a:custGeom>
          <a:avLst/>
          <a:gdLst>
            <a:gd name="T0" fmla="*/ 468 w 16384"/>
            <a:gd name="T1" fmla="*/ 8191 h 16384"/>
            <a:gd name="T2" fmla="*/ 468 w 16384"/>
            <a:gd name="T3" fmla="*/ 5461 h 16384"/>
            <a:gd name="T4" fmla="*/ 936 w 16384"/>
            <a:gd name="T5" fmla="*/ 5461 h 16384"/>
            <a:gd name="T6" fmla="*/ 936 w 16384"/>
            <a:gd name="T7" fmla="*/ 2730 h 16384"/>
            <a:gd name="T8" fmla="*/ 1404 w 16384"/>
            <a:gd name="T9" fmla="*/ 2730 h 16384"/>
            <a:gd name="T10" fmla="*/ 1404 w 16384"/>
            <a:gd name="T11" fmla="*/ 0 h 16384"/>
            <a:gd name="T12" fmla="*/ 1872 w 16384"/>
            <a:gd name="T13" fmla="*/ 2730 h 16384"/>
            <a:gd name="T14" fmla="*/ 1872 w 16384"/>
            <a:gd name="T15" fmla="*/ 2730 h 16384"/>
            <a:gd name="T16" fmla="*/ 2341 w 16384"/>
            <a:gd name="T17" fmla="*/ 5461 h 16384"/>
            <a:gd name="T18" fmla="*/ 2341 w 16384"/>
            <a:gd name="T19" fmla="*/ 8191 h 16384"/>
            <a:gd name="T20" fmla="*/ 2341 w 16384"/>
            <a:gd name="T21" fmla="*/ 8191 h 16384"/>
            <a:gd name="T22" fmla="*/ 2809 w 16384"/>
            <a:gd name="T23" fmla="*/ 10923 h 16384"/>
            <a:gd name="T24" fmla="*/ 2809 w 16384"/>
            <a:gd name="T25" fmla="*/ 13653 h 16384"/>
            <a:gd name="T26" fmla="*/ 3277 w 16384"/>
            <a:gd name="T27" fmla="*/ 10923 h 16384"/>
            <a:gd name="T28" fmla="*/ 3745 w 16384"/>
            <a:gd name="T29" fmla="*/ 10923 h 16384"/>
            <a:gd name="T30" fmla="*/ 3745 w 16384"/>
            <a:gd name="T31" fmla="*/ 8191 h 16384"/>
            <a:gd name="T32" fmla="*/ 3745 w 16384"/>
            <a:gd name="T33" fmla="*/ 8191 h 16384"/>
            <a:gd name="T34" fmla="*/ 3745 w 16384"/>
            <a:gd name="T35" fmla="*/ 5461 h 16384"/>
            <a:gd name="T36" fmla="*/ 4213 w 16384"/>
            <a:gd name="T37" fmla="*/ 2730 h 16384"/>
            <a:gd name="T38" fmla="*/ 4213 w 16384"/>
            <a:gd name="T39" fmla="*/ 8191 h 16384"/>
            <a:gd name="T40" fmla="*/ 4681 w 16384"/>
            <a:gd name="T41" fmla="*/ 10923 h 16384"/>
            <a:gd name="T42" fmla="*/ 4681 w 16384"/>
            <a:gd name="T43" fmla="*/ 10923 h 16384"/>
            <a:gd name="T44" fmla="*/ 5149 w 16384"/>
            <a:gd name="T45" fmla="*/ 10923 h 16384"/>
            <a:gd name="T46" fmla="*/ 5149 w 16384"/>
            <a:gd name="T47" fmla="*/ 10923 h 16384"/>
            <a:gd name="T48" fmla="*/ 5617 w 16384"/>
            <a:gd name="T49" fmla="*/ 8191 h 16384"/>
            <a:gd name="T50" fmla="*/ 5617 w 16384"/>
            <a:gd name="T51" fmla="*/ 5461 h 16384"/>
            <a:gd name="T52" fmla="*/ 6085 w 16384"/>
            <a:gd name="T53" fmla="*/ 2730 h 16384"/>
            <a:gd name="T54" fmla="*/ 6085 w 16384"/>
            <a:gd name="T55" fmla="*/ 5461 h 16384"/>
            <a:gd name="T56" fmla="*/ 6554 w 16384"/>
            <a:gd name="T57" fmla="*/ 8191 h 16384"/>
            <a:gd name="T58" fmla="*/ 6554 w 16384"/>
            <a:gd name="T59" fmla="*/ 10923 h 16384"/>
            <a:gd name="T60" fmla="*/ 6554 w 16384"/>
            <a:gd name="T61" fmla="*/ 13653 h 16384"/>
            <a:gd name="T62" fmla="*/ 6554 w 16384"/>
            <a:gd name="T63" fmla="*/ 13653 h 16384"/>
            <a:gd name="T64" fmla="*/ 7022 w 16384"/>
            <a:gd name="T65" fmla="*/ 10923 h 16384"/>
            <a:gd name="T66" fmla="*/ 7490 w 16384"/>
            <a:gd name="T67" fmla="*/ 5461 h 16384"/>
            <a:gd name="T68" fmla="*/ 7490 w 16384"/>
            <a:gd name="T69" fmla="*/ 2730 h 16384"/>
            <a:gd name="T70" fmla="*/ 7958 w 16384"/>
            <a:gd name="T71" fmla="*/ 2730 h 16384"/>
            <a:gd name="T72" fmla="*/ 7958 w 16384"/>
            <a:gd name="T73" fmla="*/ 5461 h 16384"/>
            <a:gd name="T74" fmla="*/ 8894 w 16384"/>
            <a:gd name="T75" fmla="*/ 8191 h 16384"/>
            <a:gd name="T76" fmla="*/ 8894 w 16384"/>
            <a:gd name="T77" fmla="*/ 10923 h 16384"/>
            <a:gd name="T78" fmla="*/ 9362 w 16384"/>
            <a:gd name="T79" fmla="*/ 8191 h 16384"/>
            <a:gd name="T80" fmla="*/ 9830 w 16384"/>
            <a:gd name="T81" fmla="*/ 5461 h 16384"/>
            <a:gd name="T82" fmla="*/ 9830 w 16384"/>
            <a:gd name="T83" fmla="*/ 5461 h 16384"/>
            <a:gd name="T84" fmla="*/ 10298 w 16384"/>
            <a:gd name="T85" fmla="*/ 5461 h 16384"/>
            <a:gd name="T86" fmla="*/ 10298 w 16384"/>
            <a:gd name="T87" fmla="*/ 5461 h 16384"/>
            <a:gd name="T88" fmla="*/ 10298 w 16384"/>
            <a:gd name="T89" fmla="*/ 8191 h 16384"/>
            <a:gd name="T90" fmla="*/ 10767 w 16384"/>
            <a:gd name="T91" fmla="*/ 13653 h 16384"/>
            <a:gd name="T92" fmla="*/ 11703 w 16384"/>
            <a:gd name="T93" fmla="*/ 10923 h 16384"/>
            <a:gd name="T94" fmla="*/ 12171 w 16384"/>
            <a:gd name="T95" fmla="*/ 8191 h 16384"/>
            <a:gd name="T96" fmla="*/ 12171 w 16384"/>
            <a:gd name="T97" fmla="*/ 8191 h 16384"/>
            <a:gd name="T98" fmla="*/ 12639 w 16384"/>
            <a:gd name="T99" fmla="*/ 10923 h 16384"/>
            <a:gd name="T100" fmla="*/ 13107 w 16384"/>
            <a:gd name="T101" fmla="*/ 13653 h 16384"/>
            <a:gd name="T102" fmla="*/ 13107 w 16384"/>
            <a:gd name="T103" fmla="*/ 16384 h 16384"/>
            <a:gd name="T104" fmla="*/ 13575 w 16384"/>
            <a:gd name="T105" fmla="*/ 16384 h 16384"/>
            <a:gd name="T106" fmla="*/ 13575 w 16384"/>
            <a:gd name="T107" fmla="*/ 13653 h 16384"/>
            <a:gd name="T108" fmla="*/ 13575 w 16384"/>
            <a:gd name="T109" fmla="*/ 10923 h 16384"/>
            <a:gd name="T110" fmla="*/ 14043 w 16384"/>
            <a:gd name="T111" fmla="*/ 8191 h 16384"/>
            <a:gd name="T112" fmla="*/ 14043 w 16384"/>
            <a:gd name="T113" fmla="*/ 2730 h 16384"/>
            <a:gd name="T114" fmla="*/ 14511 w 16384"/>
            <a:gd name="T115" fmla="*/ 8191 h 16384"/>
            <a:gd name="T116" fmla="*/ 14980 w 16384"/>
            <a:gd name="T117" fmla="*/ 10923 h 16384"/>
            <a:gd name="T118" fmla="*/ 15448 w 16384"/>
            <a:gd name="T119" fmla="*/ 13653 h 16384"/>
            <a:gd name="T120" fmla="*/ 16384 w 16384"/>
            <a:gd name="T121" fmla="*/ 13653 h 16384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</a:cxnLst>
          <a:rect l="0" t="0" r="r" b="b"/>
          <a:pathLst>
            <a:path w="16384" h="16384">
              <a:moveTo>
                <a:pt x="0" y="10923"/>
              </a:moveTo>
              <a:lnTo>
                <a:pt x="0" y="8191"/>
              </a:lnTo>
              <a:lnTo>
                <a:pt x="468" y="8191"/>
              </a:lnTo>
              <a:lnTo>
                <a:pt x="468" y="5461"/>
              </a:lnTo>
              <a:lnTo>
                <a:pt x="936" y="5461"/>
              </a:lnTo>
              <a:lnTo>
                <a:pt x="936" y="2730"/>
              </a:lnTo>
              <a:lnTo>
                <a:pt x="1404" y="2730"/>
              </a:lnTo>
              <a:lnTo>
                <a:pt x="1404" y="0"/>
              </a:lnTo>
              <a:lnTo>
                <a:pt x="1872" y="2730"/>
              </a:lnTo>
              <a:lnTo>
                <a:pt x="2341" y="5461"/>
              </a:lnTo>
              <a:lnTo>
                <a:pt x="2341" y="8191"/>
              </a:lnTo>
              <a:lnTo>
                <a:pt x="2341" y="10923"/>
              </a:lnTo>
              <a:lnTo>
                <a:pt x="2809" y="10923"/>
              </a:lnTo>
              <a:lnTo>
                <a:pt x="2809" y="13653"/>
              </a:lnTo>
              <a:lnTo>
                <a:pt x="3277" y="13653"/>
              </a:lnTo>
              <a:lnTo>
                <a:pt x="3277" y="10923"/>
              </a:lnTo>
              <a:lnTo>
                <a:pt x="3745" y="10923"/>
              </a:lnTo>
              <a:lnTo>
                <a:pt x="3745" y="8191"/>
              </a:lnTo>
              <a:lnTo>
                <a:pt x="3745" y="5461"/>
              </a:lnTo>
              <a:lnTo>
                <a:pt x="4213" y="5461"/>
              </a:lnTo>
              <a:lnTo>
                <a:pt x="4213" y="2730"/>
              </a:lnTo>
              <a:lnTo>
                <a:pt x="4213" y="5461"/>
              </a:lnTo>
              <a:lnTo>
                <a:pt x="4213" y="8191"/>
              </a:lnTo>
              <a:lnTo>
                <a:pt x="4681" y="8191"/>
              </a:lnTo>
              <a:lnTo>
                <a:pt x="4681" y="10923"/>
              </a:lnTo>
              <a:lnTo>
                <a:pt x="5149" y="10923"/>
              </a:lnTo>
              <a:lnTo>
                <a:pt x="5617" y="10923"/>
              </a:lnTo>
              <a:lnTo>
                <a:pt x="5617" y="8191"/>
              </a:lnTo>
              <a:lnTo>
                <a:pt x="5617" y="5461"/>
              </a:lnTo>
              <a:lnTo>
                <a:pt x="6085" y="2730"/>
              </a:lnTo>
              <a:lnTo>
                <a:pt x="6085" y="5461"/>
              </a:lnTo>
              <a:lnTo>
                <a:pt x="6085" y="8191"/>
              </a:lnTo>
              <a:lnTo>
                <a:pt x="6554" y="8191"/>
              </a:lnTo>
              <a:lnTo>
                <a:pt x="6554" y="10923"/>
              </a:lnTo>
              <a:lnTo>
                <a:pt x="6554" y="13653"/>
              </a:lnTo>
              <a:lnTo>
                <a:pt x="7022" y="13653"/>
              </a:lnTo>
              <a:lnTo>
                <a:pt x="7022" y="10923"/>
              </a:lnTo>
              <a:lnTo>
                <a:pt x="7022" y="8191"/>
              </a:lnTo>
              <a:lnTo>
                <a:pt x="7490" y="8191"/>
              </a:lnTo>
              <a:lnTo>
                <a:pt x="7490" y="5461"/>
              </a:lnTo>
              <a:lnTo>
                <a:pt x="7490" y="2730"/>
              </a:lnTo>
              <a:lnTo>
                <a:pt x="7958" y="2730"/>
              </a:lnTo>
              <a:lnTo>
                <a:pt x="7958" y="5461"/>
              </a:lnTo>
              <a:lnTo>
                <a:pt x="8426" y="5461"/>
              </a:lnTo>
              <a:lnTo>
                <a:pt x="8426" y="8191"/>
              </a:lnTo>
              <a:lnTo>
                <a:pt x="8894" y="8191"/>
              </a:lnTo>
              <a:lnTo>
                <a:pt x="8894" y="10923"/>
              </a:lnTo>
              <a:lnTo>
                <a:pt x="9362" y="8191"/>
              </a:lnTo>
              <a:lnTo>
                <a:pt x="9830" y="8191"/>
              </a:lnTo>
              <a:lnTo>
                <a:pt x="9830" y="5461"/>
              </a:lnTo>
              <a:lnTo>
                <a:pt x="10298" y="5461"/>
              </a:lnTo>
              <a:lnTo>
                <a:pt x="10298" y="8191"/>
              </a:lnTo>
              <a:lnTo>
                <a:pt x="10298" y="10923"/>
              </a:lnTo>
              <a:lnTo>
                <a:pt x="10767" y="10923"/>
              </a:lnTo>
              <a:lnTo>
                <a:pt x="10767" y="13653"/>
              </a:lnTo>
              <a:lnTo>
                <a:pt x="11235" y="13653"/>
              </a:lnTo>
              <a:lnTo>
                <a:pt x="11703" y="10923"/>
              </a:lnTo>
              <a:lnTo>
                <a:pt x="12171" y="8191"/>
              </a:lnTo>
              <a:lnTo>
                <a:pt x="12639" y="8191"/>
              </a:lnTo>
              <a:lnTo>
                <a:pt x="12639" y="10923"/>
              </a:lnTo>
              <a:lnTo>
                <a:pt x="12639" y="13653"/>
              </a:lnTo>
              <a:lnTo>
                <a:pt x="13107" y="13653"/>
              </a:lnTo>
              <a:lnTo>
                <a:pt x="13107" y="16384"/>
              </a:lnTo>
              <a:lnTo>
                <a:pt x="13575" y="16384"/>
              </a:lnTo>
              <a:lnTo>
                <a:pt x="13575" y="13653"/>
              </a:lnTo>
              <a:lnTo>
                <a:pt x="13575" y="10923"/>
              </a:lnTo>
              <a:lnTo>
                <a:pt x="14043" y="10923"/>
              </a:lnTo>
              <a:lnTo>
                <a:pt x="14043" y="8191"/>
              </a:lnTo>
              <a:lnTo>
                <a:pt x="14043" y="5461"/>
              </a:lnTo>
              <a:lnTo>
                <a:pt x="14043" y="2730"/>
              </a:lnTo>
              <a:lnTo>
                <a:pt x="14511" y="2730"/>
              </a:lnTo>
              <a:lnTo>
                <a:pt x="14511" y="5461"/>
              </a:lnTo>
              <a:lnTo>
                <a:pt x="14511" y="8191"/>
              </a:lnTo>
              <a:lnTo>
                <a:pt x="14980" y="10923"/>
              </a:lnTo>
              <a:lnTo>
                <a:pt x="14980" y="13653"/>
              </a:lnTo>
              <a:lnTo>
                <a:pt x="15448" y="13653"/>
              </a:lnTo>
              <a:lnTo>
                <a:pt x="15916" y="13653"/>
              </a:lnTo>
              <a:lnTo>
                <a:pt x="16384" y="13653"/>
              </a:lnTo>
            </a:path>
          </a:pathLst>
        </a:custGeom>
        <a:noFill/>
        <a:ln w="9525">
          <a:solidFill>
            <a:srgbClr val="000000"/>
          </a:solidFill>
          <a:prstDash val="solid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81</xdr:col>
      <xdr:colOff>95250</xdr:colOff>
      <xdr:row>3</xdr:row>
      <xdr:rowOff>0</xdr:rowOff>
    </xdr:from>
    <xdr:to>
      <xdr:col>82</xdr:col>
      <xdr:colOff>123825</xdr:colOff>
      <xdr:row>4</xdr:row>
      <xdr:rowOff>66675</xdr:rowOff>
    </xdr:to>
    <xdr:sp macro="" textlink="">
      <xdr:nvSpPr>
        <xdr:cNvPr id="2407" name="Rectangle 15"/>
        <xdr:cNvSpPr>
          <a:spLocks noChangeArrowheads="1"/>
        </xdr:cNvSpPr>
      </xdr:nvSpPr>
      <xdr:spPr bwMode="auto">
        <a:xfrm>
          <a:off x="43367325" y="1190625"/>
          <a:ext cx="590550" cy="2667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81</xdr:col>
      <xdr:colOff>333375</xdr:colOff>
      <xdr:row>3</xdr:row>
      <xdr:rowOff>0</xdr:rowOff>
    </xdr:from>
    <xdr:to>
      <xdr:col>81</xdr:col>
      <xdr:colOff>504825</xdr:colOff>
      <xdr:row>4</xdr:row>
      <xdr:rowOff>57150</xdr:rowOff>
    </xdr:to>
    <xdr:sp macro="" textlink="">
      <xdr:nvSpPr>
        <xdr:cNvPr id="2408" name="Oval 2407"/>
        <xdr:cNvSpPr>
          <a:spLocks noChangeArrowheads="1"/>
        </xdr:cNvSpPr>
      </xdr:nvSpPr>
      <xdr:spPr bwMode="auto">
        <a:xfrm>
          <a:off x="43605450" y="1190625"/>
          <a:ext cx="171450" cy="257175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prstDash val="dash"/>
          <a:round/>
          <a:headEnd/>
          <a:tailEnd/>
        </a:ln>
      </xdr:spPr>
    </xdr:sp>
    <xdr:clientData/>
  </xdr:twoCellAnchor>
  <xdr:twoCellAnchor>
    <xdr:from>
      <xdr:col>81</xdr:col>
      <xdr:colOff>419100</xdr:colOff>
      <xdr:row>2</xdr:row>
      <xdr:rowOff>95250</xdr:rowOff>
    </xdr:from>
    <xdr:to>
      <xdr:col>81</xdr:col>
      <xdr:colOff>419100</xdr:colOff>
      <xdr:row>3</xdr:row>
      <xdr:rowOff>0</xdr:rowOff>
    </xdr:to>
    <xdr:sp macro="" textlink="">
      <xdr:nvSpPr>
        <xdr:cNvPr id="2409" name="Line 17"/>
        <xdr:cNvSpPr>
          <a:spLocks noChangeShapeType="1"/>
        </xdr:cNvSpPr>
      </xdr:nvSpPr>
      <xdr:spPr bwMode="auto">
        <a:xfrm flipV="1">
          <a:off x="43691175" y="1085850"/>
          <a:ext cx="0" cy="104775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81</xdr:col>
      <xdr:colOff>295275</xdr:colOff>
      <xdr:row>2</xdr:row>
      <xdr:rowOff>47625</xdr:rowOff>
    </xdr:from>
    <xdr:to>
      <xdr:col>81</xdr:col>
      <xdr:colOff>542925</xdr:colOff>
      <xdr:row>2</xdr:row>
      <xdr:rowOff>123825</xdr:rowOff>
    </xdr:to>
    <xdr:sp macro="" textlink="">
      <xdr:nvSpPr>
        <xdr:cNvPr id="2410" name="Oval 2409"/>
        <xdr:cNvSpPr>
          <a:spLocks noChangeArrowheads="1"/>
        </xdr:cNvSpPr>
      </xdr:nvSpPr>
      <xdr:spPr bwMode="auto">
        <a:xfrm>
          <a:off x="43567350" y="1038225"/>
          <a:ext cx="247650" cy="76200"/>
        </a:xfrm>
        <a:prstGeom prst="ellipse">
          <a:avLst/>
        </a:prstGeom>
        <a:solidFill>
          <a:srgbClr val="00000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80</xdr:col>
      <xdr:colOff>466725</xdr:colOff>
      <xdr:row>11</xdr:row>
      <xdr:rowOff>0</xdr:rowOff>
    </xdr:from>
    <xdr:to>
      <xdr:col>82</xdr:col>
      <xdr:colOff>38100</xdr:colOff>
      <xdr:row>11</xdr:row>
      <xdr:rowOff>0</xdr:rowOff>
    </xdr:to>
    <xdr:sp macro="" textlink="">
      <xdr:nvSpPr>
        <xdr:cNvPr id="2411" name="Line 19"/>
        <xdr:cNvSpPr>
          <a:spLocks noChangeShapeType="1"/>
        </xdr:cNvSpPr>
      </xdr:nvSpPr>
      <xdr:spPr bwMode="auto">
        <a:xfrm>
          <a:off x="43129200" y="2724150"/>
          <a:ext cx="7429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75</xdr:col>
      <xdr:colOff>590550</xdr:colOff>
      <xdr:row>11</xdr:row>
      <xdr:rowOff>0</xdr:rowOff>
    </xdr:from>
    <xdr:to>
      <xdr:col>77</xdr:col>
      <xdr:colOff>304800</xdr:colOff>
      <xdr:row>11</xdr:row>
      <xdr:rowOff>0</xdr:rowOff>
    </xdr:to>
    <xdr:sp macro="" textlink="">
      <xdr:nvSpPr>
        <xdr:cNvPr id="2412" name="Line 20"/>
        <xdr:cNvSpPr>
          <a:spLocks noChangeShapeType="1"/>
        </xdr:cNvSpPr>
      </xdr:nvSpPr>
      <xdr:spPr bwMode="auto">
        <a:xfrm flipH="1">
          <a:off x="40138350" y="2724150"/>
          <a:ext cx="9144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77</xdr:col>
      <xdr:colOff>9525</xdr:colOff>
      <xdr:row>11</xdr:row>
      <xdr:rowOff>9525</xdr:rowOff>
    </xdr:from>
    <xdr:to>
      <xdr:col>77</xdr:col>
      <xdr:colOff>66675</xdr:colOff>
      <xdr:row>11</xdr:row>
      <xdr:rowOff>95250</xdr:rowOff>
    </xdr:to>
    <xdr:sp macro="" textlink="">
      <xdr:nvSpPr>
        <xdr:cNvPr id="2413" name="Line 21"/>
        <xdr:cNvSpPr>
          <a:spLocks noChangeShapeType="1"/>
        </xdr:cNvSpPr>
      </xdr:nvSpPr>
      <xdr:spPr bwMode="auto">
        <a:xfrm flipH="1">
          <a:off x="40757475" y="2733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77</xdr:col>
      <xdr:colOff>85725</xdr:colOff>
      <xdr:row>11</xdr:row>
      <xdr:rowOff>9525</xdr:rowOff>
    </xdr:from>
    <xdr:to>
      <xdr:col>77</xdr:col>
      <xdr:colOff>142875</xdr:colOff>
      <xdr:row>11</xdr:row>
      <xdr:rowOff>95250</xdr:rowOff>
    </xdr:to>
    <xdr:sp macro="" textlink="">
      <xdr:nvSpPr>
        <xdr:cNvPr id="2414" name="Line 22"/>
        <xdr:cNvSpPr>
          <a:spLocks noChangeShapeType="1"/>
        </xdr:cNvSpPr>
      </xdr:nvSpPr>
      <xdr:spPr bwMode="auto">
        <a:xfrm flipH="1">
          <a:off x="40833675" y="2733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77</xdr:col>
      <xdr:colOff>47625</xdr:colOff>
      <xdr:row>11</xdr:row>
      <xdr:rowOff>9525</xdr:rowOff>
    </xdr:from>
    <xdr:to>
      <xdr:col>77</xdr:col>
      <xdr:colOff>104775</xdr:colOff>
      <xdr:row>11</xdr:row>
      <xdr:rowOff>95250</xdr:rowOff>
    </xdr:to>
    <xdr:sp macro="" textlink="">
      <xdr:nvSpPr>
        <xdr:cNvPr id="2415" name="Line 23"/>
        <xdr:cNvSpPr>
          <a:spLocks noChangeShapeType="1"/>
        </xdr:cNvSpPr>
      </xdr:nvSpPr>
      <xdr:spPr bwMode="auto">
        <a:xfrm flipH="1">
          <a:off x="40795575" y="2733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76</xdr:col>
      <xdr:colOff>552450</xdr:colOff>
      <xdr:row>11</xdr:row>
      <xdr:rowOff>0</xdr:rowOff>
    </xdr:from>
    <xdr:to>
      <xdr:col>77</xdr:col>
      <xdr:colOff>0</xdr:colOff>
      <xdr:row>11</xdr:row>
      <xdr:rowOff>95250</xdr:rowOff>
    </xdr:to>
    <xdr:sp macro="" textlink="">
      <xdr:nvSpPr>
        <xdr:cNvPr id="2416" name="Line 24"/>
        <xdr:cNvSpPr>
          <a:spLocks noChangeShapeType="1"/>
        </xdr:cNvSpPr>
      </xdr:nvSpPr>
      <xdr:spPr bwMode="auto">
        <a:xfrm>
          <a:off x="40690800" y="2724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76</xdr:col>
      <xdr:colOff>476250</xdr:colOff>
      <xdr:row>11</xdr:row>
      <xdr:rowOff>0</xdr:rowOff>
    </xdr:from>
    <xdr:to>
      <xdr:col>76</xdr:col>
      <xdr:colOff>533400</xdr:colOff>
      <xdr:row>11</xdr:row>
      <xdr:rowOff>95250</xdr:rowOff>
    </xdr:to>
    <xdr:sp macro="" textlink="">
      <xdr:nvSpPr>
        <xdr:cNvPr id="2417" name="Line 25"/>
        <xdr:cNvSpPr>
          <a:spLocks noChangeShapeType="1"/>
        </xdr:cNvSpPr>
      </xdr:nvSpPr>
      <xdr:spPr bwMode="auto">
        <a:xfrm>
          <a:off x="40614600" y="2724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76</xdr:col>
      <xdr:colOff>514350</xdr:colOff>
      <xdr:row>11</xdr:row>
      <xdr:rowOff>0</xdr:rowOff>
    </xdr:from>
    <xdr:to>
      <xdr:col>76</xdr:col>
      <xdr:colOff>571500</xdr:colOff>
      <xdr:row>11</xdr:row>
      <xdr:rowOff>95250</xdr:rowOff>
    </xdr:to>
    <xdr:sp macro="" textlink="">
      <xdr:nvSpPr>
        <xdr:cNvPr id="2418" name="Line 26"/>
        <xdr:cNvSpPr>
          <a:spLocks noChangeShapeType="1"/>
        </xdr:cNvSpPr>
      </xdr:nvSpPr>
      <xdr:spPr bwMode="auto">
        <a:xfrm>
          <a:off x="40652700" y="2724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76</xdr:col>
      <xdr:colOff>247650</xdr:colOff>
      <xdr:row>11</xdr:row>
      <xdr:rowOff>9525</xdr:rowOff>
    </xdr:from>
    <xdr:to>
      <xdr:col>76</xdr:col>
      <xdr:colOff>304800</xdr:colOff>
      <xdr:row>11</xdr:row>
      <xdr:rowOff>104775</xdr:rowOff>
    </xdr:to>
    <xdr:sp macro="" textlink="">
      <xdr:nvSpPr>
        <xdr:cNvPr id="2419" name="Line 27"/>
        <xdr:cNvSpPr>
          <a:spLocks noChangeShapeType="1"/>
        </xdr:cNvSpPr>
      </xdr:nvSpPr>
      <xdr:spPr bwMode="auto">
        <a:xfrm>
          <a:off x="40386000" y="27336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76</xdr:col>
      <xdr:colOff>295275</xdr:colOff>
      <xdr:row>11</xdr:row>
      <xdr:rowOff>9525</xdr:rowOff>
    </xdr:from>
    <xdr:to>
      <xdr:col>76</xdr:col>
      <xdr:colOff>352425</xdr:colOff>
      <xdr:row>11</xdr:row>
      <xdr:rowOff>104775</xdr:rowOff>
    </xdr:to>
    <xdr:sp macro="" textlink="">
      <xdr:nvSpPr>
        <xdr:cNvPr id="2420" name="Line 28"/>
        <xdr:cNvSpPr>
          <a:spLocks noChangeShapeType="1"/>
        </xdr:cNvSpPr>
      </xdr:nvSpPr>
      <xdr:spPr bwMode="auto">
        <a:xfrm>
          <a:off x="40433625" y="27336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76</xdr:col>
      <xdr:colOff>200025</xdr:colOff>
      <xdr:row>11</xdr:row>
      <xdr:rowOff>0</xdr:rowOff>
    </xdr:from>
    <xdr:to>
      <xdr:col>76</xdr:col>
      <xdr:colOff>257175</xdr:colOff>
      <xdr:row>11</xdr:row>
      <xdr:rowOff>95250</xdr:rowOff>
    </xdr:to>
    <xdr:sp macro="" textlink="">
      <xdr:nvSpPr>
        <xdr:cNvPr id="2421" name="Line 29"/>
        <xdr:cNvSpPr>
          <a:spLocks noChangeShapeType="1"/>
        </xdr:cNvSpPr>
      </xdr:nvSpPr>
      <xdr:spPr bwMode="auto">
        <a:xfrm>
          <a:off x="40338375" y="2724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77</xdr:col>
      <xdr:colOff>209550</xdr:colOff>
      <xdr:row>11</xdr:row>
      <xdr:rowOff>0</xdr:rowOff>
    </xdr:from>
    <xdr:to>
      <xdr:col>77</xdr:col>
      <xdr:colOff>266700</xdr:colOff>
      <xdr:row>11</xdr:row>
      <xdr:rowOff>95250</xdr:rowOff>
    </xdr:to>
    <xdr:sp macro="" textlink="">
      <xdr:nvSpPr>
        <xdr:cNvPr id="2422" name="Line 30"/>
        <xdr:cNvSpPr>
          <a:spLocks noChangeShapeType="1"/>
        </xdr:cNvSpPr>
      </xdr:nvSpPr>
      <xdr:spPr bwMode="auto">
        <a:xfrm>
          <a:off x="40957500" y="2724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76</xdr:col>
      <xdr:colOff>409575</xdr:colOff>
      <xdr:row>11</xdr:row>
      <xdr:rowOff>0</xdr:rowOff>
    </xdr:from>
    <xdr:to>
      <xdr:col>76</xdr:col>
      <xdr:colOff>466725</xdr:colOff>
      <xdr:row>11</xdr:row>
      <xdr:rowOff>85725</xdr:rowOff>
    </xdr:to>
    <xdr:sp macro="" textlink="">
      <xdr:nvSpPr>
        <xdr:cNvPr id="2423" name="Line 31"/>
        <xdr:cNvSpPr>
          <a:spLocks noChangeShapeType="1"/>
        </xdr:cNvSpPr>
      </xdr:nvSpPr>
      <xdr:spPr bwMode="auto">
        <a:xfrm flipH="1">
          <a:off x="40547925" y="27241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76</xdr:col>
      <xdr:colOff>361950</xdr:colOff>
      <xdr:row>11</xdr:row>
      <xdr:rowOff>0</xdr:rowOff>
    </xdr:from>
    <xdr:to>
      <xdr:col>76</xdr:col>
      <xdr:colOff>419100</xdr:colOff>
      <xdr:row>11</xdr:row>
      <xdr:rowOff>85725</xdr:rowOff>
    </xdr:to>
    <xdr:sp macro="" textlink="">
      <xdr:nvSpPr>
        <xdr:cNvPr id="2424" name="Line 32"/>
        <xdr:cNvSpPr>
          <a:spLocks noChangeShapeType="1"/>
        </xdr:cNvSpPr>
      </xdr:nvSpPr>
      <xdr:spPr bwMode="auto">
        <a:xfrm flipH="1">
          <a:off x="40500300" y="27241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76</xdr:col>
      <xdr:colOff>590550</xdr:colOff>
      <xdr:row>11</xdr:row>
      <xdr:rowOff>0</xdr:rowOff>
    </xdr:from>
    <xdr:to>
      <xdr:col>77</xdr:col>
      <xdr:colOff>19050</xdr:colOff>
      <xdr:row>11</xdr:row>
      <xdr:rowOff>57150</xdr:rowOff>
    </xdr:to>
    <xdr:sp macro="" textlink="">
      <xdr:nvSpPr>
        <xdr:cNvPr id="2425" name="Line 33"/>
        <xdr:cNvSpPr>
          <a:spLocks noChangeShapeType="1"/>
        </xdr:cNvSpPr>
      </xdr:nvSpPr>
      <xdr:spPr bwMode="auto">
        <a:xfrm flipH="1">
          <a:off x="40728900" y="2724150"/>
          <a:ext cx="3810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76</xdr:col>
      <xdr:colOff>457200</xdr:colOff>
      <xdr:row>11</xdr:row>
      <xdr:rowOff>38100</xdr:rowOff>
    </xdr:from>
    <xdr:to>
      <xdr:col>76</xdr:col>
      <xdr:colOff>485775</xdr:colOff>
      <xdr:row>11</xdr:row>
      <xdr:rowOff>95250</xdr:rowOff>
    </xdr:to>
    <xdr:sp macro="" textlink="">
      <xdr:nvSpPr>
        <xdr:cNvPr id="2426" name="Line 34"/>
        <xdr:cNvSpPr>
          <a:spLocks noChangeShapeType="1"/>
        </xdr:cNvSpPr>
      </xdr:nvSpPr>
      <xdr:spPr bwMode="auto">
        <a:xfrm flipH="1">
          <a:off x="40595550" y="2762250"/>
          <a:ext cx="28575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77</xdr:col>
      <xdr:colOff>161925</xdr:colOff>
      <xdr:row>11</xdr:row>
      <xdr:rowOff>9525</xdr:rowOff>
    </xdr:from>
    <xdr:to>
      <xdr:col>77</xdr:col>
      <xdr:colOff>219075</xdr:colOff>
      <xdr:row>11</xdr:row>
      <xdr:rowOff>104775</xdr:rowOff>
    </xdr:to>
    <xdr:sp macro="" textlink="">
      <xdr:nvSpPr>
        <xdr:cNvPr id="2427" name="Line 35"/>
        <xdr:cNvSpPr>
          <a:spLocks noChangeShapeType="1"/>
        </xdr:cNvSpPr>
      </xdr:nvSpPr>
      <xdr:spPr bwMode="auto">
        <a:xfrm>
          <a:off x="40909875" y="27336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80</xdr:col>
      <xdr:colOff>457200</xdr:colOff>
      <xdr:row>11</xdr:row>
      <xdr:rowOff>9525</xdr:rowOff>
    </xdr:from>
    <xdr:to>
      <xdr:col>80</xdr:col>
      <xdr:colOff>514350</xdr:colOff>
      <xdr:row>11</xdr:row>
      <xdr:rowOff>95250</xdr:rowOff>
    </xdr:to>
    <xdr:sp macro="" textlink="">
      <xdr:nvSpPr>
        <xdr:cNvPr id="2428" name="Line 36"/>
        <xdr:cNvSpPr>
          <a:spLocks noChangeShapeType="1"/>
        </xdr:cNvSpPr>
      </xdr:nvSpPr>
      <xdr:spPr bwMode="auto">
        <a:xfrm flipH="1">
          <a:off x="43119675" y="2733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80</xdr:col>
      <xdr:colOff>495300</xdr:colOff>
      <xdr:row>11</xdr:row>
      <xdr:rowOff>9525</xdr:rowOff>
    </xdr:from>
    <xdr:to>
      <xdr:col>80</xdr:col>
      <xdr:colOff>552450</xdr:colOff>
      <xdr:row>11</xdr:row>
      <xdr:rowOff>95250</xdr:rowOff>
    </xdr:to>
    <xdr:sp macro="" textlink="">
      <xdr:nvSpPr>
        <xdr:cNvPr id="2429" name="Line 37"/>
        <xdr:cNvSpPr>
          <a:spLocks noChangeShapeType="1"/>
        </xdr:cNvSpPr>
      </xdr:nvSpPr>
      <xdr:spPr bwMode="auto">
        <a:xfrm flipH="1">
          <a:off x="43157775" y="2733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80</xdr:col>
      <xdr:colOff>533400</xdr:colOff>
      <xdr:row>11</xdr:row>
      <xdr:rowOff>0</xdr:rowOff>
    </xdr:from>
    <xdr:to>
      <xdr:col>80</xdr:col>
      <xdr:colOff>590550</xdr:colOff>
      <xdr:row>11</xdr:row>
      <xdr:rowOff>85725</xdr:rowOff>
    </xdr:to>
    <xdr:sp macro="" textlink="">
      <xdr:nvSpPr>
        <xdr:cNvPr id="2430" name="Line 38"/>
        <xdr:cNvSpPr>
          <a:spLocks noChangeShapeType="1"/>
        </xdr:cNvSpPr>
      </xdr:nvSpPr>
      <xdr:spPr bwMode="auto">
        <a:xfrm flipH="1">
          <a:off x="43195875" y="27241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81</xdr:col>
      <xdr:colOff>161925</xdr:colOff>
      <xdr:row>11</xdr:row>
      <xdr:rowOff>9525</xdr:rowOff>
    </xdr:from>
    <xdr:to>
      <xdr:col>81</xdr:col>
      <xdr:colOff>219075</xdr:colOff>
      <xdr:row>11</xdr:row>
      <xdr:rowOff>95250</xdr:rowOff>
    </xdr:to>
    <xdr:sp macro="" textlink="">
      <xdr:nvSpPr>
        <xdr:cNvPr id="2431" name="Line 39"/>
        <xdr:cNvSpPr>
          <a:spLocks noChangeShapeType="1"/>
        </xdr:cNvSpPr>
      </xdr:nvSpPr>
      <xdr:spPr bwMode="auto">
        <a:xfrm flipH="1">
          <a:off x="43434000" y="2733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81</xdr:col>
      <xdr:colOff>123825</xdr:colOff>
      <xdr:row>11</xdr:row>
      <xdr:rowOff>9525</xdr:rowOff>
    </xdr:from>
    <xdr:to>
      <xdr:col>81</xdr:col>
      <xdr:colOff>180975</xdr:colOff>
      <xdr:row>11</xdr:row>
      <xdr:rowOff>95250</xdr:rowOff>
    </xdr:to>
    <xdr:sp macro="" textlink="">
      <xdr:nvSpPr>
        <xdr:cNvPr id="2432" name="Line 40"/>
        <xdr:cNvSpPr>
          <a:spLocks noChangeShapeType="1"/>
        </xdr:cNvSpPr>
      </xdr:nvSpPr>
      <xdr:spPr bwMode="auto">
        <a:xfrm flipH="1">
          <a:off x="43395900" y="2733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81</xdr:col>
      <xdr:colOff>200025</xdr:colOff>
      <xdr:row>11</xdr:row>
      <xdr:rowOff>9525</xdr:rowOff>
    </xdr:from>
    <xdr:to>
      <xdr:col>81</xdr:col>
      <xdr:colOff>257175</xdr:colOff>
      <xdr:row>11</xdr:row>
      <xdr:rowOff>95250</xdr:rowOff>
    </xdr:to>
    <xdr:sp macro="" textlink="">
      <xdr:nvSpPr>
        <xdr:cNvPr id="2433" name="Line 41"/>
        <xdr:cNvSpPr>
          <a:spLocks noChangeShapeType="1"/>
        </xdr:cNvSpPr>
      </xdr:nvSpPr>
      <xdr:spPr bwMode="auto">
        <a:xfrm flipH="1">
          <a:off x="43472100" y="2733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81</xdr:col>
      <xdr:colOff>361950</xdr:colOff>
      <xdr:row>11</xdr:row>
      <xdr:rowOff>9525</xdr:rowOff>
    </xdr:from>
    <xdr:to>
      <xdr:col>81</xdr:col>
      <xdr:colOff>419100</xdr:colOff>
      <xdr:row>11</xdr:row>
      <xdr:rowOff>95250</xdr:rowOff>
    </xdr:to>
    <xdr:sp macro="" textlink="">
      <xdr:nvSpPr>
        <xdr:cNvPr id="2434" name="Line 42"/>
        <xdr:cNvSpPr>
          <a:spLocks noChangeShapeType="1"/>
        </xdr:cNvSpPr>
      </xdr:nvSpPr>
      <xdr:spPr bwMode="auto">
        <a:xfrm flipH="1">
          <a:off x="43634025" y="2733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80</xdr:col>
      <xdr:colOff>600075</xdr:colOff>
      <xdr:row>11</xdr:row>
      <xdr:rowOff>9525</xdr:rowOff>
    </xdr:from>
    <xdr:to>
      <xdr:col>81</xdr:col>
      <xdr:colOff>47625</xdr:colOff>
      <xdr:row>11</xdr:row>
      <xdr:rowOff>104775</xdr:rowOff>
    </xdr:to>
    <xdr:sp macro="" textlink="">
      <xdr:nvSpPr>
        <xdr:cNvPr id="2435" name="Line 43"/>
        <xdr:cNvSpPr>
          <a:spLocks noChangeShapeType="1"/>
        </xdr:cNvSpPr>
      </xdr:nvSpPr>
      <xdr:spPr bwMode="auto">
        <a:xfrm>
          <a:off x="43262550" y="27336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81</xdr:col>
      <xdr:colOff>28575</xdr:colOff>
      <xdr:row>11</xdr:row>
      <xdr:rowOff>9525</xdr:rowOff>
    </xdr:from>
    <xdr:to>
      <xdr:col>81</xdr:col>
      <xdr:colOff>85725</xdr:colOff>
      <xdr:row>11</xdr:row>
      <xdr:rowOff>104775</xdr:rowOff>
    </xdr:to>
    <xdr:sp macro="" textlink="">
      <xdr:nvSpPr>
        <xdr:cNvPr id="2436" name="Line 44"/>
        <xdr:cNvSpPr>
          <a:spLocks noChangeShapeType="1"/>
        </xdr:cNvSpPr>
      </xdr:nvSpPr>
      <xdr:spPr bwMode="auto">
        <a:xfrm>
          <a:off x="43300650" y="27336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81</xdr:col>
      <xdr:colOff>66675</xdr:colOff>
      <xdr:row>11</xdr:row>
      <xdr:rowOff>0</xdr:rowOff>
    </xdr:from>
    <xdr:to>
      <xdr:col>81</xdr:col>
      <xdr:colOff>123825</xdr:colOff>
      <xdr:row>11</xdr:row>
      <xdr:rowOff>95250</xdr:rowOff>
    </xdr:to>
    <xdr:sp macro="" textlink="">
      <xdr:nvSpPr>
        <xdr:cNvPr id="2437" name="Line 45"/>
        <xdr:cNvSpPr>
          <a:spLocks noChangeShapeType="1"/>
        </xdr:cNvSpPr>
      </xdr:nvSpPr>
      <xdr:spPr bwMode="auto">
        <a:xfrm>
          <a:off x="43338750" y="2724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80</xdr:col>
      <xdr:colOff>571500</xdr:colOff>
      <xdr:row>11</xdr:row>
      <xdr:rowOff>28575</xdr:rowOff>
    </xdr:from>
    <xdr:to>
      <xdr:col>81</xdr:col>
      <xdr:colOff>0</xdr:colOff>
      <xdr:row>11</xdr:row>
      <xdr:rowOff>85725</xdr:rowOff>
    </xdr:to>
    <xdr:sp macro="" textlink="">
      <xdr:nvSpPr>
        <xdr:cNvPr id="2438" name="Line 46"/>
        <xdr:cNvSpPr>
          <a:spLocks noChangeShapeType="1"/>
        </xdr:cNvSpPr>
      </xdr:nvSpPr>
      <xdr:spPr bwMode="auto">
        <a:xfrm flipH="1">
          <a:off x="43233975" y="2752725"/>
          <a:ext cx="3810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81</xdr:col>
      <xdr:colOff>304800</xdr:colOff>
      <xdr:row>11</xdr:row>
      <xdr:rowOff>0</xdr:rowOff>
    </xdr:from>
    <xdr:to>
      <xdr:col>81</xdr:col>
      <xdr:colOff>361950</xdr:colOff>
      <xdr:row>11</xdr:row>
      <xdr:rowOff>95250</xdr:rowOff>
    </xdr:to>
    <xdr:sp macro="" textlink="">
      <xdr:nvSpPr>
        <xdr:cNvPr id="2439" name="Line 47"/>
        <xdr:cNvSpPr>
          <a:spLocks noChangeShapeType="1"/>
        </xdr:cNvSpPr>
      </xdr:nvSpPr>
      <xdr:spPr bwMode="auto">
        <a:xfrm>
          <a:off x="43576875" y="2724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81</xdr:col>
      <xdr:colOff>257175</xdr:colOff>
      <xdr:row>11</xdr:row>
      <xdr:rowOff>0</xdr:rowOff>
    </xdr:from>
    <xdr:to>
      <xdr:col>81</xdr:col>
      <xdr:colOff>314325</xdr:colOff>
      <xdr:row>11</xdr:row>
      <xdr:rowOff>95250</xdr:rowOff>
    </xdr:to>
    <xdr:sp macro="" textlink="">
      <xdr:nvSpPr>
        <xdr:cNvPr id="2440" name="Line 48"/>
        <xdr:cNvSpPr>
          <a:spLocks noChangeShapeType="1"/>
        </xdr:cNvSpPr>
      </xdr:nvSpPr>
      <xdr:spPr bwMode="auto">
        <a:xfrm>
          <a:off x="43529250" y="2724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81</xdr:col>
      <xdr:colOff>342900</xdr:colOff>
      <xdr:row>11</xdr:row>
      <xdr:rowOff>0</xdr:rowOff>
    </xdr:from>
    <xdr:to>
      <xdr:col>81</xdr:col>
      <xdr:colOff>400050</xdr:colOff>
      <xdr:row>11</xdr:row>
      <xdr:rowOff>95250</xdr:rowOff>
    </xdr:to>
    <xdr:sp macro="" textlink="">
      <xdr:nvSpPr>
        <xdr:cNvPr id="2441" name="Line 49"/>
        <xdr:cNvSpPr>
          <a:spLocks noChangeShapeType="1"/>
        </xdr:cNvSpPr>
      </xdr:nvSpPr>
      <xdr:spPr bwMode="auto">
        <a:xfrm>
          <a:off x="43614975" y="2724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81</xdr:col>
      <xdr:colOff>28575</xdr:colOff>
      <xdr:row>8</xdr:row>
      <xdr:rowOff>123825</xdr:rowOff>
    </xdr:from>
    <xdr:to>
      <xdr:col>82</xdr:col>
      <xdr:colOff>314325</xdr:colOff>
      <xdr:row>10</xdr:row>
      <xdr:rowOff>19050</xdr:rowOff>
    </xdr:to>
    <xdr:sp macro="" textlink="">
      <xdr:nvSpPr>
        <xdr:cNvPr id="2442" name="Metin 83"/>
        <xdr:cNvSpPr txBox="1">
          <a:spLocks noChangeArrowheads="1"/>
        </xdr:cNvSpPr>
      </xdr:nvSpPr>
      <xdr:spPr bwMode="auto">
        <a:xfrm>
          <a:off x="43300650" y="2276475"/>
          <a:ext cx="847725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Toprak yüzeyi</a:t>
          </a:r>
        </a:p>
      </xdr:txBody>
    </xdr:sp>
    <xdr:clientData/>
  </xdr:twoCellAnchor>
  <xdr:twoCellAnchor>
    <xdr:from>
      <xdr:col>81</xdr:col>
      <xdr:colOff>57150</xdr:colOff>
      <xdr:row>9</xdr:row>
      <xdr:rowOff>152400</xdr:rowOff>
    </xdr:from>
    <xdr:to>
      <xdr:col>82</xdr:col>
      <xdr:colOff>295275</xdr:colOff>
      <xdr:row>9</xdr:row>
      <xdr:rowOff>152400</xdr:rowOff>
    </xdr:to>
    <xdr:sp macro="" textlink="">
      <xdr:nvSpPr>
        <xdr:cNvPr id="2443" name="Line 51"/>
        <xdr:cNvSpPr>
          <a:spLocks noChangeShapeType="1"/>
        </xdr:cNvSpPr>
      </xdr:nvSpPr>
      <xdr:spPr bwMode="auto">
        <a:xfrm>
          <a:off x="43329225" y="2495550"/>
          <a:ext cx="8001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81</xdr:col>
      <xdr:colOff>66675</xdr:colOff>
      <xdr:row>10</xdr:row>
      <xdr:rowOff>0</xdr:rowOff>
    </xdr:from>
    <xdr:to>
      <xdr:col>81</xdr:col>
      <xdr:colOff>66675</xdr:colOff>
      <xdr:row>10</xdr:row>
      <xdr:rowOff>152400</xdr:rowOff>
    </xdr:to>
    <xdr:sp macro="" textlink="">
      <xdr:nvSpPr>
        <xdr:cNvPr id="2444" name="Line 52"/>
        <xdr:cNvSpPr>
          <a:spLocks noChangeShapeType="1"/>
        </xdr:cNvSpPr>
      </xdr:nvSpPr>
      <xdr:spPr bwMode="auto">
        <a:xfrm>
          <a:off x="43338750" y="2533650"/>
          <a:ext cx="0" cy="1524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79</xdr:col>
      <xdr:colOff>257175</xdr:colOff>
      <xdr:row>15</xdr:row>
      <xdr:rowOff>57150</xdr:rowOff>
    </xdr:from>
    <xdr:to>
      <xdr:col>79</xdr:col>
      <xdr:colOff>561975</xdr:colOff>
      <xdr:row>15</xdr:row>
      <xdr:rowOff>57150</xdr:rowOff>
    </xdr:to>
    <xdr:sp macro="" textlink="">
      <xdr:nvSpPr>
        <xdr:cNvPr id="2445" name="Line 54"/>
        <xdr:cNvSpPr>
          <a:spLocks noChangeShapeType="1"/>
        </xdr:cNvSpPr>
      </xdr:nvSpPr>
      <xdr:spPr bwMode="auto">
        <a:xfrm>
          <a:off x="42310050" y="3543300"/>
          <a:ext cx="3048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80</xdr:col>
      <xdr:colOff>0</xdr:colOff>
      <xdr:row>14</xdr:row>
      <xdr:rowOff>142875</xdr:rowOff>
    </xdr:from>
    <xdr:to>
      <xdr:col>81</xdr:col>
      <xdr:colOff>571500</xdr:colOff>
      <xdr:row>17</xdr:row>
      <xdr:rowOff>0</xdr:rowOff>
    </xdr:to>
    <xdr:sp macro="" textlink="">
      <xdr:nvSpPr>
        <xdr:cNvPr id="2446" name="Metin 88"/>
        <xdr:cNvSpPr txBox="1">
          <a:spLocks noChangeArrowheads="1"/>
        </xdr:cNvSpPr>
      </xdr:nvSpPr>
      <xdr:spPr bwMode="auto">
        <a:xfrm>
          <a:off x="42662475" y="3438525"/>
          <a:ext cx="117157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Ø 100 mm Çelik Boru (İç Çap)</a:t>
          </a:r>
        </a:p>
      </xdr:txBody>
    </xdr:sp>
    <xdr:clientData/>
  </xdr:twoCellAnchor>
  <xdr:twoCellAnchor>
    <xdr:from>
      <xdr:col>81</xdr:col>
      <xdr:colOff>228600</xdr:colOff>
      <xdr:row>6</xdr:row>
      <xdr:rowOff>57150</xdr:rowOff>
    </xdr:from>
    <xdr:to>
      <xdr:col>82</xdr:col>
      <xdr:colOff>409575</xdr:colOff>
      <xdr:row>8</xdr:row>
      <xdr:rowOff>76200</xdr:rowOff>
    </xdr:to>
    <xdr:sp macro="" textlink="">
      <xdr:nvSpPr>
        <xdr:cNvPr id="2447" name="Metin 89"/>
        <xdr:cNvSpPr txBox="1">
          <a:spLocks noChangeArrowheads="1"/>
        </xdr:cNvSpPr>
      </xdr:nvSpPr>
      <xdr:spPr bwMode="auto">
        <a:xfrm>
          <a:off x="43500675" y="1828800"/>
          <a:ext cx="74295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Ø 100 mm Vana(iç çap) </a:t>
          </a:r>
        </a:p>
      </xdr:txBody>
    </xdr:sp>
    <xdr:clientData/>
  </xdr:twoCellAnchor>
  <xdr:twoCellAnchor>
    <xdr:from>
      <xdr:col>81</xdr:col>
      <xdr:colOff>381000</xdr:colOff>
      <xdr:row>5</xdr:row>
      <xdr:rowOff>19050</xdr:rowOff>
    </xdr:from>
    <xdr:to>
      <xdr:col>81</xdr:col>
      <xdr:colOff>390525</xdr:colOff>
      <xdr:row>6</xdr:row>
      <xdr:rowOff>19050</xdr:rowOff>
    </xdr:to>
    <xdr:sp macro="" textlink="">
      <xdr:nvSpPr>
        <xdr:cNvPr id="2448" name="Line 57"/>
        <xdr:cNvSpPr>
          <a:spLocks noChangeShapeType="1"/>
        </xdr:cNvSpPr>
      </xdr:nvSpPr>
      <xdr:spPr bwMode="auto">
        <a:xfrm flipH="1" flipV="1">
          <a:off x="43653075" y="1600200"/>
          <a:ext cx="9525" cy="1905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76</xdr:col>
      <xdr:colOff>323850</xdr:colOff>
      <xdr:row>3</xdr:row>
      <xdr:rowOff>152400</xdr:rowOff>
    </xdr:from>
    <xdr:to>
      <xdr:col>78</xdr:col>
      <xdr:colOff>285750</xdr:colOff>
      <xdr:row>7</xdr:row>
      <xdr:rowOff>66675</xdr:rowOff>
    </xdr:to>
    <xdr:sp macro="" textlink="">
      <xdr:nvSpPr>
        <xdr:cNvPr id="2449" name="Metin 91"/>
        <xdr:cNvSpPr txBox="1">
          <a:spLocks noChangeArrowheads="1"/>
        </xdr:cNvSpPr>
      </xdr:nvSpPr>
      <xdr:spPr bwMode="auto">
        <a:xfrm>
          <a:off x="40462200" y="1343025"/>
          <a:ext cx="1181100" cy="676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Ø 100 mm Çelik Boru Özel Parça (Patent dirsek)</a:t>
          </a:r>
        </a:p>
      </xdr:txBody>
    </xdr:sp>
    <xdr:clientData/>
  </xdr:twoCellAnchor>
  <xdr:twoCellAnchor>
    <xdr:from>
      <xdr:col>78</xdr:col>
      <xdr:colOff>19050</xdr:colOff>
      <xdr:row>6</xdr:row>
      <xdr:rowOff>114300</xdr:rowOff>
    </xdr:from>
    <xdr:to>
      <xdr:col>78</xdr:col>
      <xdr:colOff>381000</xdr:colOff>
      <xdr:row>7</xdr:row>
      <xdr:rowOff>9525</xdr:rowOff>
    </xdr:to>
    <xdr:sp macro="" textlink="">
      <xdr:nvSpPr>
        <xdr:cNvPr id="2450" name="Line 59"/>
        <xdr:cNvSpPr>
          <a:spLocks noChangeShapeType="1"/>
        </xdr:cNvSpPr>
      </xdr:nvSpPr>
      <xdr:spPr bwMode="auto">
        <a:xfrm>
          <a:off x="41376600" y="1885950"/>
          <a:ext cx="361950" cy="762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80</xdr:col>
      <xdr:colOff>152400</xdr:colOff>
      <xdr:row>4</xdr:row>
      <xdr:rowOff>104775</xdr:rowOff>
    </xdr:from>
    <xdr:to>
      <xdr:col>80</xdr:col>
      <xdr:colOff>409575</xdr:colOff>
      <xdr:row>6</xdr:row>
      <xdr:rowOff>28575</xdr:rowOff>
    </xdr:to>
    <xdr:sp macro="" textlink="">
      <xdr:nvSpPr>
        <xdr:cNvPr id="2451" name="Rectangle 75"/>
        <xdr:cNvSpPr>
          <a:spLocks noChangeArrowheads="1"/>
        </xdr:cNvSpPr>
      </xdr:nvSpPr>
      <xdr:spPr bwMode="auto">
        <a:xfrm>
          <a:off x="42814875" y="1495425"/>
          <a:ext cx="257175" cy="30480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80</xdr:col>
      <xdr:colOff>133350</xdr:colOff>
      <xdr:row>2</xdr:row>
      <xdr:rowOff>0</xdr:rowOff>
    </xdr:from>
    <xdr:to>
      <xdr:col>80</xdr:col>
      <xdr:colOff>390525</xdr:colOff>
      <xdr:row>2</xdr:row>
      <xdr:rowOff>133350</xdr:rowOff>
    </xdr:to>
    <xdr:sp macro="" textlink="">
      <xdr:nvSpPr>
        <xdr:cNvPr id="2452" name="Rectangle 76"/>
        <xdr:cNvSpPr>
          <a:spLocks noChangeArrowheads="1"/>
        </xdr:cNvSpPr>
      </xdr:nvSpPr>
      <xdr:spPr bwMode="auto">
        <a:xfrm>
          <a:off x="42795825" y="838200"/>
          <a:ext cx="257175" cy="28575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80</xdr:col>
      <xdr:colOff>142875</xdr:colOff>
      <xdr:row>2</xdr:row>
      <xdr:rowOff>133350</xdr:rowOff>
    </xdr:from>
    <xdr:to>
      <xdr:col>80</xdr:col>
      <xdr:colOff>514350</xdr:colOff>
      <xdr:row>4</xdr:row>
      <xdr:rowOff>123825</xdr:rowOff>
    </xdr:to>
    <xdr:sp macro="" textlink="">
      <xdr:nvSpPr>
        <xdr:cNvPr id="2453" name="Rectangle 77"/>
        <xdr:cNvSpPr>
          <a:spLocks noChangeArrowheads="1"/>
        </xdr:cNvSpPr>
      </xdr:nvSpPr>
      <xdr:spPr bwMode="auto">
        <a:xfrm>
          <a:off x="42805350" y="1123950"/>
          <a:ext cx="371475" cy="3905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80</xdr:col>
      <xdr:colOff>504825</xdr:colOff>
      <xdr:row>2</xdr:row>
      <xdr:rowOff>76200</xdr:rowOff>
    </xdr:from>
    <xdr:to>
      <xdr:col>80</xdr:col>
      <xdr:colOff>600075</xdr:colOff>
      <xdr:row>5</xdr:row>
      <xdr:rowOff>0</xdr:rowOff>
    </xdr:to>
    <xdr:sp macro="" textlink="">
      <xdr:nvSpPr>
        <xdr:cNvPr id="2454" name="Rectangle 78"/>
        <xdr:cNvSpPr>
          <a:spLocks noChangeArrowheads="1"/>
        </xdr:cNvSpPr>
      </xdr:nvSpPr>
      <xdr:spPr bwMode="auto">
        <a:xfrm>
          <a:off x="43167300" y="1066800"/>
          <a:ext cx="95250" cy="5143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81</xdr:col>
      <xdr:colOff>0</xdr:colOff>
      <xdr:row>2</xdr:row>
      <xdr:rowOff>76200</xdr:rowOff>
    </xdr:from>
    <xdr:to>
      <xdr:col>81</xdr:col>
      <xdr:colOff>95250</xdr:colOff>
      <xdr:row>5</xdr:row>
      <xdr:rowOff>0</xdr:rowOff>
    </xdr:to>
    <xdr:sp macro="" textlink="">
      <xdr:nvSpPr>
        <xdr:cNvPr id="2455" name="Rectangle 79"/>
        <xdr:cNvSpPr>
          <a:spLocks noChangeArrowheads="1"/>
        </xdr:cNvSpPr>
      </xdr:nvSpPr>
      <xdr:spPr bwMode="auto">
        <a:xfrm>
          <a:off x="43272075" y="1066800"/>
          <a:ext cx="95250" cy="5143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82</xdr:col>
      <xdr:colOff>114300</xdr:colOff>
      <xdr:row>2</xdr:row>
      <xdr:rowOff>66675</xdr:rowOff>
    </xdr:from>
    <xdr:to>
      <xdr:col>82</xdr:col>
      <xdr:colOff>209550</xdr:colOff>
      <xdr:row>4</xdr:row>
      <xdr:rowOff>152400</xdr:rowOff>
    </xdr:to>
    <xdr:sp macro="" textlink="">
      <xdr:nvSpPr>
        <xdr:cNvPr id="2456" name="Rectangle 80"/>
        <xdr:cNvSpPr>
          <a:spLocks noChangeArrowheads="1"/>
        </xdr:cNvSpPr>
      </xdr:nvSpPr>
      <xdr:spPr bwMode="auto">
        <a:xfrm>
          <a:off x="43948350" y="1057275"/>
          <a:ext cx="95250" cy="4857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80</xdr:col>
      <xdr:colOff>247650</xdr:colOff>
      <xdr:row>11</xdr:row>
      <xdr:rowOff>152400</xdr:rowOff>
    </xdr:from>
    <xdr:to>
      <xdr:col>80</xdr:col>
      <xdr:colOff>561975</xdr:colOff>
      <xdr:row>12</xdr:row>
      <xdr:rowOff>85725</xdr:rowOff>
    </xdr:to>
    <xdr:sp macro="" textlink="">
      <xdr:nvSpPr>
        <xdr:cNvPr id="2457" name="Line 81"/>
        <xdr:cNvSpPr>
          <a:spLocks noChangeShapeType="1"/>
        </xdr:cNvSpPr>
      </xdr:nvSpPr>
      <xdr:spPr bwMode="auto">
        <a:xfrm>
          <a:off x="42910125" y="2876550"/>
          <a:ext cx="314325" cy="1238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77</xdr:col>
      <xdr:colOff>314325</xdr:colOff>
      <xdr:row>10</xdr:row>
      <xdr:rowOff>19050</xdr:rowOff>
    </xdr:from>
    <xdr:to>
      <xdr:col>80</xdr:col>
      <xdr:colOff>457200</xdr:colOff>
      <xdr:row>11</xdr:row>
      <xdr:rowOff>142875</xdr:rowOff>
    </xdr:to>
    <xdr:sp macro="" textlink="">
      <xdr:nvSpPr>
        <xdr:cNvPr id="2458" name="AutoShape 1" descr="Küçük konfeti"/>
        <xdr:cNvSpPr>
          <a:spLocks noChangeArrowheads="1"/>
        </xdr:cNvSpPr>
      </xdr:nvSpPr>
      <xdr:spPr bwMode="auto">
        <a:xfrm>
          <a:off x="41062275" y="2552700"/>
          <a:ext cx="2057400" cy="314325"/>
        </a:xfrm>
        <a:prstGeom prst="cube">
          <a:avLst>
            <a:gd name="adj" fmla="val 25000"/>
          </a:avLst>
        </a:prstGeom>
        <a:pattFill prst="smConfetti">
          <a:fgClr>
            <a:srgbClr val="000000"/>
          </a:fgClr>
          <a:bgClr>
            <a:srgbClr val="FFFFFF"/>
          </a:bgClr>
        </a:patt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78</xdr:col>
      <xdr:colOff>428625</xdr:colOff>
      <xdr:row>2</xdr:row>
      <xdr:rowOff>0</xdr:rowOff>
    </xdr:from>
    <xdr:to>
      <xdr:col>80</xdr:col>
      <xdr:colOff>590550</xdr:colOff>
      <xdr:row>9</xdr:row>
      <xdr:rowOff>114300</xdr:rowOff>
    </xdr:to>
    <xdr:sp macro="" textlink="">
      <xdr:nvSpPr>
        <xdr:cNvPr id="2459" name="AutoShape 2"/>
        <xdr:cNvSpPr>
          <a:spLocks noChangeArrowheads="1"/>
        </xdr:cNvSpPr>
      </xdr:nvSpPr>
      <xdr:spPr bwMode="auto">
        <a:xfrm>
          <a:off x="41786175" y="914400"/>
          <a:ext cx="1466850" cy="1543050"/>
        </a:xfrm>
        <a:custGeom>
          <a:avLst/>
          <a:gdLst>
            <a:gd name="G0" fmla="+- 15126 0 0"/>
            <a:gd name="G1" fmla="+- 2912 0 0"/>
            <a:gd name="G2" fmla="+- 12158 0 2912"/>
            <a:gd name="G3" fmla="+- G2 0 2912"/>
            <a:gd name="G4" fmla="*/ G3 32768 32059"/>
            <a:gd name="G5" fmla="*/ G4 1 2"/>
            <a:gd name="G6" fmla="+- 21600 0 15126"/>
            <a:gd name="G7" fmla="*/ G6 2912 6079"/>
            <a:gd name="G8" fmla="+- G7 15126 0"/>
            <a:gd name="T0" fmla="*/ 15126 w 21600"/>
            <a:gd name="T1" fmla="*/ 0 h 21600"/>
            <a:gd name="T2" fmla="*/ 15126 w 21600"/>
            <a:gd name="T3" fmla="*/ 12158 h 21600"/>
            <a:gd name="T4" fmla="*/ 3237 w 21600"/>
            <a:gd name="T5" fmla="*/ 21600 h 21600"/>
            <a:gd name="T6" fmla="*/ 21600 w 21600"/>
            <a:gd name="T7" fmla="*/ 6079 h 21600"/>
            <a:gd name="T8" fmla="*/ 17694720 60000 65536"/>
            <a:gd name="T9" fmla="*/ 5898240 60000 65536"/>
            <a:gd name="T10" fmla="*/ 5898240 60000 65536"/>
            <a:gd name="T11" fmla="*/ 0 60000 65536"/>
            <a:gd name="T12" fmla="*/ 12427 w 21600"/>
            <a:gd name="T13" fmla="*/ G1 h 21600"/>
            <a:gd name="T14" fmla="*/ G8 w 21600"/>
            <a:gd name="T15" fmla="*/ G2 h 21600"/>
          </a:gdLst>
          <a:ahLst/>
          <a:cxnLst>
            <a:cxn ang="T8">
              <a:pos x="T0" y="T1"/>
            </a:cxn>
            <a:cxn ang="T9">
              <a:pos x="T2" y="T3"/>
            </a:cxn>
            <a:cxn ang="T10">
              <a:pos x="T4" y="T5"/>
            </a:cxn>
            <a:cxn ang="T11">
              <a:pos x="T6" y="T7"/>
            </a:cxn>
          </a:cxnLst>
          <a:rect l="T12" t="T13" r="T14" b="T15"/>
          <a:pathLst>
            <a:path w="21600" h="21600">
              <a:moveTo>
                <a:pt x="21600" y="6079"/>
              </a:moveTo>
              <a:lnTo>
                <a:pt x="15126" y="0"/>
              </a:lnTo>
              <a:lnTo>
                <a:pt x="15126" y="2912"/>
              </a:lnTo>
              <a:lnTo>
                <a:pt x="12427" y="2912"/>
              </a:lnTo>
              <a:cubicBezTo>
                <a:pt x="5564" y="2912"/>
                <a:pt x="0" y="7052"/>
                <a:pt x="0" y="12158"/>
              </a:cubicBezTo>
              <a:lnTo>
                <a:pt x="0" y="21600"/>
              </a:lnTo>
              <a:lnTo>
                <a:pt x="6474" y="21600"/>
              </a:lnTo>
              <a:lnTo>
                <a:pt x="6474" y="12158"/>
              </a:lnTo>
              <a:cubicBezTo>
                <a:pt x="6474" y="10550"/>
                <a:pt x="9139" y="9246"/>
                <a:pt x="12427" y="9246"/>
              </a:cubicBezTo>
              <a:lnTo>
                <a:pt x="15126" y="9246"/>
              </a:lnTo>
              <a:lnTo>
                <a:pt x="15126" y="12158"/>
              </a:lnTo>
              <a:close/>
            </a:path>
          </a:pathLst>
        </a:cu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78</xdr:col>
      <xdr:colOff>428625</xdr:colOff>
      <xdr:row>9</xdr:row>
      <xdr:rowOff>123825</xdr:rowOff>
    </xdr:from>
    <xdr:to>
      <xdr:col>79</xdr:col>
      <xdr:colOff>180975</xdr:colOff>
      <xdr:row>19</xdr:row>
      <xdr:rowOff>0</xdr:rowOff>
    </xdr:to>
    <xdr:sp macro="" textlink="">
      <xdr:nvSpPr>
        <xdr:cNvPr id="2460" name="Rectangle 13"/>
        <xdr:cNvSpPr>
          <a:spLocks noChangeArrowheads="1"/>
        </xdr:cNvSpPr>
      </xdr:nvSpPr>
      <xdr:spPr bwMode="auto">
        <a:xfrm>
          <a:off x="41786175" y="2466975"/>
          <a:ext cx="447675" cy="17907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78</xdr:col>
      <xdr:colOff>447675</xdr:colOff>
      <xdr:row>9</xdr:row>
      <xdr:rowOff>104775</xdr:rowOff>
    </xdr:from>
    <xdr:to>
      <xdr:col>79</xdr:col>
      <xdr:colOff>228600</xdr:colOff>
      <xdr:row>10</xdr:row>
      <xdr:rowOff>0</xdr:rowOff>
    </xdr:to>
    <xdr:sp macro="" textlink="">
      <xdr:nvSpPr>
        <xdr:cNvPr id="2461" name="Çizim 30"/>
        <xdr:cNvSpPr>
          <a:spLocks/>
        </xdr:cNvSpPr>
      </xdr:nvSpPr>
      <xdr:spPr bwMode="auto">
        <a:xfrm>
          <a:off x="41805225" y="2447925"/>
          <a:ext cx="476250" cy="85725"/>
        </a:xfrm>
        <a:custGeom>
          <a:avLst/>
          <a:gdLst>
            <a:gd name="T0" fmla="*/ 468 w 16384"/>
            <a:gd name="T1" fmla="*/ 8191 h 16384"/>
            <a:gd name="T2" fmla="*/ 468 w 16384"/>
            <a:gd name="T3" fmla="*/ 5461 h 16384"/>
            <a:gd name="T4" fmla="*/ 936 w 16384"/>
            <a:gd name="T5" fmla="*/ 5461 h 16384"/>
            <a:gd name="T6" fmla="*/ 936 w 16384"/>
            <a:gd name="T7" fmla="*/ 2730 h 16384"/>
            <a:gd name="T8" fmla="*/ 1404 w 16384"/>
            <a:gd name="T9" fmla="*/ 2730 h 16384"/>
            <a:gd name="T10" fmla="*/ 1404 w 16384"/>
            <a:gd name="T11" fmla="*/ 0 h 16384"/>
            <a:gd name="T12" fmla="*/ 1872 w 16384"/>
            <a:gd name="T13" fmla="*/ 2730 h 16384"/>
            <a:gd name="T14" fmla="*/ 1872 w 16384"/>
            <a:gd name="T15" fmla="*/ 2730 h 16384"/>
            <a:gd name="T16" fmla="*/ 2341 w 16384"/>
            <a:gd name="T17" fmla="*/ 5461 h 16384"/>
            <a:gd name="T18" fmla="*/ 2341 w 16384"/>
            <a:gd name="T19" fmla="*/ 8191 h 16384"/>
            <a:gd name="T20" fmla="*/ 2341 w 16384"/>
            <a:gd name="T21" fmla="*/ 8191 h 16384"/>
            <a:gd name="T22" fmla="*/ 2809 w 16384"/>
            <a:gd name="T23" fmla="*/ 10923 h 16384"/>
            <a:gd name="T24" fmla="*/ 2809 w 16384"/>
            <a:gd name="T25" fmla="*/ 13653 h 16384"/>
            <a:gd name="T26" fmla="*/ 3277 w 16384"/>
            <a:gd name="T27" fmla="*/ 10923 h 16384"/>
            <a:gd name="T28" fmla="*/ 3745 w 16384"/>
            <a:gd name="T29" fmla="*/ 10923 h 16384"/>
            <a:gd name="T30" fmla="*/ 3745 w 16384"/>
            <a:gd name="T31" fmla="*/ 8191 h 16384"/>
            <a:gd name="T32" fmla="*/ 3745 w 16384"/>
            <a:gd name="T33" fmla="*/ 8191 h 16384"/>
            <a:gd name="T34" fmla="*/ 3745 w 16384"/>
            <a:gd name="T35" fmla="*/ 5461 h 16384"/>
            <a:gd name="T36" fmla="*/ 4213 w 16384"/>
            <a:gd name="T37" fmla="*/ 2730 h 16384"/>
            <a:gd name="T38" fmla="*/ 4213 w 16384"/>
            <a:gd name="T39" fmla="*/ 8191 h 16384"/>
            <a:gd name="T40" fmla="*/ 4681 w 16384"/>
            <a:gd name="T41" fmla="*/ 10923 h 16384"/>
            <a:gd name="T42" fmla="*/ 4681 w 16384"/>
            <a:gd name="T43" fmla="*/ 10923 h 16384"/>
            <a:gd name="T44" fmla="*/ 5149 w 16384"/>
            <a:gd name="T45" fmla="*/ 10923 h 16384"/>
            <a:gd name="T46" fmla="*/ 5149 w 16384"/>
            <a:gd name="T47" fmla="*/ 10923 h 16384"/>
            <a:gd name="T48" fmla="*/ 5617 w 16384"/>
            <a:gd name="T49" fmla="*/ 8191 h 16384"/>
            <a:gd name="T50" fmla="*/ 5617 w 16384"/>
            <a:gd name="T51" fmla="*/ 5461 h 16384"/>
            <a:gd name="T52" fmla="*/ 6085 w 16384"/>
            <a:gd name="T53" fmla="*/ 2730 h 16384"/>
            <a:gd name="T54" fmla="*/ 6085 w 16384"/>
            <a:gd name="T55" fmla="*/ 5461 h 16384"/>
            <a:gd name="T56" fmla="*/ 6554 w 16384"/>
            <a:gd name="T57" fmla="*/ 8191 h 16384"/>
            <a:gd name="T58" fmla="*/ 6554 w 16384"/>
            <a:gd name="T59" fmla="*/ 10923 h 16384"/>
            <a:gd name="T60" fmla="*/ 6554 w 16384"/>
            <a:gd name="T61" fmla="*/ 13653 h 16384"/>
            <a:gd name="T62" fmla="*/ 6554 w 16384"/>
            <a:gd name="T63" fmla="*/ 13653 h 16384"/>
            <a:gd name="T64" fmla="*/ 7022 w 16384"/>
            <a:gd name="T65" fmla="*/ 10923 h 16384"/>
            <a:gd name="T66" fmla="*/ 7490 w 16384"/>
            <a:gd name="T67" fmla="*/ 5461 h 16384"/>
            <a:gd name="T68" fmla="*/ 7490 w 16384"/>
            <a:gd name="T69" fmla="*/ 2730 h 16384"/>
            <a:gd name="T70" fmla="*/ 7958 w 16384"/>
            <a:gd name="T71" fmla="*/ 2730 h 16384"/>
            <a:gd name="T72" fmla="*/ 7958 w 16384"/>
            <a:gd name="T73" fmla="*/ 5461 h 16384"/>
            <a:gd name="T74" fmla="*/ 8894 w 16384"/>
            <a:gd name="T75" fmla="*/ 8191 h 16384"/>
            <a:gd name="T76" fmla="*/ 8894 w 16384"/>
            <a:gd name="T77" fmla="*/ 10923 h 16384"/>
            <a:gd name="T78" fmla="*/ 9362 w 16384"/>
            <a:gd name="T79" fmla="*/ 8191 h 16384"/>
            <a:gd name="T80" fmla="*/ 9830 w 16384"/>
            <a:gd name="T81" fmla="*/ 5461 h 16384"/>
            <a:gd name="T82" fmla="*/ 9830 w 16384"/>
            <a:gd name="T83" fmla="*/ 5461 h 16384"/>
            <a:gd name="T84" fmla="*/ 10298 w 16384"/>
            <a:gd name="T85" fmla="*/ 5461 h 16384"/>
            <a:gd name="T86" fmla="*/ 10298 w 16384"/>
            <a:gd name="T87" fmla="*/ 5461 h 16384"/>
            <a:gd name="T88" fmla="*/ 10298 w 16384"/>
            <a:gd name="T89" fmla="*/ 8191 h 16384"/>
            <a:gd name="T90" fmla="*/ 10767 w 16384"/>
            <a:gd name="T91" fmla="*/ 13653 h 16384"/>
            <a:gd name="T92" fmla="*/ 11703 w 16384"/>
            <a:gd name="T93" fmla="*/ 10923 h 16384"/>
            <a:gd name="T94" fmla="*/ 12171 w 16384"/>
            <a:gd name="T95" fmla="*/ 8191 h 16384"/>
            <a:gd name="T96" fmla="*/ 12171 w 16384"/>
            <a:gd name="T97" fmla="*/ 8191 h 16384"/>
            <a:gd name="T98" fmla="*/ 12639 w 16384"/>
            <a:gd name="T99" fmla="*/ 10923 h 16384"/>
            <a:gd name="T100" fmla="*/ 13107 w 16384"/>
            <a:gd name="T101" fmla="*/ 13653 h 16384"/>
            <a:gd name="T102" fmla="*/ 13107 w 16384"/>
            <a:gd name="T103" fmla="*/ 16384 h 16384"/>
            <a:gd name="T104" fmla="*/ 13575 w 16384"/>
            <a:gd name="T105" fmla="*/ 16384 h 16384"/>
            <a:gd name="T106" fmla="*/ 13575 w 16384"/>
            <a:gd name="T107" fmla="*/ 13653 h 16384"/>
            <a:gd name="T108" fmla="*/ 13575 w 16384"/>
            <a:gd name="T109" fmla="*/ 10923 h 16384"/>
            <a:gd name="T110" fmla="*/ 14043 w 16384"/>
            <a:gd name="T111" fmla="*/ 8191 h 16384"/>
            <a:gd name="T112" fmla="*/ 14043 w 16384"/>
            <a:gd name="T113" fmla="*/ 2730 h 16384"/>
            <a:gd name="T114" fmla="*/ 14511 w 16384"/>
            <a:gd name="T115" fmla="*/ 8191 h 16384"/>
            <a:gd name="T116" fmla="*/ 14980 w 16384"/>
            <a:gd name="T117" fmla="*/ 10923 h 16384"/>
            <a:gd name="T118" fmla="*/ 15448 w 16384"/>
            <a:gd name="T119" fmla="*/ 13653 h 16384"/>
            <a:gd name="T120" fmla="*/ 16384 w 16384"/>
            <a:gd name="T121" fmla="*/ 13653 h 16384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</a:cxnLst>
          <a:rect l="0" t="0" r="r" b="b"/>
          <a:pathLst>
            <a:path w="16384" h="16384">
              <a:moveTo>
                <a:pt x="0" y="10923"/>
              </a:moveTo>
              <a:lnTo>
                <a:pt x="0" y="8191"/>
              </a:lnTo>
              <a:lnTo>
                <a:pt x="468" y="8191"/>
              </a:lnTo>
              <a:lnTo>
                <a:pt x="468" y="5461"/>
              </a:lnTo>
              <a:lnTo>
                <a:pt x="936" y="5461"/>
              </a:lnTo>
              <a:lnTo>
                <a:pt x="936" y="2730"/>
              </a:lnTo>
              <a:lnTo>
                <a:pt x="1404" y="2730"/>
              </a:lnTo>
              <a:lnTo>
                <a:pt x="1404" y="0"/>
              </a:lnTo>
              <a:lnTo>
                <a:pt x="1872" y="2730"/>
              </a:lnTo>
              <a:lnTo>
                <a:pt x="2341" y="5461"/>
              </a:lnTo>
              <a:lnTo>
                <a:pt x="2341" y="8191"/>
              </a:lnTo>
              <a:lnTo>
                <a:pt x="2341" y="10923"/>
              </a:lnTo>
              <a:lnTo>
                <a:pt x="2809" y="10923"/>
              </a:lnTo>
              <a:lnTo>
                <a:pt x="2809" y="13653"/>
              </a:lnTo>
              <a:lnTo>
                <a:pt x="3277" y="13653"/>
              </a:lnTo>
              <a:lnTo>
                <a:pt x="3277" y="10923"/>
              </a:lnTo>
              <a:lnTo>
                <a:pt x="3745" y="10923"/>
              </a:lnTo>
              <a:lnTo>
                <a:pt x="3745" y="8191"/>
              </a:lnTo>
              <a:lnTo>
                <a:pt x="3745" y="5461"/>
              </a:lnTo>
              <a:lnTo>
                <a:pt x="4213" y="5461"/>
              </a:lnTo>
              <a:lnTo>
                <a:pt x="4213" y="2730"/>
              </a:lnTo>
              <a:lnTo>
                <a:pt x="4213" y="5461"/>
              </a:lnTo>
              <a:lnTo>
                <a:pt x="4213" y="8191"/>
              </a:lnTo>
              <a:lnTo>
                <a:pt x="4681" y="8191"/>
              </a:lnTo>
              <a:lnTo>
                <a:pt x="4681" y="10923"/>
              </a:lnTo>
              <a:lnTo>
                <a:pt x="5149" y="10923"/>
              </a:lnTo>
              <a:lnTo>
                <a:pt x="5617" y="10923"/>
              </a:lnTo>
              <a:lnTo>
                <a:pt x="5617" y="8191"/>
              </a:lnTo>
              <a:lnTo>
                <a:pt x="5617" y="5461"/>
              </a:lnTo>
              <a:lnTo>
                <a:pt x="6085" y="2730"/>
              </a:lnTo>
              <a:lnTo>
                <a:pt x="6085" y="5461"/>
              </a:lnTo>
              <a:lnTo>
                <a:pt x="6085" y="8191"/>
              </a:lnTo>
              <a:lnTo>
                <a:pt x="6554" y="8191"/>
              </a:lnTo>
              <a:lnTo>
                <a:pt x="6554" y="10923"/>
              </a:lnTo>
              <a:lnTo>
                <a:pt x="6554" y="13653"/>
              </a:lnTo>
              <a:lnTo>
                <a:pt x="7022" y="13653"/>
              </a:lnTo>
              <a:lnTo>
                <a:pt x="7022" y="10923"/>
              </a:lnTo>
              <a:lnTo>
                <a:pt x="7022" y="8191"/>
              </a:lnTo>
              <a:lnTo>
                <a:pt x="7490" y="8191"/>
              </a:lnTo>
              <a:lnTo>
                <a:pt x="7490" y="5461"/>
              </a:lnTo>
              <a:lnTo>
                <a:pt x="7490" y="2730"/>
              </a:lnTo>
              <a:lnTo>
                <a:pt x="7958" y="2730"/>
              </a:lnTo>
              <a:lnTo>
                <a:pt x="7958" y="5461"/>
              </a:lnTo>
              <a:lnTo>
                <a:pt x="8426" y="5461"/>
              </a:lnTo>
              <a:lnTo>
                <a:pt x="8426" y="8191"/>
              </a:lnTo>
              <a:lnTo>
                <a:pt x="8894" y="8191"/>
              </a:lnTo>
              <a:lnTo>
                <a:pt x="8894" y="10923"/>
              </a:lnTo>
              <a:lnTo>
                <a:pt x="9362" y="8191"/>
              </a:lnTo>
              <a:lnTo>
                <a:pt x="9830" y="8191"/>
              </a:lnTo>
              <a:lnTo>
                <a:pt x="9830" y="5461"/>
              </a:lnTo>
              <a:lnTo>
                <a:pt x="10298" y="5461"/>
              </a:lnTo>
              <a:lnTo>
                <a:pt x="10298" y="8191"/>
              </a:lnTo>
              <a:lnTo>
                <a:pt x="10298" y="10923"/>
              </a:lnTo>
              <a:lnTo>
                <a:pt x="10767" y="10923"/>
              </a:lnTo>
              <a:lnTo>
                <a:pt x="10767" y="13653"/>
              </a:lnTo>
              <a:lnTo>
                <a:pt x="11235" y="13653"/>
              </a:lnTo>
              <a:lnTo>
                <a:pt x="11703" y="10923"/>
              </a:lnTo>
              <a:lnTo>
                <a:pt x="12171" y="8191"/>
              </a:lnTo>
              <a:lnTo>
                <a:pt x="12639" y="8191"/>
              </a:lnTo>
              <a:lnTo>
                <a:pt x="12639" y="10923"/>
              </a:lnTo>
              <a:lnTo>
                <a:pt x="12639" y="13653"/>
              </a:lnTo>
              <a:lnTo>
                <a:pt x="13107" y="13653"/>
              </a:lnTo>
              <a:lnTo>
                <a:pt x="13107" y="16384"/>
              </a:lnTo>
              <a:lnTo>
                <a:pt x="13575" y="16384"/>
              </a:lnTo>
              <a:lnTo>
                <a:pt x="13575" y="13653"/>
              </a:lnTo>
              <a:lnTo>
                <a:pt x="13575" y="10923"/>
              </a:lnTo>
              <a:lnTo>
                <a:pt x="14043" y="10923"/>
              </a:lnTo>
              <a:lnTo>
                <a:pt x="14043" y="8191"/>
              </a:lnTo>
              <a:lnTo>
                <a:pt x="14043" y="5461"/>
              </a:lnTo>
              <a:lnTo>
                <a:pt x="14043" y="2730"/>
              </a:lnTo>
              <a:lnTo>
                <a:pt x="14511" y="2730"/>
              </a:lnTo>
              <a:lnTo>
                <a:pt x="14511" y="5461"/>
              </a:lnTo>
              <a:lnTo>
                <a:pt x="14511" y="8191"/>
              </a:lnTo>
              <a:lnTo>
                <a:pt x="14980" y="10923"/>
              </a:lnTo>
              <a:lnTo>
                <a:pt x="14980" y="13653"/>
              </a:lnTo>
              <a:lnTo>
                <a:pt x="15448" y="13653"/>
              </a:lnTo>
              <a:lnTo>
                <a:pt x="15916" y="13653"/>
              </a:lnTo>
              <a:lnTo>
                <a:pt x="16384" y="13653"/>
              </a:lnTo>
            </a:path>
          </a:pathLst>
        </a:custGeom>
        <a:noFill/>
        <a:ln w="9525">
          <a:solidFill>
            <a:srgbClr val="000000"/>
          </a:solidFill>
          <a:prstDash val="solid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81</xdr:col>
      <xdr:colOff>95250</xdr:colOff>
      <xdr:row>3</xdr:row>
      <xdr:rowOff>0</xdr:rowOff>
    </xdr:from>
    <xdr:to>
      <xdr:col>82</xdr:col>
      <xdr:colOff>123825</xdr:colOff>
      <xdr:row>4</xdr:row>
      <xdr:rowOff>66675</xdr:rowOff>
    </xdr:to>
    <xdr:sp macro="" textlink="">
      <xdr:nvSpPr>
        <xdr:cNvPr id="2462" name="Rectangle 15"/>
        <xdr:cNvSpPr>
          <a:spLocks noChangeArrowheads="1"/>
        </xdr:cNvSpPr>
      </xdr:nvSpPr>
      <xdr:spPr bwMode="auto">
        <a:xfrm>
          <a:off x="43367325" y="1190625"/>
          <a:ext cx="590550" cy="2667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81</xdr:col>
      <xdr:colOff>333375</xdr:colOff>
      <xdr:row>3</xdr:row>
      <xdr:rowOff>0</xdr:rowOff>
    </xdr:from>
    <xdr:to>
      <xdr:col>81</xdr:col>
      <xdr:colOff>504825</xdr:colOff>
      <xdr:row>4</xdr:row>
      <xdr:rowOff>57150</xdr:rowOff>
    </xdr:to>
    <xdr:sp macro="" textlink="">
      <xdr:nvSpPr>
        <xdr:cNvPr id="2463" name="Oval 2462"/>
        <xdr:cNvSpPr>
          <a:spLocks noChangeArrowheads="1"/>
        </xdr:cNvSpPr>
      </xdr:nvSpPr>
      <xdr:spPr bwMode="auto">
        <a:xfrm>
          <a:off x="43605450" y="1190625"/>
          <a:ext cx="171450" cy="257175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prstDash val="dash"/>
          <a:round/>
          <a:headEnd/>
          <a:tailEnd/>
        </a:ln>
      </xdr:spPr>
    </xdr:sp>
    <xdr:clientData/>
  </xdr:twoCellAnchor>
  <xdr:twoCellAnchor>
    <xdr:from>
      <xdr:col>81</xdr:col>
      <xdr:colOff>419100</xdr:colOff>
      <xdr:row>2</xdr:row>
      <xdr:rowOff>95250</xdr:rowOff>
    </xdr:from>
    <xdr:to>
      <xdr:col>81</xdr:col>
      <xdr:colOff>419100</xdr:colOff>
      <xdr:row>3</xdr:row>
      <xdr:rowOff>0</xdr:rowOff>
    </xdr:to>
    <xdr:sp macro="" textlink="">
      <xdr:nvSpPr>
        <xdr:cNvPr id="2464" name="Line 17"/>
        <xdr:cNvSpPr>
          <a:spLocks noChangeShapeType="1"/>
        </xdr:cNvSpPr>
      </xdr:nvSpPr>
      <xdr:spPr bwMode="auto">
        <a:xfrm flipV="1">
          <a:off x="43691175" y="1085850"/>
          <a:ext cx="0" cy="104775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81</xdr:col>
      <xdr:colOff>295275</xdr:colOff>
      <xdr:row>2</xdr:row>
      <xdr:rowOff>47625</xdr:rowOff>
    </xdr:from>
    <xdr:to>
      <xdr:col>81</xdr:col>
      <xdr:colOff>542925</xdr:colOff>
      <xdr:row>2</xdr:row>
      <xdr:rowOff>123825</xdr:rowOff>
    </xdr:to>
    <xdr:sp macro="" textlink="">
      <xdr:nvSpPr>
        <xdr:cNvPr id="2465" name="Oval 2464"/>
        <xdr:cNvSpPr>
          <a:spLocks noChangeArrowheads="1"/>
        </xdr:cNvSpPr>
      </xdr:nvSpPr>
      <xdr:spPr bwMode="auto">
        <a:xfrm>
          <a:off x="43567350" y="1038225"/>
          <a:ext cx="247650" cy="76200"/>
        </a:xfrm>
        <a:prstGeom prst="ellipse">
          <a:avLst/>
        </a:prstGeom>
        <a:solidFill>
          <a:srgbClr val="00000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80</xdr:col>
      <xdr:colOff>466725</xdr:colOff>
      <xdr:row>11</xdr:row>
      <xdr:rowOff>0</xdr:rowOff>
    </xdr:from>
    <xdr:to>
      <xdr:col>82</xdr:col>
      <xdr:colOff>38100</xdr:colOff>
      <xdr:row>11</xdr:row>
      <xdr:rowOff>0</xdr:rowOff>
    </xdr:to>
    <xdr:sp macro="" textlink="">
      <xdr:nvSpPr>
        <xdr:cNvPr id="2466" name="Line 19"/>
        <xdr:cNvSpPr>
          <a:spLocks noChangeShapeType="1"/>
        </xdr:cNvSpPr>
      </xdr:nvSpPr>
      <xdr:spPr bwMode="auto">
        <a:xfrm>
          <a:off x="43129200" y="2724150"/>
          <a:ext cx="7429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75</xdr:col>
      <xdr:colOff>590550</xdr:colOff>
      <xdr:row>11</xdr:row>
      <xdr:rowOff>0</xdr:rowOff>
    </xdr:from>
    <xdr:to>
      <xdr:col>77</xdr:col>
      <xdr:colOff>304800</xdr:colOff>
      <xdr:row>11</xdr:row>
      <xdr:rowOff>0</xdr:rowOff>
    </xdr:to>
    <xdr:sp macro="" textlink="">
      <xdr:nvSpPr>
        <xdr:cNvPr id="2467" name="Line 20"/>
        <xdr:cNvSpPr>
          <a:spLocks noChangeShapeType="1"/>
        </xdr:cNvSpPr>
      </xdr:nvSpPr>
      <xdr:spPr bwMode="auto">
        <a:xfrm flipH="1">
          <a:off x="40138350" y="2724150"/>
          <a:ext cx="9144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77</xdr:col>
      <xdr:colOff>9525</xdr:colOff>
      <xdr:row>11</xdr:row>
      <xdr:rowOff>9525</xdr:rowOff>
    </xdr:from>
    <xdr:to>
      <xdr:col>77</xdr:col>
      <xdr:colOff>66675</xdr:colOff>
      <xdr:row>11</xdr:row>
      <xdr:rowOff>95250</xdr:rowOff>
    </xdr:to>
    <xdr:sp macro="" textlink="">
      <xdr:nvSpPr>
        <xdr:cNvPr id="2468" name="Line 21"/>
        <xdr:cNvSpPr>
          <a:spLocks noChangeShapeType="1"/>
        </xdr:cNvSpPr>
      </xdr:nvSpPr>
      <xdr:spPr bwMode="auto">
        <a:xfrm flipH="1">
          <a:off x="40757475" y="2733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77</xdr:col>
      <xdr:colOff>85725</xdr:colOff>
      <xdr:row>11</xdr:row>
      <xdr:rowOff>9525</xdr:rowOff>
    </xdr:from>
    <xdr:to>
      <xdr:col>77</xdr:col>
      <xdr:colOff>142875</xdr:colOff>
      <xdr:row>11</xdr:row>
      <xdr:rowOff>95250</xdr:rowOff>
    </xdr:to>
    <xdr:sp macro="" textlink="">
      <xdr:nvSpPr>
        <xdr:cNvPr id="2469" name="Line 22"/>
        <xdr:cNvSpPr>
          <a:spLocks noChangeShapeType="1"/>
        </xdr:cNvSpPr>
      </xdr:nvSpPr>
      <xdr:spPr bwMode="auto">
        <a:xfrm flipH="1">
          <a:off x="40833675" y="2733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77</xdr:col>
      <xdr:colOff>47625</xdr:colOff>
      <xdr:row>11</xdr:row>
      <xdr:rowOff>9525</xdr:rowOff>
    </xdr:from>
    <xdr:to>
      <xdr:col>77</xdr:col>
      <xdr:colOff>104775</xdr:colOff>
      <xdr:row>11</xdr:row>
      <xdr:rowOff>95250</xdr:rowOff>
    </xdr:to>
    <xdr:sp macro="" textlink="">
      <xdr:nvSpPr>
        <xdr:cNvPr id="2470" name="Line 23"/>
        <xdr:cNvSpPr>
          <a:spLocks noChangeShapeType="1"/>
        </xdr:cNvSpPr>
      </xdr:nvSpPr>
      <xdr:spPr bwMode="auto">
        <a:xfrm flipH="1">
          <a:off x="40795575" y="2733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76</xdr:col>
      <xdr:colOff>552450</xdr:colOff>
      <xdr:row>11</xdr:row>
      <xdr:rowOff>0</xdr:rowOff>
    </xdr:from>
    <xdr:to>
      <xdr:col>77</xdr:col>
      <xdr:colOff>0</xdr:colOff>
      <xdr:row>11</xdr:row>
      <xdr:rowOff>95250</xdr:rowOff>
    </xdr:to>
    <xdr:sp macro="" textlink="">
      <xdr:nvSpPr>
        <xdr:cNvPr id="2471" name="Line 24"/>
        <xdr:cNvSpPr>
          <a:spLocks noChangeShapeType="1"/>
        </xdr:cNvSpPr>
      </xdr:nvSpPr>
      <xdr:spPr bwMode="auto">
        <a:xfrm>
          <a:off x="40690800" y="2724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76</xdr:col>
      <xdr:colOff>476250</xdr:colOff>
      <xdr:row>11</xdr:row>
      <xdr:rowOff>0</xdr:rowOff>
    </xdr:from>
    <xdr:to>
      <xdr:col>76</xdr:col>
      <xdr:colOff>533400</xdr:colOff>
      <xdr:row>11</xdr:row>
      <xdr:rowOff>95250</xdr:rowOff>
    </xdr:to>
    <xdr:sp macro="" textlink="">
      <xdr:nvSpPr>
        <xdr:cNvPr id="2472" name="Line 25"/>
        <xdr:cNvSpPr>
          <a:spLocks noChangeShapeType="1"/>
        </xdr:cNvSpPr>
      </xdr:nvSpPr>
      <xdr:spPr bwMode="auto">
        <a:xfrm>
          <a:off x="40614600" y="2724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76</xdr:col>
      <xdr:colOff>514350</xdr:colOff>
      <xdr:row>11</xdr:row>
      <xdr:rowOff>0</xdr:rowOff>
    </xdr:from>
    <xdr:to>
      <xdr:col>76</xdr:col>
      <xdr:colOff>571500</xdr:colOff>
      <xdr:row>11</xdr:row>
      <xdr:rowOff>95250</xdr:rowOff>
    </xdr:to>
    <xdr:sp macro="" textlink="">
      <xdr:nvSpPr>
        <xdr:cNvPr id="2473" name="Line 26"/>
        <xdr:cNvSpPr>
          <a:spLocks noChangeShapeType="1"/>
        </xdr:cNvSpPr>
      </xdr:nvSpPr>
      <xdr:spPr bwMode="auto">
        <a:xfrm>
          <a:off x="40652700" y="2724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76</xdr:col>
      <xdr:colOff>247650</xdr:colOff>
      <xdr:row>11</xdr:row>
      <xdr:rowOff>9525</xdr:rowOff>
    </xdr:from>
    <xdr:to>
      <xdr:col>76</xdr:col>
      <xdr:colOff>304800</xdr:colOff>
      <xdr:row>11</xdr:row>
      <xdr:rowOff>104775</xdr:rowOff>
    </xdr:to>
    <xdr:sp macro="" textlink="">
      <xdr:nvSpPr>
        <xdr:cNvPr id="2474" name="Line 27"/>
        <xdr:cNvSpPr>
          <a:spLocks noChangeShapeType="1"/>
        </xdr:cNvSpPr>
      </xdr:nvSpPr>
      <xdr:spPr bwMode="auto">
        <a:xfrm>
          <a:off x="40386000" y="27336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76</xdr:col>
      <xdr:colOff>295275</xdr:colOff>
      <xdr:row>11</xdr:row>
      <xdr:rowOff>9525</xdr:rowOff>
    </xdr:from>
    <xdr:to>
      <xdr:col>76</xdr:col>
      <xdr:colOff>352425</xdr:colOff>
      <xdr:row>11</xdr:row>
      <xdr:rowOff>104775</xdr:rowOff>
    </xdr:to>
    <xdr:sp macro="" textlink="">
      <xdr:nvSpPr>
        <xdr:cNvPr id="2475" name="Line 28"/>
        <xdr:cNvSpPr>
          <a:spLocks noChangeShapeType="1"/>
        </xdr:cNvSpPr>
      </xdr:nvSpPr>
      <xdr:spPr bwMode="auto">
        <a:xfrm>
          <a:off x="40433625" y="27336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76</xdr:col>
      <xdr:colOff>200025</xdr:colOff>
      <xdr:row>11</xdr:row>
      <xdr:rowOff>0</xdr:rowOff>
    </xdr:from>
    <xdr:to>
      <xdr:col>76</xdr:col>
      <xdr:colOff>257175</xdr:colOff>
      <xdr:row>11</xdr:row>
      <xdr:rowOff>95250</xdr:rowOff>
    </xdr:to>
    <xdr:sp macro="" textlink="">
      <xdr:nvSpPr>
        <xdr:cNvPr id="2476" name="Line 29"/>
        <xdr:cNvSpPr>
          <a:spLocks noChangeShapeType="1"/>
        </xdr:cNvSpPr>
      </xdr:nvSpPr>
      <xdr:spPr bwMode="auto">
        <a:xfrm>
          <a:off x="40338375" y="2724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77</xdr:col>
      <xdr:colOff>209550</xdr:colOff>
      <xdr:row>11</xdr:row>
      <xdr:rowOff>0</xdr:rowOff>
    </xdr:from>
    <xdr:to>
      <xdr:col>77</xdr:col>
      <xdr:colOff>266700</xdr:colOff>
      <xdr:row>11</xdr:row>
      <xdr:rowOff>95250</xdr:rowOff>
    </xdr:to>
    <xdr:sp macro="" textlink="">
      <xdr:nvSpPr>
        <xdr:cNvPr id="2477" name="Line 30"/>
        <xdr:cNvSpPr>
          <a:spLocks noChangeShapeType="1"/>
        </xdr:cNvSpPr>
      </xdr:nvSpPr>
      <xdr:spPr bwMode="auto">
        <a:xfrm>
          <a:off x="40957500" y="2724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76</xdr:col>
      <xdr:colOff>409575</xdr:colOff>
      <xdr:row>11</xdr:row>
      <xdr:rowOff>0</xdr:rowOff>
    </xdr:from>
    <xdr:to>
      <xdr:col>76</xdr:col>
      <xdr:colOff>466725</xdr:colOff>
      <xdr:row>11</xdr:row>
      <xdr:rowOff>85725</xdr:rowOff>
    </xdr:to>
    <xdr:sp macro="" textlink="">
      <xdr:nvSpPr>
        <xdr:cNvPr id="2478" name="Line 31"/>
        <xdr:cNvSpPr>
          <a:spLocks noChangeShapeType="1"/>
        </xdr:cNvSpPr>
      </xdr:nvSpPr>
      <xdr:spPr bwMode="auto">
        <a:xfrm flipH="1">
          <a:off x="40547925" y="27241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76</xdr:col>
      <xdr:colOff>361950</xdr:colOff>
      <xdr:row>11</xdr:row>
      <xdr:rowOff>0</xdr:rowOff>
    </xdr:from>
    <xdr:to>
      <xdr:col>76</xdr:col>
      <xdr:colOff>419100</xdr:colOff>
      <xdr:row>11</xdr:row>
      <xdr:rowOff>85725</xdr:rowOff>
    </xdr:to>
    <xdr:sp macro="" textlink="">
      <xdr:nvSpPr>
        <xdr:cNvPr id="2479" name="Line 32"/>
        <xdr:cNvSpPr>
          <a:spLocks noChangeShapeType="1"/>
        </xdr:cNvSpPr>
      </xdr:nvSpPr>
      <xdr:spPr bwMode="auto">
        <a:xfrm flipH="1">
          <a:off x="40500300" y="27241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76</xdr:col>
      <xdr:colOff>590550</xdr:colOff>
      <xdr:row>11</xdr:row>
      <xdr:rowOff>0</xdr:rowOff>
    </xdr:from>
    <xdr:to>
      <xdr:col>77</xdr:col>
      <xdr:colOff>19050</xdr:colOff>
      <xdr:row>11</xdr:row>
      <xdr:rowOff>57150</xdr:rowOff>
    </xdr:to>
    <xdr:sp macro="" textlink="">
      <xdr:nvSpPr>
        <xdr:cNvPr id="2480" name="Line 33"/>
        <xdr:cNvSpPr>
          <a:spLocks noChangeShapeType="1"/>
        </xdr:cNvSpPr>
      </xdr:nvSpPr>
      <xdr:spPr bwMode="auto">
        <a:xfrm flipH="1">
          <a:off x="40728900" y="2724150"/>
          <a:ext cx="3810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76</xdr:col>
      <xdr:colOff>457200</xdr:colOff>
      <xdr:row>11</xdr:row>
      <xdr:rowOff>38100</xdr:rowOff>
    </xdr:from>
    <xdr:to>
      <xdr:col>76</xdr:col>
      <xdr:colOff>485775</xdr:colOff>
      <xdr:row>11</xdr:row>
      <xdr:rowOff>95250</xdr:rowOff>
    </xdr:to>
    <xdr:sp macro="" textlink="">
      <xdr:nvSpPr>
        <xdr:cNvPr id="2481" name="Line 34"/>
        <xdr:cNvSpPr>
          <a:spLocks noChangeShapeType="1"/>
        </xdr:cNvSpPr>
      </xdr:nvSpPr>
      <xdr:spPr bwMode="auto">
        <a:xfrm flipH="1">
          <a:off x="40595550" y="2762250"/>
          <a:ext cx="28575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77</xdr:col>
      <xdr:colOff>161925</xdr:colOff>
      <xdr:row>11</xdr:row>
      <xdr:rowOff>9525</xdr:rowOff>
    </xdr:from>
    <xdr:to>
      <xdr:col>77</xdr:col>
      <xdr:colOff>219075</xdr:colOff>
      <xdr:row>11</xdr:row>
      <xdr:rowOff>104775</xdr:rowOff>
    </xdr:to>
    <xdr:sp macro="" textlink="">
      <xdr:nvSpPr>
        <xdr:cNvPr id="2482" name="Line 35"/>
        <xdr:cNvSpPr>
          <a:spLocks noChangeShapeType="1"/>
        </xdr:cNvSpPr>
      </xdr:nvSpPr>
      <xdr:spPr bwMode="auto">
        <a:xfrm>
          <a:off x="40909875" y="27336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80</xdr:col>
      <xdr:colOff>457200</xdr:colOff>
      <xdr:row>11</xdr:row>
      <xdr:rowOff>9525</xdr:rowOff>
    </xdr:from>
    <xdr:to>
      <xdr:col>80</xdr:col>
      <xdr:colOff>514350</xdr:colOff>
      <xdr:row>11</xdr:row>
      <xdr:rowOff>95250</xdr:rowOff>
    </xdr:to>
    <xdr:sp macro="" textlink="">
      <xdr:nvSpPr>
        <xdr:cNvPr id="2483" name="Line 36"/>
        <xdr:cNvSpPr>
          <a:spLocks noChangeShapeType="1"/>
        </xdr:cNvSpPr>
      </xdr:nvSpPr>
      <xdr:spPr bwMode="auto">
        <a:xfrm flipH="1">
          <a:off x="43119675" y="2733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80</xdr:col>
      <xdr:colOff>495300</xdr:colOff>
      <xdr:row>11</xdr:row>
      <xdr:rowOff>9525</xdr:rowOff>
    </xdr:from>
    <xdr:to>
      <xdr:col>80</xdr:col>
      <xdr:colOff>552450</xdr:colOff>
      <xdr:row>11</xdr:row>
      <xdr:rowOff>95250</xdr:rowOff>
    </xdr:to>
    <xdr:sp macro="" textlink="">
      <xdr:nvSpPr>
        <xdr:cNvPr id="2484" name="Line 37"/>
        <xdr:cNvSpPr>
          <a:spLocks noChangeShapeType="1"/>
        </xdr:cNvSpPr>
      </xdr:nvSpPr>
      <xdr:spPr bwMode="auto">
        <a:xfrm flipH="1">
          <a:off x="43157775" y="2733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80</xdr:col>
      <xdr:colOff>533400</xdr:colOff>
      <xdr:row>11</xdr:row>
      <xdr:rowOff>0</xdr:rowOff>
    </xdr:from>
    <xdr:to>
      <xdr:col>80</xdr:col>
      <xdr:colOff>590550</xdr:colOff>
      <xdr:row>11</xdr:row>
      <xdr:rowOff>85725</xdr:rowOff>
    </xdr:to>
    <xdr:sp macro="" textlink="">
      <xdr:nvSpPr>
        <xdr:cNvPr id="2485" name="Line 38"/>
        <xdr:cNvSpPr>
          <a:spLocks noChangeShapeType="1"/>
        </xdr:cNvSpPr>
      </xdr:nvSpPr>
      <xdr:spPr bwMode="auto">
        <a:xfrm flipH="1">
          <a:off x="43195875" y="27241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81</xdr:col>
      <xdr:colOff>161925</xdr:colOff>
      <xdr:row>11</xdr:row>
      <xdr:rowOff>9525</xdr:rowOff>
    </xdr:from>
    <xdr:to>
      <xdr:col>81</xdr:col>
      <xdr:colOff>219075</xdr:colOff>
      <xdr:row>11</xdr:row>
      <xdr:rowOff>95250</xdr:rowOff>
    </xdr:to>
    <xdr:sp macro="" textlink="">
      <xdr:nvSpPr>
        <xdr:cNvPr id="2486" name="Line 39"/>
        <xdr:cNvSpPr>
          <a:spLocks noChangeShapeType="1"/>
        </xdr:cNvSpPr>
      </xdr:nvSpPr>
      <xdr:spPr bwMode="auto">
        <a:xfrm flipH="1">
          <a:off x="43434000" y="2733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81</xdr:col>
      <xdr:colOff>123825</xdr:colOff>
      <xdr:row>11</xdr:row>
      <xdr:rowOff>9525</xdr:rowOff>
    </xdr:from>
    <xdr:to>
      <xdr:col>81</xdr:col>
      <xdr:colOff>180975</xdr:colOff>
      <xdr:row>11</xdr:row>
      <xdr:rowOff>95250</xdr:rowOff>
    </xdr:to>
    <xdr:sp macro="" textlink="">
      <xdr:nvSpPr>
        <xdr:cNvPr id="2487" name="Line 40"/>
        <xdr:cNvSpPr>
          <a:spLocks noChangeShapeType="1"/>
        </xdr:cNvSpPr>
      </xdr:nvSpPr>
      <xdr:spPr bwMode="auto">
        <a:xfrm flipH="1">
          <a:off x="43395900" y="2733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81</xdr:col>
      <xdr:colOff>200025</xdr:colOff>
      <xdr:row>11</xdr:row>
      <xdr:rowOff>9525</xdr:rowOff>
    </xdr:from>
    <xdr:to>
      <xdr:col>81</xdr:col>
      <xdr:colOff>257175</xdr:colOff>
      <xdr:row>11</xdr:row>
      <xdr:rowOff>95250</xdr:rowOff>
    </xdr:to>
    <xdr:sp macro="" textlink="">
      <xdr:nvSpPr>
        <xdr:cNvPr id="2488" name="Line 41"/>
        <xdr:cNvSpPr>
          <a:spLocks noChangeShapeType="1"/>
        </xdr:cNvSpPr>
      </xdr:nvSpPr>
      <xdr:spPr bwMode="auto">
        <a:xfrm flipH="1">
          <a:off x="43472100" y="2733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81</xdr:col>
      <xdr:colOff>361950</xdr:colOff>
      <xdr:row>11</xdr:row>
      <xdr:rowOff>9525</xdr:rowOff>
    </xdr:from>
    <xdr:to>
      <xdr:col>81</xdr:col>
      <xdr:colOff>419100</xdr:colOff>
      <xdr:row>11</xdr:row>
      <xdr:rowOff>95250</xdr:rowOff>
    </xdr:to>
    <xdr:sp macro="" textlink="">
      <xdr:nvSpPr>
        <xdr:cNvPr id="2489" name="Line 42"/>
        <xdr:cNvSpPr>
          <a:spLocks noChangeShapeType="1"/>
        </xdr:cNvSpPr>
      </xdr:nvSpPr>
      <xdr:spPr bwMode="auto">
        <a:xfrm flipH="1">
          <a:off x="43634025" y="27336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80</xdr:col>
      <xdr:colOff>600075</xdr:colOff>
      <xdr:row>11</xdr:row>
      <xdr:rowOff>9525</xdr:rowOff>
    </xdr:from>
    <xdr:to>
      <xdr:col>81</xdr:col>
      <xdr:colOff>47625</xdr:colOff>
      <xdr:row>11</xdr:row>
      <xdr:rowOff>104775</xdr:rowOff>
    </xdr:to>
    <xdr:sp macro="" textlink="">
      <xdr:nvSpPr>
        <xdr:cNvPr id="2490" name="Line 43"/>
        <xdr:cNvSpPr>
          <a:spLocks noChangeShapeType="1"/>
        </xdr:cNvSpPr>
      </xdr:nvSpPr>
      <xdr:spPr bwMode="auto">
        <a:xfrm>
          <a:off x="43262550" y="27336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81</xdr:col>
      <xdr:colOff>28575</xdr:colOff>
      <xdr:row>11</xdr:row>
      <xdr:rowOff>9525</xdr:rowOff>
    </xdr:from>
    <xdr:to>
      <xdr:col>81</xdr:col>
      <xdr:colOff>85725</xdr:colOff>
      <xdr:row>11</xdr:row>
      <xdr:rowOff>104775</xdr:rowOff>
    </xdr:to>
    <xdr:sp macro="" textlink="">
      <xdr:nvSpPr>
        <xdr:cNvPr id="2491" name="Line 44"/>
        <xdr:cNvSpPr>
          <a:spLocks noChangeShapeType="1"/>
        </xdr:cNvSpPr>
      </xdr:nvSpPr>
      <xdr:spPr bwMode="auto">
        <a:xfrm>
          <a:off x="43300650" y="27336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81</xdr:col>
      <xdr:colOff>66675</xdr:colOff>
      <xdr:row>11</xdr:row>
      <xdr:rowOff>0</xdr:rowOff>
    </xdr:from>
    <xdr:to>
      <xdr:col>81</xdr:col>
      <xdr:colOff>123825</xdr:colOff>
      <xdr:row>11</xdr:row>
      <xdr:rowOff>95250</xdr:rowOff>
    </xdr:to>
    <xdr:sp macro="" textlink="">
      <xdr:nvSpPr>
        <xdr:cNvPr id="2492" name="Line 45"/>
        <xdr:cNvSpPr>
          <a:spLocks noChangeShapeType="1"/>
        </xdr:cNvSpPr>
      </xdr:nvSpPr>
      <xdr:spPr bwMode="auto">
        <a:xfrm>
          <a:off x="43338750" y="2724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80</xdr:col>
      <xdr:colOff>571500</xdr:colOff>
      <xdr:row>11</xdr:row>
      <xdr:rowOff>28575</xdr:rowOff>
    </xdr:from>
    <xdr:to>
      <xdr:col>81</xdr:col>
      <xdr:colOff>0</xdr:colOff>
      <xdr:row>11</xdr:row>
      <xdr:rowOff>85725</xdr:rowOff>
    </xdr:to>
    <xdr:sp macro="" textlink="">
      <xdr:nvSpPr>
        <xdr:cNvPr id="2493" name="Line 46"/>
        <xdr:cNvSpPr>
          <a:spLocks noChangeShapeType="1"/>
        </xdr:cNvSpPr>
      </xdr:nvSpPr>
      <xdr:spPr bwMode="auto">
        <a:xfrm flipH="1">
          <a:off x="43233975" y="2752725"/>
          <a:ext cx="3810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81</xdr:col>
      <xdr:colOff>304800</xdr:colOff>
      <xdr:row>11</xdr:row>
      <xdr:rowOff>0</xdr:rowOff>
    </xdr:from>
    <xdr:to>
      <xdr:col>81</xdr:col>
      <xdr:colOff>361950</xdr:colOff>
      <xdr:row>11</xdr:row>
      <xdr:rowOff>95250</xdr:rowOff>
    </xdr:to>
    <xdr:sp macro="" textlink="">
      <xdr:nvSpPr>
        <xdr:cNvPr id="2494" name="Line 47"/>
        <xdr:cNvSpPr>
          <a:spLocks noChangeShapeType="1"/>
        </xdr:cNvSpPr>
      </xdr:nvSpPr>
      <xdr:spPr bwMode="auto">
        <a:xfrm>
          <a:off x="43576875" y="2724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81</xdr:col>
      <xdr:colOff>257175</xdr:colOff>
      <xdr:row>11</xdr:row>
      <xdr:rowOff>0</xdr:rowOff>
    </xdr:from>
    <xdr:to>
      <xdr:col>81</xdr:col>
      <xdr:colOff>314325</xdr:colOff>
      <xdr:row>11</xdr:row>
      <xdr:rowOff>95250</xdr:rowOff>
    </xdr:to>
    <xdr:sp macro="" textlink="">
      <xdr:nvSpPr>
        <xdr:cNvPr id="2495" name="Line 48"/>
        <xdr:cNvSpPr>
          <a:spLocks noChangeShapeType="1"/>
        </xdr:cNvSpPr>
      </xdr:nvSpPr>
      <xdr:spPr bwMode="auto">
        <a:xfrm>
          <a:off x="43529250" y="2724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81</xdr:col>
      <xdr:colOff>342900</xdr:colOff>
      <xdr:row>11</xdr:row>
      <xdr:rowOff>0</xdr:rowOff>
    </xdr:from>
    <xdr:to>
      <xdr:col>81</xdr:col>
      <xdr:colOff>400050</xdr:colOff>
      <xdr:row>11</xdr:row>
      <xdr:rowOff>95250</xdr:rowOff>
    </xdr:to>
    <xdr:sp macro="" textlink="">
      <xdr:nvSpPr>
        <xdr:cNvPr id="2496" name="Line 49"/>
        <xdr:cNvSpPr>
          <a:spLocks noChangeShapeType="1"/>
        </xdr:cNvSpPr>
      </xdr:nvSpPr>
      <xdr:spPr bwMode="auto">
        <a:xfrm>
          <a:off x="43614975" y="27241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81</xdr:col>
      <xdr:colOff>28575</xdr:colOff>
      <xdr:row>8</xdr:row>
      <xdr:rowOff>123825</xdr:rowOff>
    </xdr:from>
    <xdr:to>
      <xdr:col>82</xdr:col>
      <xdr:colOff>314325</xdr:colOff>
      <xdr:row>10</xdr:row>
      <xdr:rowOff>19050</xdr:rowOff>
    </xdr:to>
    <xdr:sp macro="" textlink="">
      <xdr:nvSpPr>
        <xdr:cNvPr id="2497" name="Metin 83"/>
        <xdr:cNvSpPr txBox="1">
          <a:spLocks noChangeArrowheads="1"/>
        </xdr:cNvSpPr>
      </xdr:nvSpPr>
      <xdr:spPr bwMode="auto">
        <a:xfrm>
          <a:off x="43300650" y="2276475"/>
          <a:ext cx="847725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Toprak yüzeyi</a:t>
          </a:r>
        </a:p>
      </xdr:txBody>
    </xdr:sp>
    <xdr:clientData/>
  </xdr:twoCellAnchor>
  <xdr:twoCellAnchor>
    <xdr:from>
      <xdr:col>81</xdr:col>
      <xdr:colOff>57150</xdr:colOff>
      <xdr:row>9</xdr:row>
      <xdr:rowOff>152400</xdr:rowOff>
    </xdr:from>
    <xdr:to>
      <xdr:col>82</xdr:col>
      <xdr:colOff>295275</xdr:colOff>
      <xdr:row>9</xdr:row>
      <xdr:rowOff>152400</xdr:rowOff>
    </xdr:to>
    <xdr:sp macro="" textlink="">
      <xdr:nvSpPr>
        <xdr:cNvPr id="2498" name="Line 51"/>
        <xdr:cNvSpPr>
          <a:spLocks noChangeShapeType="1"/>
        </xdr:cNvSpPr>
      </xdr:nvSpPr>
      <xdr:spPr bwMode="auto">
        <a:xfrm>
          <a:off x="43329225" y="2495550"/>
          <a:ext cx="8001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81</xdr:col>
      <xdr:colOff>66675</xdr:colOff>
      <xdr:row>10</xdr:row>
      <xdr:rowOff>0</xdr:rowOff>
    </xdr:from>
    <xdr:to>
      <xdr:col>81</xdr:col>
      <xdr:colOff>66675</xdr:colOff>
      <xdr:row>10</xdr:row>
      <xdr:rowOff>152400</xdr:rowOff>
    </xdr:to>
    <xdr:sp macro="" textlink="">
      <xdr:nvSpPr>
        <xdr:cNvPr id="2499" name="Line 52"/>
        <xdr:cNvSpPr>
          <a:spLocks noChangeShapeType="1"/>
        </xdr:cNvSpPr>
      </xdr:nvSpPr>
      <xdr:spPr bwMode="auto">
        <a:xfrm>
          <a:off x="43338750" y="2533650"/>
          <a:ext cx="0" cy="1524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78</xdr:col>
      <xdr:colOff>328343</xdr:colOff>
      <xdr:row>24</xdr:row>
      <xdr:rowOff>71887</xdr:rowOff>
    </xdr:from>
    <xdr:to>
      <xdr:col>79</xdr:col>
      <xdr:colOff>386392</xdr:colOff>
      <xdr:row>25</xdr:row>
      <xdr:rowOff>116816</xdr:rowOff>
    </xdr:to>
    <xdr:sp macro="" textlink="">
      <xdr:nvSpPr>
        <xdr:cNvPr id="2500" name="Metin 86"/>
        <xdr:cNvSpPr txBox="1">
          <a:spLocks noChangeArrowheads="1"/>
        </xdr:cNvSpPr>
      </xdr:nvSpPr>
      <xdr:spPr bwMode="auto">
        <a:xfrm>
          <a:off x="41685893" y="5282062"/>
          <a:ext cx="753374" cy="235429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PT</a:t>
          </a:r>
          <a:r>
            <a:rPr lang="tr-TR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</a:p>
      </xdr:txBody>
    </xdr:sp>
    <xdr:clientData/>
  </xdr:twoCellAnchor>
  <xdr:twoCellAnchor>
    <xdr:from>
      <xdr:col>79</xdr:col>
      <xdr:colOff>257175</xdr:colOff>
      <xdr:row>15</xdr:row>
      <xdr:rowOff>57150</xdr:rowOff>
    </xdr:from>
    <xdr:to>
      <xdr:col>79</xdr:col>
      <xdr:colOff>561975</xdr:colOff>
      <xdr:row>15</xdr:row>
      <xdr:rowOff>57150</xdr:rowOff>
    </xdr:to>
    <xdr:sp macro="" textlink="">
      <xdr:nvSpPr>
        <xdr:cNvPr id="2501" name="Line 54"/>
        <xdr:cNvSpPr>
          <a:spLocks noChangeShapeType="1"/>
        </xdr:cNvSpPr>
      </xdr:nvSpPr>
      <xdr:spPr bwMode="auto">
        <a:xfrm>
          <a:off x="42310050" y="3543300"/>
          <a:ext cx="3048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81</xdr:col>
      <xdr:colOff>381000</xdr:colOff>
      <xdr:row>5</xdr:row>
      <xdr:rowOff>19050</xdr:rowOff>
    </xdr:from>
    <xdr:to>
      <xdr:col>81</xdr:col>
      <xdr:colOff>390525</xdr:colOff>
      <xdr:row>6</xdr:row>
      <xdr:rowOff>19050</xdr:rowOff>
    </xdr:to>
    <xdr:sp macro="" textlink="">
      <xdr:nvSpPr>
        <xdr:cNvPr id="2502" name="Line 57"/>
        <xdr:cNvSpPr>
          <a:spLocks noChangeShapeType="1"/>
        </xdr:cNvSpPr>
      </xdr:nvSpPr>
      <xdr:spPr bwMode="auto">
        <a:xfrm flipH="1" flipV="1">
          <a:off x="43653075" y="1600200"/>
          <a:ext cx="9525" cy="1905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78</xdr:col>
      <xdr:colOff>19050</xdr:colOff>
      <xdr:row>6</xdr:row>
      <xdr:rowOff>114300</xdr:rowOff>
    </xdr:from>
    <xdr:to>
      <xdr:col>78</xdr:col>
      <xdr:colOff>381000</xdr:colOff>
      <xdr:row>7</xdr:row>
      <xdr:rowOff>9525</xdr:rowOff>
    </xdr:to>
    <xdr:sp macro="" textlink="">
      <xdr:nvSpPr>
        <xdr:cNvPr id="2503" name="Line 59"/>
        <xdr:cNvSpPr>
          <a:spLocks noChangeShapeType="1"/>
        </xdr:cNvSpPr>
      </xdr:nvSpPr>
      <xdr:spPr bwMode="auto">
        <a:xfrm>
          <a:off x="41376600" y="1885950"/>
          <a:ext cx="361950" cy="762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80</xdr:col>
      <xdr:colOff>224646</xdr:colOff>
      <xdr:row>24</xdr:row>
      <xdr:rowOff>115379</xdr:rowOff>
    </xdr:from>
    <xdr:to>
      <xdr:col>82</xdr:col>
      <xdr:colOff>201463</xdr:colOff>
      <xdr:row>25</xdr:row>
      <xdr:rowOff>152760</xdr:rowOff>
    </xdr:to>
    <xdr:sp macro="" textlink="">
      <xdr:nvSpPr>
        <xdr:cNvPr id="2504" name="Metin 95"/>
        <xdr:cNvSpPr txBox="1">
          <a:spLocks noChangeArrowheads="1"/>
        </xdr:cNvSpPr>
      </xdr:nvSpPr>
      <xdr:spPr bwMode="auto">
        <a:xfrm>
          <a:off x="42887121" y="5325554"/>
          <a:ext cx="1148392" cy="2278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ÇELİK Boru</a:t>
          </a:r>
        </a:p>
      </xdr:txBody>
    </xdr:sp>
    <xdr:clientData/>
  </xdr:twoCellAnchor>
  <xdr:twoCellAnchor>
    <xdr:from>
      <xdr:col>80</xdr:col>
      <xdr:colOff>133350</xdr:colOff>
      <xdr:row>4</xdr:row>
      <xdr:rowOff>104775</xdr:rowOff>
    </xdr:from>
    <xdr:to>
      <xdr:col>80</xdr:col>
      <xdr:colOff>409575</xdr:colOff>
      <xdr:row>6</xdr:row>
      <xdr:rowOff>142875</xdr:rowOff>
    </xdr:to>
    <xdr:sp macro="" textlink="">
      <xdr:nvSpPr>
        <xdr:cNvPr id="2505" name="Rectangle 75"/>
        <xdr:cNvSpPr>
          <a:spLocks noChangeArrowheads="1"/>
        </xdr:cNvSpPr>
      </xdr:nvSpPr>
      <xdr:spPr bwMode="auto">
        <a:xfrm>
          <a:off x="43167300" y="885825"/>
          <a:ext cx="276225" cy="43815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80</xdr:col>
      <xdr:colOff>133350</xdr:colOff>
      <xdr:row>2</xdr:row>
      <xdr:rowOff>0</xdr:rowOff>
    </xdr:from>
    <xdr:to>
      <xdr:col>80</xdr:col>
      <xdr:colOff>390525</xdr:colOff>
      <xdr:row>2</xdr:row>
      <xdr:rowOff>133350</xdr:rowOff>
    </xdr:to>
    <xdr:sp macro="" textlink="">
      <xdr:nvSpPr>
        <xdr:cNvPr id="2506" name="Rectangle 76"/>
        <xdr:cNvSpPr>
          <a:spLocks noChangeArrowheads="1"/>
        </xdr:cNvSpPr>
      </xdr:nvSpPr>
      <xdr:spPr bwMode="auto">
        <a:xfrm>
          <a:off x="42795825" y="838200"/>
          <a:ext cx="257175" cy="28575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80</xdr:col>
      <xdr:colOff>142875</xdr:colOff>
      <xdr:row>2</xdr:row>
      <xdr:rowOff>133350</xdr:rowOff>
    </xdr:from>
    <xdr:to>
      <xdr:col>80</xdr:col>
      <xdr:colOff>514350</xdr:colOff>
      <xdr:row>5</xdr:row>
      <xdr:rowOff>0</xdr:rowOff>
    </xdr:to>
    <xdr:sp macro="" textlink="">
      <xdr:nvSpPr>
        <xdr:cNvPr id="2507" name="Rectangle 77"/>
        <xdr:cNvSpPr>
          <a:spLocks noChangeArrowheads="1"/>
        </xdr:cNvSpPr>
      </xdr:nvSpPr>
      <xdr:spPr bwMode="auto">
        <a:xfrm>
          <a:off x="43176825" y="514350"/>
          <a:ext cx="371475" cy="4667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80</xdr:col>
      <xdr:colOff>504825</xdr:colOff>
      <xdr:row>2</xdr:row>
      <xdr:rowOff>76200</xdr:rowOff>
    </xdr:from>
    <xdr:to>
      <xdr:col>80</xdr:col>
      <xdr:colOff>600075</xdr:colOff>
      <xdr:row>5</xdr:row>
      <xdr:rowOff>66675</xdr:rowOff>
    </xdr:to>
    <xdr:sp macro="" textlink="">
      <xdr:nvSpPr>
        <xdr:cNvPr id="2508" name="Rectangle 78"/>
        <xdr:cNvSpPr>
          <a:spLocks noChangeArrowheads="1"/>
        </xdr:cNvSpPr>
      </xdr:nvSpPr>
      <xdr:spPr bwMode="auto">
        <a:xfrm>
          <a:off x="43538775" y="457200"/>
          <a:ext cx="95250" cy="5905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80</xdr:col>
      <xdr:colOff>609599</xdr:colOff>
      <xdr:row>2</xdr:row>
      <xdr:rowOff>76200</xdr:rowOff>
    </xdr:from>
    <xdr:to>
      <xdr:col>81</xdr:col>
      <xdr:colOff>104774</xdr:colOff>
      <xdr:row>5</xdr:row>
      <xdr:rowOff>66675</xdr:rowOff>
    </xdr:to>
    <xdr:sp macro="" textlink="">
      <xdr:nvSpPr>
        <xdr:cNvPr id="2509" name="Rectangle 79"/>
        <xdr:cNvSpPr>
          <a:spLocks noChangeArrowheads="1"/>
        </xdr:cNvSpPr>
      </xdr:nvSpPr>
      <xdr:spPr bwMode="auto">
        <a:xfrm>
          <a:off x="43643549" y="457200"/>
          <a:ext cx="104775" cy="5905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82</xdr:col>
      <xdr:colOff>114300</xdr:colOff>
      <xdr:row>2</xdr:row>
      <xdr:rowOff>66675</xdr:rowOff>
    </xdr:from>
    <xdr:to>
      <xdr:col>82</xdr:col>
      <xdr:colOff>209550</xdr:colOff>
      <xdr:row>4</xdr:row>
      <xdr:rowOff>152400</xdr:rowOff>
    </xdr:to>
    <xdr:sp macro="" textlink="">
      <xdr:nvSpPr>
        <xdr:cNvPr id="2510" name="Rectangle 80"/>
        <xdr:cNvSpPr>
          <a:spLocks noChangeArrowheads="1"/>
        </xdr:cNvSpPr>
      </xdr:nvSpPr>
      <xdr:spPr bwMode="auto">
        <a:xfrm>
          <a:off x="43948350" y="1057275"/>
          <a:ext cx="95250" cy="4857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80</xdr:col>
      <xdr:colOff>247650</xdr:colOff>
      <xdr:row>11</xdr:row>
      <xdr:rowOff>152400</xdr:rowOff>
    </xdr:from>
    <xdr:to>
      <xdr:col>80</xdr:col>
      <xdr:colOff>561975</xdr:colOff>
      <xdr:row>12</xdr:row>
      <xdr:rowOff>85725</xdr:rowOff>
    </xdr:to>
    <xdr:sp macro="" textlink="">
      <xdr:nvSpPr>
        <xdr:cNvPr id="2511" name="Line 81"/>
        <xdr:cNvSpPr>
          <a:spLocks noChangeShapeType="1"/>
        </xdr:cNvSpPr>
      </xdr:nvSpPr>
      <xdr:spPr bwMode="auto">
        <a:xfrm>
          <a:off x="42910125" y="2876550"/>
          <a:ext cx="314325" cy="1238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78</xdr:col>
      <xdr:colOff>400051</xdr:colOff>
      <xdr:row>18</xdr:row>
      <xdr:rowOff>133350</xdr:rowOff>
    </xdr:from>
    <xdr:to>
      <xdr:col>79</xdr:col>
      <xdr:colOff>200026</xdr:colOff>
      <xdr:row>21</xdr:row>
      <xdr:rowOff>9525</xdr:rowOff>
    </xdr:to>
    <xdr:sp macro="" textlink="">
      <xdr:nvSpPr>
        <xdr:cNvPr id="2512" name="Rectangle 82"/>
        <xdr:cNvSpPr>
          <a:spLocks noChangeArrowheads="1"/>
        </xdr:cNvSpPr>
      </xdr:nvSpPr>
      <xdr:spPr bwMode="auto">
        <a:xfrm>
          <a:off x="41757601" y="4191000"/>
          <a:ext cx="495300" cy="4572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oneCellAnchor>
    <xdr:from>
      <xdr:col>96</xdr:col>
      <xdr:colOff>0</xdr:colOff>
      <xdr:row>4</xdr:row>
      <xdr:rowOff>0</xdr:rowOff>
    </xdr:from>
    <xdr:ext cx="76200" cy="200025"/>
    <xdr:sp macro="" textlink="">
      <xdr:nvSpPr>
        <xdr:cNvPr id="2513" name="Text Box 1176"/>
        <xdr:cNvSpPr txBox="1">
          <a:spLocks noChangeArrowheads="1"/>
        </xdr:cNvSpPr>
      </xdr:nvSpPr>
      <xdr:spPr bwMode="auto">
        <a:xfrm>
          <a:off x="45462825" y="15811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>
    <xdr:from>
      <xdr:col>79</xdr:col>
      <xdr:colOff>508060</xdr:colOff>
      <xdr:row>23</xdr:row>
      <xdr:rowOff>44934</xdr:rowOff>
    </xdr:from>
    <xdr:to>
      <xdr:col>80</xdr:col>
      <xdr:colOff>0</xdr:colOff>
      <xdr:row>26</xdr:row>
      <xdr:rowOff>143777</xdr:rowOff>
    </xdr:to>
    <xdr:sp macro="" textlink="">
      <xdr:nvSpPr>
        <xdr:cNvPr id="2514" name="Rectangle 12"/>
        <xdr:cNvSpPr>
          <a:spLocks noChangeArrowheads="1"/>
        </xdr:cNvSpPr>
      </xdr:nvSpPr>
      <xdr:spPr bwMode="auto">
        <a:xfrm rot="5400000">
          <a:off x="42276533" y="5349011"/>
          <a:ext cx="670343" cy="10154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80</xdr:col>
      <xdr:colOff>128855</xdr:colOff>
      <xdr:row>23</xdr:row>
      <xdr:rowOff>179717</xdr:rowOff>
    </xdr:from>
    <xdr:to>
      <xdr:col>82</xdr:col>
      <xdr:colOff>400050</xdr:colOff>
      <xdr:row>26</xdr:row>
      <xdr:rowOff>53915</xdr:rowOff>
    </xdr:to>
    <xdr:sp macro="" textlink="">
      <xdr:nvSpPr>
        <xdr:cNvPr id="2515" name="Dikdörtgen 20"/>
        <xdr:cNvSpPr>
          <a:spLocks noChangeArrowheads="1"/>
        </xdr:cNvSpPr>
      </xdr:nvSpPr>
      <xdr:spPr bwMode="auto">
        <a:xfrm>
          <a:off x="42791330" y="5199392"/>
          <a:ext cx="1442770" cy="445698"/>
        </a:xfrm>
        <a:prstGeom prst="rect">
          <a:avLst/>
        </a:prstGeom>
        <a:noFill/>
        <a:ln w="22225" algn="ctr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82</xdr:col>
      <xdr:colOff>295275</xdr:colOff>
      <xdr:row>2</xdr:row>
      <xdr:rowOff>180975</xdr:rowOff>
    </xdr:from>
    <xdr:to>
      <xdr:col>84</xdr:col>
      <xdr:colOff>9525</xdr:colOff>
      <xdr:row>4</xdr:row>
      <xdr:rowOff>19050</xdr:rowOff>
    </xdr:to>
    <xdr:sp macro="" textlink="">
      <xdr:nvSpPr>
        <xdr:cNvPr id="2516" name="Rectangle 4"/>
        <xdr:cNvSpPr>
          <a:spLocks noChangeArrowheads="1"/>
        </xdr:cNvSpPr>
      </xdr:nvSpPr>
      <xdr:spPr bwMode="auto">
        <a:xfrm>
          <a:off x="44129325" y="1171575"/>
          <a:ext cx="847725" cy="2381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82</xdr:col>
      <xdr:colOff>257175</xdr:colOff>
      <xdr:row>2</xdr:row>
      <xdr:rowOff>76200</xdr:rowOff>
    </xdr:from>
    <xdr:to>
      <xdr:col>82</xdr:col>
      <xdr:colOff>352425</xdr:colOff>
      <xdr:row>4</xdr:row>
      <xdr:rowOff>161925</xdr:rowOff>
    </xdr:to>
    <xdr:sp macro="" textlink="">
      <xdr:nvSpPr>
        <xdr:cNvPr id="2517" name="Rectangle 80"/>
        <xdr:cNvSpPr>
          <a:spLocks noChangeArrowheads="1"/>
        </xdr:cNvSpPr>
      </xdr:nvSpPr>
      <xdr:spPr bwMode="auto">
        <a:xfrm>
          <a:off x="44091225" y="1066800"/>
          <a:ext cx="95250" cy="4857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78</xdr:col>
      <xdr:colOff>98844</xdr:colOff>
      <xdr:row>23</xdr:row>
      <xdr:rowOff>80873</xdr:rowOff>
    </xdr:from>
    <xdr:to>
      <xdr:col>78</xdr:col>
      <xdr:colOff>201822</xdr:colOff>
      <xdr:row>26</xdr:row>
      <xdr:rowOff>179716</xdr:rowOff>
    </xdr:to>
    <xdr:sp macro="" textlink="">
      <xdr:nvSpPr>
        <xdr:cNvPr id="2518" name="Rectangle 12"/>
        <xdr:cNvSpPr>
          <a:spLocks noChangeArrowheads="1"/>
        </xdr:cNvSpPr>
      </xdr:nvSpPr>
      <xdr:spPr bwMode="auto">
        <a:xfrm rot="5400000">
          <a:off x="41172711" y="5384231"/>
          <a:ext cx="670343" cy="102978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80</xdr:col>
      <xdr:colOff>40437</xdr:colOff>
      <xdr:row>23</xdr:row>
      <xdr:rowOff>44575</xdr:rowOff>
    </xdr:from>
    <xdr:to>
      <xdr:col>80</xdr:col>
      <xdr:colOff>143415</xdr:colOff>
      <xdr:row>26</xdr:row>
      <xdr:rowOff>143418</xdr:rowOff>
    </xdr:to>
    <xdr:sp macro="" textlink="">
      <xdr:nvSpPr>
        <xdr:cNvPr id="2519" name="Rectangle 12"/>
        <xdr:cNvSpPr>
          <a:spLocks noChangeArrowheads="1"/>
        </xdr:cNvSpPr>
      </xdr:nvSpPr>
      <xdr:spPr bwMode="auto">
        <a:xfrm rot="5400000">
          <a:off x="42419229" y="5347933"/>
          <a:ext cx="670343" cy="102978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75</xdr:col>
      <xdr:colOff>133350</xdr:colOff>
      <xdr:row>23</xdr:row>
      <xdr:rowOff>179717</xdr:rowOff>
    </xdr:from>
    <xdr:to>
      <xdr:col>78</xdr:col>
      <xdr:colOff>6112</xdr:colOff>
      <xdr:row>26</xdr:row>
      <xdr:rowOff>53915</xdr:rowOff>
    </xdr:to>
    <xdr:sp macro="" textlink="">
      <xdr:nvSpPr>
        <xdr:cNvPr id="2520" name="Dikdörtgen 20"/>
        <xdr:cNvSpPr>
          <a:spLocks noChangeArrowheads="1"/>
        </xdr:cNvSpPr>
      </xdr:nvSpPr>
      <xdr:spPr bwMode="auto">
        <a:xfrm>
          <a:off x="40033575" y="5199392"/>
          <a:ext cx="1330087" cy="445698"/>
        </a:xfrm>
        <a:prstGeom prst="rect">
          <a:avLst/>
        </a:prstGeom>
        <a:noFill/>
        <a:ln w="22225" algn="ctr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77</xdr:col>
      <xdr:colOff>575094</xdr:colOff>
      <xdr:row>23</xdr:row>
      <xdr:rowOff>80873</xdr:rowOff>
    </xdr:from>
    <xdr:to>
      <xdr:col>78</xdr:col>
      <xdr:colOff>67035</xdr:colOff>
      <xdr:row>26</xdr:row>
      <xdr:rowOff>179716</xdr:rowOff>
    </xdr:to>
    <xdr:sp macro="" textlink="">
      <xdr:nvSpPr>
        <xdr:cNvPr id="2521" name="Rectangle 12"/>
        <xdr:cNvSpPr>
          <a:spLocks noChangeArrowheads="1"/>
        </xdr:cNvSpPr>
      </xdr:nvSpPr>
      <xdr:spPr bwMode="auto">
        <a:xfrm rot="5400000">
          <a:off x="41038643" y="5384949"/>
          <a:ext cx="670343" cy="101541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75</xdr:col>
      <xdr:colOff>243877</xdr:colOff>
      <xdr:row>24</xdr:row>
      <xdr:rowOff>104595</xdr:rowOff>
    </xdr:from>
    <xdr:to>
      <xdr:col>77</xdr:col>
      <xdr:colOff>400410</xdr:colOff>
      <xdr:row>25</xdr:row>
      <xdr:rowOff>143773</xdr:rowOff>
    </xdr:to>
    <xdr:sp macro="" textlink="">
      <xdr:nvSpPr>
        <xdr:cNvPr id="2522" name="Metin 95"/>
        <xdr:cNvSpPr txBox="1">
          <a:spLocks noChangeArrowheads="1"/>
        </xdr:cNvSpPr>
      </xdr:nvSpPr>
      <xdr:spPr bwMode="auto">
        <a:xfrm>
          <a:off x="40134577" y="5314770"/>
          <a:ext cx="1013783" cy="22967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ÇELİK Boru</a:t>
          </a:r>
        </a:p>
      </xdr:txBody>
    </xdr:sp>
    <xdr:clientData/>
  </xdr:twoCellAnchor>
  <xdr:twoCellAnchor>
    <xdr:from>
      <xdr:col>82</xdr:col>
      <xdr:colOff>161925</xdr:colOff>
      <xdr:row>62</xdr:row>
      <xdr:rowOff>0</xdr:rowOff>
    </xdr:from>
    <xdr:to>
      <xdr:col>82</xdr:col>
      <xdr:colOff>381000</xdr:colOff>
      <xdr:row>62</xdr:row>
      <xdr:rowOff>171450</xdr:rowOff>
    </xdr:to>
    <xdr:sp macro="" textlink="">
      <xdr:nvSpPr>
        <xdr:cNvPr id="2523" name="Metin kutusu 2522"/>
        <xdr:cNvSpPr txBox="1"/>
      </xdr:nvSpPr>
      <xdr:spPr>
        <a:xfrm>
          <a:off x="43995975" y="13154025"/>
          <a:ext cx="219075" cy="171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900">
              <a:latin typeface="Arial" panose="020B0604020202020204" pitchFamily="34" charset="0"/>
              <a:cs typeface="Arial" panose="020B0604020202020204" pitchFamily="34" charset="0"/>
            </a:rPr>
            <a:t>x</a:t>
          </a:r>
        </a:p>
      </xdr:txBody>
    </xdr:sp>
    <xdr:clientData/>
  </xdr:twoCellAnchor>
  <xdr:twoCellAnchor>
    <xdr:from>
      <xdr:col>82</xdr:col>
      <xdr:colOff>152400</xdr:colOff>
      <xdr:row>66</xdr:row>
      <xdr:rowOff>28575</xdr:rowOff>
    </xdr:from>
    <xdr:to>
      <xdr:col>82</xdr:col>
      <xdr:colOff>371475</xdr:colOff>
      <xdr:row>66</xdr:row>
      <xdr:rowOff>200025</xdr:rowOff>
    </xdr:to>
    <xdr:sp macro="" textlink="">
      <xdr:nvSpPr>
        <xdr:cNvPr id="2524" name="Metin kutusu 2523"/>
        <xdr:cNvSpPr txBox="1"/>
      </xdr:nvSpPr>
      <xdr:spPr>
        <a:xfrm>
          <a:off x="43986450" y="14011275"/>
          <a:ext cx="219075" cy="171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900">
              <a:latin typeface="Arial" panose="020B0604020202020204" pitchFamily="34" charset="0"/>
              <a:cs typeface="Arial" panose="020B0604020202020204" pitchFamily="34" charset="0"/>
            </a:rPr>
            <a:t>x</a:t>
          </a:r>
        </a:p>
      </xdr:txBody>
    </xdr:sp>
    <xdr:clientData/>
  </xdr:twoCellAnchor>
  <xdr:twoCellAnchor>
    <xdr:from>
      <xdr:col>83</xdr:col>
      <xdr:colOff>114300</xdr:colOff>
      <xdr:row>69</xdr:row>
      <xdr:rowOff>0</xdr:rowOff>
    </xdr:from>
    <xdr:to>
      <xdr:col>84</xdr:col>
      <xdr:colOff>123825</xdr:colOff>
      <xdr:row>69</xdr:row>
      <xdr:rowOff>0</xdr:rowOff>
    </xdr:to>
    <xdr:sp macro="" textlink="">
      <xdr:nvSpPr>
        <xdr:cNvPr id="2525" name="Metin kutusu 2524"/>
        <xdr:cNvSpPr txBox="1"/>
      </xdr:nvSpPr>
      <xdr:spPr>
        <a:xfrm>
          <a:off x="44557950" y="14601825"/>
          <a:ext cx="533400" cy="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r-TR" sz="900">
              <a:latin typeface="Arial" panose="020B0604020202020204" pitchFamily="34" charset="0"/>
              <a:cs typeface="Arial" panose="020B0604020202020204" pitchFamily="34" charset="0"/>
            </a:rPr>
            <a:t>ad   =</a:t>
          </a:r>
        </a:p>
      </xdr:txBody>
    </xdr:sp>
    <xdr:clientData/>
  </xdr:twoCellAnchor>
  <xdr:twoCellAnchor>
    <xdr:from>
      <xdr:col>82</xdr:col>
      <xdr:colOff>400050</xdr:colOff>
      <xdr:row>2</xdr:row>
      <xdr:rowOff>47625</xdr:rowOff>
    </xdr:from>
    <xdr:to>
      <xdr:col>82</xdr:col>
      <xdr:colOff>581025</xdr:colOff>
      <xdr:row>3</xdr:row>
      <xdr:rowOff>0</xdr:rowOff>
    </xdr:to>
    <xdr:sp macro="" textlink="">
      <xdr:nvSpPr>
        <xdr:cNvPr id="2526" name="Dikdörtgen 2525"/>
        <xdr:cNvSpPr/>
      </xdr:nvSpPr>
      <xdr:spPr>
        <a:xfrm>
          <a:off x="44234100" y="1038225"/>
          <a:ext cx="180975" cy="152400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83</xdr:col>
      <xdr:colOff>28575</xdr:colOff>
      <xdr:row>2</xdr:row>
      <xdr:rowOff>47625</xdr:rowOff>
    </xdr:from>
    <xdr:to>
      <xdr:col>83</xdr:col>
      <xdr:colOff>209550</xdr:colOff>
      <xdr:row>3</xdr:row>
      <xdr:rowOff>0</xdr:rowOff>
    </xdr:to>
    <xdr:sp macro="" textlink="">
      <xdr:nvSpPr>
        <xdr:cNvPr id="2527" name="Dikdörtgen 2526"/>
        <xdr:cNvSpPr/>
      </xdr:nvSpPr>
      <xdr:spPr>
        <a:xfrm>
          <a:off x="44472225" y="1038225"/>
          <a:ext cx="180975" cy="152400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83</xdr:col>
      <xdr:colOff>257175</xdr:colOff>
      <xdr:row>2</xdr:row>
      <xdr:rowOff>47625</xdr:rowOff>
    </xdr:from>
    <xdr:to>
      <xdr:col>83</xdr:col>
      <xdr:colOff>438150</xdr:colOff>
      <xdr:row>3</xdr:row>
      <xdr:rowOff>0</xdr:rowOff>
    </xdr:to>
    <xdr:sp macro="" textlink="">
      <xdr:nvSpPr>
        <xdr:cNvPr id="2528" name="Dikdörtgen 2527"/>
        <xdr:cNvSpPr/>
      </xdr:nvSpPr>
      <xdr:spPr>
        <a:xfrm>
          <a:off x="44700825" y="1038225"/>
          <a:ext cx="180975" cy="152400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82</xdr:col>
      <xdr:colOff>390525</xdr:colOff>
      <xdr:row>4</xdr:row>
      <xdr:rowOff>19050</xdr:rowOff>
    </xdr:from>
    <xdr:to>
      <xdr:col>82</xdr:col>
      <xdr:colOff>571500</xdr:colOff>
      <xdr:row>4</xdr:row>
      <xdr:rowOff>171450</xdr:rowOff>
    </xdr:to>
    <xdr:sp macro="" textlink="">
      <xdr:nvSpPr>
        <xdr:cNvPr id="2529" name="Dikdörtgen 2528"/>
        <xdr:cNvSpPr/>
      </xdr:nvSpPr>
      <xdr:spPr>
        <a:xfrm>
          <a:off x="44224575" y="1409700"/>
          <a:ext cx="180975" cy="152400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83</xdr:col>
      <xdr:colOff>19050</xdr:colOff>
      <xdr:row>4</xdr:row>
      <xdr:rowOff>19050</xdr:rowOff>
    </xdr:from>
    <xdr:to>
      <xdr:col>83</xdr:col>
      <xdr:colOff>200025</xdr:colOff>
      <xdr:row>4</xdr:row>
      <xdr:rowOff>171450</xdr:rowOff>
    </xdr:to>
    <xdr:sp macro="" textlink="">
      <xdr:nvSpPr>
        <xdr:cNvPr id="2530" name="Dikdörtgen 2529"/>
        <xdr:cNvSpPr/>
      </xdr:nvSpPr>
      <xdr:spPr>
        <a:xfrm>
          <a:off x="44462700" y="1409700"/>
          <a:ext cx="180975" cy="152400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83</xdr:col>
      <xdr:colOff>238125</xdr:colOff>
      <xdr:row>4</xdr:row>
      <xdr:rowOff>19050</xdr:rowOff>
    </xdr:from>
    <xdr:to>
      <xdr:col>83</xdr:col>
      <xdr:colOff>419100</xdr:colOff>
      <xdr:row>4</xdr:row>
      <xdr:rowOff>171450</xdr:rowOff>
    </xdr:to>
    <xdr:sp macro="" textlink="">
      <xdr:nvSpPr>
        <xdr:cNvPr id="2531" name="Dikdörtgen 2530"/>
        <xdr:cNvSpPr/>
      </xdr:nvSpPr>
      <xdr:spPr>
        <a:xfrm>
          <a:off x="44681775" y="1409700"/>
          <a:ext cx="180975" cy="152400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oneCellAnchor>
    <xdr:from>
      <xdr:col>91</xdr:col>
      <xdr:colOff>200025</xdr:colOff>
      <xdr:row>52</xdr:row>
      <xdr:rowOff>0</xdr:rowOff>
    </xdr:from>
    <xdr:ext cx="76200" cy="198226"/>
    <xdr:sp macro="" textlink="">
      <xdr:nvSpPr>
        <xdr:cNvPr id="2532" name="Text Box 98"/>
        <xdr:cNvSpPr txBox="1">
          <a:spLocks noChangeArrowheads="1"/>
        </xdr:cNvSpPr>
      </xdr:nvSpPr>
      <xdr:spPr bwMode="auto">
        <a:xfrm>
          <a:off x="49177575" y="19469100"/>
          <a:ext cx="76200" cy="1982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>
    <xdr:from>
      <xdr:col>46</xdr:col>
      <xdr:colOff>85727</xdr:colOff>
      <xdr:row>16</xdr:row>
      <xdr:rowOff>47625</xdr:rowOff>
    </xdr:from>
    <xdr:to>
      <xdr:col>46</xdr:col>
      <xdr:colOff>482236</xdr:colOff>
      <xdr:row>20</xdr:row>
      <xdr:rowOff>20702</xdr:rowOff>
    </xdr:to>
    <xdr:sp macro="" textlink="">
      <xdr:nvSpPr>
        <xdr:cNvPr id="2535" name="Rectangle 21"/>
        <xdr:cNvSpPr>
          <a:spLocks noChangeArrowheads="1"/>
        </xdr:cNvSpPr>
      </xdr:nvSpPr>
      <xdr:spPr bwMode="auto">
        <a:xfrm rot="16200000">
          <a:off x="25486306" y="3383971"/>
          <a:ext cx="725552" cy="396509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46</xdr:col>
      <xdr:colOff>85725</xdr:colOff>
      <xdr:row>17</xdr:row>
      <xdr:rowOff>28575</xdr:rowOff>
    </xdr:from>
    <xdr:to>
      <xdr:col>46</xdr:col>
      <xdr:colOff>495300</xdr:colOff>
      <xdr:row>19</xdr:row>
      <xdr:rowOff>24605</xdr:rowOff>
    </xdr:to>
    <xdr:sp macro="" textlink="">
      <xdr:nvSpPr>
        <xdr:cNvPr id="2533" name="AutoShape 20"/>
        <xdr:cNvSpPr>
          <a:spLocks noChangeArrowheads="1"/>
        </xdr:cNvSpPr>
      </xdr:nvSpPr>
      <xdr:spPr bwMode="auto">
        <a:xfrm flipH="1">
          <a:off x="25650825" y="3381375"/>
          <a:ext cx="409575" cy="377030"/>
        </a:xfrm>
        <a:prstGeom prst="flowChartSummingJunction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200025</xdr:colOff>
      <xdr:row>5</xdr:row>
      <xdr:rowOff>66675</xdr:rowOff>
    </xdr:from>
    <xdr:to>
      <xdr:col>48</xdr:col>
      <xdr:colOff>584201</xdr:colOff>
      <xdr:row>19</xdr:row>
      <xdr:rowOff>185736</xdr:rowOff>
    </xdr:to>
    <xdr:sp macro="" textlink="">
      <xdr:nvSpPr>
        <xdr:cNvPr id="2537" name="Halka 2536"/>
        <xdr:cNvSpPr/>
      </xdr:nvSpPr>
      <xdr:spPr>
        <a:xfrm>
          <a:off x="24545925" y="1047750"/>
          <a:ext cx="2822576" cy="2871786"/>
        </a:xfrm>
        <a:prstGeom prst="donut">
          <a:avLst>
            <a:gd name="adj" fmla="val 3672"/>
          </a:avLst>
        </a:prstGeom>
      </xdr:spPr>
      <xdr:style>
        <a:lnRef idx="0">
          <a:schemeClr val="dk1"/>
        </a:lnRef>
        <a:fillRef idx="3">
          <a:schemeClr val="dk1"/>
        </a:fillRef>
        <a:effectRef idx="3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>
            <a:solidFill>
              <a:schemeClr val="tx1"/>
            </a:solidFill>
          </a:endParaRPr>
        </a:p>
      </xdr:txBody>
    </xdr:sp>
    <xdr:clientData/>
  </xdr:twoCellAnchor>
  <xdr:twoCellAnchor>
    <xdr:from>
      <xdr:col>45</xdr:col>
      <xdr:colOff>552451</xdr:colOff>
      <xdr:row>14</xdr:row>
      <xdr:rowOff>152400</xdr:rowOff>
    </xdr:from>
    <xdr:to>
      <xdr:col>50</xdr:col>
      <xdr:colOff>276225</xdr:colOff>
      <xdr:row>21</xdr:row>
      <xdr:rowOff>28575</xdr:rowOff>
    </xdr:to>
    <xdr:cxnSp macro="">
      <xdr:nvCxnSpPr>
        <xdr:cNvPr id="2538" name="Düz Ok Bağlayıcısı 2537"/>
        <xdr:cNvCxnSpPr/>
      </xdr:nvCxnSpPr>
      <xdr:spPr>
        <a:xfrm flipH="1">
          <a:off x="25507951" y="2943225"/>
          <a:ext cx="2247899" cy="1190625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65</xdr:col>
      <xdr:colOff>314325</xdr:colOff>
      <xdr:row>10</xdr:row>
      <xdr:rowOff>19050</xdr:rowOff>
    </xdr:from>
    <xdr:to>
      <xdr:col>68</xdr:col>
      <xdr:colOff>457200</xdr:colOff>
      <xdr:row>11</xdr:row>
      <xdr:rowOff>142875</xdr:rowOff>
    </xdr:to>
    <xdr:sp macro="" textlink="">
      <xdr:nvSpPr>
        <xdr:cNvPr id="2546" name="AutoShape 1" descr="Küçük konfeti"/>
        <xdr:cNvSpPr>
          <a:spLocks noChangeArrowheads="1"/>
        </xdr:cNvSpPr>
      </xdr:nvSpPr>
      <xdr:spPr bwMode="auto">
        <a:xfrm>
          <a:off x="35337750" y="1971675"/>
          <a:ext cx="1781175" cy="323850"/>
        </a:xfrm>
        <a:prstGeom prst="cube">
          <a:avLst>
            <a:gd name="adj" fmla="val 25000"/>
          </a:avLst>
        </a:prstGeom>
        <a:pattFill prst="smConfetti">
          <a:fgClr>
            <a:srgbClr val="000000"/>
          </a:fgClr>
          <a:bgClr>
            <a:srgbClr val="FFFFFF"/>
          </a:bgClr>
        </a:patt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66</xdr:col>
      <xdr:colOff>170731</xdr:colOff>
      <xdr:row>24</xdr:row>
      <xdr:rowOff>0</xdr:rowOff>
    </xdr:from>
    <xdr:to>
      <xdr:col>67</xdr:col>
      <xdr:colOff>512194</xdr:colOff>
      <xdr:row>25</xdr:row>
      <xdr:rowOff>161745</xdr:rowOff>
    </xdr:to>
    <xdr:sp macro="" textlink="">
      <xdr:nvSpPr>
        <xdr:cNvPr id="2547" name="Rectangle 4"/>
        <xdr:cNvSpPr>
          <a:spLocks noChangeArrowheads="1"/>
        </xdr:cNvSpPr>
      </xdr:nvSpPr>
      <xdr:spPr bwMode="auto">
        <a:xfrm>
          <a:off x="35613256" y="4638675"/>
          <a:ext cx="951063" cy="35224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66</xdr:col>
      <xdr:colOff>466725</xdr:colOff>
      <xdr:row>21</xdr:row>
      <xdr:rowOff>0</xdr:rowOff>
    </xdr:from>
    <xdr:to>
      <xdr:col>67</xdr:col>
      <xdr:colOff>200025</xdr:colOff>
      <xdr:row>24</xdr:row>
      <xdr:rowOff>1</xdr:rowOff>
    </xdr:to>
    <xdr:sp macro="" textlink="">
      <xdr:nvSpPr>
        <xdr:cNvPr id="2548" name="Rectangle 10"/>
        <xdr:cNvSpPr>
          <a:spLocks noChangeArrowheads="1"/>
        </xdr:cNvSpPr>
      </xdr:nvSpPr>
      <xdr:spPr bwMode="auto">
        <a:xfrm>
          <a:off x="35909250" y="4057650"/>
          <a:ext cx="342900" cy="581026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66</xdr:col>
      <xdr:colOff>342361</xdr:colOff>
      <xdr:row>20</xdr:row>
      <xdr:rowOff>143773</xdr:rowOff>
    </xdr:from>
    <xdr:to>
      <xdr:col>67</xdr:col>
      <xdr:colOff>323311</xdr:colOff>
      <xdr:row>21</xdr:row>
      <xdr:rowOff>0</xdr:rowOff>
    </xdr:to>
    <xdr:sp macro="" textlink="">
      <xdr:nvSpPr>
        <xdr:cNvPr id="2549" name="Rectangle 11"/>
        <xdr:cNvSpPr>
          <a:spLocks noChangeArrowheads="1"/>
        </xdr:cNvSpPr>
      </xdr:nvSpPr>
      <xdr:spPr bwMode="auto">
        <a:xfrm>
          <a:off x="35784886" y="4010923"/>
          <a:ext cx="590550" cy="46727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66</xdr:col>
      <xdr:colOff>333375</xdr:colOff>
      <xdr:row>20</xdr:row>
      <xdr:rowOff>9525</xdr:rowOff>
    </xdr:from>
    <xdr:to>
      <xdr:col>67</xdr:col>
      <xdr:colOff>314325</xdr:colOff>
      <xdr:row>20</xdr:row>
      <xdr:rowOff>123825</xdr:rowOff>
    </xdr:to>
    <xdr:sp macro="" textlink="">
      <xdr:nvSpPr>
        <xdr:cNvPr id="2550" name="Rectangle 12"/>
        <xdr:cNvSpPr>
          <a:spLocks noChangeArrowheads="1"/>
        </xdr:cNvSpPr>
      </xdr:nvSpPr>
      <xdr:spPr bwMode="auto">
        <a:xfrm>
          <a:off x="35775900" y="3876675"/>
          <a:ext cx="590550" cy="1143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66</xdr:col>
      <xdr:colOff>447675</xdr:colOff>
      <xdr:row>9</xdr:row>
      <xdr:rowOff>104775</xdr:rowOff>
    </xdr:from>
    <xdr:to>
      <xdr:col>67</xdr:col>
      <xdr:colOff>228600</xdr:colOff>
      <xdr:row>10</xdr:row>
      <xdr:rowOff>0</xdr:rowOff>
    </xdr:to>
    <xdr:sp macro="" textlink="">
      <xdr:nvSpPr>
        <xdr:cNvPr id="2551" name="Çizim 30"/>
        <xdr:cNvSpPr>
          <a:spLocks/>
        </xdr:cNvSpPr>
      </xdr:nvSpPr>
      <xdr:spPr bwMode="auto">
        <a:xfrm>
          <a:off x="35890200" y="1876425"/>
          <a:ext cx="390525" cy="76200"/>
        </a:xfrm>
        <a:custGeom>
          <a:avLst/>
          <a:gdLst>
            <a:gd name="T0" fmla="*/ 468 w 16384"/>
            <a:gd name="T1" fmla="*/ 8191 h 16384"/>
            <a:gd name="T2" fmla="*/ 468 w 16384"/>
            <a:gd name="T3" fmla="*/ 5461 h 16384"/>
            <a:gd name="T4" fmla="*/ 936 w 16384"/>
            <a:gd name="T5" fmla="*/ 5461 h 16384"/>
            <a:gd name="T6" fmla="*/ 936 w 16384"/>
            <a:gd name="T7" fmla="*/ 2730 h 16384"/>
            <a:gd name="T8" fmla="*/ 1404 w 16384"/>
            <a:gd name="T9" fmla="*/ 2730 h 16384"/>
            <a:gd name="T10" fmla="*/ 1404 w 16384"/>
            <a:gd name="T11" fmla="*/ 0 h 16384"/>
            <a:gd name="T12" fmla="*/ 1872 w 16384"/>
            <a:gd name="T13" fmla="*/ 2730 h 16384"/>
            <a:gd name="T14" fmla="*/ 1872 w 16384"/>
            <a:gd name="T15" fmla="*/ 2730 h 16384"/>
            <a:gd name="T16" fmla="*/ 2341 w 16384"/>
            <a:gd name="T17" fmla="*/ 5461 h 16384"/>
            <a:gd name="T18" fmla="*/ 2341 w 16384"/>
            <a:gd name="T19" fmla="*/ 8191 h 16384"/>
            <a:gd name="T20" fmla="*/ 2341 w 16384"/>
            <a:gd name="T21" fmla="*/ 8191 h 16384"/>
            <a:gd name="T22" fmla="*/ 2809 w 16384"/>
            <a:gd name="T23" fmla="*/ 10923 h 16384"/>
            <a:gd name="T24" fmla="*/ 2809 w 16384"/>
            <a:gd name="T25" fmla="*/ 13653 h 16384"/>
            <a:gd name="T26" fmla="*/ 3277 w 16384"/>
            <a:gd name="T27" fmla="*/ 10923 h 16384"/>
            <a:gd name="T28" fmla="*/ 3745 w 16384"/>
            <a:gd name="T29" fmla="*/ 10923 h 16384"/>
            <a:gd name="T30" fmla="*/ 3745 w 16384"/>
            <a:gd name="T31" fmla="*/ 8191 h 16384"/>
            <a:gd name="T32" fmla="*/ 3745 w 16384"/>
            <a:gd name="T33" fmla="*/ 8191 h 16384"/>
            <a:gd name="T34" fmla="*/ 3745 w 16384"/>
            <a:gd name="T35" fmla="*/ 5461 h 16384"/>
            <a:gd name="T36" fmla="*/ 4213 w 16384"/>
            <a:gd name="T37" fmla="*/ 2730 h 16384"/>
            <a:gd name="T38" fmla="*/ 4213 w 16384"/>
            <a:gd name="T39" fmla="*/ 8191 h 16384"/>
            <a:gd name="T40" fmla="*/ 4681 w 16384"/>
            <a:gd name="T41" fmla="*/ 10923 h 16384"/>
            <a:gd name="T42" fmla="*/ 4681 w 16384"/>
            <a:gd name="T43" fmla="*/ 10923 h 16384"/>
            <a:gd name="T44" fmla="*/ 5149 w 16384"/>
            <a:gd name="T45" fmla="*/ 10923 h 16384"/>
            <a:gd name="T46" fmla="*/ 5149 w 16384"/>
            <a:gd name="T47" fmla="*/ 10923 h 16384"/>
            <a:gd name="T48" fmla="*/ 5617 w 16384"/>
            <a:gd name="T49" fmla="*/ 8191 h 16384"/>
            <a:gd name="T50" fmla="*/ 5617 w 16384"/>
            <a:gd name="T51" fmla="*/ 5461 h 16384"/>
            <a:gd name="T52" fmla="*/ 6085 w 16384"/>
            <a:gd name="T53" fmla="*/ 2730 h 16384"/>
            <a:gd name="T54" fmla="*/ 6085 w 16384"/>
            <a:gd name="T55" fmla="*/ 5461 h 16384"/>
            <a:gd name="T56" fmla="*/ 6554 w 16384"/>
            <a:gd name="T57" fmla="*/ 8191 h 16384"/>
            <a:gd name="T58" fmla="*/ 6554 w 16384"/>
            <a:gd name="T59" fmla="*/ 10923 h 16384"/>
            <a:gd name="T60" fmla="*/ 6554 w 16384"/>
            <a:gd name="T61" fmla="*/ 13653 h 16384"/>
            <a:gd name="T62" fmla="*/ 6554 w 16384"/>
            <a:gd name="T63" fmla="*/ 13653 h 16384"/>
            <a:gd name="T64" fmla="*/ 7022 w 16384"/>
            <a:gd name="T65" fmla="*/ 10923 h 16384"/>
            <a:gd name="T66" fmla="*/ 7490 w 16384"/>
            <a:gd name="T67" fmla="*/ 5461 h 16384"/>
            <a:gd name="T68" fmla="*/ 7490 w 16384"/>
            <a:gd name="T69" fmla="*/ 2730 h 16384"/>
            <a:gd name="T70" fmla="*/ 7958 w 16384"/>
            <a:gd name="T71" fmla="*/ 2730 h 16384"/>
            <a:gd name="T72" fmla="*/ 7958 w 16384"/>
            <a:gd name="T73" fmla="*/ 5461 h 16384"/>
            <a:gd name="T74" fmla="*/ 8894 w 16384"/>
            <a:gd name="T75" fmla="*/ 8191 h 16384"/>
            <a:gd name="T76" fmla="*/ 8894 w 16384"/>
            <a:gd name="T77" fmla="*/ 10923 h 16384"/>
            <a:gd name="T78" fmla="*/ 9362 w 16384"/>
            <a:gd name="T79" fmla="*/ 8191 h 16384"/>
            <a:gd name="T80" fmla="*/ 9830 w 16384"/>
            <a:gd name="T81" fmla="*/ 5461 h 16384"/>
            <a:gd name="T82" fmla="*/ 9830 w 16384"/>
            <a:gd name="T83" fmla="*/ 5461 h 16384"/>
            <a:gd name="T84" fmla="*/ 10298 w 16384"/>
            <a:gd name="T85" fmla="*/ 5461 h 16384"/>
            <a:gd name="T86" fmla="*/ 10298 w 16384"/>
            <a:gd name="T87" fmla="*/ 5461 h 16384"/>
            <a:gd name="T88" fmla="*/ 10298 w 16384"/>
            <a:gd name="T89" fmla="*/ 8191 h 16384"/>
            <a:gd name="T90" fmla="*/ 10767 w 16384"/>
            <a:gd name="T91" fmla="*/ 13653 h 16384"/>
            <a:gd name="T92" fmla="*/ 11703 w 16384"/>
            <a:gd name="T93" fmla="*/ 10923 h 16384"/>
            <a:gd name="T94" fmla="*/ 12171 w 16384"/>
            <a:gd name="T95" fmla="*/ 8191 h 16384"/>
            <a:gd name="T96" fmla="*/ 12171 w 16384"/>
            <a:gd name="T97" fmla="*/ 8191 h 16384"/>
            <a:gd name="T98" fmla="*/ 12639 w 16384"/>
            <a:gd name="T99" fmla="*/ 10923 h 16384"/>
            <a:gd name="T100" fmla="*/ 13107 w 16384"/>
            <a:gd name="T101" fmla="*/ 13653 h 16384"/>
            <a:gd name="T102" fmla="*/ 13107 w 16384"/>
            <a:gd name="T103" fmla="*/ 16384 h 16384"/>
            <a:gd name="T104" fmla="*/ 13575 w 16384"/>
            <a:gd name="T105" fmla="*/ 16384 h 16384"/>
            <a:gd name="T106" fmla="*/ 13575 w 16384"/>
            <a:gd name="T107" fmla="*/ 13653 h 16384"/>
            <a:gd name="T108" fmla="*/ 13575 w 16384"/>
            <a:gd name="T109" fmla="*/ 10923 h 16384"/>
            <a:gd name="T110" fmla="*/ 14043 w 16384"/>
            <a:gd name="T111" fmla="*/ 8191 h 16384"/>
            <a:gd name="T112" fmla="*/ 14043 w 16384"/>
            <a:gd name="T113" fmla="*/ 2730 h 16384"/>
            <a:gd name="T114" fmla="*/ 14511 w 16384"/>
            <a:gd name="T115" fmla="*/ 8191 h 16384"/>
            <a:gd name="T116" fmla="*/ 14980 w 16384"/>
            <a:gd name="T117" fmla="*/ 10923 h 16384"/>
            <a:gd name="T118" fmla="*/ 15448 w 16384"/>
            <a:gd name="T119" fmla="*/ 13653 h 16384"/>
            <a:gd name="T120" fmla="*/ 16384 w 16384"/>
            <a:gd name="T121" fmla="*/ 13653 h 16384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</a:cxnLst>
          <a:rect l="0" t="0" r="r" b="b"/>
          <a:pathLst>
            <a:path w="16384" h="16384">
              <a:moveTo>
                <a:pt x="0" y="10923"/>
              </a:moveTo>
              <a:lnTo>
                <a:pt x="0" y="8191"/>
              </a:lnTo>
              <a:lnTo>
                <a:pt x="468" y="8191"/>
              </a:lnTo>
              <a:lnTo>
                <a:pt x="468" y="5461"/>
              </a:lnTo>
              <a:lnTo>
                <a:pt x="936" y="5461"/>
              </a:lnTo>
              <a:lnTo>
                <a:pt x="936" y="2730"/>
              </a:lnTo>
              <a:lnTo>
                <a:pt x="1404" y="2730"/>
              </a:lnTo>
              <a:lnTo>
                <a:pt x="1404" y="0"/>
              </a:lnTo>
              <a:lnTo>
                <a:pt x="1872" y="2730"/>
              </a:lnTo>
              <a:lnTo>
                <a:pt x="2341" y="5461"/>
              </a:lnTo>
              <a:lnTo>
                <a:pt x="2341" y="8191"/>
              </a:lnTo>
              <a:lnTo>
                <a:pt x="2341" y="10923"/>
              </a:lnTo>
              <a:lnTo>
                <a:pt x="2809" y="10923"/>
              </a:lnTo>
              <a:lnTo>
                <a:pt x="2809" y="13653"/>
              </a:lnTo>
              <a:lnTo>
                <a:pt x="3277" y="13653"/>
              </a:lnTo>
              <a:lnTo>
                <a:pt x="3277" y="10923"/>
              </a:lnTo>
              <a:lnTo>
                <a:pt x="3745" y="10923"/>
              </a:lnTo>
              <a:lnTo>
                <a:pt x="3745" y="8191"/>
              </a:lnTo>
              <a:lnTo>
                <a:pt x="3745" y="5461"/>
              </a:lnTo>
              <a:lnTo>
                <a:pt x="4213" y="5461"/>
              </a:lnTo>
              <a:lnTo>
                <a:pt x="4213" y="2730"/>
              </a:lnTo>
              <a:lnTo>
                <a:pt x="4213" y="5461"/>
              </a:lnTo>
              <a:lnTo>
                <a:pt x="4213" y="8191"/>
              </a:lnTo>
              <a:lnTo>
                <a:pt x="4681" y="8191"/>
              </a:lnTo>
              <a:lnTo>
                <a:pt x="4681" y="10923"/>
              </a:lnTo>
              <a:lnTo>
                <a:pt x="5149" y="10923"/>
              </a:lnTo>
              <a:lnTo>
                <a:pt x="5617" y="10923"/>
              </a:lnTo>
              <a:lnTo>
                <a:pt x="5617" y="8191"/>
              </a:lnTo>
              <a:lnTo>
                <a:pt x="5617" y="5461"/>
              </a:lnTo>
              <a:lnTo>
                <a:pt x="6085" y="2730"/>
              </a:lnTo>
              <a:lnTo>
                <a:pt x="6085" y="5461"/>
              </a:lnTo>
              <a:lnTo>
                <a:pt x="6085" y="8191"/>
              </a:lnTo>
              <a:lnTo>
                <a:pt x="6554" y="8191"/>
              </a:lnTo>
              <a:lnTo>
                <a:pt x="6554" y="10923"/>
              </a:lnTo>
              <a:lnTo>
                <a:pt x="6554" y="13653"/>
              </a:lnTo>
              <a:lnTo>
                <a:pt x="7022" y="13653"/>
              </a:lnTo>
              <a:lnTo>
                <a:pt x="7022" y="10923"/>
              </a:lnTo>
              <a:lnTo>
                <a:pt x="7022" y="8191"/>
              </a:lnTo>
              <a:lnTo>
                <a:pt x="7490" y="8191"/>
              </a:lnTo>
              <a:lnTo>
                <a:pt x="7490" y="5461"/>
              </a:lnTo>
              <a:lnTo>
                <a:pt x="7490" y="2730"/>
              </a:lnTo>
              <a:lnTo>
                <a:pt x="7958" y="2730"/>
              </a:lnTo>
              <a:lnTo>
                <a:pt x="7958" y="5461"/>
              </a:lnTo>
              <a:lnTo>
                <a:pt x="8426" y="5461"/>
              </a:lnTo>
              <a:lnTo>
                <a:pt x="8426" y="8191"/>
              </a:lnTo>
              <a:lnTo>
                <a:pt x="8894" y="8191"/>
              </a:lnTo>
              <a:lnTo>
                <a:pt x="8894" y="10923"/>
              </a:lnTo>
              <a:lnTo>
                <a:pt x="9362" y="8191"/>
              </a:lnTo>
              <a:lnTo>
                <a:pt x="9830" y="8191"/>
              </a:lnTo>
              <a:lnTo>
                <a:pt x="9830" y="5461"/>
              </a:lnTo>
              <a:lnTo>
                <a:pt x="10298" y="5461"/>
              </a:lnTo>
              <a:lnTo>
                <a:pt x="10298" y="8191"/>
              </a:lnTo>
              <a:lnTo>
                <a:pt x="10298" y="10923"/>
              </a:lnTo>
              <a:lnTo>
                <a:pt x="10767" y="10923"/>
              </a:lnTo>
              <a:lnTo>
                <a:pt x="10767" y="13653"/>
              </a:lnTo>
              <a:lnTo>
                <a:pt x="11235" y="13653"/>
              </a:lnTo>
              <a:lnTo>
                <a:pt x="11703" y="10923"/>
              </a:lnTo>
              <a:lnTo>
                <a:pt x="12171" y="8191"/>
              </a:lnTo>
              <a:lnTo>
                <a:pt x="12639" y="8191"/>
              </a:lnTo>
              <a:lnTo>
                <a:pt x="12639" y="10923"/>
              </a:lnTo>
              <a:lnTo>
                <a:pt x="12639" y="13653"/>
              </a:lnTo>
              <a:lnTo>
                <a:pt x="13107" y="13653"/>
              </a:lnTo>
              <a:lnTo>
                <a:pt x="13107" y="16384"/>
              </a:lnTo>
              <a:lnTo>
                <a:pt x="13575" y="16384"/>
              </a:lnTo>
              <a:lnTo>
                <a:pt x="13575" y="13653"/>
              </a:lnTo>
              <a:lnTo>
                <a:pt x="13575" y="10923"/>
              </a:lnTo>
              <a:lnTo>
                <a:pt x="14043" y="10923"/>
              </a:lnTo>
              <a:lnTo>
                <a:pt x="14043" y="8191"/>
              </a:lnTo>
              <a:lnTo>
                <a:pt x="14043" y="5461"/>
              </a:lnTo>
              <a:lnTo>
                <a:pt x="14043" y="2730"/>
              </a:lnTo>
              <a:lnTo>
                <a:pt x="14511" y="2730"/>
              </a:lnTo>
              <a:lnTo>
                <a:pt x="14511" y="5461"/>
              </a:lnTo>
              <a:lnTo>
                <a:pt x="14511" y="8191"/>
              </a:lnTo>
              <a:lnTo>
                <a:pt x="14980" y="10923"/>
              </a:lnTo>
              <a:lnTo>
                <a:pt x="14980" y="13653"/>
              </a:lnTo>
              <a:lnTo>
                <a:pt x="15448" y="13653"/>
              </a:lnTo>
              <a:lnTo>
                <a:pt x="15916" y="13653"/>
              </a:lnTo>
              <a:lnTo>
                <a:pt x="16384" y="13653"/>
              </a:lnTo>
            </a:path>
          </a:pathLst>
        </a:custGeom>
        <a:noFill/>
        <a:ln w="9525">
          <a:solidFill>
            <a:srgbClr val="000000"/>
          </a:solidFill>
          <a:prstDash val="solid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69</xdr:col>
      <xdr:colOff>95250</xdr:colOff>
      <xdr:row>4</xdr:row>
      <xdr:rowOff>0</xdr:rowOff>
    </xdr:from>
    <xdr:to>
      <xdr:col>70</xdr:col>
      <xdr:colOff>123825</xdr:colOff>
      <xdr:row>5</xdr:row>
      <xdr:rowOff>66675</xdr:rowOff>
    </xdr:to>
    <xdr:sp macro="" textlink="">
      <xdr:nvSpPr>
        <xdr:cNvPr id="2552" name="Rectangle 15"/>
        <xdr:cNvSpPr>
          <a:spLocks noChangeArrowheads="1"/>
        </xdr:cNvSpPr>
      </xdr:nvSpPr>
      <xdr:spPr bwMode="auto">
        <a:xfrm>
          <a:off x="37366575" y="790575"/>
          <a:ext cx="514350" cy="2667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69</xdr:col>
      <xdr:colOff>333375</xdr:colOff>
      <xdr:row>4</xdr:row>
      <xdr:rowOff>0</xdr:rowOff>
    </xdr:from>
    <xdr:to>
      <xdr:col>69</xdr:col>
      <xdr:colOff>504825</xdr:colOff>
      <xdr:row>5</xdr:row>
      <xdr:rowOff>57150</xdr:rowOff>
    </xdr:to>
    <xdr:sp macro="" textlink="">
      <xdr:nvSpPr>
        <xdr:cNvPr id="2553" name="Oval 2552"/>
        <xdr:cNvSpPr>
          <a:spLocks noChangeArrowheads="1"/>
        </xdr:cNvSpPr>
      </xdr:nvSpPr>
      <xdr:spPr bwMode="auto">
        <a:xfrm>
          <a:off x="37604700" y="790575"/>
          <a:ext cx="152400" cy="257175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prstDash val="dash"/>
          <a:round/>
          <a:headEnd/>
          <a:tailEnd/>
        </a:ln>
      </xdr:spPr>
    </xdr:sp>
    <xdr:clientData/>
  </xdr:twoCellAnchor>
  <xdr:twoCellAnchor>
    <xdr:from>
      <xdr:col>69</xdr:col>
      <xdr:colOff>371475</xdr:colOff>
      <xdr:row>3</xdr:row>
      <xdr:rowOff>104775</xdr:rowOff>
    </xdr:from>
    <xdr:to>
      <xdr:col>69</xdr:col>
      <xdr:colOff>371475</xdr:colOff>
      <xdr:row>4</xdr:row>
      <xdr:rowOff>9525</xdr:rowOff>
    </xdr:to>
    <xdr:sp macro="" textlink="">
      <xdr:nvSpPr>
        <xdr:cNvPr id="2554" name="Line 17"/>
        <xdr:cNvSpPr>
          <a:spLocks noChangeShapeType="1"/>
        </xdr:cNvSpPr>
      </xdr:nvSpPr>
      <xdr:spPr bwMode="auto">
        <a:xfrm flipV="1">
          <a:off x="37642800" y="695325"/>
          <a:ext cx="0" cy="104775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69</xdr:col>
      <xdr:colOff>238125</xdr:colOff>
      <xdr:row>3</xdr:row>
      <xdr:rowOff>38100</xdr:rowOff>
    </xdr:from>
    <xdr:to>
      <xdr:col>70</xdr:col>
      <xdr:colOff>0</xdr:colOff>
      <xdr:row>3</xdr:row>
      <xdr:rowOff>133350</xdr:rowOff>
    </xdr:to>
    <xdr:sp macro="" textlink="">
      <xdr:nvSpPr>
        <xdr:cNvPr id="2555" name="Oval 2554"/>
        <xdr:cNvSpPr>
          <a:spLocks noChangeArrowheads="1"/>
        </xdr:cNvSpPr>
      </xdr:nvSpPr>
      <xdr:spPr bwMode="auto">
        <a:xfrm>
          <a:off x="37509450" y="628650"/>
          <a:ext cx="247650" cy="95250"/>
        </a:xfrm>
        <a:prstGeom prst="ellipse">
          <a:avLst/>
        </a:prstGeom>
        <a:solidFill>
          <a:srgbClr val="00000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68</xdr:col>
      <xdr:colOff>466725</xdr:colOff>
      <xdr:row>11</xdr:row>
      <xdr:rowOff>0</xdr:rowOff>
    </xdr:from>
    <xdr:to>
      <xdr:col>70</xdr:col>
      <xdr:colOff>38100</xdr:colOff>
      <xdr:row>11</xdr:row>
      <xdr:rowOff>0</xdr:rowOff>
    </xdr:to>
    <xdr:sp macro="" textlink="">
      <xdr:nvSpPr>
        <xdr:cNvPr id="2556" name="Line 19"/>
        <xdr:cNvSpPr>
          <a:spLocks noChangeShapeType="1"/>
        </xdr:cNvSpPr>
      </xdr:nvSpPr>
      <xdr:spPr bwMode="auto">
        <a:xfrm>
          <a:off x="37128450" y="2152650"/>
          <a:ext cx="6667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63</xdr:col>
      <xdr:colOff>590550</xdr:colOff>
      <xdr:row>11</xdr:row>
      <xdr:rowOff>0</xdr:rowOff>
    </xdr:from>
    <xdr:to>
      <xdr:col>65</xdr:col>
      <xdr:colOff>304800</xdr:colOff>
      <xdr:row>11</xdr:row>
      <xdr:rowOff>0</xdr:rowOff>
    </xdr:to>
    <xdr:sp macro="" textlink="">
      <xdr:nvSpPr>
        <xdr:cNvPr id="2557" name="Line 20"/>
        <xdr:cNvSpPr>
          <a:spLocks noChangeShapeType="1"/>
        </xdr:cNvSpPr>
      </xdr:nvSpPr>
      <xdr:spPr bwMode="auto">
        <a:xfrm flipH="1">
          <a:off x="34499550" y="2152650"/>
          <a:ext cx="8286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65</xdr:col>
      <xdr:colOff>9525</xdr:colOff>
      <xdr:row>11</xdr:row>
      <xdr:rowOff>9525</xdr:rowOff>
    </xdr:from>
    <xdr:to>
      <xdr:col>65</xdr:col>
      <xdr:colOff>66675</xdr:colOff>
      <xdr:row>11</xdr:row>
      <xdr:rowOff>95250</xdr:rowOff>
    </xdr:to>
    <xdr:sp macro="" textlink="">
      <xdr:nvSpPr>
        <xdr:cNvPr id="2558" name="Line 21"/>
        <xdr:cNvSpPr>
          <a:spLocks noChangeShapeType="1"/>
        </xdr:cNvSpPr>
      </xdr:nvSpPr>
      <xdr:spPr bwMode="auto">
        <a:xfrm flipH="1">
          <a:off x="35032950" y="21621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65</xdr:col>
      <xdr:colOff>85725</xdr:colOff>
      <xdr:row>11</xdr:row>
      <xdr:rowOff>9525</xdr:rowOff>
    </xdr:from>
    <xdr:to>
      <xdr:col>65</xdr:col>
      <xdr:colOff>142875</xdr:colOff>
      <xdr:row>11</xdr:row>
      <xdr:rowOff>95250</xdr:rowOff>
    </xdr:to>
    <xdr:sp macro="" textlink="">
      <xdr:nvSpPr>
        <xdr:cNvPr id="2559" name="Line 22"/>
        <xdr:cNvSpPr>
          <a:spLocks noChangeShapeType="1"/>
        </xdr:cNvSpPr>
      </xdr:nvSpPr>
      <xdr:spPr bwMode="auto">
        <a:xfrm flipH="1">
          <a:off x="35109150" y="21621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65</xdr:col>
      <xdr:colOff>47625</xdr:colOff>
      <xdr:row>11</xdr:row>
      <xdr:rowOff>9525</xdr:rowOff>
    </xdr:from>
    <xdr:to>
      <xdr:col>65</xdr:col>
      <xdr:colOff>104775</xdr:colOff>
      <xdr:row>11</xdr:row>
      <xdr:rowOff>95250</xdr:rowOff>
    </xdr:to>
    <xdr:sp macro="" textlink="">
      <xdr:nvSpPr>
        <xdr:cNvPr id="2560" name="Line 23"/>
        <xdr:cNvSpPr>
          <a:spLocks noChangeShapeType="1"/>
        </xdr:cNvSpPr>
      </xdr:nvSpPr>
      <xdr:spPr bwMode="auto">
        <a:xfrm flipH="1">
          <a:off x="35071050" y="21621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64</xdr:col>
      <xdr:colOff>552450</xdr:colOff>
      <xdr:row>11</xdr:row>
      <xdr:rowOff>0</xdr:rowOff>
    </xdr:from>
    <xdr:to>
      <xdr:col>65</xdr:col>
      <xdr:colOff>0</xdr:colOff>
      <xdr:row>11</xdr:row>
      <xdr:rowOff>95250</xdr:rowOff>
    </xdr:to>
    <xdr:sp macro="" textlink="">
      <xdr:nvSpPr>
        <xdr:cNvPr id="2561" name="Line 24"/>
        <xdr:cNvSpPr>
          <a:spLocks noChangeShapeType="1"/>
        </xdr:cNvSpPr>
      </xdr:nvSpPr>
      <xdr:spPr bwMode="auto">
        <a:xfrm>
          <a:off x="35023425" y="2152650"/>
          <a:ext cx="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64</xdr:col>
      <xdr:colOff>476250</xdr:colOff>
      <xdr:row>11</xdr:row>
      <xdr:rowOff>0</xdr:rowOff>
    </xdr:from>
    <xdr:to>
      <xdr:col>64</xdr:col>
      <xdr:colOff>533400</xdr:colOff>
      <xdr:row>11</xdr:row>
      <xdr:rowOff>95250</xdr:rowOff>
    </xdr:to>
    <xdr:sp macro="" textlink="">
      <xdr:nvSpPr>
        <xdr:cNvPr id="2562" name="Line 25"/>
        <xdr:cNvSpPr>
          <a:spLocks noChangeShapeType="1"/>
        </xdr:cNvSpPr>
      </xdr:nvSpPr>
      <xdr:spPr bwMode="auto">
        <a:xfrm>
          <a:off x="34975800" y="2152650"/>
          <a:ext cx="47625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64</xdr:col>
      <xdr:colOff>514350</xdr:colOff>
      <xdr:row>11</xdr:row>
      <xdr:rowOff>0</xdr:rowOff>
    </xdr:from>
    <xdr:to>
      <xdr:col>64</xdr:col>
      <xdr:colOff>571500</xdr:colOff>
      <xdr:row>11</xdr:row>
      <xdr:rowOff>95250</xdr:rowOff>
    </xdr:to>
    <xdr:sp macro="" textlink="">
      <xdr:nvSpPr>
        <xdr:cNvPr id="2563" name="Line 26"/>
        <xdr:cNvSpPr>
          <a:spLocks noChangeShapeType="1"/>
        </xdr:cNvSpPr>
      </xdr:nvSpPr>
      <xdr:spPr bwMode="auto">
        <a:xfrm>
          <a:off x="35013900" y="2152650"/>
          <a:ext cx="9525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64</xdr:col>
      <xdr:colOff>247650</xdr:colOff>
      <xdr:row>11</xdr:row>
      <xdr:rowOff>9525</xdr:rowOff>
    </xdr:from>
    <xdr:to>
      <xdr:col>64</xdr:col>
      <xdr:colOff>304800</xdr:colOff>
      <xdr:row>11</xdr:row>
      <xdr:rowOff>104775</xdr:rowOff>
    </xdr:to>
    <xdr:sp macro="" textlink="">
      <xdr:nvSpPr>
        <xdr:cNvPr id="2564" name="Line 27"/>
        <xdr:cNvSpPr>
          <a:spLocks noChangeShapeType="1"/>
        </xdr:cNvSpPr>
      </xdr:nvSpPr>
      <xdr:spPr bwMode="auto">
        <a:xfrm>
          <a:off x="34747200" y="21621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64</xdr:col>
      <xdr:colOff>295275</xdr:colOff>
      <xdr:row>11</xdr:row>
      <xdr:rowOff>9525</xdr:rowOff>
    </xdr:from>
    <xdr:to>
      <xdr:col>64</xdr:col>
      <xdr:colOff>352425</xdr:colOff>
      <xdr:row>11</xdr:row>
      <xdr:rowOff>104775</xdr:rowOff>
    </xdr:to>
    <xdr:sp macro="" textlink="">
      <xdr:nvSpPr>
        <xdr:cNvPr id="2565" name="Line 28"/>
        <xdr:cNvSpPr>
          <a:spLocks noChangeShapeType="1"/>
        </xdr:cNvSpPr>
      </xdr:nvSpPr>
      <xdr:spPr bwMode="auto">
        <a:xfrm>
          <a:off x="34794825" y="21621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64</xdr:col>
      <xdr:colOff>200025</xdr:colOff>
      <xdr:row>11</xdr:row>
      <xdr:rowOff>0</xdr:rowOff>
    </xdr:from>
    <xdr:to>
      <xdr:col>64</xdr:col>
      <xdr:colOff>257175</xdr:colOff>
      <xdr:row>11</xdr:row>
      <xdr:rowOff>95250</xdr:rowOff>
    </xdr:to>
    <xdr:sp macro="" textlink="">
      <xdr:nvSpPr>
        <xdr:cNvPr id="2566" name="Line 29"/>
        <xdr:cNvSpPr>
          <a:spLocks noChangeShapeType="1"/>
        </xdr:cNvSpPr>
      </xdr:nvSpPr>
      <xdr:spPr bwMode="auto">
        <a:xfrm>
          <a:off x="34699575" y="21526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65</xdr:col>
      <xdr:colOff>209550</xdr:colOff>
      <xdr:row>11</xdr:row>
      <xdr:rowOff>0</xdr:rowOff>
    </xdr:from>
    <xdr:to>
      <xdr:col>65</xdr:col>
      <xdr:colOff>266700</xdr:colOff>
      <xdr:row>11</xdr:row>
      <xdr:rowOff>95250</xdr:rowOff>
    </xdr:to>
    <xdr:sp macro="" textlink="">
      <xdr:nvSpPr>
        <xdr:cNvPr id="2567" name="Line 30"/>
        <xdr:cNvSpPr>
          <a:spLocks noChangeShapeType="1"/>
        </xdr:cNvSpPr>
      </xdr:nvSpPr>
      <xdr:spPr bwMode="auto">
        <a:xfrm>
          <a:off x="35232975" y="21526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64</xdr:col>
      <xdr:colOff>409575</xdr:colOff>
      <xdr:row>11</xdr:row>
      <xdr:rowOff>0</xdr:rowOff>
    </xdr:from>
    <xdr:to>
      <xdr:col>64</xdr:col>
      <xdr:colOff>466725</xdr:colOff>
      <xdr:row>11</xdr:row>
      <xdr:rowOff>85725</xdr:rowOff>
    </xdr:to>
    <xdr:sp macro="" textlink="">
      <xdr:nvSpPr>
        <xdr:cNvPr id="2568" name="Line 31"/>
        <xdr:cNvSpPr>
          <a:spLocks noChangeShapeType="1"/>
        </xdr:cNvSpPr>
      </xdr:nvSpPr>
      <xdr:spPr bwMode="auto">
        <a:xfrm flipH="1">
          <a:off x="34909125" y="21526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64</xdr:col>
      <xdr:colOff>361950</xdr:colOff>
      <xdr:row>11</xdr:row>
      <xdr:rowOff>0</xdr:rowOff>
    </xdr:from>
    <xdr:to>
      <xdr:col>64</xdr:col>
      <xdr:colOff>419100</xdr:colOff>
      <xdr:row>11</xdr:row>
      <xdr:rowOff>85725</xdr:rowOff>
    </xdr:to>
    <xdr:sp macro="" textlink="">
      <xdr:nvSpPr>
        <xdr:cNvPr id="2569" name="Line 32"/>
        <xdr:cNvSpPr>
          <a:spLocks noChangeShapeType="1"/>
        </xdr:cNvSpPr>
      </xdr:nvSpPr>
      <xdr:spPr bwMode="auto">
        <a:xfrm flipH="1">
          <a:off x="34861500" y="21526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64</xdr:col>
      <xdr:colOff>590550</xdr:colOff>
      <xdr:row>11</xdr:row>
      <xdr:rowOff>0</xdr:rowOff>
    </xdr:from>
    <xdr:to>
      <xdr:col>65</xdr:col>
      <xdr:colOff>19050</xdr:colOff>
      <xdr:row>11</xdr:row>
      <xdr:rowOff>57150</xdr:rowOff>
    </xdr:to>
    <xdr:sp macro="" textlink="">
      <xdr:nvSpPr>
        <xdr:cNvPr id="2570" name="Line 33"/>
        <xdr:cNvSpPr>
          <a:spLocks noChangeShapeType="1"/>
        </xdr:cNvSpPr>
      </xdr:nvSpPr>
      <xdr:spPr bwMode="auto">
        <a:xfrm flipH="1">
          <a:off x="35023425" y="2152650"/>
          <a:ext cx="1905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64</xdr:col>
      <xdr:colOff>457200</xdr:colOff>
      <xdr:row>11</xdr:row>
      <xdr:rowOff>38100</xdr:rowOff>
    </xdr:from>
    <xdr:to>
      <xdr:col>64</xdr:col>
      <xdr:colOff>485775</xdr:colOff>
      <xdr:row>11</xdr:row>
      <xdr:rowOff>95250</xdr:rowOff>
    </xdr:to>
    <xdr:sp macro="" textlink="">
      <xdr:nvSpPr>
        <xdr:cNvPr id="2571" name="Line 34"/>
        <xdr:cNvSpPr>
          <a:spLocks noChangeShapeType="1"/>
        </xdr:cNvSpPr>
      </xdr:nvSpPr>
      <xdr:spPr bwMode="auto">
        <a:xfrm flipH="1">
          <a:off x="34956750" y="2190750"/>
          <a:ext cx="28575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65</xdr:col>
      <xdr:colOff>161925</xdr:colOff>
      <xdr:row>11</xdr:row>
      <xdr:rowOff>9525</xdr:rowOff>
    </xdr:from>
    <xdr:to>
      <xdr:col>65</xdr:col>
      <xdr:colOff>219075</xdr:colOff>
      <xdr:row>11</xdr:row>
      <xdr:rowOff>104775</xdr:rowOff>
    </xdr:to>
    <xdr:sp macro="" textlink="">
      <xdr:nvSpPr>
        <xdr:cNvPr id="2572" name="Line 35"/>
        <xdr:cNvSpPr>
          <a:spLocks noChangeShapeType="1"/>
        </xdr:cNvSpPr>
      </xdr:nvSpPr>
      <xdr:spPr bwMode="auto">
        <a:xfrm>
          <a:off x="35185350" y="21621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68</xdr:col>
      <xdr:colOff>457200</xdr:colOff>
      <xdr:row>11</xdr:row>
      <xdr:rowOff>9525</xdr:rowOff>
    </xdr:from>
    <xdr:to>
      <xdr:col>68</xdr:col>
      <xdr:colOff>514350</xdr:colOff>
      <xdr:row>11</xdr:row>
      <xdr:rowOff>95250</xdr:rowOff>
    </xdr:to>
    <xdr:sp macro="" textlink="">
      <xdr:nvSpPr>
        <xdr:cNvPr id="2573" name="Line 36"/>
        <xdr:cNvSpPr>
          <a:spLocks noChangeShapeType="1"/>
        </xdr:cNvSpPr>
      </xdr:nvSpPr>
      <xdr:spPr bwMode="auto">
        <a:xfrm flipH="1">
          <a:off x="37118925" y="21621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68</xdr:col>
      <xdr:colOff>495300</xdr:colOff>
      <xdr:row>11</xdr:row>
      <xdr:rowOff>9525</xdr:rowOff>
    </xdr:from>
    <xdr:to>
      <xdr:col>68</xdr:col>
      <xdr:colOff>552450</xdr:colOff>
      <xdr:row>11</xdr:row>
      <xdr:rowOff>95250</xdr:rowOff>
    </xdr:to>
    <xdr:sp macro="" textlink="">
      <xdr:nvSpPr>
        <xdr:cNvPr id="2574" name="Line 37"/>
        <xdr:cNvSpPr>
          <a:spLocks noChangeShapeType="1"/>
        </xdr:cNvSpPr>
      </xdr:nvSpPr>
      <xdr:spPr bwMode="auto">
        <a:xfrm flipH="1">
          <a:off x="37157025" y="21621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68</xdr:col>
      <xdr:colOff>533400</xdr:colOff>
      <xdr:row>11</xdr:row>
      <xdr:rowOff>0</xdr:rowOff>
    </xdr:from>
    <xdr:to>
      <xdr:col>68</xdr:col>
      <xdr:colOff>590550</xdr:colOff>
      <xdr:row>11</xdr:row>
      <xdr:rowOff>85725</xdr:rowOff>
    </xdr:to>
    <xdr:sp macro="" textlink="">
      <xdr:nvSpPr>
        <xdr:cNvPr id="2575" name="Line 38"/>
        <xdr:cNvSpPr>
          <a:spLocks noChangeShapeType="1"/>
        </xdr:cNvSpPr>
      </xdr:nvSpPr>
      <xdr:spPr bwMode="auto">
        <a:xfrm flipH="1">
          <a:off x="37195125" y="21526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69</xdr:col>
      <xdr:colOff>161925</xdr:colOff>
      <xdr:row>11</xdr:row>
      <xdr:rowOff>9525</xdr:rowOff>
    </xdr:from>
    <xdr:to>
      <xdr:col>69</xdr:col>
      <xdr:colOff>219075</xdr:colOff>
      <xdr:row>11</xdr:row>
      <xdr:rowOff>95250</xdr:rowOff>
    </xdr:to>
    <xdr:sp macro="" textlink="">
      <xdr:nvSpPr>
        <xdr:cNvPr id="2576" name="Line 39"/>
        <xdr:cNvSpPr>
          <a:spLocks noChangeShapeType="1"/>
        </xdr:cNvSpPr>
      </xdr:nvSpPr>
      <xdr:spPr bwMode="auto">
        <a:xfrm flipH="1">
          <a:off x="37433250" y="21621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69</xdr:col>
      <xdr:colOff>123825</xdr:colOff>
      <xdr:row>11</xdr:row>
      <xdr:rowOff>9525</xdr:rowOff>
    </xdr:from>
    <xdr:to>
      <xdr:col>69</xdr:col>
      <xdr:colOff>180975</xdr:colOff>
      <xdr:row>11</xdr:row>
      <xdr:rowOff>95250</xdr:rowOff>
    </xdr:to>
    <xdr:sp macro="" textlink="">
      <xdr:nvSpPr>
        <xdr:cNvPr id="2577" name="Line 40"/>
        <xdr:cNvSpPr>
          <a:spLocks noChangeShapeType="1"/>
        </xdr:cNvSpPr>
      </xdr:nvSpPr>
      <xdr:spPr bwMode="auto">
        <a:xfrm flipH="1">
          <a:off x="37395150" y="21621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69</xdr:col>
      <xdr:colOff>200025</xdr:colOff>
      <xdr:row>11</xdr:row>
      <xdr:rowOff>9525</xdr:rowOff>
    </xdr:from>
    <xdr:to>
      <xdr:col>69</xdr:col>
      <xdr:colOff>257175</xdr:colOff>
      <xdr:row>11</xdr:row>
      <xdr:rowOff>95250</xdr:rowOff>
    </xdr:to>
    <xdr:sp macro="" textlink="">
      <xdr:nvSpPr>
        <xdr:cNvPr id="2578" name="Line 41"/>
        <xdr:cNvSpPr>
          <a:spLocks noChangeShapeType="1"/>
        </xdr:cNvSpPr>
      </xdr:nvSpPr>
      <xdr:spPr bwMode="auto">
        <a:xfrm flipH="1">
          <a:off x="37471350" y="21621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69</xdr:col>
      <xdr:colOff>361950</xdr:colOff>
      <xdr:row>11</xdr:row>
      <xdr:rowOff>9525</xdr:rowOff>
    </xdr:from>
    <xdr:to>
      <xdr:col>69</xdr:col>
      <xdr:colOff>419100</xdr:colOff>
      <xdr:row>11</xdr:row>
      <xdr:rowOff>95250</xdr:rowOff>
    </xdr:to>
    <xdr:sp macro="" textlink="">
      <xdr:nvSpPr>
        <xdr:cNvPr id="2579" name="Line 42"/>
        <xdr:cNvSpPr>
          <a:spLocks noChangeShapeType="1"/>
        </xdr:cNvSpPr>
      </xdr:nvSpPr>
      <xdr:spPr bwMode="auto">
        <a:xfrm flipH="1">
          <a:off x="37633275" y="21621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68</xdr:col>
      <xdr:colOff>600075</xdr:colOff>
      <xdr:row>11</xdr:row>
      <xdr:rowOff>9525</xdr:rowOff>
    </xdr:from>
    <xdr:to>
      <xdr:col>69</xdr:col>
      <xdr:colOff>47625</xdr:colOff>
      <xdr:row>11</xdr:row>
      <xdr:rowOff>104775</xdr:rowOff>
    </xdr:to>
    <xdr:sp macro="" textlink="">
      <xdr:nvSpPr>
        <xdr:cNvPr id="2580" name="Line 43"/>
        <xdr:cNvSpPr>
          <a:spLocks noChangeShapeType="1"/>
        </xdr:cNvSpPr>
      </xdr:nvSpPr>
      <xdr:spPr bwMode="auto">
        <a:xfrm>
          <a:off x="37261800" y="21621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69</xdr:col>
      <xdr:colOff>28575</xdr:colOff>
      <xdr:row>11</xdr:row>
      <xdr:rowOff>9525</xdr:rowOff>
    </xdr:from>
    <xdr:to>
      <xdr:col>69</xdr:col>
      <xdr:colOff>85725</xdr:colOff>
      <xdr:row>11</xdr:row>
      <xdr:rowOff>104775</xdr:rowOff>
    </xdr:to>
    <xdr:sp macro="" textlink="">
      <xdr:nvSpPr>
        <xdr:cNvPr id="2581" name="Line 44"/>
        <xdr:cNvSpPr>
          <a:spLocks noChangeShapeType="1"/>
        </xdr:cNvSpPr>
      </xdr:nvSpPr>
      <xdr:spPr bwMode="auto">
        <a:xfrm>
          <a:off x="37299900" y="21621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69</xdr:col>
      <xdr:colOff>66675</xdr:colOff>
      <xdr:row>11</xdr:row>
      <xdr:rowOff>0</xdr:rowOff>
    </xdr:from>
    <xdr:to>
      <xdr:col>69</xdr:col>
      <xdr:colOff>123825</xdr:colOff>
      <xdr:row>11</xdr:row>
      <xdr:rowOff>95250</xdr:rowOff>
    </xdr:to>
    <xdr:sp macro="" textlink="">
      <xdr:nvSpPr>
        <xdr:cNvPr id="2582" name="Line 45"/>
        <xdr:cNvSpPr>
          <a:spLocks noChangeShapeType="1"/>
        </xdr:cNvSpPr>
      </xdr:nvSpPr>
      <xdr:spPr bwMode="auto">
        <a:xfrm>
          <a:off x="37338000" y="21526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68</xdr:col>
      <xdr:colOff>571500</xdr:colOff>
      <xdr:row>11</xdr:row>
      <xdr:rowOff>28575</xdr:rowOff>
    </xdr:from>
    <xdr:to>
      <xdr:col>69</xdr:col>
      <xdr:colOff>0</xdr:colOff>
      <xdr:row>11</xdr:row>
      <xdr:rowOff>85725</xdr:rowOff>
    </xdr:to>
    <xdr:sp macro="" textlink="">
      <xdr:nvSpPr>
        <xdr:cNvPr id="2583" name="Line 46"/>
        <xdr:cNvSpPr>
          <a:spLocks noChangeShapeType="1"/>
        </xdr:cNvSpPr>
      </xdr:nvSpPr>
      <xdr:spPr bwMode="auto">
        <a:xfrm flipH="1">
          <a:off x="37233225" y="2181225"/>
          <a:ext cx="3810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69</xdr:col>
      <xdr:colOff>304800</xdr:colOff>
      <xdr:row>11</xdr:row>
      <xdr:rowOff>0</xdr:rowOff>
    </xdr:from>
    <xdr:to>
      <xdr:col>69</xdr:col>
      <xdr:colOff>361950</xdr:colOff>
      <xdr:row>11</xdr:row>
      <xdr:rowOff>95250</xdr:rowOff>
    </xdr:to>
    <xdr:sp macro="" textlink="">
      <xdr:nvSpPr>
        <xdr:cNvPr id="2584" name="Line 47"/>
        <xdr:cNvSpPr>
          <a:spLocks noChangeShapeType="1"/>
        </xdr:cNvSpPr>
      </xdr:nvSpPr>
      <xdr:spPr bwMode="auto">
        <a:xfrm>
          <a:off x="37576125" y="21526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69</xdr:col>
      <xdr:colOff>257175</xdr:colOff>
      <xdr:row>11</xdr:row>
      <xdr:rowOff>0</xdr:rowOff>
    </xdr:from>
    <xdr:to>
      <xdr:col>69</xdr:col>
      <xdr:colOff>314325</xdr:colOff>
      <xdr:row>11</xdr:row>
      <xdr:rowOff>95250</xdr:rowOff>
    </xdr:to>
    <xdr:sp macro="" textlink="">
      <xdr:nvSpPr>
        <xdr:cNvPr id="2585" name="Line 48"/>
        <xdr:cNvSpPr>
          <a:spLocks noChangeShapeType="1"/>
        </xdr:cNvSpPr>
      </xdr:nvSpPr>
      <xdr:spPr bwMode="auto">
        <a:xfrm>
          <a:off x="37528500" y="21526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69</xdr:col>
      <xdr:colOff>342900</xdr:colOff>
      <xdr:row>11</xdr:row>
      <xdr:rowOff>0</xdr:rowOff>
    </xdr:from>
    <xdr:to>
      <xdr:col>69</xdr:col>
      <xdr:colOff>400050</xdr:colOff>
      <xdr:row>11</xdr:row>
      <xdr:rowOff>95250</xdr:rowOff>
    </xdr:to>
    <xdr:sp macro="" textlink="">
      <xdr:nvSpPr>
        <xdr:cNvPr id="2586" name="Line 49"/>
        <xdr:cNvSpPr>
          <a:spLocks noChangeShapeType="1"/>
        </xdr:cNvSpPr>
      </xdr:nvSpPr>
      <xdr:spPr bwMode="auto">
        <a:xfrm>
          <a:off x="37614225" y="21526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69</xdr:col>
      <xdr:colOff>28575</xdr:colOff>
      <xdr:row>8</xdr:row>
      <xdr:rowOff>123825</xdr:rowOff>
    </xdr:from>
    <xdr:to>
      <xdr:col>70</xdr:col>
      <xdr:colOff>314325</xdr:colOff>
      <xdr:row>10</xdr:row>
      <xdr:rowOff>19050</xdr:rowOff>
    </xdr:to>
    <xdr:sp macro="" textlink="">
      <xdr:nvSpPr>
        <xdr:cNvPr id="2587" name="Metin 83"/>
        <xdr:cNvSpPr txBox="1">
          <a:spLocks noChangeArrowheads="1"/>
        </xdr:cNvSpPr>
      </xdr:nvSpPr>
      <xdr:spPr bwMode="auto">
        <a:xfrm>
          <a:off x="37299900" y="1704975"/>
          <a:ext cx="771525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Toprak yüzeyi</a:t>
          </a:r>
        </a:p>
      </xdr:txBody>
    </xdr:sp>
    <xdr:clientData/>
  </xdr:twoCellAnchor>
  <xdr:twoCellAnchor>
    <xdr:from>
      <xdr:col>69</xdr:col>
      <xdr:colOff>57150</xdr:colOff>
      <xdr:row>9</xdr:row>
      <xdr:rowOff>152400</xdr:rowOff>
    </xdr:from>
    <xdr:to>
      <xdr:col>70</xdr:col>
      <xdr:colOff>295275</xdr:colOff>
      <xdr:row>9</xdr:row>
      <xdr:rowOff>152400</xdr:rowOff>
    </xdr:to>
    <xdr:sp macro="" textlink="">
      <xdr:nvSpPr>
        <xdr:cNvPr id="2588" name="Line 51"/>
        <xdr:cNvSpPr>
          <a:spLocks noChangeShapeType="1"/>
        </xdr:cNvSpPr>
      </xdr:nvSpPr>
      <xdr:spPr bwMode="auto">
        <a:xfrm>
          <a:off x="37328475" y="1924050"/>
          <a:ext cx="7239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69</xdr:col>
      <xdr:colOff>66675</xdr:colOff>
      <xdr:row>10</xdr:row>
      <xdr:rowOff>0</xdr:rowOff>
    </xdr:from>
    <xdr:to>
      <xdr:col>69</xdr:col>
      <xdr:colOff>66675</xdr:colOff>
      <xdr:row>10</xdr:row>
      <xdr:rowOff>152400</xdr:rowOff>
    </xdr:to>
    <xdr:sp macro="" textlink="">
      <xdr:nvSpPr>
        <xdr:cNvPr id="2589" name="Line 52"/>
        <xdr:cNvSpPr>
          <a:spLocks noChangeShapeType="1"/>
        </xdr:cNvSpPr>
      </xdr:nvSpPr>
      <xdr:spPr bwMode="auto">
        <a:xfrm>
          <a:off x="37338000" y="1952625"/>
          <a:ext cx="0" cy="1524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67</xdr:col>
      <xdr:colOff>257175</xdr:colOff>
      <xdr:row>15</xdr:row>
      <xdr:rowOff>57150</xdr:rowOff>
    </xdr:from>
    <xdr:to>
      <xdr:col>67</xdr:col>
      <xdr:colOff>561975</xdr:colOff>
      <xdr:row>15</xdr:row>
      <xdr:rowOff>57150</xdr:rowOff>
    </xdr:to>
    <xdr:sp macro="" textlink="">
      <xdr:nvSpPr>
        <xdr:cNvPr id="2590" name="Line 54"/>
        <xdr:cNvSpPr>
          <a:spLocks noChangeShapeType="1"/>
        </xdr:cNvSpPr>
      </xdr:nvSpPr>
      <xdr:spPr bwMode="auto">
        <a:xfrm>
          <a:off x="36309300" y="2971800"/>
          <a:ext cx="3048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68</xdr:col>
      <xdr:colOff>0</xdr:colOff>
      <xdr:row>14</xdr:row>
      <xdr:rowOff>142875</xdr:rowOff>
    </xdr:from>
    <xdr:to>
      <xdr:col>69</xdr:col>
      <xdr:colOff>571500</xdr:colOff>
      <xdr:row>17</xdr:row>
      <xdr:rowOff>19050</xdr:rowOff>
    </xdr:to>
    <xdr:sp macro="" textlink="">
      <xdr:nvSpPr>
        <xdr:cNvPr id="2591" name="Metin 88"/>
        <xdr:cNvSpPr txBox="1">
          <a:spLocks noChangeArrowheads="1"/>
        </xdr:cNvSpPr>
      </xdr:nvSpPr>
      <xdr:spPr bwMode="auto">
        <a:xfrm>
          <a:off x="36661725" y="2867025"/>
          <a:ext cx="1095375" cy="447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Ø 100 mm Çelik Boru (İç Çap)</a:t>
          </a:r>
        </a:p>
      </xdr:txBody>
    </xdr:sp>
    <xdr:clientData/>
  </xdr:twoCellAnchor>
  <xdr:twoCellAnchor>
    <xdr:from>
      <xdr:col>69</xdr:col>
      <xdr:colOff>228600</xdr:colOff>
      <xdr:row>6</xdr:row>
      <xdr:rowOff>57150</xdr:rowOff>
    </xdr:from>
    <xdr:to>
      <xdr:col>70</xdr:col>
      <xdr:colOff>409575</xdr:colOff>
      <xdr:row>8</xdr:row>
      <xdr:rowOff>76200</xdr:rowOff>
    </xdr:to>
    <xdr:sp macro="" textlink="">
      <xdr:nvSpPr>
        <xdr:cNvPr id="2592" name="Metin 89"/>
        <xdr:cNvSpPr txBox="1">
          <a:spLocks noChangeArrowheads="1"/>
        </xdr:cNvSpPr>
      </xdr:nvSpPr>
      <xdr:spPr bwMode="auto">
        <a:xfrm>
          <a:off x="37499925" y="1247775"/>
          <a:ext cx="666750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Ø 100 mm Vana(iç çap) </a:t>
          </a:r>
        </a:p>
      </xdr:txBody>
    </xdr:sp>
    <xdr:clientData/>
  </xdr:twoCellAnchor>
  <xdr:twoCellAnchor>
    <xdr:from>
      <xdr:col>69</xdr:col>
      <xdr:colOff>381000</xdr:colOff>
      <xdr:row>6</xdr:row>
      <xdr:rowOff>0</xdr:rowOff>
    </xdr:from>
    <xdr:to>
      <xdr:col>69</xdr:col>
      <xdr:colOff>390525</xdr:colOff>
      <xdr:row>6</xdr:row>
      <xdr:rowOff>19050</xdr:rowOff>
    </xdr:to>
    <xdr:sp macro="" textlink="">
      <xdr:nvSpPr>
        <xdr:cNvPr id="2593" name="Line 57"/>
        <xdr:cNvSpPr>
          <a:spLocks noChangeShapeType="1"/>
        </xdr:cNvSpPr>
      </xdr:nvSpPr>
      <xdr:spPr bwMode="auto">
        <a:xfrm flipH="1" flipV="1">
          <a:off x="37652325" y="1190625"/>
          <a:ext cx="9525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64</xdr:col>
      <xdr:colOff>323850</xdr:colOff>
      <xdr:row>4</xdr:row>
      <xdr:rowOff>152400</xdr:rowOff>
    </xdr:from>
    <xdr:to>
      <xdr:col>66</xdr:col>
      <xdr:colOff>285750</xdr:colOff>
      <xdr:row>7</xdr:row>
      <xdr:rowOff>66675</xdr:rowOff>
    </xdr:to>
    <xdr:sp macro="" textlink="">
      <xdr:nvSpPr>
        <xdr:cNvPr id="2594" name="Metin 91"/>
        <xdr:cNvSpPr txBox="1">
          <a:spLocks noChangeArrowheads="1"/>
        </xdr:cNvSpPr>
      </xdr:nvSpPr>
      <xdr:spPr bwMode="auto">
        <a:xfrm>
          <a:off x="34823400" y="942975"/>
          <a:ext cx="904875" cy="51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Ø 100 mm Çelik Boru Özel Parça (Patent dirsek)</a:t>
          </a:r>
        </a:p>
      </xdr:txBody>
    </xdr:sp>
    <xdr:clientData/>
  </xdr:twoCellAnchor>
  <xdr:twoCellAnchor>
    <xdr:from>
      <xdr:col>66</xdr:col>
      <xdr:colOff>19050</xdr:colOff>
      <xdr:row>6</xdr:row>
      <xdr:rowOff>114300</xdr:rowOff>
    </xdr:from>
    <xdr:to>
      <xdr:col>66</xdr:col>
      <xdr:colOff>381000</xdr:colOff>
      <xdr:row>7</xdr:row>
      <xdr:rowOff>9525</xdr:rowOff>
    </xdr:to>
    <xdr:sp macro="" textlink="">
      <xdr:nvSpPr>
        <xdr:cNvPr id="2595" name="Line 59"/>
        <xdr:cNvSpPr>
          <a:spLocks noChangeShapeType="1"/>
        </xdr:cNvSpPr>
      </xdr:nvSpPr>
      <xdr:spPr bwMode="auto">
        <a:xfrm>
          <a:off x="35461575" y="1304925"/>
          <a:ext cx="3619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65</xdr:col>
      <xdr:colOff>521178</xdr:colOff>
      <xdr:row>26</xdr:row>
      <xdr:rowOff>116816</xdr:rowOff>
    </xdr:from>
    <xdr:to>
      <xdr:col>66</xdr:col>
      <xdr:colOff>530164</xdr:colOff>
      <xdr:row>29</xdr:row>
      <xdr:rowOff>116816</xdr:rowOff>
    </xdr:to>
    <xdr:sp macro="" textlink="">
      <xdr:nvSpPr>
        <xdr:cNvPr id="2596" name="Line 60"/>
        <xdr:cNvSpPr>
          <a:spLocks noChangeShapeType="1"/>
        </xdr:cNvSpPr>
      </xdr:nvSpPr>
      <xdr:spPr bwMode="auto">
        <a:xfrm>
          <a:off x="35439828" y="5136491"/>
          <a:ext cx="532861" cy="5715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68</xdr:col>
      <xdr:colOff>133350</xdr:colOff>
      <xdr:row>2</xdr:row>
      <xdr:rowOff>47625</xdr:rowOff>
    </xdr:from>
    <xdr:to>
      <xdr:col>68</xdr:col>
      <xdr:colOff>390525</xdr:colOff>
      <xdr:row>3</xdr:row>
      <xdr:rowOff>133350</xdr:rowOff>
    </xdr:to>
    <xdr:sp macro="" textlink="">
      <xdr:nvSpPr>
        <xdr:cNvPr id="2597" name="Rectangle 76"/>
        <xdr:cNvSpPr>
          <a:spLocks noChangeArrowheads="1"/>
        </xdr:cNvSpPr>
      </xdr:nvSpPr>
      <xdr:spPr bwMode="auto">
        <a:xfrm>
          <a:off x="36795075" y="438150"/>
          <a:ext cx="257175" cy="28575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68</xdr:col>
      <xdr:colOff>504825</xdr:colOff>
      <xdr:row>3</xdr:row>
      <xdr:rowOff>76200</xdr:rowOff>
    </xdr:from>
    <xdr:to>
      <xdr:col>68</xdr:col>
      <xdr:colOff>600075</xdr:colOff>
      <xdr:row>6</xdr:row>
      <xdr:rowOff>0</xdr:rowOff>
    </xdr:to>
    <xdr:sp macro="" textlink="">
      <xdr:nvSpPr>
        <xdr:cNvPr id="2598" name="Rectangle 78"/>
        <xdr:cNvSpPr>
          <a:spLocks noChangeArrowheads="1"/>
        </xdr:cNvSpPr>
      </xdr:nvSpPr>
      <xdr:spPr bwMode="auto">
        <a:xfrm>
          <a:off x="37166550" y="666750"/>
          <a:ext cx="95250" cy="5238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69</xdr:col>
      <xdr:colOff>0</xdr:colOff>
      <xdr:row>3</xdr:row>
      <xdr:rowOff>76200</xdr:rowOff>
    </xdr:from>
    <xdr:to>
      <xdr:col>69</xdr:col>
      <xdr:colOff>95250</xdr:colOff>
      <xdr:row>6</xdr:row>
      <xdr:rowOff>0</xdr:rowOff>
    </xdr:to>
    <xdr:sp macro="" textlink="">
      <xdr:nvSpPr>
        <xdr:cNvPr id="2599" name="Rectangle 79"/>
        <xdr:cNvSpPr>
          <a:spLocks noChangeArrowheads="1"/>
        </xdr:cNvSpPr>
      </xdr:nvSpPr>
      <xdr:spPr bwMode="auto">
        <a:xfrm>
          <a:off x="37271325" y="666750"/>
          <a:ext cx="95250" cy="5238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70</xdr:col>
      <xdr:colOff>114300</xdr:colOff>
      <xdr:row>3</xdr:row>
      <xdr:rowOff>66675</xdr:rowOff>
    </xdr:from>
    <xdr:to>
      <xdr:col>70</xdr:col>
      <xdr:colOff>209550</xdr:colOff>
      <xdr:row>5</xdr:row>
      <xdr:rowOff>152400</xdr:rowOff>
    </xdr:to>
    <xdr:sp macro="" textlink="">
      <xdr:nvSpPr>
        <xdr:cNvPr id="2600" name="Rectangle 80"/>
        <xdr:cNvSpPr>
          <a:spLocks noChangeArrowheads="1"/>
        </xdr:cNvSpPr>
      </xdr:nvSpPr>
      <xdr:spPr bwMode="auto">
        <a:xfrm>
          <a:off x="37871400" y="657225"/>
          <a:ext cx="95250" cy="4857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68</xdr:col>
      <xdr:colOff>247650</xdr:colOff>
      <xdr:row>11</xdr:row>
      <xdr:rowOff>152400</xdr:rowOff>
    </xdr:from>
    <xdr:to>
      <xdr:col>68</xdr:col>
      <xdr:colOff>561975</xdr:colOff>
      <xdr:row>12</xdr:row>
      <xdr:rowOff>85725</xdr:rowOff>
    </xdr:to>
    <xdr:sp macro="" textlink="">
      <xdr:nvSpPr>
        <xdr:cNvPr id="2601" name="Line 81"/>
        <xdr:cNvSpPr>
          <a:spLocks noChangeShapeType="1"/>
        </xdr:cNvSpPr>
      </xdr:nvSpPr>
      <xdr:spPr bwMode="auto">
        <a:xfrm>
          <a:off x="36909375" y="2305050"/>
          <a:ext cx="314325" cy="1238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65</xdr:col>
      <xdr:colOff>314325</xdr:colOff>
      <xdr:row>10</xdr:row>
      <xdr:rowOff>19050</xdr:rowOff>
    </xdr:from>
    <xdr:to>
      <xdr:col>68</xdr:col>
      <xdr:colOff>457200</xdr:colOff>
      <xdr:row>11</xdr:row>
      <xdr:rowOff>142875</xdr:rowOff>
    </xdr:to>
    <xdr:sp macro="" textlink="">
      <xdr:nvSpPr>
        <xdr:cNvPr id="2602" name="AutoShape 1" descr="Küçük konfeti"/>
        <xdr:cNvSpPr>
          <a:spLocks noChangeArrowheads="1"/>
        </xdr:cNvSpPr>
      </xdr:nvSpPr>
      <xdr:spPr bwMode="auto">
        <a:xfrm>
          <a:off x="35337750" y="1971675"/>
          <a:ext cx="1781175" cy="323850"/>
        </a:xfrm>
        <a:prstGeom prst="cube">
          <a:avLst>
            <a:gd name="adj" fmla="val 25000"/>
          </a:avLst>
        </a:prstGeom>
        <a:pattFill prst="smConfetti">
          <a:fgClr>
            <a:srgbClr val="000000"/>
          </a:fgClr>
          <a:bgClr>
            <a:srgbClr val="FFFFFF"/>
          </a:bgClr>
        </a:patt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66</xdr:col>
      <xdr:colOff>428625</xdr:colOff>
      <xdr:row>2</xdr:row>
      <xdr:rowOff>190500</xdr:rowOff>
    </xdr:from>
    <xdr:to>
      <xdr:col>68</xdr:col>
      <xdr:colOff>520211</xdr:colOff>
      <xdr:row>9</xdr:row>
      <xdr:rowOff>117230</xdr:rowOff>
    </xdr:to>
    <xdr:sp macro="" textlink="">
      <xdr:nvSpPr>
        <xdr:cNvPr id="2603" name="AutoShape 2"/>
        <xdr:cNvSpPr>
          <a:spLocks noChangeArrowheads="1"/>
        </xdr:cNvSpPr>
      </xdr:nvSpPr>
      <xdr:spPr bwMode="auto">
        <a:xfrm>
          <a:off x="35871150" y="581025"/>
          <a:ext cx="1310786" cy="1307855"/>
        </a:xfrm>
        <a:custGeom>
          <a:avLst/>
          <a:gdLst>
            <a:gd name="G0" fmla="+- 15126 0 0"/>
            <a:gd name="G1" fmla="+- 2912 0 0"/>
            <a:gd name="G2" fmla="+- 12158 0 2912"/>
            <a:gd name="G3" fmla="+- G2 0 2912"/>
            <a:gd name="G4" fmla="*/ G3 32768 32059"/>
            <a:gd name="G5" fmla="*/ G4 1 2"/>
            <a:gd name="G6" fmla="+- 21600 0 15126"/>
            <a:gd name="G7" fmla="*/ G6 2912 6079"/>
            <a:gd name="G8" fmla="+- G7 15126 0"/>
            <a:gd name="T0" fmla="*/ 15126 w 21600"/>
            <a:gd name="T1" fmla="*/ 0 h 21600"/>
            <a:gd name="T2" fmla="*/ 15126 w 21600"/>
            <a:gd name="T3" fmla="*/ 12158 h 21600"/>
            <a:gd name="T4" fmla="*/ 3237 w 21600"/>
            <a:gd name="T5" fmla="*/ 21600 h 21600"/>
            <a:gd name="T6" fmla="*/ 21600 w 21600"/>
            <a:gd name="T7" fmla="*/ 6079 h 21600"/>
            <a:gd name="T8" fmla="*/ 17694720 60000 65536"/>
            <a:gd name="T9" fmla="*/ 5898240 60000 65536"/>
            <a:gd name="T10" fmla="*/ 5898240 60000 65536"/>
            <a:gd name="T11" fmla="*/ 0 60000 65536"/>
            <a:gd name="T12" fmla="*/ 12427 w 21600"/>
            <a:gd name="T13" fmla="*/ G1 h 21600"/>
            <a:gd name="T14" fmla="*/ G8 w 21600"/>
            <a:gd name="T15" fmla="*/ G2 h 21600"/>
          </a:gdLst>
          <a:ahLst/>
          <a:cxnLst>
            <a:cxn ang="T8">
              <a:pos x="T0" y="T1"/>
            </a:cxn>
            <a:cxn ang="T9">
              <a:pos x="T2" y="T3"/>
            </a:cxn>
            <a:cxn ang="T10">
              <a:pos x="T4" y="T5"/>
            </a:cxn>
            <a:cxn ang="T11">
              <a:pos x="T6" y="T7"/>
            </a:cxn>
          </a:cxnLst>
          <a:rect l="T12" t="T13" r="T14" b="T15"/>
          <a:pathLst>
            <a:path w="21600" h="21600">
              <a:moveTo>
                <a:pt x="21600" y="6079"/>
              </a:moveTo>
              <a:lnTo>
                <a:pt x="15126" y="0"/>
              </a:lnTo>
              <a:lnTo>
                <a:pt x="15126" y="2912"/>
              </a:lnTo>
              <a:lnTo>
                <a:pt x="12427" y="2912"/>
              </a:lnTo>
              <a:cubicBezTo>
                <a:pt x="5564" y="2912"/>
                <a:pt x="0" y="7052"/>
                <a:pt x="0" y="12158"/>
              </a:cubicBezTo>
              <a:lnTo>
                <a:pt x="0" y="21600"/>
              </a:lnTo>
              <a:lnTo>
                <a:pt x="6474" y="21600"/>
              </a:lnTo>
              <a:lnTo>
                <a:pt x="6474" y="12158"/>
              </a:lnTo>
              <a:cubicBezTo>
                <a:pt x="6474" y="10550"/>
                <a:pt x="9139" y="9246"/>
                <a:pt x="12427" y="9246"/>
              </a:cubicBezTo>
              <a:lnTo>
                <a:pt x="15126" y="9246"/>
              </a:lnTo>
              <a:lnTo>
                <a:pt x="15126" y="12158"/>
              </a:lnTo>
              <a:close/>
            </a:path>
          </a:pathLst>
        </a:cu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66</xdr:col>
      <xdr:colOff>428625</xdr:colOff>
      <xdr:row>9</xdr:row>
      <xdr:rowOff>123825</xdr:rowOff>
    </xdr:from>
    <xdr:to>
      <xdr:col>67</xdr:col>
      <xdr:colOff>228600</xdr:colOff>
      <xdr:row>20</xdr:row>
      <xdr:rowOff>0</xdr:rowOff>
    </xdr:to>
    <xdr:sp macro="" textlink="">
      <xdr:nvSpPr>
        <xdr:cNvPr id="2604" name="Rectangle 13"/>
        <xdr:cNvSpPr>
          <a:spLocks noChangeArrowheads="1"/>
        </xdr:cNvSpPr>
      </xdr:nvSpPr>
      <xdr:spPr bwMode="auto">
        <a:xfrm>
          <a:off x="35871150" y="1895475"/>
          <a:ext cx="409575" cy="19716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66</xdr:col>
      <xdr:colOff>447675</xdr:colOff>
      <xdr:row>9</xdr:row>
      <xdr:rowOff>104775</xdr:rowOff>
    </xdr:from>
    <xdr:to>
      <xdr:col>67</xdr:col>
      <xdr:colOff>228600</xdr:colOff>
      <xdr:row>10</xdr:row>
      <xdr:rowOff>0</xdr:rowOff>
    </xdr:to>
    <xdr:sp macro="" textlink="">
      <xdr:nvSpPr>
        <xdr:cNvPr id="2605" name="Çizim 30"/>
        <xdr:cNvSpPr>
          <a:spLocks/>
        </xdr:cNvSpPr>
      </xdr:nvSpPr>
      <xdr:spPr bwMode="auto">
        <a:xfrm>
          <a:off x="35890200" y="1876425"/>
          <a:ext cx="390525" cy="76200"/>
        </a:xfrm>
        <a:custGeom>
          <a:avLst/>
          <a:gdLst>
            <a:gd name="T0" fmla="*/ 468 w 16384"/>
            <a:gd name="T1" fmla="*/ 8191 h 16384"/>
            <a:gd name="T2" fmla="*/ 468 w 16384"/>
            <a:gd name="T3" fmla="*/ 5461 h 16384"/>
            <a:gd name="T4" fmla="*/ 936 w 16384"/>
            <a:gd name="T5" fmla="*/ 5461 h 16384"/>
            <a:gd name="T6" fmla="*/ 936 w 16384"/>
            <a:gd name="T7" fmla="*/ 2730 h 16384"/>
            <a:gd name="T8" fmla="*/ 1404 w 16384"/>
            <a:gd name="T9" fmla="*/ 2730 h 16384"/>
            <a:gd name="T10" fmla="*/ 1404 w 16384"/>
            <a:gd name="T11" fmla="*/ 0 h 16384"/>
            <a:gd name="T12" fmla="*/ 1872 w 16384"/>
            <a:gd name="T13" fmla="*/ 2730 h 16384"/>
            <a:gd name="T14" fmla="*/ 1872 w 16384"/>
            <a:gd name="T15" fmla="*/ 2730 h 16384"/>
            <a:gd name="T16" fmla="*/ 2341 w 16384"/>
            <a:gd name="T17" fmla="*/ 5461 h 16384"/>
            <a:gd name="T18" fmla="*/ 2341 w 16384"/>
            <a:gd name="T19" fmla="*/ 8191 h 16384"/>
            <a:gd name="T20" fmla="*/ 2341 w 16384"/>
            <a:gd name="T21" fmla="*/ 8191 h 16384"/>
            <a:gd name="T22" fmla="*/ 2809 w 16384"/>
            <a:gd name="T23" fmla="*/ 10923 h 16384"/>
            <a:gd name="T24" fmla="*/ 2809 w 16384"/>
            <a:gd name="T25" fmla="*/ 13653 h 16384"/>
            <a:gd name="T26" fmla="*/ 3277 w 16384"/>
            <a:gd name="T27" fmla="*/ 10923 h 16384"/>
            <a:gd name="T28" fmla="*/ 3745 w 16384"/>
            <a:gd name="T29" fmla="*/ 10923 h 16384"/>
            <a:gd name="T30" fmla="*/ 3745 w 16384"/>
            <a:gd name="T31" fmla="*/ 8191 h 16384"/>
            <a:gd name="T32" fmla="*/ 3745 w 16384"/>
            <a:gd name="T33" fmla="*/ 8191 h 16384"/>
            <a:gd name="T34" fmla="*/ 3745 w 16384"/>
            <a:gd name="T35" fmla="*/ 5461 h 16384"/>
            <a:gd name="T36" fmla="*/ 4213 w 16384"/>
            <a:gd name="T37" fmla="*/ 2730 h 16384"/>
            <a:gd name="T38" fmla="*/ 4213 w 16384"/>
            <a:gd name="T39" fmla="*/ 8191 h 16384"/>
            <a:gd name="T40" fmla="*/ 4681 w 16384"/>
            <a:gd name="T41" fmla="*/ 10923 h 16384"/>
            <a:gd name="T42" fmla="*/ 4681 w 16384"/>
            <a:gd name="T43" fmla="*/ 10923 h 16384"/>
            <a:gd name="T44" fmla="*/ 5149 w 16384"/>
            <a:gd name="T45" fmla="*/ 10923 h 16384"/>
            <a:gd name="T46" fmla="*/ 5149 w 16384"/>
            <a:gd name="T47" fmla="*/ 10923 h 16384"/>
            <a:gd name="T48" fmla="*/ 5617 w 16384"/>
            <a:gd name="T49" fmla="*/ 8191 h 16384"/>
            <a:gd name="T50" fmla="*/ 5617 w 16384"/>
            <a:gd name="T51" fmla="*/ 5461 h 16384"/>
            <a:gd name="T52" fmla="*/ 6085 w 16384"/>
            <a:gd name="T53" fmla="*/ 2730 h 16384"/>
            <a:gd name="T54" fmla="*/ 6085 w 16384"/>
            <a:gd name="T55" fmla="*/ 5461 h 16384"/>
            <a:gd name="T56" fmla="*/ 6554 w 16384"/>
            <a:gd name="T57" fmla="*/ 8191 h 16384"/>
            <a:gd name="T58" fmla="*/ 6554 w 16384"/>
            <a:gd name="T59" fmla="*/ 10923 h 16384"/>
            <a:gd name="T60" fmla="*/ 6554 w 16384"/>
            <a:gd name="T61" fmla="*/ 13653 h 16384"/>
            <a:gd name="T62" fmla="*/ 6554 w 16384"/>
            <a:gd name="T63" fmla="*/ 13653 h 16384"/>
            <a:gd name="T64" fmla="*/ 7022 w 16384"/>
            <a:gd name="T65" fmla="*/ 10923 h 16384"/>
            <a:gd name="T66" fmla="*/ 7490 w 16384"/>
            <a:gd name="T67" fmla="*/ 5461 h 16384"/>
            <a:gd name="T68" fmla="*/ 7490 w 16384"/>
            <a:gd name="T69" fmla="*/ 2730 h 16384"/>
            <a:gd name="T70" fmla="*/ 7958 w 16384"/>
            <a:gd name="T71" fmla="*/ 2730 h 16384"/>
            <a:gd name="T72" fmla="*/ 7958 w 16384"/>
            <a:gd name="T73" fmla="*/ 5461 h 16384"/>
            <a:gd name="T74" fmla="*/ 8894 w 16384"/>
            <a:gd name="T75" fmla="*/ 8191 h 16384"/>
            <a:gd name="T76" fmla="*/ 8894 w 16384"/>
            <a:gd name="T77" fmla="*/ 10923 h 16384"/>
            <a:gd name="T78" fmla="*/ 9362 w 16384"/>
            <a:gd name="T79" fmla="*/ 8191 h 16384"/>
            <a:gd name="T80" fmla="*/ 9830 w 16384"/>
            <a:gd name="T81" fmla="*/ 5461 h 16384"/>
            <a:gd name="T82" fmla="*/ 9830 w 16384"/>
            <a:gd name="T83" fmla="*/ 5461 h 16384"/>
            <a:gd name="T84" fmla="*/ 10298 w 16384"/>
            <a:gd name="T85" fmla="*/ 5461 h 16384"/>
            <a:gd name="T86" fmla="*/ 10298 w 16384"/>
            <a:gd name="T87" fmla="*/ 5461 h 16384"/>
            <a:gd name="T88" fmla="*/ 10298 w 16384"/>
            <a:gd name="T89" fmla="*/ 8191 h 16384"/>
            <a:gd name="T90" fmla="*/ 10767 w 16384"/>
            <a:gd name="T91" fmla="*/ 13653 h 16384"/>
            <a:gd name="T92" fmla="*/ 11703 w 16384"/>
            <a:gd name="T93" fmla="*/ 10923 h 16384"/>
            <a:gd name="T94" fmla="*/ 12171 w 16384"/>
            <a:gd name="T95" fmla="*/ 8191 h 16384"/>
            <a:gd name="T96" fmla="*/ 12171 w 16384"/>
            <a:gd name="T97" fmla="*/ 8191 h 16384"/>
            <a:gd name="T98" fmla="*/ 12639 w 16384"/>
            <a:gd name="T99" fmla="*/ 10923 h 16384"/>
            <a:gd name="T100" fmla="*/ 13107 w 16384"/>
            <a:gd name="T101" fmla="*/ 13653 h 16384"/>
            <a:gd name="T102" fmla="*/ 13107 w 16384"/>
            <a:gd name="T103" fmla="*/ 16384 h 16384"/>
            <a:gd name="T104" fmla="*/ 13575 w 16384"/>
            <a:gd name="T105" fmla="*/ 16384 h 16384"/>
            <a:gd name="T106" fmla="*/ 13575 w 16384"/>
            <a:gd name="T107" fmla="*/ 13653 h 16384"/>
            <a:gd name="T108" fmla="*/ 13575 w 16384"/>
            <a:gd name="T109" fmla="*/ 10923 h 16384"/>
            <a:gd name="T110" fmla="*/ 14043 w 16384"/>
            <a:gd name="T111" fmla="*/ 8191 h 16384"/>
            <a:gd name="T112" fmla="*/ 14043 w 16384"/>
            <a:gd name="T113" fmla="*/ 2730 h 16384"/>
            <a:gd name="T114" fmla="*/ 14511 w 16384"/>
            <a:gd name="T115" fmla="*/ 8191 h 16384"/>
            <a:gd name="T116" fmla="*/ 14980 w 16384"/>
            <a:gd name="T117" fmla="*/ 10923 h 16384"/>
            <a:gd name="T118" fmla="*/ 15448 w 16384"/>
            <a:gd name="T119" fmla="*/ 13653 h 16384"/>
            <a:gd name="T120" fmla="*/ 16384 w 16384"/>
            <a:gd name="T121" fmla="*/ 13653 h 16384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</a:cxnLst>
          <a:rect l="0" t="0" r="r" b="b"/>
          <a:pathLst>
            <a:path w="16384" h="16384">
              <a:moveTo>
                <a:pt x="0" y="10923"/>
              </a:moveTo>
              <a:lnTo>
                <a:pt x="0" y="8191"/>
              </a:lnTo>
              <a:lnTo>
                <a:pt x="468" y="8191"/>
              </a:lnTo>
              <a:lnTo>
                <a:pt x="468" y="5461"/>
              </a:lnTo>
              <a:lnTo>
                <a:pt x="936" y="5461"/>
              </a:lnTo>
              <a:lnTo>
                <a:pt x="936" y="2730"/>
              </a:lnTo>
              <a:lnTo>
                <a:pt x="1404" y="2730"/>
              </a:lnTo>
              <a:lnTo>
                <a:pt x="1404" y="0"/>
              </a:lnTo>
              <a:lnTo>
                <a:pt x="1872" y="2730"/>
              </a:lnTo>
              <a:lnTo>
                <a:pt x="2341" y="5461"/>
              </a:lnTo>
              <a:lnTo>
                <a:pt x="2341" y="8191"/>
              </a:lnTo>
              <a:lnTo>
                <a:pt x="2341" y="10923"/>
              </a:lnTo>
              <a:lnTo>
                <a:pt x="2809" y="10923"/>
              </a:lnTo>
              <a:lnTo>
                <a:pt x="2809" y="13653"/>
              </a:lnTo>
              <a:lnTo>
                <a:pt x="3277" y="13653"/>
              </a:lnTo>
              <a:lnTo>
                <a:pt x="3277" y="10923"/>
              </a:lnTo>
              <a:lnTo>
                <a:pt x="3745" y="10923"/>
              </a:lnTo>
              <a:lnTo>
                <a:pt x="3745" y="8191"/>
              </a:lnTo>
              <a:lnTo>
                <a:pt x="3745" y="5461"/>
              </a:lnTo>
              <a:lnTo>
                <a:pt x="4213" y="5461"/>
              </a:lnTo>
              <a:lnTo>
                <a:pt x="4213" y="2730"/>
              </a:lnTo>
              <a:lnTo>
                <a:pt x="4213" y="5461"/>
              </a:lnTo>
              <a:lnTo>
                <a:pt x="4213" y="8191"/>
              </a:lnTo>
              <a:lnTo>
                <a:pt x="4681" y="8191"/>
              </a:lnTo>
              <a:lnTo>
                <a:pt x="4681" y="10923"/>
              </a:lnTo>
              <a:lnTo>
                <a:pt x="5149" y="10923"/>
              </a:lnTo>
              <a:lnTo>
                <a:pt x="5617" y="10923"/>
              </a:lnTo>
              <a:lnTo>
                <a:pt x="5617" y="8191"/>
              </a:lnTo>
              <a:lnTo>
                <a:pt x="5617" y="5461"/>
              </a:lnTo>
              <a:lnTo>
                <a:pt x="6085" y="2730"/>
              </a:lnTo>
              <a:lnTo>
                <a:pt x="6085" y="5461"/>
              </a:lnTo>
              <a:lnTo>
                <a:pt x="6085" y="8191"/>
              </a:lnTo>
              <a:lnTo>
                <a:pt x="6554" y="8191"/>
              </a:lnTo>
              <a:lnTo>
                <a:pt x="6554" y="10923"/>
              </a:lnTo>
              <a:lnTo>
                <a:pt x="6554" y="13653"/>
              </a:lnTo>
              <a:lnTo>
                <a:pt x="7022" y="13653"/>
              </a:lnTo>
              <a:lnTo>
                <a:pt x="7022" y="10923"/>
              </a:lnTo>
              <a:lnTo>
                <a:pt x="7022" y="8191"/>
              </a:lnTo>
              <a:lnTo>
                <a:pt x="7490" y="8191"/>
              </a:lnTo>
              <a:lnTo>
                <a:pt x="7490" y="5461"/>
              </a:lnTo>
              <a:lnTo>
                <a:pt x="7490" y="2730"/>
              </a:lnTo>
              <a:lnTo>
                <a:pt x="7958" y="2730"/>
              </a:lnTo>
              <a:lnTo>
                <a:pt x="7958" y="5461"/>
              </a:lnTo>
              <a:lnTo>
                <a:pt x="8426" y="5461"/>
              </a:lnTo>
              <a:lnTo>
                <a:pt x="8426" y="8191"/>
              </a:lnTo>
              <a:lnTo>
                <a:pt x="8894" y="8191"/>
              </a:lnTo>
              <a:lnTo>
                <a:pt x="8894" y="10923"/>
              </a:lnTo>
              <a:lnTo>
                <a:pt x="9362" y="8191"/>
              </a:lnTo>
              <a:lnTo>
                <a:pt x="9830" y="8191"/>
              </a:lnTo>
              <a:lnTo>
                <a:pt x="9830" y="5461"/>
              </a:lnTo>
              <a:lnTo>
                <a:pt x="10298" y="5461"/>
              </a:lnTo>
              <a:lnTo>
                <a:pt x="10298" y="8191"/>
              </a:lnTo>
              <a:lnTo>
                <a:pt x="10298" y="10923"/>
              </a:lnTo>
              <a:lnTo>
                <a:pt x="10767" y="10923"/>
              </a:lnTo>
              <a:lnTo>
                <a:pt x="10767" y="13653"/>
              </a:lnTo>
              <a:lnTo>
                <a:pt x="11235" y="13653"/>
              </a:lnTo>
              <a:lnTo>
                <a:pt x="11703" y="10923"/>
              </a:lnTo>
              <a:lnTo>
                <a:pt x="12171" y="8191"/>
              </a:lnTo>
              <a:lnTo>
                <a:pt x="12639" y="8191"/>
              </a:lnTo>
              <a:lnTo>
                <a:pt x="12639" y="10923"/>
              </a:lnTo>
              <a:lnTo>
                <a:pt x="12639" y="13653"/>
              </a:lnTo>
              <a:lnTo>
                <a:pt x="13107" y="13653"/>
              </a:lnTo>
              <a:lnTo>
                <a:pt x="13107" y="16384"/>
              </a:lnTo>
              <a:lnTo>
                <a:pt x="13575" y="16384"/>
              </a:lnTo>
              <a:lnTo>
                <a:pt x="13575" y="13653"/>
              </a:lnTo>
              <a:lnTo>
                <a:pt x="13575" y="10923"/>
              </a:lnTo>
              <a:lnTo>
                <a:pt x="14043" y="10923"/>
              </a:lnTo>
              <a:lnTo>
                <a:pt x="14043" y="8191"/>
              </a:lnTo>
              <a:lnTo>
                <a:pt x="14043" y="5461"/>
              </a:lnTo>
              <a:lnTo>
                <a:pt x="14043" y="2730"/>
              </a:lnTo>
              <a:lnTo>
                <a:pt x="14511" y="2730"/>
              </a:lnTo>
              <a:lnTo>
                <a:pt x="14511" y="5461"/>
              </a:lnTo>
              <a:lnTo>
                <a:pt x="14511" y="8191"/>
              </a:lnTo>
              <a:lnTo>
                <a:pt x="14980" y="10923"/>
              </a:lnTo>
              <a:lnTo>
                <a:pt x="14980" y="13653"/>
              </a:lnTo>
              <a:lnTo>
                <a:pt x="15448" y="13653"/>
              </a:lnTo>
              <a:lnTo>
                <a:pt x="15916" y="13653"/>
              </a:lnTo>
              <a:lnTo>
                <a:pt x="16384" y="13653"/>
              </a:lnTo>
            </a:path>
          </a:pathLst>
        </a:custGeom>
        <a:noFill/>
        <a:ln w="9525">
          <a:solidFill>
            <a:srgbClr val="000000"/>
          </a:solidFill>
          <a:prstDash val="solid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69</xdr:col>
      <xdr:colOff>95250</xdr:colOff>
      <xdr:row>4</xdr:row>
      <xdr:rowOff>0</xdr:rowOff>
    </xdr:from>
    <xdr:to>
      <xdr:col>70</xdr:col>
      <xdr:colOff>123825</xdr:colOff>
      <xdr:row>5</xdr:row>
      <xdr:rowOff>66675</xdr:rowOff>
    </xdr:to>
    <xdr:sp macro="" textlink="">
      <xdr:nvSpPr>
        <xdr:cNvPr id="2606" name="Rectangle 15"/>
        <xdr:cNvSpPr>
          <a:spLocks noChangeArrowheads="1"/>
        </xdr:cNvSpPr>
      </xdr:nvSpPr>
      <xdr:spPr bwMode="auto">
        <a:xfrm>
          <a:off x="37366575" y="790575"/>
          <a:ext cx="514350" cy="2667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69</xdr:col>
      <xdr:colOff>285750</xdr:colOff>
      <xdr:row>4</xdr:row>
      <xdr:rowOff>9525</xdr:rowOff>
    </xdr:from>
    <xdr:to>
      <xdr:col>69</xdr:col>
      <xdr:colOff>438150</xdr:colOff>
      <xdr:row>5</xdr:row>
      <xdr:rowOff>66675</xdr:rowOff>
    </xdr:to>
    <xdr:sp macro="" textlink="">
      <xdr:nvSpPr>
        <xdr:cNvPr id="2607" name="Oval 2606"/>
        <xdr:cNvSpPr>
          <a:spLocks noChangeArrowheads="1"/>
        </xdr:cNvSpPr>
      </xdr:nvSpPr>
      <xdr:spPr bwMode="auto">
        <a:xfrm>
          <a:off x="37557075" y="800100"/>
          <a:ext cx="152400" cy="257175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prstDash val="dash"/>
          <a:round/>
          <a:headEnd/>
          <a:tailEnd/>
        </a:ln>
      </xdr:spPr>
    </xdr:sp>
    <xdr:clientData/>
  </xdr:twoCellAnchor>
  <xdr:twoCellAnchor>
    <xdr:from>
      <xdr:col>68</xdr:col>
      <xdr:colOff>466725</xdr:colOff>
      <xdr:row>11</xdr:row>
      <xdr:rowOff>0</xdr:rowOff>
    </xdr:from>
    <xdr:to>
      <xdr:col>70</xdr:col>
      <xdr:colOff>38100</xdr:colOff>
      <xdr:row>11</xdr:row>
      <xdr:rowOff>0</xdr:rowOff>
    </xdr:to>
    <xdr:sp macro="" textlink="">
      <xdr:nvSpPr>
        <xdr:cNvPr id="2608" name="Line 19"/>
        <xdr:cNvSpPr>
          <a:spLocks noChangeShapeType="1"/>
        </xdr:cNvSpPr>
      </xdr:nvSpPr>
      <xdr:spPr bwMode="auto">
        <a:xfrm>
          <a:off x="37128450" y="2152650"/>
          <a:ext cx="6667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63</xdr:col>
      <xdr:colOff>590550</xdr:colOff>
      <xdr:row>11</xdr:row>
      <xdr:rowOff>0</xdr:rowOff>
    </xdr:from>
    <xdr:to>
      <xdr:col>65</xdr:col>
      <xdr:colOff>304800</xdr:colOff>
      <xdr:row>11</xdr:row>
      <xdr:rowOff>0</xdr:rowOff>
    </xdr:to>
    <xdr:sp macro="" textlink="">
      <xdr:nvSpPr>
        <xdr:cNvPr id="2609" name="Line 20"/>
        <xdr:cNvSpPr>
          <a:spLocks noChangeShapeType="1"/>
        </xdr:cNvSpPr>
      </xdr:nvSpPr>
      <xdr:spPr bwMode="auto">
        <a:xfrm flipH="1">
          <a:off x="34499550" y="2152650"/>
          <a:ext cx="8286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65</xdr:col>
      <xdr:colOff>9525</xdr:colOff>
      <xdr:row>11</xdr:row>
      <xdr:rowOff>9525</xdr:rowOff>
    </xdr:from>
    <xdr:to>
      <xdr:col>65</xdr:col>
      <xdr:colOff>66675</xdr:colOff>
      <xdr:row>11</xdr:row>
      <xdr:rowOff>95250</xdr:rowOff>
    </xdr:to>
    <xdr:sp macro="" textlink="">
      <xdr:nvSpPr>
        <xdr:cNvPr id="2610" name="Line 21"/>
        <xdr:cNvSpPr>
          <a:spLocks noChangeShapeType="1"/>
        </xdr:cNvSpPr>
      </xdr:nvSpPr>
      <xdr:spPr bwMode="auto">
        <a:xfrm flipH="1">
          <a:off x="35032950" y="21621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65</xdr:col>
      <xdr:colOff>85725</xdr:colOff>
      <xdr:row>11</xdr:row>
      <xdr:rowOff>9525</xdr:rowOff>
    </xdr:from>
    <xdr:to>
      <xdr:col>65</xdr:col>
      <xdr:colOff>142875</xdr:colOff>
      <xdr:row>11</xdr:row>
      <xdr:rowOff>95250</xdr:rowOff>
    </xdr:to>
    <xdr:sp macro="" textlink="">
      <xdr:nvSpPr>
        <xdr:cNvPr id="2611" name="Line 22"/>
        <xdr:cNvSpPr>
          <a:spLocks noChangeShapeType="1"/>
        </xdr:cNvSpPr>
      </xdr:nvSpPr>
      <xdr:spPr bwMode="auto">
        <a:xfrm flipH="1">
          <a:off x="35109150" y="21621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65</xdr:col>
      <xdr:colOff>47625</xdr:colOff>
      <xdr:row>11</xdr:row>
      <xdr:rowOff>9525</xdr:rowOff>
    </xdr:from>
    <xdr:to>
      <xdr:col>65</xdr:col>
      <xdr:colOff>104775</xdr:colOff>
      <xdr:row>11</xdr:row>
      <xdr:rowOff>95250</xdr:rowOff>
    </xdr:to>
    <xdr:sp macro="" textlink="">
      <xdr:nvSpPr>
        <xdr:cNvPr id="2612" name="Line 23"/>
        <xdr:cNvSpPr>
          <a:spLocks noChangeShapeType="1"/>
        </xdr:cNvSpPr>
      </xdr:nvSpPr>
      <xdr:spPr bwMode="auto">
        <a:xfrm flipH="1">
          <a:off x="35071050" y="21621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64</xdr:col>
      <xdr:colOff>552450</xdr:colOff>
      <xdr:row>11</xdr:row>
      <xdr:rowOff>0</xdr:rowOff>
    </xdr:from>
    <xdr:to>
      <xdr:col>65</xdr:col>
      <xdr:colOff>0</xdr:colOff>
      <xdr:row>11</xdr:row>
      <xdr:rowOff>95250</xdr:rowOff>
    </xdr:to>
    <xdr:sp macro="" textlink="">
      <xdr:nvSpPr>
        <xdr:cNvPr id="2613" name="Line 24"/>
        <xdr:cNvSpPr>
          <a:spLocks noChangeShapeType="1"/>
        </xdr:cNvSpPr>
      </xdr:nvSpPr>
      <xdr:spPr bwMode="auto">
        <a:xfrm>
          <a:off x="35023425" y="2152650"/>
          <a:ext cx="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64</xdr:col>
      <xdr:colOff>476250</xdr:colOff>
      <xdr:row>11</xdr:row>
      <xdr:rowOff>0</xdr:rowOff>
    </xdr:from>
    <xdr:to>
      <xdr:col>64</xdr:col>
      <xdr:colOff>533400</xdr:colOff>
      <xdr:row>11</xdr:row>
      <xdr:rowOff>95250</xdr:rowOff>
    </xdr:to>
    <xdr:sp macro="" textlink="">
      <xdr:nvSpPr>
        <xdr:cNvPr id="2614" name="Line 25"/>
        <xdr:cNvSpPr>
          <a:spLocks noChangeShapeType="1"/>
        </xdr:cNvSpPr>
      </xdr:nvSpPr>
      <xdr:spPr bwMode="auto">
        <a:xfrm>
          <a:off x="34975800" y="2152650"/>
          <a:ext cx="47625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64</xdr:col>
      <xdr:colOff>514350</xdr:colOff>
      <xdr:row>11</xdr:row>
      <xdr:rowOff>0</xdr:rowOff>
    </xdr:from>
    <xdr:to>
      <xdr:col>64</xdr:col>
      <xdr:colOff>571500</xdr:colOff>
      <xdr:row>11</xdr:row>
      <xdr:rowOff>95250</xdr:rowOff>
    </xdr:to>
    <xdr:sp macro="" textlink="">
      <xdr:nvSpPr>
        <xdr:cNvPr id="2615" name="Line 26"/>
        <xdr:cNvSpPr>
          <a:spLocks noChangeShapeType="1"/>
        </xdr:cNvSpPr>
      </xdr:nvSpPr>
      <xdr:spPr bwMode="auto">
        <a:xfrm>
          <a:off x="35013900" y="2152650"/>
          <a:ext cx="9525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64</xdr:col>
      <xdr:colOff>247650</xdr:colOff>
      <xdr:row>11</xdr:row>
      <xdr:rowOff>9525</xdr:rowOff>
    </xdr:from>
    <xdr:to>
      <xdr:col>64</xdr:col>
      <xdr:colOff>304800</xdr:colOff>
      <xdr:row>11</xdr:row>
      <xdr:rowOff>104775</xdr:rowOff>
    </xdr:to>
    <xdr:sp macro="" textlink="">
      <xdr:nvSpPr>
        <xdr:cNvPr id="2616" name="Line 27"/>
        <xdr:cNvSpPr>
          <a:spLocks noChangeShapeType="1"/>
        </xdr:cNvSpPr>
      </xdr:nvSpPr>
      <xdr:spPr bwMode="auto">
        <a:xfrm>
          <a:off x="34747200" y="21621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64</xdr:col>
      <xdr:colOff>295275</xdr:colOff>
      <xdr:row>11</xdr:row>
      <xdr:rowOff>9525</xdr:rowOff>
    </xdr:from>
    <xdr:to>
      <xdr:col>64</xdr:col>
      <xdr:colOff>352425</xdr:colOff>
      <xdr:row>11</xdr:row>
      <xdr:rowOff>104775</xdr:rowOff>
    </xdr:to>
    <xdr:sp macro="" textlink="">
      <xdr:nvSpPr>
        <xdr:cNvPr id="2617" name="Line 28"/>
        <xdr:cNvSpPr>
          <a:spLocks noChangeShapeType="1"/>
        </xdr:cNvSpPr>
      </xdr:nvSpPr>
      <xdr:spPr bwMode="auto">
        <a:xfrm>
          <a:off x="34794825" y="21621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64</xdr:col>
      <xdr:colOff>200025</xdr:colOff>
      <xdr:row>11</xdr:row>
      <xdr:rowOff>0</xdr:rowOff>
    </xdr:from>
    <xdr:to>
      <xdr:col>64</xdr:col>
      <xdr:colOff>257175</xdr:colOff>
      <xdr:row>11</xdr:row>
      <xdr:rowOff>95250</xdr:rowOff>
    </xdr:to>
    <xdr:sp macro="" textlink="">
      <xdr:nvSpPr>
        <xdr:cNvPr id="2618" name="Line 29"/>
        <xdr:cNvSpPr>
          <a:spLocks noChangeShapeType="1"/>
        </xdr:cNvSpPr>
      </xdr:nvSpPr>
      <xdr:spPr bwMode="auto">
        <a:xfrm>
          <a:off x="34699575" y="21526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65</xdr:col>
      <xdr:colOff>209550</xdr:colOff>
      <xdr:row>11</xdr:row>
      <xdr:rowOff>0</xdr:rowOff>
    </xdr:from>
    <xdr:to>
      <xdr:col>65</xdr:col>
      <xdr:colOff>266700</xdr:colOff>
      <xdr:row>11</xdr:row>
      <xdr:rowOff>95250</xdr:rowOff>
    </xdr:to>
    <xdr:sp macro="" textlink="">
      <xdr:nvSpPr>
        <xdr:cNvPr id="2619" name="Line 30"/>
        <xdr:cNvSpPr>
          <a:spLocks noChangeShapeType="1"/>
        </xdr:cNvSpPr>
      </xdr:nvSpPr>
      <xdr:spPr bwMode="auto">
        <a:xfrm>
          <a:off x="35232975" y="21526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64</xdr:col>
      <xdr:colOff>409575</xdr:colOff>
      <xdr:row>11</xdr:row>
      <xdr:rowOff>0</xdr:rowOff>
    </xdr:from>
    <xdr:to>
      <xdr:col>64</xdr:col>
      <xdr:colOff>466725</xdr:colOff>
      <xdr:row>11</xdr:row>
      <xdr:rowOff>85725</xdr:rowOff>
    </xdr:to>
    <xdr:sp macro="" textlink="">
      <xdr:nvSpPr>
        <xdr:cNvPr id="2620" name="Line 31"/>
        <xdr:cNvSpPr>
          <a:spLocks noChangeShapeType="1"/>
        </xdr:cNvSpPr>
      </xdr:nvSpPr>
      <xdr:spPr bwMode="auto">
        <a:xfrm flipH="1">
          <a:off x="34909125" y="21526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64</xdr:col>
      <xdr:colOff>361950</xdr:colOff>
      <xdr:row>11</xdr:row>
      <xdr:rowOff>0</xdr:rowOff>
    </xdr:from>
    <xdr:to>
      <xdr:col>64</xdr:col>
      <xdr:colOff>419100</xdr:colOff>
      <xdr:row>11</xdr:row>
      <xdr:rowOff>85725</xdr:rowOff>
    </xdr:to>
    <xdr:sp macro="" textlink="">
      <xdr:nvSpPr>
        <xdr:cNvPr id="2621" name="Line 32"/>
        <xdr:cNvSpPr>
          <a:spLocks noChangeShapeType="1"/>
        </xdr:cNvSpPr>
      </xdr:nvSpPr>
      <xdr:spPr bwMode="auto">
        <a:xfrm flipH="1">
          <a:off x="34861500" y="21526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64</xdr:col>
      <xdr:colOff>590550</xdr:colOff>
      <xdr:row>11</xdr:row>
      <xdr:rowOff>0</xdr:rowOff>
    </xdr:from>
    <xdr:to>
      <xdr:col>65</xdr:col>
      <xdr:colOff>19050</xdr:colOff>
      <xdr:row>11</xdr:row>
      <xdr:rowOff>57150</xdr:rowOff>
    </xdr:to>
    <xdr:sp macro="" textlink="">
      <xdr:nvSpPr>
        <xdr:cNvPr id="2622" name="Line 33"/>
        <xdr:cNvSpPr>
          <a:spLocks noChangeShapeType="1"/>
        </xdr:cNvSpPr>
      </xdr:nvSpPr>
      <xdr:spPr bwMode="auto">
        <a:xfrm flipH="1">
          <a:off x="35023425" y="2152650"/>
          <a:ext cx="1905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64</xdr:col>
      <xdr:colOff>457200</xdr:colOff>
      <xdr:row>11</xdr:row>
      <xdr:rowOff>38100</xdr:rowOff>
    </xdr:from>
    <xdr:to>
      <xdr:col>64</xdr:col>
      <xdr:colOff>485775</xdr:colOff>
      <xdr:row>11</xdr:row>
      <xdr:rowOff>95250</xdr:rowOff>
    </xdr:to>
    <xdr:sp macro="" textlink="">
      <xdr:nvSpPr>
        <xdr:cNvPr id="2623" name="Line 34"/>
        <xdr:cNvSpPr>
          <a:spLocks noChangeShapeType="1"/>
        </xdr:cNvSpPr>
      </xdr:nvSpPr>
      <xdr:spPr bwMode="auto">
        <a:xfrm flipH="1">
          <a:off x="34956750" y="2190750"/>
          <a:ext cx="28575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65</xdr:col>
      <xdr:colOff>161925</xdr:colOff>
      <xdr:row>11</xdr:row>
      <xdr:rowOff>9525</xdr:rowOff>
    </xdr:from>
    <xdr:to>
      <xdr:col>65</xdr:col>
      <xdr:colOff>219075</xdr:colOff>
      <xdr:row>11</xdr:row>
      <xdr:rowOff>104775</xdr:rowOff>
    </xdr:to>
    <xdr:sp macro="" textlink="">
      <xdr:nvSpPr>
        <xdr:cNvPr id="2624" name="Line 35"/>
        <xdr:cNvSpPr>
          <a:spLocks noChangeShapeType="1"/>
        </xdr:cNvSpPr>
      </xdr:nvSpPr>
      <xdr:spPr bwMode="auto">
        <a:xfrm>
          <a:off x="35185350" y="21621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68</xdr:col>
      <xdr:colOff>457200</xdr:colOff>
      <xdr:row>11</xdr:row>
      <xdr:rowOff>9525</xdr:rowOff>
    </xdr:from>
    <xdr:to>
      <xdr:col>68</xdr:col>
      <xdr:colOff>514350</xdr:colOff>
      <xdr:row>11</xdr:row>
      <xdr:rowOff>95250</xdr:rowOff>
    </xdr:to>
    <xdr:sp macro="" textlink="">
      <xdr:nvSpPr>
        <xdr:cNvPr id="2625" name="Line 36"/>
        <xdr:cNvSpPr>
          <a:spLocks noChangeShapeType="1"/>
        </xdr:cNvSpPr>
      </xdr:nvSpPr>
      <xdr:spPr bwMode="auto">
        <a:xfrm flipH="1">
          <a:off x="37118925" y="21621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68</xdr:col>
      <xdr:colOff>495300</xdr:colOff>
      <xdr:row>11</xdr:row>
      <xdr:rowOff>9525</xdr:rowOff>
    </xdr:from>
    <xdr:to>
      <xdr:col>68</xdr:col>
      <xdr:colOff>552450</xdr:colOff>
      <xdr:row>11</xdr:row>
      <xdr:rowOff>95250</xdr:rowOff>
    </xdr:to>
    <xdr:sp macro="" textlink="">
      <xdr:nvSpPr>
        <xdr:cNvPr id="2626" name="Line 37"/>
        <xdr:cNvSpPr>
          <a:spLocks noChangeShapeType="1"/>
        </xdr:cNvSpPr>
      </xdr:nvSpPr>
      <xdr:spPr bwMode="auto">
        <a:xfrm flipH="1">
          <a:off x="37157025" y="21621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68</xdr:col>
      <xdr:colOff>533400</xdr:colOff>
      <xdr:row>11</xdr:row>
      <xdr:rowOff>0</xdr:rowOff>
    </xdr:from>
    <xdr:to>
      <xdr:col>68</xdr:col>
      <xdr:colOff>590550</xdr:colOff>
      <xdr:row>11</xdr:row>
      <xdr:rowOff>85725</xdr:rowOff>
    </xdr:to>
    <xdr:sp macro="" textlink="">
      <xdr:nvSpPr>
        <xdr:cNvPr id="2627" name="Line 38"/>
        <xdr:cNvSpPr>
          <a:spLocks noChangeShapeType="1"/>
        </xdr:cNvSpPr>
      </xdr:nvSpPr>
      <xdr:spPr bwMode="auto">
        <a:xfrm flipH="1">
          <a:off x="37195125" y="2152650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69</xdr:col>
      <xdr:colOff>161925</xdr:colOff>
      <xdr:row>11</xdr:row>
      <xdr:rowOff>9525</xdr:rowOff>
    </xdr:from>
    <xdr:to>
      <xdr:col>69</xdr:col>
      <xdr:colOff>219075</xdr:colOff>
      <xdr:row>11</xdr:row>
      <xdr:rowOff>95250</xdr:rowOff>
    </xdr:to>
    <xdr:sp macro="" textlink="">
      <xdr:nvSpPr>
        <xdr:cNvPr id="2628" name="Line 39"/>
        <xdr:cNvSpPr>
          <a:spLocks noChangeShapeType="1"/>
        </xdr:cNvSpPr>
      </xdr:nvSpPr>
      <xdr:spPr bwMode="auto">
        <a:xfrm flipH="1">
          <a:off x="37433250" y="21621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69</xdr:col>
      <xdr:colOff>123825</xdr:colOff>
      <xdr:row>11</xdr:row>
      <xdr:rowOff>9525</xdr:rowOff>
    </xdr:from>
    <xdr:to>
      <xdr:col>69</xdr:col>
      <xdr:colOff>180975</xdr:colOff>
      <xdr:row>11</xdr:row>
      <xdr:rowOff>95250</xdr:rowOff>
    </xdr:to>
    <xdr:sp macro="" textlink="">
      <xdr:nvSpPr>
        <xdr:cNvPr id="2629" name="Line 40"/>
        <xdr:cNvSpPr>
          <a:spLocks noChangeShapeType="1"/>
        </xdr:cNvSpPr>
      </xdr:nvSpPr>
      <xdr:spPr bwMode="auto">
        <a:xfrm flipH="1">
          <a:off x="37395150" y="21621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69</xdr:col>
      <xdr:colOff>200025</xdr:colOff>
      <xdr:row>11</xdr:row>
      <xdr:rowOff>9525</xdr:rowOff>
    </xdr:from>
    <xdr:to>
      <xdr:col>69</xdr:col>
      <xdr:colOff>257175</xdr:colOff>
      <xdr:row>11</xdr:row>
      <xdr:rowOff>95250</xdr:rowOff>
    </xdr:to>
    <xdr:sp macro="" textlink="">
      <xdr:nvSpPr>
        <xdr:cNvPr id="2630" name="Line 41"/>
        <xdr:cNvSpPr>
          <a:spLocks noChangeShapeType="1"/>
        </xdr:cNvSpPr>
      </xdr:nvSpPr>
      <xdr:spPr bwMode="auto">
        <a:xfrm flipH="1">
          <a:off x="37471350" y="21621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69</xdr:col>
      <xdr:colOff>361950</xdr:colOff>
      <xdr:row>11</xdr:row>
      <xdr:rowOff>9525</xdr:rowOff>
    </xdr:from>
    <xdr:to>
      <xdr:col>69</xdr:col>
      <xdr:colOff>419100</xdr:colOff>
      <xdr:row>11</xdr:row>
      <xdr:rowOff>95250</xdr:rowOff>
    </xdr:to>
    <xdr:sp macro="" textlink="">
      <xdr:nvSpPr>
        <xdr:cNvPr id="2631" name="Line 42"/>
        <xdr:cNvSpPr>
          <a:spLocks noChangeShapeType="1"/>
        </xdr:cNvSpPr>
      </xdr:nvSpPr>
      <xdr:spPr bwMode="auto">
        <a:xfrm flipH="1">
          <a:off x="37633275" y="2162175"/>
          <a:ext cx="5715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68</xdr:col>
      <xdr:colOff>600075</xdr:colOff>
      <xdr:row>11</xdr:row>
      <xdr:rowOff>9525</xdr:rowOff>
    </xdr:from>
    <xdr:to>
      <xdr:col>69</xdr:col>
      <xdr:colOff>47625</xdr:colOff>
      <xdr:row>11</xdr:row>
      <xdr:rowOff>104775</xdr:rowOff>
    </xdr:to>
    <xdr:sp macro="" textlink="">
      <xdr:nvSpPr>
        <xdr:cNvPr id="2632" name="Line 43"/>
        <xdr:cNvSpPr>
          <a:spLocks noChangeShapeType="1"/>
        </xdr:cNvSpPr>
      </xdr:nvSpPr>
      <xdr:spPr bwMode="auto">
        <a:xfrm>
          <a:off x="37261800" y="21621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69</xdr:col>
      <xdr:colOff>28575</xdr:colOff>
      <xdr:row>11</xdr:row>
      <xdr:rowOff>9525</xdr:rowOff>
    </xdr:from>
    <xdr:to>
      <xdr:col>69</xdr:col>
      <xdr:colOff>85725</xdr:colOff>
      <xdr:row>11</xdr:row>
      <xdr:rowOff>104775</xdr:rowOff>
    </xdr:to>
    <xdr:sp macro="" textlink="">
      <xdr:nvSpPr>
        <xdr:cNvPr id="2633" name="Line 44"/>
        <xdr:cNvSpPr>
          <a:spLocks noChangeShapeType="1"/>
        </xdr:cNvSpPr>
      </xdr:nvSpPr>
      <xdr:spPr bwMode="auto">
        <a:xfrm>
          <a:off x="37299900" y="2162175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69</xdr:col>
      <xdr:colOff>66675</xdr:colOff>
      <xdr:row>11</xdr:row>
      <xdr:rowOff>0</xdr:rowOff>
    </xdr:from>
    <xdr:to>
      <xdr:col>69</xdr:col>
      <xdr:colOff>123825</xdr:colOff>
      <xdr:row>11</xdr:row>
      <xdr:rowOff>95250</xdr:rowOff>
    </xdr:to>
    <xdr:sp macro="" textlink="">
      <xdr:nvSpPr>
        <xdr:cNvPr id="2634" name="Line 45"/>
        <xdr:cNvSpPr>
          <a:spLocks noChangeShapeType="1"/>
        </xdr:cNvSpPr>
      </xdr:nvSpPr>
      <xdr:spPr bwMode="auto">
        <a:xfrm>
          <a:off x="37338000" y="21526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68</xdr:col>
      <xdr:colOff>571500</xdr:colOff>
      <xdr:row>11</xdr:row>
      <xdr:rowOff>28575</xdr:rowOff>
    </xdr:from>
    <xdr:to>
      <xdr:col>69</xdr:col>
      <xdr:colOff>0</xdr:colOff>
      <xdr:row>11</xdr:row>
      <xdr:rowOff>85725</xdr:rowOff>
    </xdr:to>
    <xdr:sp macro="" textlink="">
      <xdr:nvSpPr>
        <xdr:cNvPr id="2635" name="Line 46"/>
        <xdr:cNvSpPr>
          <a:spLocks noChangeShapeType="1"/>
        </xdr:cNvSpPr>
      </xdr:nvSpPr>
      <xdr:spPr bwMode="auto">
        <a:xfrm flipH="1">
          <a:off x="37233225" y="2181225"/>
          <a:ext cx="3810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69</xdr:col>
      <xdr:colOff>304800</xdr:colOff>
      <xdr:row>11</xdr:row>
      <xdr:rowOff>0</xdr:rowOff>
    </xdr:from>
    <xdr:to>
      <xdr:col>69</xdr:col>
      <xdr:colOff>361950</xdr:colOff>
      <xdr:row>11</xdr:row>
      <xdr:rowOff>95250</xdr:rowOff>
    </xdr:to>
    <xdr:sp macro="" textlink="">
      <xdr:nvSpPr>
        <xdr:cNvPr id="2636" name="Line 47"/>
        <xdr:cNvSpPr>
          <a:spLocks noChangeShapeType="1"/>
        </xdr:cNvSpPr>
      </xdr:nvSpPr>
      <xdr:spPr bwMode="auto">
        <a:xfrm>
          <a:off x="37576125" y="21526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69</xdr:col>
      <xdr:colOff>257175</xdr:colOff>
      <xdr:row>11</xdr:row>
      <xdr:rowOff>0</xdr:rowOff>
    </xdr:from>
    <xdr:to>
      <xdr:col>69</xdr:col>
      <xdr:colOff>314325</xdr:colOff>
      <xdr:row>11</xdr:row>
      <xdr:rowOff>95250</xdr:rowOff>
    </xdr:to>
    <xdr:sp macro="" textlink="">
      <xdr:nvSpPr>
        <xdr:cNvPr id="2637" name="Line 48"/>
        <xdr:cNvSpPr>
          <a:spLocks noChangeShapeType="1"/>
        </xdr:cNvSpPr>
      </xdr:nvSpPr>
      <xdr:spPr bwMode="auto">
        <a:xfrm>
          <a:off x="37528500" y="21526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69</xdr:col>
      <xdr:colOff>342900</xdr:colOff>
      <xdr:row>11</xdr:row>
      <xdr:rowOff>0</xdr:rowOff>
    </xdr:from>
    <xdr:to>
      <xdr:col>69</xdr:col>
      <xdr:colOff>400050</xdr:colOff>
      <xdr:row>11</xdr:row>
      <xdr:rowOff>95250</xdr:rowOff>
    </xdr:to>
    <xdr:sp macro="" textlink="">
      <xdr:nvSpPr>
        <xdr:cNvPr id="2638" name="Line 49"/>
        <xdr:cNvSpPr>
          <a:spLocks noChangeShapeType="1"/>
        </xdr:cNvSpPr>
      </xdr:nvSpPr>
      <xdr:spPr bwMode="auto">
        <a:xfrm>
          <a:off x="37614225" y="2152650"/>
          <a:ext cx="57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69</xdr:col>
      <xdr:colOff>28575</xdr:colOff>
      <xdr:row>8</xdr:row>
      <xdr:rowOff>123825</xdr:rowOff>
    </xdr:from>
    <xdr:to>
      <xdr:col>70</xdr:col>
      <xdr:colOff>314325</xdr:colOff>
      <xdr:row>10</xdr:row>
      <xdr:rowOff>19050</xdr:rowOff>
    </xdr:to>
    <xdr:sp macro="" textlink="">
      <xdr:nvSpPr>
        <xdr:cNvPr id="2639" name="Metin 83"/>
        <xdr:cNvSpPr txBox="1">
          <a:spLocks noChangeArrowheads="1"/>
        </xdr:cNvSpPr>
      </xdr:nvSpPr>
      <xdr:spPr bwMode="auto">
        <a:xfrm>
          <a:off x="37299900" y="1704975"/>
          <a:ext cx="771525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Toprak yüzeyi</a:t>
          </a:r>
        </a:p>
      </xdr:txBody>
    </xdr:sp>
    <xdr:clientData/>
  </xdr:twoCellAnchor>
  <xdr:twoCellAnchor>
    <xdr:from>
      <xdr:col>69</xdr:col>
      <xdr:colOff>57150</xdr:colOff>
      <xdr:row>9</xdr:row>
      <xdr:rowOff>152400</xdr:rowOff>
    </xdr:from>
    <xdr:to>
      <xdr:col>70</xdr:col>
      <xdr:colOff>295275</xdr:colOff>
      <xdr:row>9</xdr:row>
      <xdr:rowOff>152400</xdr:rowOff>
    </xdr:to>
    <xdr:sp macro="" textlink="">
      <xdr:nvSpPr>
        <xdr:cNvPr id="2640" name="Line 51"/>
        <xdr:cNvSpPr>
          <a:spLocks noChangeShapeType="1"/>
        </xdr:cNvSpPr>
      </xdr:nvSpPr>
      <xdr:spPr bwMode="auto">
        <a:xfrm>
          <a:off x="37328475" y="1924050"/>
          <a:ext cx="7239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69</xdr:col>
      <xdr:colOff>66675</xdr:colOff>
      <xdr:row>10</xdr:row>
      <xdr:rowOff>0</xdr:rowOff>
    </xdr:from>
    <xdr:to>
      <xdr:col>69</xdr:col>
      <xdr:colOff>66675</xdr:colOff>
      <xdr:row>10</xdr:row>
      <xdr:rowOff>152400</xdr:rowOff>
    </xdr:to>
    <xdr:sp macro="" textlink="">
      <xdr:nvSpPr>
        <xdr:cNvPr id="2641" name="Line 52"/>
        <xdr:cNvSpPr>
          <a:spLocks noChangeShapeType="1"/>
        </xdr:cNvSpPr>
      </xdr:nvSpPr>
      <xdr:spPr bwMode="auto">
        <a:xfrm>
          <a:off x="37338000" y="1952625"/>
          <a:ext cx="0" cy="1524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66</xdr:col>
      <xdr:colOff>328343</xdr:colOff>
      <xdr:row>24</xdr:row>
      <xdr:rowOff>71887</xdr:rowOff>
    </xdr:from>
    <xdr:to>
      <xdr:col>67</xdr:col>
      <xdr:colOff>386392</xdr:colOff>
      <xdr:row>25</xdr:row>
      <xdr:rowOff>116816</xdr:rowOff>
    </xdr:to>
    <xdr:sp macro="" textlink="">
      <xdr:nvSpPr>
        <xdr:cNvPr id="2642" name="Metin 86"/>
        <xdr:cNvSpPr txBox="1">
          <a:spLocks noChangeArrowheads="1"/>
        </xdr:cNvSpPr>
      </xdr:nvSpPr>
      <xdr:spPr bwMode="auto">
        <a:xfrm>
          <a:off x="35770868" y="4710562"/>
          <a:ext cx="667649" cy="235429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PT</a:t>
          </a:r>
          <a:r>
            <a:rPr lang="tr-TR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</a:p>
      </xdr:txBody>
    </xdr:sp>
    <xdr:clientData/>
  </xdr:twoCellAnchor>
  <xdr:twoCellAnchor>
    <xdr:from>
      <xdr:col>67</xdr:col>
      <xdr:colOff>257175</xdr:colOff>
      <xdr:row>15</xdr:row>
      <xdr:rowOff>57150</xdr:rowOff>
    </xdr:from>
    <xdr:to>
      <xdr:col>67</xdr:col>
      <xdr:colOff>561975</xdr:colOff>
      <xdr:row>15</xdr:row>
      <xdr:rowOff>57150</xdr:rowOff>
    </xdr:to>
    <xdr:sp macro="" textlink="">
      <xdr:nvSpPr>
        <xdr:cNvPr id="2643" name="Line 54"/>
        <xdr:cNvSpPr>
          <a:spLocks noChangeShapeType="1"/>
        </xdr:cNvSpPr>
      </xdr:nvSpPr>
      <xdr:spPr bwMode="auto">
        <a:xfrm>
          <a:off x="36309300" y="2971800"/>
          <a:ext cx="3048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69</xdr:col>
      <xdr:colOff>381000</xdr:colOff>
      <xdr:row>6</xdr:row>
      <xdr:rowOff>0</xdr:rowOff>
    </xdr:from>
    <xdr:to>
      <xdr:col>69</xdr:col>
      <xdr:colOff>390525</xdr:colOff>
      <xdr:row>6</xdr:row>
      <xdr:rowOff>19050</xdr:rowOff>
    </xdr:to>
    <xdr:sp macro="" textlink="">
      <xdr:nvSpPr>
        <xdr:cNvPr id="2644" name="Line 57"/>
        <xdr:cNvSpPr>
          <a:spLocks noChangeShapeType="1"/>
        </xdr:cNvSpPr>
      </xdr:nvSpPr>
      <xdr:spPr bwMode="auto">
        <a:xfrm flipH="1" flipV="1">
          <a:off x="37652325" y="1190625"/>
          <a:ext cx="9525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66</xdr:col>
      <xdr:colOff>19050</xdr:colOff>
      <xdr:row>6</xdr:row>
      <xdr:rowOff>114300</xdr:rowOff>
    </xdr:from>
    <xdr:to>
      <xdr:col>66</xdr:col>
      <xdr:colOff>381000</xdr:colOff>
      <xdr:row>7</xdr:row>
      <xdr:rowOff>9525</xdr:rowOff>
    </xdr:to>
    <xdr:sp macro="" textlink="">
      <xdr:nvSpPr>
        <xdr:cNvPr id="2645" name="Line 59"/>
        <xdr:cNvSpPr>
          <a:spLocks noChangeShapeType="1"/>
        </xdr:cNvSpPr>
      </xdr:nvSpPr>
      <xdr:spPr bwMode="auto">
        <a:xfrm>
          <a:off x="35461575" y="1304925"/>
          <a:ext cx="3619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68</xdr:col>
      <xdr:colOff>529446</xdr:colOff>
      <xdr:row>24</xdr:row>
      <xdr:rowOff>86804</xdr:rowOff>
    </xdr:from>
    <xdr:to>
      <xdr:col>70</xdr:col>
      <xdr:colOff>468163</xdr:colOff>
      <xdr:row>25</xdr:row>
      <xdr:rowOff>124185</xdr:rowOff>
    </xdr:to>
    <xdr:sp macro="" textlink="">
      <xdr:nvSpPr>
        <xdr:cNvPr id="2646" name="Metin 95"/>
        <xdr:cNvSpPr txBox="1">
          <a:spLocks noChangeArrowheads="1"/>
        </xdr:cNvSpPr>
      </xdr:nvSpPr>
      <xdr:spPr bwMode="auto">
        <a:xfrm>
          <a:off x="37400721" y="4773104"/>
          <a:ext cx="1034092" cy="2278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HDPE Boru</a:t>
          </a:r>
        </a:p>
      </xdr:txBody>
    </xdr:sp>
    <xdr:clientData/>
  </xdr:twoCellAnchor>
  <xdr:twoCellAnchor>
    <xdr:from>
      <xdr:col>68</xdr:col>
      <xdr:colOff>152400</xdr:colOff>
      <xdr:row>5</xdr:row>
      <xdr:rowOff>104775</xdr:rowOff>
    </xdr:from>
    <xdr:to>
      <xdr:col>68</xdr:col>
      <xdr:colOff>409575</xdr:colOff>
      <xdr:row>6</xdr:row>
      <xdr:rowOff>28575</xdr:rowOff>
    </xdr:to>
    <xdr:sp macro="" textlink="">
      <xdr:nvSpPr>
        <xdr:cNvPr id="2647" name="Rectangle 75"/>
        <xdr:cNvSpPr>
          <a:spLocks noChangeArrowheads="1"/>
        </xdr:cNvSpPr>
      </xdr:nvSpPr>
      <xdr:spPr bwMode="auto">
        <a:xfrm>
          <a:off x="36814125" y="1095375"/>
          <a:ext cx="257175" cy="123825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68</xdr:col>
      <xdr:colOff>89389</xdr:colOff>
      <xdr:row>2</xdr:row>
      <xdr:rowOff>84260</xdr:rowOff>
    </xdr:from>
    <xdr:to>
      <xdr:col>68</xdr:col>
      <xdr:colOff>346564</xdr:colOff>
      <xdr:row>3</xdr:row>
      <xdr:rowOff>169985</xdr:rowOff>
    </xdr:to>
    <xdr:sp macro="" textlink="">
      <xdr:nvSpPr>
        <xdr:cNvPr id="2648" name="Rectangle 76"/>
        <xdr:cNvSpPr>
          <a:spLocks noChangeArrowheads="1"/>
        </xdr:cNvSpPr>
      </xdr:nvSpPr>
      <xdr:spPr bwMode="auto">
        <a:xfrm>
          <a:off x="36751114" y="474785"/>
          <a:ext cx="257175" cy="28575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68</xdr:col>
      <xdr:colOff>504825</xdr:colOff>
      <xdr:row>3</xdr:row>
      <xdr:rowOff>76200</xdr:rowOff>
    </xdr:from>
    <xdr:to>
      <xdr:col>68</xdr:col>
      <xdr:colOff>600075</xdr:colOff>
      <xdr:row>6</xdr:row>
      <xdr:rowOff>0</xdr:rowOff>
    </xdr:to>
    <xdr:sp macro="" textlink="">
      <xdr:nvSpPr>
        <xdr:cNvPr id="2649" name="Rectangle 78"/>
        <xdr:cNvSpPr>
          <a:spLocks noChangeArrowheads="1"/>
        </xdr:cNvSpPr>
      </xdr:nvSpPr>
      <xdr:spPr bwMode="auto">
        <a:xfrm>
          <a:off x="37166550" y="666750"/>
          <a:ext cx="95250" cy="5238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69</xdr:col>
      <xdr:colOff>0</xdr:colOff>
      <xdr:row>3</xdr:row>
      <xdr:rowOff>76200</xdr:rowOff>
    </xdr:from>
    <xdr:to>
      <xdr:col>69</xdr:col>
      <xdr:colOff>95250</xdr:colOff>
      <xdr:row>6</xdr:row>
      <xdr:rowOff>0</xdr:rowOff>
    </xdr:to>
    <xdr:sp macro="" textlink="">
      <xdr:nvSpPr>
        <xdr:cNvPr id="2650" name="Rectangle 79"/>
        <xdr:cNvSpPr>
          <a:spLocks noChangeArrowheads="1"/>
        </xdr:cNvSpPr>
      </xdr:nvSpPr>
      <xdr:spPr bwMode="auto">
        <a:xfrm>
          <a:off x="37271325" y="666750"/>
          <a:ext cx="95250" cy="5238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70</xdr:col>
      <xdr:colOff>114300</xdr:colOff>
      <xdr:row>3</xdr:row>
      <xdr:rowOff>66675</xdr:rowOff>
    </xdr:from>
    <xdr:to>
      <xdr:col>70</xdr:col>
      <xdr:colOff>209550</xdr:colOff>
      <xdr:row>5</xdr:row>
      <xdr:rowOff>152400</xdr:rowOff>
    </xdr:to>
    <xdr:sp macro="" textlink="">
      <xdr:nvSpPr>
        <xdr:cNvPr id="2651" name="Rectangle 80"/>
        <xdr:cNvSpPr>
          <a:spLocks noChangeArrowheads="1"/>
        </xdr:cNvSpPr>
      </xdr:nvSpPr>
      <xdr:spPr bwMode="auto">
        <a:xfrm>
          <a:off x="37871400" y="657225"/>
          <a:ext cx="95250" cy="4857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68</xdr:col>
      <xdr:colOff>247650</xdr:colOff>
      <xdr:row>11</xdr:row>
      <xdr:rowOff>152400</xdr:rowOff>
    </xdr:from>
    <xdr:to>
      <xdr:col>68</xdr:col>
      <xdr:colOff>561975</xdr:colOff>
      <xdr:row>12</xdr:row>
      <xdr:rowOff>85725</xdr:rowOff>
    </xdr:to>
    <xdr:sp macro="" textlink="">
      <xdr:nvSpPr>
        <xdr:cNvPr id="2652" name="Line 81"/>
        <xdr:cNvSpPr>
          <a:spLocks noChangeShapeType="1"/>
        </xdr:cNvSpPr>
      </xdr:nvSpPr>
      <xdr:spPr bwMode="auto">
        <a:xfrm>
          <a:off x="36909375" y="2305050"/>
          <a:ext cx="314325" cy="1238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66</xdr:col>
      <xdr:colOff>400050</xdr:colOff>
      <xdr:row>18</xdr:row>
      <xdr:rowOff>133350</xdr:rowOff>
    </xdr:from>
    <xdr:to>
      <xdr:col>67</xdr:col>
      <xdr:colOff>247650</xdr:colOff>
      <xdr:row>20</xdr:row>
      <xdr:rowOff>9525</xdr:rowOff>
    </xdr:to>
    <xdr:sp macro="" textlink="">
      <xdr:nvSpPr>
        <xdr:cNvPr id="2653" name="Rectangle 82"/>
        <xdr:cNvSpPr>
          <a:spLocks noChangeArrowheads="1"/>
        </xdr:cNvSpPr>
      </xdr:nvSpPr>
      <xdr:spPr bwMode="auto">
        <a:xfrm>
          <a:off x="35842575" y="3619500"/>
          <a:ext cx="457200" cy="2571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 editAs="oneCell">
    <xdr:from>
      <xdr:col>73</xdr:col>
      <xdr:colOff>0</xdr:colOff>
      <xdr:row>6</xdr:row>
      <xdr:rowOff>0</xdr:rowOff>
    </xdr:from>
    <xdr:to>
      <xdr:col>73</xdr:col>
      <xdr:colOff>76200</xdr:colOff>
      <xdr:row>6</xdr:row>
      <xdr:rowOff>190500</xdr:rowOff>
    </xdr:to>
    <xdr:sp macro="" textlink="">
      <xdr:nvSpPr>
        <xdr:cNvPr id="2654" name="Text Box 1176"/>
        <xdr:cNvSpPr txBox="1">
          <a:spLocks noChangeArrowheads="1"/>
        </xdr:cNvSpPr>
      </xdr:nvSpPr>
      <xdr:spPr bwMode="auto">
        <a:xfrm>
          <a:off x="39195375" y="1190625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67</xdr:col>
      <xdr:colOff>508059</xdr:colOff>
      <xdr:row>23</xdr:row>
      <xdr:rowOff>3</xdr:rowOff>
    </xdr:from>
    <xdr:to>
      <xdr:col>68</xdr:col>
      <xdr:colOff>9524</xdr:colOff>
      <xdr:row>26</xdr:row>
      <xdr:rowOff>143778</xdr:rowOff>
    </xdr:to>
    <xdr:sp macro="" textlink="">
      <xdr:nvSpPr>
        <xdr:cNvPr id="2655" name="Rectangle 12"/>
        <xdr:cNvSpPr>
          <a:spLocks noChangeArrowheads="1"/>
        </xdr:cNvSpPr>
      </xdr:nvSpPr>
      <xdr:spPr bwMode="auto">
        <a:xfrm rot="5400000">
          <a:off x="36258079" y="4750283"/>
          <a:ext cx="715275" cy="11106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67</xdr:col>
      <xdr:colOff>584080</xdr:colOff>
      <xdr:row>26</xdr:row>
      <xdr:rowOff>53915</xdr:rowOff>
    </xdr:from>
    <xdr:to>
      <xdr:col>68</xdr:col>
      <xdr:colOff>329600</xdr:colOff>
      <xdr:row>29</xdr:row>
      <xdr:rowOff>107830</xdr:rowOff>
    </xdr:to>
    <xdr:cxnSp macro="">
      <xdr:nvCxnSpPr>
        <xdr:cNvPr id="2659" name="Düz Ok Bağlayıcısı 2658"/>
        <xdr:cNvCxnSpPr>
          <a:stCxn id="2656" idx="2"/>
        </xdr:cNvCxnSpPr>
      </xdr:nvCxnSpPr>
      <xdr:spPr>
        <a:xfrm flipH="1">
          <a:off x="36636205" y="5073590"/>
          <a:ext cx="355120" cy="625415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66</xdr:col>
      <xdr:colOff>341642</xdr:colOff>
      <xdr:row>27</xdr:row>
      <xdr:rowOff>157073</xdr:rowOff>
    </xdr:from>
    <xdr:to>
      <xdr:col>68</xdr:col>
      <xdr:colOff>153714</xdr:colOff>
      <xdr:row>30</xdr:row>
      <xdr:rowOff>0</xdr:rowOff>
    </xdr:to>
    <xdr:sp macro="" textlink="">
      <xdr:nvSpPr>
        <xdr:cNvPr id="2660" name="Metin kutusu 2659"/>
        <xdr:cNvSpPr txBox="1"/>
      </xdr:nvSpPr>
      <xdr:spPr>
        <a:xfrm>
          <a:off x="35784167" y="5367248"/>
          <a:ext cx="1031272" cy="41442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r-TR" sz="1100"/>
            <a:t>FLANŞ ADAPTÖRÜ</a:t>
          </a:r>
        </a:p>
      </xdr:txBody>
    </xdr:sp>
    <xdr:clientData/>
  </xdr:twoCellAnchor>
  <xdr:twoCellAnchor>
    <xdr:from>
      <xdr:col>70</xdr:col>
      <xdr:colOff>295275</xdr:colOff>
      <xdr:row>4</xdr:row>
      <xdr:rowOff>0</xdr:rowOff>
    </xdr:from>
    <xdr:to>
      <xdr:col>72</xdr:col>
      <xdr:colOff>152400</xdr:colOff>
      <xdr:row>5</xdr:row>
      <xdr:rowOff>28575</xdr:rowOff>
    </xdr:to>
    <xdr:sp macro="" textlink="">
      <xdr:nvSpPr>
        <xdr:cNvPr id="2661" name="Rectangle 4"/>
        <xdr:cNvSpPr>
          <a:spLocks noChangeArrowheads="1"/>
        </xdr:cNvSpPr>
      </xdr:nvSpPr>
      <xdr:spPr bwMode="auto">
        <a:xfrm>
          <a:off x="38052375" y="790575"/>
          <a:ext cx="828675" cy="2286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70</xdr:col>
      <xdr:colOff>257175</xdr:colOff>
      <xdr:row>3</xdr:row>
      <xdr:rowOff>76200</xdr:rowOff>
    </xdr:from>
    <xdr:to>
      <xdr:col>70</xdr:col>
      <xdr:colOff>352425</xdr:colOff>
      <xdr:row>5</xdr:row>
      <xdr:rowOff>161925</xdr:rowOff>
    </xdr:to>
    <xdr:sp macro="" textlink="">
      <xdr:nvSpPr>
        <xdr:cNvPr id="2662" name="Rectangle 80"/>
        <xdr:cNvSpPr>
          <a:spLocks noChangeArrowheads="1"/>
        </xdr:cNvSpPr>
      </xdr:nvSpPr>
      <xdr:spPr bwMode="auto">
        <a:xfrm>
          <a:off x="38014275" y="666750"/>
          <a:ext cx="95250" cy="4857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70</xdr:col>
      <xdr:colOff>466725</xdr:colOff>
      <xdr:row>3</xdr:row>
      <xdr:rowOff>47625</xdr:rowOff>
    </xdr:from>
    <xdr:to>
      <xdr:col>71</xdr:col>
      <xdr:colOff>76200</xdr:colOff>
      <xdr:row>4</xdr:row>
      <xdr:rowOff>0</xdr:rowOff>
    </xdr:to>
    <xdr:sp macro="" textlink="">
      <xdr:nvSpPr>
        <xdr:cNvPr id="2663" name="Dikdörtgen 2662"/>
        <xdr:cNvSpPr/>
      </xdr:nvSpPr>
      <xdr:spPr>
        <a:xfrm>
          <a:off x="38223825" y="638175"/>
          <a:ext cx="180975" cy="152400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70</xdr:col>
      <xdr:colOff>466725</xdr:colOff>
      <xdr:row>5</xdr:row>
      <xdr:rowOff>19050</xdr:rowOff>
    </xdr:from>
    <xdr:to>
      <xdr:col>71</xdr:col>
      <xdr:colOff>76200</xdr:colOff>
      <xdr:row>5</xdr:row>
      <xdr:rowOff>171450</xdr:rowOff>
    </xdr:to>
    <xdr:sp macro="" textlink="">
      <xdr:nvSpPr>
        <xdr:cNvPr id="2664" name="Dikdörtgen 2663"/>
        <xdr:cNvSpPr/>
      </xdr:nvSpPr>
      <xdr:spPr>
        <a:xfrm>
          <a:off x="38223825" y="1009650"/>
          <a:ext cx="180975" cy="152400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66</xdr:col>
      <xdr:colOff>98844</xdr:colOff>
      <xdr:row>23</xdr:row>
      <xdr:rowOff>9528</xdr:rowOff>
    </xdr:from>
    <xdr:to>
      <xdr:col>66</xdr:col>
      <xdr:colOff>209550</xdr:colOff>
      <xdr:row>26</xdr:row>
      <xdr:rowOff>179717</xdr:rowOff>
    </xdr:to>
    <xdr:sp macro="" textlink="">
      <xdr:nvSpPr>
        <xdr:cNvPr id="2665" name="Rectangle 12"/>
        <xdr:cNvSpPr>
          <a:spLocks noChangeArrowheads="1"/>
        </xdr:cNvSpPr>
      </xdr:nvSpPr>
      <xdr:spPr bwMode="auto">
        <a:xfrm rot="5400000">
          <a:off x="35225877" y="4773195"/>
          <a:ext cx="741689" cy="110706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68</xdr:col>
      <xdr:colOff>40436</xdr:colOff>
      <xdr:row>22</xdr:row>
      <xdr:rowOff>171453</xdr:rowOff>
    </xdr:from>
    <xdr:to>
      <xdr:col>68</xdr:col>
      <xdr:colOff>152399</xdr:colOff>
      <xdr:row>26</xdr:row>
      <xdr:rowOff>143419</xdr:rowOff>
    </xdr:to>
    <xdr:sp macro="" textlink="">
      <xdr:nvSpPr>
        <xdr:cNvPr id="2666" name="Rectangle 12"/>
        <xdr:cNvSpPr>
          <a:spLocks noChangeArrowheads="1"/>
        </xdr:cNvSpPr>
      </xdr:nvSpPr>
      <xdr:spPr bwMode="auto">
        <a:xfrm rot="5400000">
          <a:off x="36391160" y="4740129"/>
          <a:ext cx="733966" cy="111963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63</xdr:col>
      <xdr:colOff>34327</xdr:colOff>
      <xdr:row>24</xdr:row>
      <xdr:rowOff>28395</xdr:rowOff>
    </xdr:from>
    <xdr:to>
      <xdr:col>65</xdr:col>
      <xdr:colOff>190860</xdr:colOff>
      <xdr:row>25</xdr:row>
      <xdr:rowOff>67573</xdr:rowOff>
    </xdr:to>
    <xdr:sp macro="" textlink="">
      <xdr:nvSpPr>
        <xdr:cNvPr id="2669" name="Metin 95"/>
        <xdr:cNvSpPr txBox="1">
          <a:spLocks noChangeArrowheads="1"/>
        </xdr:cNvSpPr>
      </xdr:nvSpPr>
      <xdr:spPr bwMode="auto">
        <a:xfrm>
          <a:off x="34457677" y="4714695"/>
          <a:ext cx="966158" cy="22967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tr-T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HDPE Boru</a:t>
          </a:r>
        </a:p>
      </xdr:txBody>
    </xdr:sp>
    <xdr:clientData/>
  </xdr:twoCellAnchor>
  <xdr:twoCellAnchor>
    <xdr:from>
      <xdr:col>71</xdr:col>
      <xdr:colOff>114300</xdr:colOff>
      <xdr:row>3</xdr:row>
      <xdr:rowOff>47625</xdr:rowOff>
    </xdr:from>
    <xdr:to>
      <xdr:col>71</xdr:col>
      <xdr:colOff>295275</xdr:colOff>
      <xdr:row>4</xdr:row>
      <xdr:rowOff>0</xdr:rowOff>
    </xdr:to>
    <xdr:sp macro="" textlink="">
      <xdr:nvSpPr>
        <xdr:cNvPr id="2670" name="Dikdörtgen 2669"/>
        <xdr:cNvSpPr/>
      </xdr:nvSpPr>
      <xdr:spPr>
        <a:xfrm>
          <a:off x="38442900" y="638175"/>
          <a:ext cx="180975" cy="152400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71</xdr:col>
      <xdr:colOff>333375</xdr:colOff>
      <xdr:row>3</xdr:row>
      <xdr:rowOff>47625</xdr:rowOff>
    </xdr:from>
    <xdr:to>
      <xdr:col>72</xdr:col>
      <xdr:colOff>114300</xdr:colOff>
      <xdr:row>4</xdr:row>
      <xdr:rowOff>0</xdr:rowOff>
    </xdr:to>
    <xdr:sp macro="" textlink="">
      <xdr:nvSpPr>
        <xdr:cNvPr id="2671" name="Dikdörtgen 2670"/>
        <xdr:cNvSpPr/>
      </xdr:nvSpPr>
      <xdr:spPr>
        <a:xfrm>
          <a:off x="38661975" y="638175"/>
          <a:ext cx="180975" cy="152400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71</xdr:col>
      <xdr:colOff>123825</xdr:colOff>
      <xdr:row>5</xdr:row>
      <xdr:rowOff>19050</xdr:rowOff>
    </xdr:from>
    <xdr:to>
      <xdr:col>71</xdr:col>
      <xdr:colOff>304800</xdr:colOff>
      <xdr:row>5</xdr:row>
      <xdr:rowOff>171450</xdr:rowOff>
    </xdr:to>
    <xdr:sp macro="" textlink="">
      <xdr:nvSpPr>
        <xdr:cNvPr id="2672" name="Dikdörtgen 2671"/>
        <xdr:cNvSpPr/>
      </xdr:nvSpPr>
      <xdr:spPr>
        <a:xfrm>
          <a:off x="38452425" y="1009650"/>
          <a:ext cx="180975" cy="152400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71</xdr:col>
      <xdr:colOff>342900</xdr:colOff>
      <xdr:row>5</xdr:row>
      <xdr:rowOff>19050</xdr:rowOff>
    </xdr:from>
    <xdr:to>
      <xdr:col>72</xdr:col>
      <xdr:colOff>123825</xdr:colOff>
      <xdr:row>5</xdr:row>
      <xdr:rowOff>171450</xdr:rowOff>
    </xdr:to>
    <xdr:sp macro="" textlink="">
      <xdr:nvSpPr>
        <xdr:cNvPr id="2673" name="Dikdörtgen 2672"/>
        <xdr:cNvSpPr/>
      </xdr:nvSpPr>
      <xdr:spPr>
        <a:xfrm>
          <a:off x="38671500" y="1009650"/>
          <a:ext cx="180975" cy="152400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r-TR" sz="1100"/>
        </a:p>
      </xdr:txBody>
    </xdr:sp>
    <xdr:clientData/>
  </xdr:twoCellAnchor>
  <xdr:twoCellAnchor>
    <xdr:from>
      <xdr:col>68</xdr:col>
      <xdr:colOff>128221</xdr:colOff>
      <xdr:row>3</xdr:row>
      <xdr:rowOff>155331</xdr:rowOff>
    </xdr:from>
    <xdr:to>
      <xdr:col>68</xdr:col>
      <xdr:colOff>499696</xdr:colOff>
      <xdr:row>5</xdr:row>
      <xdr:rowOff>145806</xdr:rowOff>
    </xdr:to>
    <xdr:sp macro="" textlink="">
      <xdr:nvSpPr>
        <xdr:cNvPr id="2674" name="Rectangle 77"/>
        <xdr:cNvSpPr>
          <a:spLocks noChangeArrowheads="1"/>
        </xdr:cNvSpPr>
      </xdr:nvSpPr>
      <xdr:spPr bwMode="auto">
        <a:xfrm>
          <a:off x="36789946" y="745881"/>
          <a:ext cx="371475" cy="3905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68</xdr:col>
      <xdr:colOff>86457</xdr:colOff>
      <xdr:row>5</xdr:row>
      <xdr:rowOff>156063</xdr:rowOff>
    </xdr:from>
    <xdr:to>
      <xdr:col>68</xdr:col>
      <xdr:colOff>343632</xdr:colOff>
      <xdr:row>7</xdr:row>
      <xdr:rowOff>14653</xdr:rowOff>
    </xdr:to>
    <xdr:sp macro="" textlink="">
      <xdr:nvSpPr>
        <xdr:cNvPr id="2675" name="Rectangle 75"/>
        <xdr:cNvSpPr>
          <a:spLocks noChangeArrowheads="1"/>
        </xdr:cNvSpPr>
      </xdr:nvSpPr>
      <xdr:spPr bwMode="auto">
        <a:xfrm>
          <a:off x="36748182" y="1146663"/>
          <a:ext cx="257175" cy="25864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65</xdr:col>
      <xdr:colOff>95250</xdr:colOff>
      <xdr:row>23</xdr:row>
      <xdr:rowOff>114300</xdr:rowOff>
    </xdr:from>
    <xdr:to>
      <xdr:col>66</xdr:col>
      <xdr:colOff>6112</xdr:colOff>
      <xdr:row>26</xdr:row>
      <xdr:rowOff>53915</xdr:rowOff>
    </xdr:to>
    <xdr:sp macro="" textlink="">
      <xdr:nvSpPr>
        <xdr:cNvPr id="2667" name="Dikdörtgen 20"/>
        <xdr:cNvSpPr>
          <a:spLocks noChangeArrowheads="1"/>
        </xdr:cNvSpPr>
      </xdr:nvSpPr>
      <xdr:spPr bwMode="auto">
        <a:xfrm>
          <a:off x="35252025" y="4610100"/>
          <a:ext cx="329962" cy="511115"/>
        </a:xfrm>
        <a:prstGeom prst="rect">
          <a:avLst/>
        </a:prstGeom>
        <a:solidFill>
          <a:schemeClr val="bg1"/>
        </a:solidFill>
        <a:ln w="22225" algn="ctr">
          <a:solidFill>
            <a:srgbClr val="000000"/>
          </a:solidFill>
          <a:miter lim="800000"/>
          <a:headEnd/>
          <a:tailEnd/>
        </a:ln>
        <a:extLst/>
      </xdr:spPr>
    </xdr:sp>
    <xdr:clientData/>
  </xdr:twoCellAnchor>
  <xdr:twoCellAnchor>
    <xdr:from>
      <xdr:col>65</xdr:col>
      <xdr:colOff>361950</xdr:colOff>
      <xdr:row>23</xdr:row>
      <xdr:rowOff>3</xdr:rowOff>
    </xdr:from>
    <xdr:to>
      <xdr:col>66</xdr:col>
      <xdr:colOff>57150</xdr:colOff>
      <xdr:row>26</xdr:row>
      <xdr:rowOff>179717</xdr:rowOff>
    </xdr:to>
    <xdr:sp macro="" textlink="">
      <xdr:nvSpPr>
        <xdr:cNvPr id="2668" name="Rectangle 12"/>
        <xdr:cNvSpPr>
          <a:spLocks noChangeArrowheads="1"/>
        </xdr:cNvSpPr>
      </xdr:nvSpPr>
      <xdr:spPr bwMode="auto">
        <a:xfrm rot="5400000">
          <a:off x="35200268" y="4814260"/>
          <a:ext cx="751214" cy="1143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c/Downloads/havuz%20projesi(1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havuz%20demir%20donat&#305;1figen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k hat çıkışlı"/>
      <sheetName val="Çift hat çıkışlı"/>
      <sheetName val="Sayfa2"/>
      <sheetName val="Sayfa3"/>
      <sheetName val="Pompa şema"/>
      <sheetName val="Sayfa6"/>
      <sheetName val="Sayfa7"/>
    </sheetNames>
    <sheetDataSet>
      <sheetData sheetId="0"/>
      <sheetData sheetId="1">
        <row r="1">
          <cell r="AQ1" t="str">
            <v>HAVUZ ÜST GÖRÜNÜŞÜ</v>
          </cell>
        </row>
        <row r="2">
          <cell r="AP2">
            <v>0</v>
          </cell>
          <cell r="AQ2">
            <v>0</v>
          </cell>
        </row>
        <row r="3">
          <cell r="J3" t="str">
            <v>Havuz kesiti A-A</v>
          </cell>
          <cell r="L3" t="str">
            <v>Duvar kesiti</v>
          </cell>
          <cell r="AP3">
            <v>0</v>
          </cell>
          <cell r="AQ3">
            <v>15</v>
          </cell>
        </row>
        <row r="4">
          <cell r="I4">
            <v>0</v>
          </cell>
          <cell r="J4">
            <v>0</v>
          </cell>
          <cell r="K4">
            <v>0</v>
          </cell>
          <cell r="L4">
            <v>0</v>
          </cell>
          <cell r="AP4">
            <v>20</v>
          </cell>
          <cell r="AQ4">
            <v>15</v>
          </cell>
        </row>
        <row r="5">
          <cell r="I5">
            <v>0</v>
          </cell>
          <cell r="J5">
            <v>0.25</v>
          </cell>
          <cell r="K5">
            <v>0</v>
          </cell>
          <cell r="L5">
            <v>0.25</v>
          </cell>
          <cell r="AP5">
            <v>20</v>
          </cell>
          <cell r="AQ5">
            <v>0</v>
          </cell>
        </row>
        <row r="6">
          <cell r="I6">
            <v>0.4</v>
          </cell>
          <cell r="J6">
            <v>0.25</v>
          </cell>
          <cell r="K6">
            <v>0.4</v>
          </cell>
          <cell r="L6">
            <v>0.25</v>
          </cell>
          <cell r="AP6">
            <v>0</v>
          </cell>
          <cell r="AQ6">
            <v>0</v>
          </cell>
        </row>
        <row r="7">
          <cell r="I7">
            <v>0.7</v>
          </cell>
          <cell r="J7">
            <v>2.25</v>
          </cell>
          <cell r="K7">
            <v>0.7</v>
          </cell>
          <cell r="L7">
            <v>2.25</v>
          </cell>
        </row>
        <row r="8">
          <cell r="I8">
            <v>0.89999999999999991</v>
          </cell>
          <cell r="J8">
            <v>2.25</v>
          </cell>
          <cell r="K8">
            <v>0.89999999999999991</v>
          </cell>
          <cell r="L8">
            <v>2.25</v>
          </cell>
          <cell r="AP8">
            <v>0.4</v>
          </cell>
          <cell r="AQ8">
            <v>0.4</v>
          </cell>
        </row>
        <row r="9">
          <cell r="I9">
            <v>0.89999999999999991</v>
          </cell>
          <cell r="J9">
            <v>0.25</v>
          </cell>
          <cell r="K9">
            <v>0.89999999999999991</v>
          </cell>
          <cell r="L9">
            <v>0.25</v>
          </cell>
          <cell r="AP9">
            <v>0.4</v>
          </cell>
          <cell r="AQ9">
            <v>14.6</v>
          </cell>
        </row>
        <row r="10">
          <cell r="I10">
            <v>16.7</v>
          </cell>
          <cell r="J10">
            <v>0.25</v>
          </cell>
          <cell r="K10">
            <v>1.2999999999999998</v>
          </cell>
          <cell r="L10">
            <v>0.25</v>
          </cell>
          <cell r="AP10">
            <v>19.600000000000001</v>
          </cell>
          <cell r="AQ10">
            <v>14.6</v>
          </cell>
        </row>
        <row r="11">
          <cell r="I11">
            <v>16.7</v>
          </cell>
          <cell r="J11">
            <v>2.25</v>
          </cell>
          <cell r="K11">
            <v>1.2999999999999998</v>
          </cell>
          <cell r="L11">
            <v>0</v>
          </cell>
          <cell r="AP11">
            <v>19.600000000000001</v>
          </cell>
          <cell r="AQ11">
            <v>0.4</v>
          </cell>
        </row>
        <row r="12">
          <cell r="I12">
            <v>16.899999999999999</v>
          </cell>
          <cell r="J12">
            <v>2.25</v>
          </cell>
          <cell r="K12">
            <v>0</v>
          </cell>
          <cell r="L12">
            <v>0</v>
          </cell>
          <cell r="AP12">
            <v>0.4</v>
          </cell>
          <cell r="AQ12">
            <v>0.4</v>
          </cell>
        </row>
        <row r="13">
          <cell r="I13">
            <v>17.2</v>
          </cell>
          <cell r="J13">
            <v>0.25</v>
          </cell>
        </row>
        <row r="14">
          <cell r="I14">
            <v>17.599999999999998</v>
          </cell>
          <cell r="J14">
            <v>0.25</v>
          </cell>
          <cell r="K14">
            <v>1.2999999999999998</v>
          </cell>
          <cell r="L14">
            <v>0.25</v>
          </cell>
          <cell r="AP14">
            <v>0.7</v>
          </cell>
          <cell r="AQ14">
            <v>0.7</v>
          </cell>
        </row>
        <row r="15">
          <cell r="I15">
            <v>17.599999999999998</v>
          </cell>
          <cell r="J15">
            <v>0</v>
          </cell>
          <cell r="K15">
            <v>1.4999999999999998</v>
          </cell>
          <cell r="L15">
            <v>0.25</v>
          </cell>
          <cell r="AP15">
            <v>0.7</v>
          </cell>
          <cell r="AQ15">
            <v>14.3</v>
          </cell>
        </row>
        <row r="16">
          <cell r="I16">
            <v>16.299999999999997</v>
          </cell>
          <cell r="J16">
            <v>0</v>
          </cell>
          <cell r="AP16">
            <v>19.3</v>
          </cell>
          <cell r="AQ16">
            <v>14.3</v>
          </cell>
        </row>
        <row r="17">
          <cell r="I17">
            <v>16.299999999999997</v>
          </cell>
          <cell r="J17">
            <v>0</v>
          </cell>
          <cell r="K17">
            <v>1.4999999999999998</v>
          </cell>
          <cell r="L17">
            <v>0</v>
          </cell>
          <cell r="AP17">
            <v>19.3</v>
          </cell>
          <cell r="AQ17">
            <v>0.7</v>
          </cell>
        </row>
        <row r="18">
          <cell r="I18">
            <v>1.2999999999999972</v>
          </cell>
          <cell r="J18">
            <v>0</v>
          </cell>
          <cell r="K18">
            <v>1.2999999999999998</v>
          </cell>
          <cell r="L18">
            <v>0</v>
          </cell>
          <cell r="AP18">
            <v>0.7</v>
          </cell>
          <cell r="AQ18">
            <v>0.7</v>
          </cell>
        </row>
        <row r="19">
          <cell r="I19">
            <v>1.2999999999999972</v>
          </cell>
          <cell r="J19">
            <v>0</v>
          </cell>
        </row>
        <row r="20">
          <cell r="I20">
            <v>0</v>
          </cell>
          <cell r="J20">
            <v>0</v>
          </cell>
          <cell r="AP20">
            <v>0.89999999999999991</v>
          </cell>
          <cell r="AQ20">
            <v>0.89999999999999991</v>
          </cell>
        </row>
        <row r="21">
          <cell r="AP21">
            <v>0.89999999999999991</v>
          </cell>
          <cell r="AQ21">
            <v>14.1</v>
          </cell>
        </row>
        <row r="22">
          <cell r="AP22">
            <v>19.100000000000001</v>
          </cell>
          <cell r="AQ22">
            <v>14.1</v>
          </cell>
        </row>
        <row r="23">
          <cell r="AP23">
            <v>19.100000000000001</v>
          </cell>
          <cell r="AQ23">
            <v>0.89999999999999991</v>
          </cell>
        </row>
        <row r="24">
          <cell r="AP24">
            <v>0.89999999999999991</v>
          </cell>
          <cell r="AQ24">
            <v>0.89999999999999991</v>
          </cell>
        </row>
        <row r="26">
          <cell r="AP26">
            <v>0.89999999999999991</v>
          </cell>
          <cell r="AQ26">
            <v>0.89999999999999991</v>
          </cell>
        </row>
        <row r="27">
          <cell r="AP27">
            <v>0.89999999999999991</v>
          </cell>
          <cell r="AQ27">
            <v>14.1</v>
          </cell>
        </row>
        <row r="28">
          <cell r="AP28">
            <v>19.100000000000001</v>
          </cell>
          <cell r="AQ28">
            <v>14.1</v>
          </cell>
        </row>
        <row r="29">
          <cell r="AP29">
            <v>19.100000000000001</v>
          </cell>
          <cell r="AQ29">
            <v>0.89999999999999991</v>
          </cell>
        </row>
        <row r="30">
          <cell r="AP30">
            <v>0.89999999999999991</v>
          </cell>
          <cell r="AQ30">
            <v>0.89999999999999991</v>
          </cell>
        </row>
        <row r="33">
          <cell r="AP33">
            <v>1.2999999999999998</v>
          </cell>
          <cell r="AQ33">
            <v>1.2999999999999998</v>
          </cell>
        </row>
        <row r="34">
          <cell r="AP34">
            <v>1.2999999999999998</v>
          </cell>
          <cell r="AQ34">
            <v>13.7</v>
          </cell>
        </row>
        <row r="35">
          <cell r="AP35">
            <v>18.7</v>
          </cell>
          <cell r="AQ35">
            <v>13.7</v>
          </cell>
        </row>
        <row r="36">
          <cell r="AP36">
            <v>18.7</v>
          </cell>
          <cell r="AQ36">
            <v>1.2999999999999998</v>
          </cell>
        </row>
        <row r="37">
          <cell r="AP37">
            <v>1.2999999999999998</v>
          </cell>
          <cell r="AQ37">
            <v>1.2999999999999998</v>
          </cell>
        </row>
        <row r="194">
          <cell r="Y194">
            <v>16.8</v>
          </cell>
        </row>
      </sheetData>
      <sheetData sheetId="2"/>
      <sheetData sheetId="3"/>
      <sheetData sheetId="4"/>
      <sheetData sheetId="5"/>
      <sheetData sheetId="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avuz statik"/>
      <sheetName val="hidrolik"/>
      <sheetName val="demir donatı"/>
      <sheetName val="havuz metraj"/>
      <sheetName val="keşif"/>
    </sheetNames>
    <sheetDataSet>
      <sheetData sheetId="0" refreshError="1"/>
      <sheetData sheetId="1" refreshError="1"/>
      <sheetData sheetId="2" refreshError="1">
        <row r="8">
          <cell r="L8">
            <v>0.15</v>
          </cell>
        </row>
        <row r="28">
          <cell r="L28">
            <v>0.2</v>
          </cell>
        </row>
        <row r="31">
          <cell r="L31">
            <v>0.25</v>
          </cell>
        </row>
      </sheetData>
      <sheetData sheetId="3" refreshError="1"/>
      <sheetData sheetId="4" refreshError="1"/>
    </sheetDataSet>
  </externalBook>
</externalLink>
</file>

<file path=xl/theme/theme1.xml><?xml version="1.0" encoding="utf-8"?>
<a:theme xmlns:a="http://schemas.openxmlformats.org/drawingml/2006/main" name="Office Teması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5.xml"/><Relationship Id="rId3" Type="http://schemas.openxmlformats.org/officeDocument/2006/relationships/vmlDrawing" Target="../drawings/vmlDrawing1.vml"/><Relationship Id="rId7" Type="http://schemas.openxmlformats.org/officeDocument/2006/relationships/ctrlProp" Target="../ctrlProps/ctrlProp4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ctrlProp" Target="../ctrlProps/ctrlProp3.xml"/><Relationship Id="rId5" Type="http://schemas.openxmlformats.org/officeDocument/2006/relationships/ctrlProp" Target="../ctrlProps/ctrlProp2.xml"/><Relationship Id="rId4" Type="http://schemas.openxmlformats.org/officeDocument/2006/relationships/ctrlProp" Target="../ctrlProps/ctrlProp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 tint="-0.249977111117893"/>
  </sheetPr>
  <dimension ref="A1:BS510"/>
  <sheetViews>
    <sheetView tabSelected="1" workbookViewId="0">
      <selection activeCell="B267" sqref="B267"/>
    </sheetView>
  </sheetViews>
  <sheetFormatPr defaultRowHeight="15" x14ac:dyDescent="0.25"/>
  <cols>
    <col min="1" max="1" width="3.28515625" customWidth="1"/>
    <col min="2" max="2" width="9.7109375" style="23" customWidth="1"/>
    <col min="3" max="3" width="4" style="23" customWidth="1"/>
    <col min="4" max="5" width="6.42578125" style="23" customWidth="1"/>
    <col min="6" max="6" width="8.28515625" style="30" customWidth="1"/>
    <col min="7" max="7" width="9.28515625" style="22" customWidth="1"/>
    <col min="8" max="8" width="8.28515625" style="22" customWidth="1"/>
    <col min="9" max="11" width="7.7109375" style="22" customWidth="1"/>
    <col min="12" max="12" width="8.5703125" style="22" customWidth="1"/>
    <col min="13" max="13" width="8.85546875" style="22" customWidth="1"/>
    <col min="14" max="14" width="7.140625" style="22" customWidth="1"/>
    <col min="15" max="15" width="11.5703125" style="32" bestFit="1" customWidth="1"/>
    <col min="16" max="16" width="8" style="22" customWidth="1"/>
    <col min="17" max="17" width="7.7109375" style="22" customWidth="1"/>
    <col min="18" max="19" width="6.85546875" style="22" customWidth="1"/>
    <col min="20" max="20" width="10.28515625" style="22" customWidth="1"/>
    <col min="21" max="22" width="8.42578125" style="22" customWidth="1"/>
    <col min="23" max="31" width="6.85546875" style="22" customWidth="1"/>
    <col min="32" max="36" width="6.85546875" style="23" customWidth="1"/>
    <col min="37" max="71" width="9.140625" style="23"/>
    <col min="257" max="257" width="3.28515625" customWidth="1"/>
    <col min="258" max="258" width="9.7109375" customWidth="1"/>
    <col min="259" max="259" width="4" customWidth="1"/>
    <col min="260" max="260" width="6.42578125" customWidth="1"/>
    <col min="261" max="261" width="7.28515625" customWidth="1"/>
    <col min="262" max="262" width="8.28515625" customWidth="1"/>
    <col min="263" max="263" width="9.28515625" customWidth="1"/>
    <col min="264" max="264" width="8.28515625" customWidth="1"/>
    <col min="265" max="267" width="7.7109375" customWidth="1"/>
    <col min="268" max="268" width="8.5703125" customWidth="1"/>
    <col min="269" max="269" width="8.85546875" customWidth="1"/>
    <col min="270" max="270" width="7.140625" customWidth="1"/>
    <col min="271" max="271" width="11.5703125" bestFit="1" customWidth="1"/>
    <col min="272" max="272" width="8" customWidth="1"/>
    <col min="273" max="273" width="7.7109375" customWidth="1"/>
    <col min="274" max="275" width="6.85546875" customWidth="1"/>
    <col min="276" max="278" width="8.42578125" customWidth="1"/>
    <col min="279" max="292" width="6.85546875" customWidth="1"/>
    <col min="513" max="513" width="3.28515625" customWidth="1"/>
    <col min="514" max="514" width="9.7109375" customWidth="1"/>
    <col min="515" max="515" width="4" customWidth="1"/>
    <col min="516" max="516" width="6.42578125" customWidth="1"/>
    <col min="517" max="517" width="7.28515625" customWidth="1"/>
    <col min="518" max="518" width="8.28515625" customWidth="1"/>
    <col min="519" max="519" width="9.28515625" customWidth="1"/>
    <col min="520" max="520" width="8.28515625" customWidth="1"/>
    <col min="521" max="523" width="7.7109375" customWidth="1"/>
    <col min="524" max="524" width="8.5703125" customWidth="1"/>
    <col min="525" max="525" width="8.85546875" customWidth="1"/>
    <col min="526" max="526" width="7.140625" customWidth="1"/>
    <col min="527" max="527" width="11.5703125" bestFit="1" customWidth="1"/>
    <col min="528" max="528" width="8" customWidth="1"/>
    <col min="529" max="529" width="7.7109375" customWidth="1"/>
    <col min="530" max="531" width="6.85546875" customWidth="1"/>
    <col min="532" max="534" width="8.42578125" customWidth="1"/>
    <col min="535" max="548" width="6.85546875" customWidth="1"/>
    <col min="769" max="769" width="3.28515625" customWidth="1"/>
    <col min="770" max="770" width="9.7109375" customWidth="1"/>
    <col min="771" max="771" width="4" customWidth="1"/>
    <col min="772" max="772" width="6.42578125" customWidth="1"/>
    <col min="773" max="773" width="7.28515625" customWidth="1"/>
    <col min="774" max="774" width="8.28515625" customWidth="1"/>
    <col min="775" max="775" width="9.28515625" customWidth="1"/>
    <col min="776" max="776" width="8.28515625" customWidth="1"/>
    <col min="777" max="779" width="7.7109375" customWidth="1"/>
    <col min="780" max="780" width="8.5703125" customWidth="1"/>
    <col min="781" max="781" width="8.85546875" customWidth="1"/>
    <col min="782" max="782" width="7.140625" customWidth="1"/>
    <col min="783" max="783" width="11.5703125" bestFit="1" customWidth="1"/>
    <col min="784" max="784" width="8" customWidth="1"/>
    <col min="785" max="785" width="7.7109375" customWidth="1"/>
    <col min="786" max="787" width="6.85546875" customWidth="1"/>
    <col min="788" max="790" width="8.42578125" customWidth="1"/>
    <col min="791" max="804" width="6.85546875" customWidth="1"/>
    <col min="1025" max="1025" width="3.28515625" customWidth="1"/>
    <col min="1026" max="1026" width="9.7109375" customWidth="1"/>
    <col min="1027" max="1027" width="4" customWidth="1"/>
    <col min="1028" max="1028" width="6.42578125" customWidth="1"/>
    <col min="1029" max="1029" width="7.28515625" customWidth="1"/>
    <col min="1030" max="1030" width="8.28515625" customWidth="1"/>
    <col min="1031" max="1031" width="9.28515625" customWidth="1"/>
    <col min="1032" max="1032" width="8.28515625" customWidth="1"/>
    <col min="1033" max="1035" width="7.7109375" customWidth="1"/>
    <col min="1036" max="1036" width="8.5703125" customWidth="1"/>
    <col min="1037" max="1037" width="8.85546875" customWidth="1"/>
    <col min="1038" max="1038" width="7.140625" customWidth="1"/>
    <col min="1039" max="1039" width="11.5703125" bestFit="1" customWidth="1"/>
    <col min="1040" max="1040" width="8" customWidth="1"/>
    <col min="1041" max="1041" width="7.7109375" customWidth="1"/>
    <col min="1042" max="1043" width="6.85546875" customWidth="1"/>
    <col min="1044" max="1046" width="8.42578125" customWidth="1"/>
    <col min="1047" max="1060" width="6.85546875" customWidth="1"/>
    <col min="1281" max="1281" width="3.28515625" customWidth="1"/>
    <col min="1282" max="1282" width="9.7109375" customWidth="1"/>
    <col min="1283" max="1283" width="4" customWidth="1"/>
    <col min="1284" max="1284" width="6.42578125" customWidth="1"/>
    <col min="1285" max="1285" width="7.28515625" customWidth="1"/>
    <col min="1286" max="1286" width="8.28515625" customWidth="1"/>
    <col min="1287" max="1287" width="9.28515625" customWidth="1"/>
    <col min="1288" max="1288" width="8.28515625" customWidth="1"/>
    <col min="1289" max="1291" width="7.7109375" customWidth="1"/>
    <col min="1292" max="1292" width="8.5703125" customWidth="1"/>
    <col min="1293" max="1293" width="8.85546875" customWidth="1"/>
    <col min="1294" max="1294" width="7.140625" customWidth="1"/>
    <col min="1295" max="1295" width="11.5703125" bestFit="1" customWidth="1"/>
    <col min="1296" max="1296" width="8" customWidth="1"/>
    <col min="1297" max="1297" width="7.7109375" customWidth="1"/>
    <col min="1298" max="1299" width="6.85546875" customWidth="1"/>
    <col min="1300" max="1302" width="8.42578125" customWidth="1"/>
    <col min="1303" max="1316" width="6.85546875" customWidth="1"/>
    <col min="1537" max="1537" width="3.28515625" customWidth="1"/>
    <col min="1538" max="1538" width="9.7109375" customWidth="1"/>
    <col min="1539" max="1539" width="4" customWidth="1"/>
    <col min="1540" max="1540" width="6.42578125" customWidth="1"/>
    <col min="1541" max="1541" width="7.28515625" customWidth="1"/>
    <col min="1542" max="1542" width="8.28515625" customWidth="1"/>
    <col min="1543" max="1543" width="9.28515625" customWidth="1"/>
    <col min="1544" max="1544" width="8.28515625" customWidth="1"/>
    <col min="1545" max="1547" width="7.7109375" customWidth="1"/>
    <col min="1548" max="1548" width="8.5703125" customWidth="1"/>
    <col min="1549" max="1549" width="8.85546875" customWidth="1"/>
    <col min="1550" max="1550" width="7.140625" customWidth="1"/>
    <col min="1551" max="1551" width="11.5703125" bestFit="1" customWidth="1"/>
    <col min="1552" max="1552" width="8" customWidth="1"/>
    <col min="1553" max="1553" width="7.7109375" customWidth="1"/>
    <col min="1554" max="1555" width="6.85546875" customWidth="1"/>
    <col min="1556" max="1558" width="8.42578125" customWidth="1"/>
    <col min="1559" max="1572" width="6.85546875" customWidth="1"/>
    <col min="1793" max="1793" width="3.28515625" customWidth="1"/>
    <col min="1794" max="1794" width="9.7109375" customWidth="1"/>
    <col min="1795" max="1795" width="4" customWidth="1"/>
    <col min="1796" max="1796" width="6.42578125" customWidth="1"/>
    <col min="1797" max="1797" width="7.28515625" customWidth="1"/>
    <col min="1798" max="1798" width="8.28515625" customWidth="1"/>
    <col min="1799" max="1799" width="9.28515625" customWidth="1"/>
    <col min="1800" max="1800" width="8.28515625" customWidth="1"/>
    <col min="1801" max="1803" width="7.7109375" customWidth="1"/>
    <col min="1804" max="1804" width="8.5703125" customWidth="1"/>
    <col min="1805" max="1805" width="8.85546875" customWidth="1"/>
    <col min="1806" max="1806" width="7.140625" customWidth="1"/>
    <col min="1807" max="1807" width="11.5703125" bestFit="1" customWidth="1"/>
    <col min="1808" max="1808" width="8" customWidth="1"/>
    <col min="1809" max="1809" width="7.7109375" customWidth="1"/>
    <col min="1810" max="1811" width="6.85546875" customWidth="1"/>
    <col min="1812" max="1814" width="8.42578125" customWidth="1"/>
    <col min="1815" max="1828" width="6.85546875" customWidth="1"/>
    <col min="2049" max="2049" width="3.28515625" customWidth="1"/>
    <col min="2050" max="2050" width="9.7109375" customWidth="1"/>
    <col min="2051" max="2051" width="4" customWidth="1"/>
    <col min="2052" max="2052" width="6.42578125" customWidth="1"/>
    <col min="2053" max="2053" width="7.28515625" customWidth="1"/>
    <col min="2054" max="2054" width="8.28515625" customWidth="1"/>
    <col min="2055" max="2055" width="9.28515625" customWidth="1"/>
    <col min="2056" max="2056" width="8.28515625" customWidth="1"/>
    <col min="2057" max="2059" width="7.7109375" customWidth="1"/>
    <col min="2060" max="2060" width="8.5703125" customWidth="1"/>
    <col min="2061" max="2061" width="8.85546875" customWidth="1"/>
    <col min="2062" max="2062" width="7.140625" customWidth="1"/>
    <col min="2063" max="2063" width="11.5703125" bestFit="1" customWidth="1"/>
    <col min="2064" max="2064" width="8" customWidth="1"/>
    <col min="2065" max="2065" width="7.7109375" customWidth="1"/>
    <col min="2066" max="2067" width="6.85546875" customWidth="1"/>
    <col min="2068" max="2070" width="8.42578125" customWidth="1"/>
    <col min="2071" max="2084" width="6.85546875" customWidth="1"/>
    <col min="2305" max="2305" width="3.28515625" customWidth="1"/>
    <col min="2306" max="2306" width="9.7109375" customWidth="1"/>
    <col min="2307" max="2307" width="4" customWidth="1"/>
    <col min="2308" max="2308" width="6.42578125" customWidth="1"/>
    <col min="2309" max="2309" width="7.28515625" customWidth="1"/>
    <col min="2310" max="2310" width="8.28515625" customWidth="1"/>
    <col min="2311" max="2311" width="9.28515625" customWidth="1"/>
    <col min="2312" max="2312" width="8.28515625" customWidth="1"/>
    <col min="2313" max="2315" width="7.7109375" customWidth="1"/>
    <col min="2316" max="2316" width="8.5703125" customWidth="1"/>
    <col min="2317" max="2317" width="8.85546875" customWidth="1"/>
    <col min="2318" max="2318" width="7.140625" customWidth="1"/>
    <col min="2319" max="2319" width="11.5703125" bestFit="1" customWidth="1"/>
    <col min="2320" max="2320" width="8" customWidth="1"/>
    <col min="2321" max="2321" width="7.7109375" customWidth="1"/>
    <col min="2322" max="2323" width="6.85546875" customWidth="1"/>
    <col min="2324" max="2326" width="8.42578125" customWidth="1"/>
    <col min="2327" max="2340" width="6.85546875" customWidth="1"/>
    <col min="2561" max="2561" width="3.28515625" customWidth="1"/>
    <col min="2562" max="2562" width="9.7109375" customWidth="1"/>
    <col min="2563" max="2563" width="4" customWidth="1"/>
    <col min="2564" max="2564" width="6.42578125" customWidth="1"/>
    <col min="2565" max="2565" width="7.28515625" customWidth="1"/>
    <col min="2566" max="2566" width="8.28515625" customWidth="1"/>
    <col min="2567" max="2567" width="9.28515625" customWidth="1"/>
    <col min="2568" max="2568" width="8.28515625" customWidth="1"/>
    <col min="2569" max="2571" width="7.7109375" customWidth="1"/>
    <col min="2572" max="2572" width="8.5703125" customWidth="1"/>
    <col min="2573" max="2573" width="8.85546875" customWidth="1"/>
    <col min="2574" max="2574" width="7.140625" customWidth="1"/>
    <col min="2575" max="2575" width="11.5703125" bestFit="1" customWidth="1"/>
    <col min="2576" max="2576" width="8" customWidth="1"/>
    <col min="2577" max="2577" width="7.7109375" customWidth="1"/>
    <col min="2578" max="2579" width="6.85546875" customWidth="1"/>
    <col min="2580" max="2582" width="8.42578125" customWidth="1"/>
    <col min="2583" max="2596" width="6.85546875" customWidth="1"/>
    <col min="2817" max="2817" width="3.28515625" customWidth="1"/>
    <col min="2818" max="2818" width="9.7109375" customWidth="1"/>
    <col min="2819" max="2819" width="4" customWidth="1"/>
    <col min="2820" max="2820" width="6.42578125" customWidth="1"/>
    <col min="2821" max="2821" width="7.28515625" customWidth="1"/>
    <col min="2822" max="2822" width="8.28515625" customWidth="1"/>
    <col min="2823" max="2823" width="9.28515625" customWidth="1"/>
    <col min="2824" max="2824" width="8.28515625" customWidth="1"/>
    <col min="2825" max="2827" width="7.7109375" customWidth="1"/>
    <col min="2828" max="2828" width="8.5703125" customWidth="1"/>
    <col min="2829" max="2829" width="8.85546875" customWidth="1"/>
    <col min="2830" max="2830" width="7.140625" customWidth="1"/>
    <col min="2831" max="2831" width="11.5703125" bestFit="1" customWidth="1"/>
    <col min="2832" max="2832" width="8" customWidth="1"/>
    <col min="2833" max="2833" width="7.7109375" customWidth="1"/>
    <col min="2834" max="2835" width="6.85546875" customWidth="1"/>
    <col min="2836" max="2838" width="8.42578125" customWidth="1"/>
    <col min="2839" max="2852" width="6.85546875" customWidth="1"/>
    <col min="3073" max="3073" width="3.28515625" customWidth="1"/>
    <col min="3074" max="3074" width="9.7109375" customWidth="1"/>
    <col min="3075" max="3075" width="4" customWidth="1"/>
    <col min="3076" max="3076" width="6.42578125" customWidth="1"/>
    <col min="3077" max="3077" width="7.28515625" customWidth="1"/>
    <col min="3078" max="3078" width="8.28515625" customWidth="1"/>
    <col min="3079" max="3079" width="9.28515625" customWidth="1"/>
    <col min="3080" max="3080" width="8.28515625" customWidth="1"/>
    <col min="3081" max="3083" width="7.7109375" customWidth="1"/>
    <col min="3084" max="3084" width="8.5703125" customWidth="1"/>
    <col min="3085" max="3085" width="8.85546875" customWidth="1"/>
    <col min="3086" max="3086" width="7.140625" customWidth="1"/>
    <col min="3087" max="3087" width="11.5703125" bestFit="1" customWidth="1"/>
    <col min="3088" max="3088" width="8" customWidth="1"/>
    <col min="3089" max="3089" width="7.7109375" customWidth="1"/>
    <col min="3090" max="3091" width="6.85546875" customWidth="1"/>
    <col min="3092" max="3094" width="8.42578125" customWidth="1"/>
    <col min="3095" max="3108" width="6.85546875" customWidth="1"/>
    <col min="3329" max="3329" width="3.28515625" customWidth="1"/>
    <col min="3330" max="3330" width="9.7109375" customWidth="1"/>
    <col min="3331" max="3331" width="4" customWidth="1"/>
    <col min="3332" max="3332" width="6.42578125" customWidth="1"/>
    <col min="3333" max="3333" width="7.28515625" customWidth="1"/>
    <col min="3334" max="3334" width="8.28515625" customWidth="1"/>
    <col min="3335" max="3335" width="9.28515625" customWidth="1"/>
    <col min="3336" max="3336" width="8.28515625" customWidth="1"/>
    <col min="3337" max="3339" width="7.7109375" customWidth="1"/>
    <col min="3340" max="3340" width="8.5703125" customWidth="1"/>
    <col min="3341" max="3341" width="8.85546875" customWidth="1"/>
    <col min="3342" max="3342" width="7.140625" customWidth="1"/>
    <col min="3343" max="3343" width="11.5703125" bestFit="1" customWidth="1"/>
    <col min="3344" max="3344" width="8" customWidth="1"/>
    <col min="3345" max="3345" width="7.7109375" customWidth="1"/>
    <col min="3346" max="3347" width="6.85546875" customWidth="1"/>
    <col min="3348" max="3350" width="8.42578125" customWidth="1"/>
    <col min="3351" max="3364" width="6.85546875" customWidth="1"/>
    <col min="3585" max="3585" width="3.28515625" customWidth="1"/>
    <col min="3586" max="3586" width="9.7109375" customWidth="1"/>
    <col min="3587" max="3587" width="4" customWidth="1"/>
    <col min="3588" max="3588" width="6.42578125" customWidth="1"/>
    <col min="3589" max="3589" width="7.28515625" customWidth="1"/>
    <col min="3590" max="3590" width="8.28515625" customWidth="1"/>
    <col min="3591" max="3591" width="9.28515625" customWidth="1"/>
    <col min="3592" max="3592" width="8.28515625" customWidth="1"/>
    <col min="3593" max="3595" width="7.7109375" customWidth="1"/>
    <col min="3596" max="3596" width="8.5703125" customWidth="1"/>
    <col min="3597" max="3597" width="8.85546875" customWidth="1"/>
    <col min="3598" max="3598" width="7.140625" customWidth="1"/>
    <col min="3599" max="3599" width="11.5703125" bestFit="1" customWidth="1"/>
    <col min="3600" max="3600" width="8" customWidth="1"/>
    <col min="3601" max="3601" width="7.7109375" customWidth="1"/>
    <col min="3602" max="3603" width="6.85546875" customWidth="1"/>
    <col min="3604" max="3606" width="8.42578125" customWidth="1"/>
    <col min="3607" max="3620" width="6.85546875" customWidth="1"/>
    <col min="3841" max="3841" width="3.28515625" customWidth="1"/>
    <col min="3842" max="3842" width="9.7109375" customWidth="1"/>
    <col min="3843" max="3843" width="4" customWidth="1"/>
    <col min="3844" max="3844" width="6.42578125" customWidth="1"/>
    <col min="3845" max="3845" width="7.28515625" customWidth="1"/>
    <col min="3846" max="3846" width="8.28515625" customWidth="1"/>
    <col min="3847" max="3847" width="9.28515625" customWidth="1"/>
    <col min="3848" max="3848" width="8.28515625" customWidth="1"/>
    <col min="3849" max="3851" width="7.7109375" customWidth="1"/>
    <col min="3852" max="3852" width="8.5703125" customWidth="1"/>
    <col min="3853" max="3853" width="8.85546875" customWidth="1"/>
    <col min="3854" max="3854" width="7.140625" customWidth="1"/>
    <col min="3855" max="3855" width="11.5703125" bestFit="1" customWidth="1"/>
    <col min="3856" max="3856" width="8" customWidth="1"/>
    <col min="3857" max="3857" width="7.7109375" customWidth="1"/>
    <col min="3858" max="3859" width="6.85546875" customWidth="1"/>
    <col min="3860" max="3862" width="8.42578125" customWidth="1"/>
    <col min="3863" max="3876" width="6.85546875" customWidth="1"/>
    <col min="4097" max="4097" width="3.28515625" customWidth="1"/>
    <col min="4098" max="4098" width="9.7109375" customWidth="1"/>
    <col min="4099" max="4099" width="4" customWidth="1"/>
    <col min="4100" max="4100" width="6.42578125" customWidth="1"/>
    <col min="4101" max="4101" width="7.28515625" customWidth="1"/>
    <col min="4102" max="4102" width="8.28515625" customWidth="1"/>
    <col min="4103" max="4103" width="9.28515625" customWidth="1"/>
    <col min="4104" max="4104" width="8.28515625" customWidth="1"/>
    <col min="4105" max="4107" width="7.7109375" customWidth="1"/>
    <col min="4108" max="4108" width="8.5703125" customWidth="1"/>
    <col min="4109" max="4109" width="8.85546875" customWidth="1"/>
    <col min="4110" max="4110" width="7.140625" customWidth="1"/>
    <col min="4111" max="4111" width="11.5703125" bestFit="1" customWidth="1"/>
    <col min="4112" max="4112" width="8" customWidth="1"/>
    <col min="4113" max="4113" width="7.7109375" customWidth="1"/>
    <col min="4114" max="4115" width="6.85546875" customWidth="1"/>
    <col min="4116" max="4118" width="8.42578125" customWidth="1"/>
    <col min="4119" max="4132" width="6.85546875" customWidth="1"/>
    <col min="4353" max="4353" width="3.28515625" customWidth="1"/>
    <col min="4354" max="4354" width="9.7109375" customWidth="1"/>
    <col min="4355" max="4355" width="4" customWidth="1"/>
    <col min="4356" max="4356" width="6.42578125" customWidth="1"/>
    <col min="4357" max="4357" width="7.28515625" customWidth="1"/>
    <col min="4358" max="4358" width="8.28515625" customWidth="1"/>
    <col min="4359" max="4359" width="9.28515625" customWidth="1"/>
    <col min="4360" max="4360" width="8.28515625" customWidth="1"/>
    <col min="4361" max="4363" width="7.7109375" customWidth="1"/>
    <col min="4364" max="4364" width="8.5703125" customWidth="1"/>
    <col min="4365" max="4365" width="8.85546875" customWidth="1"/>
    <col min="4366" max="4366" width="7.140625" customWidth="1"/>
    <col min="4367" max="4367" width="11.5703125" bestFit="1" customWidth="1"/>
    <col min="4368" max="4368" width="8" customWidth="1"/>
    <col min="4369" max="4369" width="7.7109375" customWidth="1"/>
    <col min="4370" max="4371" width="6.85546875" customWidth="1"/>
    <col min="4372" max="4374" width="8.42578125" customWidth="1"/>
    <col min="4375" max="4388" width="6.85546875" customWidth="1"/>
    <col min="4609" max="4609" width="3.28515625" customWidth="1"/>
    <col min="4610" max="4610" width="9.7109375" customWidth="1"/>
    <col min="4611" max="4611" width="4" customWidth="1"/>
    <col min="4612" max="4612" width="6.42578125" customWidth="1"/>
    <col min="4613" max="4613" width="7.28515625" customWidth="1"/>
    <col min="4614" max="4614" width="8.28515625" customWidth="1"/>
    <col min="4615" max="4615" width="9.28515625" customWidth="1"/>
    <col min="4616" max="4616" width="8.28515625" customWidth="1"/>
    <col min="4617" max="4619" width="7.7109375" customWidth="1"/>
    <col min="4620" max="4620" width="8.5703125" customWidth="1"/>
    <col min="4621" max="4621" width="8.85546875" customWidth="1"/>
    <col min="4622" max="4622" width="7.140625" customWidth="1"/>
    <col min="4623" max="4623" width="11.5703125" bestFit="1" customWidth="1"/>
    <col min="4624" max="4624" width="8" customWidth="1"/>
    <col min="4625" max="4625" width="7.7109375" customWidth="1"/>
    <col min="4626" max="4627" width="6.85546875" customWidth="1"/>
    <col min="4628" max="4630" width="8.42578125" customWidth="1"/>
    <col min="4631" max="4644" width="6.85546875" customWidth="1"/>
    <col min="4865" max="4865" width="3.28515625" customWidth="1"/>
    <col min="4866" max="4866" width="9.7109375" customWidth="1"/>
    <col min="4867" max="4867" width="4" customWidth="1"/>
    <col min="4868" max="4868" width="6.42578125" customWidth="1"/>
    <col min="4869" max="4869" width="7.28515625" customWidth="1"/>
    <col min="4870" max="4870" width="8.28515625" customWidth="1"/>
    <col min="4871" max="4871" width="9.28515625" customWidth="1"/>
    <col min="4872" max="4872" width="8.28515625" customWidth="1"/>
    <col min="4873" max="4875" width="7.7109375" customWidth="1"/>
    <col min="4876" max="4876" width="8.5703125" customWidth="1"/>
    <col min="4877" max="4877" width="8.85546875" customWidth="1"/>
    <col min="4878" max="4878" width="7.140625" customWidth="1"/>
    <col min="4879" max="4879" width="11.5703125" bestFit="1" customWidth="1"/>
    <col min="4880" max="4880" width="8" customWidth="1"/>
    <col min="4881" max="4881" width="7.7109375" customWidth="1"/>
    <col min="4882" max="4883" width="6.85546875" customWidth="1"/>
    <col min="4884" max="4886" width="8.42578125" customWidth="1"/>
    <col min="4887" max="4900" width="6.85546875" customWidth="1"/>
    <col min="5121" max="5121" width="3.28515625" customWidth="1"/>
    <col min="5122" max="5122" width="9.7109375" customWidth="1"/>
    <col min="5123" max="5123" width="4" customWidth="1"/>
    <col min="5124" max="5124" width="6.42578125" customWidth="1"/>
    <col min="5125" max="5125" width="7.28515625" customWidth="1"/>
    <col min="5126" max="5126" width="8.28515625" customWidth="1"/>
    <col min="5127" max="5127" width="9.28515625" customWidth="1"/>
    <col min="5128" max="5128" width="8.28515625" customWidth="1"/>
    <col min="5129" max="5131" width="7.7109375" customWidth="1"/>
    <col min="5132" max="5132" width="8.5703125" customWidth="1"/>
    <col min="5133" max="5133" width="8.85546875" customWidth="1"/>
    <col min="5134" max="5134" width="7.140625" customWidth="1"/>
    <col min="5135" max="5135" width="11.5703125" bestFit="1" customWidth="1"/>
    <col min="5136" max="5136" width="8" customWidth="1"/>
    <col min="5137" max="5137" width="7.7109375" customWidth="1"/>
    <col min="5138" max="5139" width="6.85546875" customWidth="1"/>
    <col min="5140" max="5142" width="8.42578125" customWidth="1"/>
    <col min="5143" max="5156" width="6.85546875" customWidth="1"/>
    <col min="5377" max="5377" width="3.28515625" customWidth="1"/>
    <col min="5378" max="5378" width="9.7109375" customWidth="1"/>
    <col min="5379" max="5379" width="4" customWidth="1"/>
    <col min="5380" max="5380" width="6.42578125" customWidth="1"/>
    <col min="5381" max="5381" width="7.28515625" customWidth="1"/>
    <col min="5382" max="5382" width="8.28515625" customWidth="1"/>
    <col min="5383" max="5383" width="9.28515625" customWidth="1"/>
    <col min="5384" max="5384" width="8.28515625" customWidth="1"/>
    <col min="5385" max="5387" width="7.7109375" customWidth="1"/>
    <col min="5388" max="5388" width="8.5703125" customWidth="1"/>
    <col min="5389" max="5389" width="8.85546875" customWidth="1"/>
    <col min="5390" max="5390" width="7.140625" customWidth="1"/>
    <col min="5391" max="5391" width="11.5703125" bestFit="1" customWidth="1"/>
    <col min="5392" max="5392" width="8" customWidth="1"/>
    <col min="5393" max="5393" width="7.7109375" customWidth="1"/>
    <col min="5394" max="5395" width="6.85546875" customWidth="1"/>
    <col min="5396" max="5398" width="8.42578125" customWidth="1"/>
    <col min="5399" max="5412" width="6.85546875" customWidth="1"/>
    <col min="5633" max="5633" width="3.28515625" customWidth="1"/>
    <col min="5634" max="5634" width="9.7109375" customWidth="1"/>
    <col min="5635" max="5635" width="4" customWidth="1"/>
    <col min="5636" max="5636" width="6.42578125" customWidth="1"/>
    <col min="5637" max="5637" width="7.28515625" customWidth="1"/>
    <col min="5638" max="5638" width="8.28515625" customWidth="1"/>
    <col min="5639" max="5639" width="9.28515625" customWidth="1"/>
    <col min="5640" max="5640" width="8.28515625" customWidth="1"/>
    <col min="5641" max="5643" width="7.7109375" customWidth="1"/>
    <col min="5644" max="5644" width="8.5703125" customWidth="1"/>
    <col min="5645" max="5645" width="8.85546875" customWidth="1"/>
    <col min="5646" max="5646" width="7.140625" customWidth="1"/>
    <col min="5647" max="5647" width="11.5703125" bestFit="1" customWidth="1"/>
    <col min="5648" max="5648" width="8" customWidth="1"/>
    <col min="5649" max="5649" width="7.7109375" customWidth="1"/>
    <col min="5650" max="5651" width="6.85546875" customWidth="1"/>
    <col min="5652" max="5654" width="8.42578125" customWidth="1"/>
    <col min="5655" max="5668" width="6.85546875" customWidth="1"/>
    <col min="5889" max="5889" width="3.28515625" customWidth="1"/>
    <col min="5890" max="5890" width="9.7109375" customWidth="1"/>
    <col min="5891" max="5891" width="4" customWidth="1"/>
    <col min="5892" max="5892" width="6.42578125" customWidth="1"/>
    <col min="5893" max="5893" width="7.28515625" customWidth="1"/>
    <col min="5894" max="5894" width="8.28515625" customWidth="1"/>
    <col min="5895" max="5895" width="9.28515625" customWidth="1"/>
    <col min="5896" max="5896" width="8.28515625" customWidth="1"/>
    <col min="5897" max="5899" width="7.7109375" customWidth="1"/>
    <col min="5900" max="5900" width="8.5703125" customWidth="1"/>
    <col min="5901" max="5901" width="8.85546875" customWidth="1"/>
    <col min="5902" max="5902" width="7.140625" customWidth="1"/>
    <col min="5903" max="5903" width="11.5703125" bestFit="1" customWidth="1"/>
    <col min="5904" max="5904" width="8" customWidth="1"/>
    <col min="5905" max="5905" width="7.7109375" customWidth="1"/>
    <col min="5906" max="5907" width="6.85546875" customWidth="1"/>
    <col min="5908" max="5910" width="8.42578125" customWidth="1"/>
    <col min="5911" max="5924" width="6.85546875" customWidth="1"/>
    <col min="6145" max="6145" width="3.28515625" customWidth="1"/>
    <col min="6146" max="6146" width="9.7109375" customWidth="1"/>
    <col min="6147" max="6147" width="4" customWidth="1"/>
    <col min="6148" max="6148" width="6.42578125" customWidth="1"/>
    <col min="6149" max="6149" width="7.28515625" customWidth="1"/>
    <col min="6150" max="6150" width="8.28515625" customWidth="1"/>
    <col min="6151" max="6151" width="9.28515625" customWidth="1"/>
    <col min="6152" max="6152" width="8.28515625" customWidth="1"/>
    <col min="6153" max="6155" width="7.7109375" customWidth="1"/>
    <col min="6156" max="6156" width="8.5703125" customWidth="1"/>
    <col min="6157" max="6157" width="8.85546875" customWidth="1"/>
    <col min="6158" max="6158" width="7.140625" customWidth="1"/>
    <col min="6159" max="6159" width="11.5703125" bestFit="1" customWidth="1"/>
    <col min="6160" max="6160" width="8" customWidth="1"/>
    <col min="6161" max="6161" width="7.7109375" customWidth="1"/>
    <col min="6162" max="6163" width="6.85546875" customWidth="1"/>
    <col min="6164" max="6166" width="8.42578125" customWidth="1"/>
    <col min="6167" max="6180" width="6.85546875" customWidth="1"/>
    <col min="6401" max="6401" width="3.28515625" customWidth="1"/>
    <col min="6402" max="6402" width="9.7109375" customWidth="1"/>
    <col min="6403" max="6403" width="4" customWidth="1"/>
    <col min="6404" max="6404" width="6.42578125" customWidth="1"/>
    <col min="6405" max="6405" width="7.28515625" customWidth="1"/>
    <col min="6406" max="6406" width="8.28515625" customWidth="1"/>
    <col min="6407" max="6407" width="9.28515625" customWidth="1"/>
    <col min="6408" max="6408" width="8.28515625" customWidth="1"/>
    <col min="6409" max="6411" width="7.7109375" customWidth="1"/>
    <col min="6412" max="6412" width="8.5703125" customWidth="1"/>
    <col min="6413" max="6413" width="8.85546875" customWidth="1"/>
    <col min="6414" max="6414" width="7.140625" customWidth="1"/>
    <col min="6415" max="6415" width="11.5703125" bestFit="1" customWidth="1"/>
    <col min="6416" max="6416" width="8" customWidth="1"/>
    <col min="6417" max="6417" width="7.7109375" customWidth="1"/>
    <col min="6418" max="6419" width="6.85546875" customWidth="1"/>
    <col min="6420" max="6422" width="8.42578125" customWidth="1"/>
    <col min="6423" max="6436" width="6.85546875" customWidth="1"/>
    <col min="6657" max="6657" width="3.28515625" customWidth="1"/>
    <col min="6658" max="6658" width="9.7109375" customWidth="1"/>
    <col min="6659" max="6659" width="4" customWidth="1"/>
    <col min="6660" max="6660" width="6.42578125" customWidth="1"/>
    <col min="6661" max="6661" width="7.28515625" customWidth="1"/>
    <col min="6662" max="6662" width="8.28515625" customWidth="1"/>
    <col min="6663" max="6663" width="9.28515625" customWidth="1"/>
    <col min="6664" max="6664" width="8.28515625" customWidth="1"/>
    <col min="6665" max="6667" width="7.7109375" customWidth="1"/>
    <col min="6668" max="6668" width="8.5703125" customWidth="1"/>
    <col min="6669" max="6669" width="8.85546875" customWidth="1"/>
    <col min="6670" max="6670" width="7.140625" customWidth="1"/>
    <col min="6671" max="6671" width="11.5703125" bestFit="1" customWidth="1"/>
    <col min="6672" max="6672" width="8" customWidth="1"/>
    <col min="6673" max="6673" width="7.7109375" customWidth="1"/>
    <col min="6674" max="6675" width="6.85546875" customWidth="1"/>
    <col min="6676" max="6678" width="8.42578125" customWidth="1"/>
    <col min="6679" max="6692" width="6.85546875" customWidth="1"/>
    <col min="6913" max="6913" width="3.28515625" customWidth="1"/>
    <col min="6914" max="6914" width="9.7109375" customWidth="1"/>
    <col min="6915" max="6915" width="4" customWidth="1"/>
    <col min="6916" max="6916" width="6.42578125" customWidth="1"/>
    <col min="6917" max="6917" width="7.28515625" customWidth="1"/>
    <col min="6918" max="6918" width="8.28515625" customWidth="1"/>
    <col min="6919" max="6919" width="9.28515625" customWidth="1"/>
    <col min="6920" max="6920" width="8.28515625" customWidth="1"/>
    <col min="6921" max="6923" width="7.7109375" customWidth="1"/>
    <col min="6924" max="6924" width="8.5703125" customWidth="1"/>
    <col min="6925" max="6925" width="8.85546875" customWidth="1"/>
    <col min="6926" max="6926" width="7.140625" customWidth="1"/>
    <col min="6927" max="6927" width="11.5703125" bestFit="1" customWidth="1"/>
    <col min="6928" max="6928" width="8" customWidth="1"/>
    <col min="6929" max="6929" width="7.7109375" customWidth="1"/>
    <col min="6930" max="6931" width="6.85546875" customWidth="1"/>
    <col min="6932" max="6934" width="8.42578125" customWidth="1"/>
    <col min="6935" max="6948" width="6.85546875" customWidth="1"/>
    <col min="7169" max="7169" width="3.28515625" customWidth="1"/>
    <col min="7170" max="7170" width="9.7109375" customWidth="1"/>
    <col min="7171" max="7171" width="4" customWidth="1"/>
    <col min="7172" max="7172" width="6.42578125" customWidth="1"/>
    <col min="7173" max="7173" width="7.28515625" customWidth="1"/>
    <col min="7174" max="7174" width="8.28515625" customWidth="1"/>
    <col min="7175" max="7175" width="9.28515625" customWidth="1"/>
    <col min="7176" max="7176" width="8.28515625" customWidth="1"/>
    <col min="7177" max="7179" width="7.7109375" customWidth="1"/>
    <col min="7180" max="7180" width="8.5703125" customWidth="1"/>
    <col min="7181" max="7181" width="8.85546875" customWidth="1"/>
    <col min="7182" max="7182" width="7.140625" customWidth="1"/>
    <col min="7183" max="7183" width="11.5703125" bestFit="1" customWidth="1"/>
    <col min="7184" max="7184" width="8" customWidth="1"/>
    <col min="7185" max="7185" width="7.7109375" customWidth="1"/>
    <col min="7186" max="7187" width="6.85546875" customWidth="1"/>
    <col min="7188" max="7190" width="8.42578125" customWidth="1"/>
    <col min="7191" max="7204" width="6.85546875" customWidth="1"/>
    <col min="7425" max="7425" width="3.28515625" customWidth="1"/>
    <col min="7426" max="7426" width="9.7109375" customWidth="1"/>
    <col min="7427" max="7427" width="4" customWidth="1"/>
    <col min="7428" max="7428" width="6.42578125" customWidth="1"/>
    <col min="7429" max="7429" width="7.28515625" customWidth="1"/>
    <col min="7430" max="7430" width="8.28515625" customWidth="1"/>
    <col min="7431" max="7431" width="9.28515625" customWidth="1"/>
    <col min="7432" max="7432" width="8.28515625" customWidth="1"/>
    <col min="7433" max="7435" width="7.7109375" customWidth="1"/>
    <col min="7436" max="7436" width="8.5703125" customWidth="1"/>
    <col min="7437" max="7437" width="8.85546875" customWidth="1"/>
    <col min="7438" max="7438" width="7.140625" customWidth="1"/>
    <col min="7439" max="7439" width="11.5703125" bestFit="1" customWidth="1"/>
    <col min="7440" max="7440" width="8" customWidth="1"/>
    <col min="7441" max="7441" width="7.7109375" customWidth="1"/>
    <col min="7442" max="7443" width="6.85546875" customWidth="1"/>
    <col min="7444" max="7446" width="8.42578125" customWidth="1"/>
    <col min="7447" max="7460" width="6.85546875" customWidth="1"/>
    <col min="7681" max="7681" width="3.28515625" customWidth="1"/>
    <col min="7682" max="7682" width="9.7109375" customWidth="1"/>
    <col min="7683" max="7683" width="4" customWidth="1"/>
    <col min="7684" max="7684" width="6.42578125" customWidth="1"/>
    <col min="7685" max="7685" width="7.28515625" customWidth="1"/>
    <col min="7686" max="7686" width="8.28515625" customWidth="1"/>
    <col min="7687" max="7687" width="9.28515625" customWidth="1"/>
    <col min="7688" max="7688" width="8.28515625" customWidth="1"/>
    <col min="7689" max="7691" width="7.7109375" customWidth="1"/>
    <col min="7692" max="7692" width="8.5703125" customWidth="1"/>
    <col min="7693" max="7693" width="8.85546875" customWidth="1"/>
    <col min="7694" max="7694" width="7.140625" customWidth="1"/>
    <col min="7695" max="7695" width="11.5703125" bestFit="1" customWidth="1"/>
    <col min="7696" max="7696" width="8" customWidth="1"/>
    <col min="7697" max="7697" width="7.7109375" customWidth="1"/>
    <col min="7698" max="7699" width="6.85546875" customWidth="1"/>
    <col min="7700" max="7702" width="8.42578125" customWidth="1"/>
    <col min="7703" max="7716" width="6.85546875" customWidth="1"/>
    <col min="7937" max="7937" width="3.28515625" customWidth="1"/>
    <col min="7938" max="7938" width="9.7109375" customWidth="1"/>
    <col min="7939" max="7939" width="4" customWidth="1"/>
    <col min="7940" max="7940" width="6.42578125" customWidth="1"/>
    <col min="7941" max="7941" width="7.28515625" customWidth="1"/>
    <col min="7942" max="7942" width="8.28515625" customWidth="1"/>
    <col min="7943" max="7943" width="9.28515625" customWidth="1"/>
    <col min="7944" max="7944" width="8.28515625" customWidth="1"/>
    <col min="7945" max="7947" width="7.7109375" customWidth="1"/>
    <col min="7948" max="7948" width="8.5703125" customWidth="1"/>
    <col min="7949" max="7949" width="8.85546875" customWidth="1"/>
    <col min="7950" max="7950" width="7.140625" customWidth="1"/>
    <col min="7951" max="7951" width="11.5703125" bestFit="1" customWidth="1"/>
    <col min="7952" max="7952" width="8" customWidth="1"/>
    <col min="7953" max="7953" width="7.7109375" customWidth="1"/>
    <col min="7954" max="7955" width="6.85546875" customWidth="1"/>
    <col min="7956" max="7958" width="8.42578125" customWidth="1"/>
    <col min="7959" max="7972" width="6.85546875" customWidth="1"/>
    <col min="8193" max="8193" width="3.28515625" customWidth="1"/>
    <col min="8194" max="8194" width="9.7109375" customWidth="1"/>
    <col min="8195" max="8195" width="4" customWidth="1"/>
    <col min="8196" max="8196" width="6.42578125" customWidth="1"/>
    <col min="8197" max="8197" width="7.28515625" customWidth="1"/>
    <col min="8198" max="8198" width="8.28515625" customWidth="1"/>
    <col min="8199" max="8199" width="9.28515625" customWidth="1"/>
    <col min="8200" max="8200" width="8.28515625" customWidth="1"/>
    <col min="8201" max="8203" width="7.7109375" customWidth="1"/>
    <col min="8204" max="8204" width="8.5703125" customWidth="1"/>
    <col min="8205" max="8205" width="8.85546875" customWidth="1"/>
    <col min="8206" max="8206" width="7.140625" customWidth="1"/>
    <col min="8207" max="8207" width="11.5703125" bestFit="1" customWidth="1"/>
    <col min="8208" max="8208" width="8" customWidth="1"/>
    <col min="8209" max="8209" width="7.7109375" customWidth="1"/>
    <col min="8210" max="8211" width="6.85546875" customWidth="1"/>
    <col min="8212" max="8214" width="8.42578125" customWidth="1"/>
    <col min="8215" max="8228" width="6.85546875" customWidth="1"/>
    <col min="8449" max="8449" width="3.28515625" customWidth="1"/>
    <col min="8450" max="8450" width="9.7109375" customWidth="1"/>
    <col min="8451" max="8451" width="4" customWidth="1"/>
    <col min="8452" max="8452" width="6.42578125" customWidth="1"/>
    <col min="8453" max="8453" width="7.28515625" customWidth="1"/>
    <col min="8454" max="8454" width="8.28515625" customWidth="1"/>
    <col min="8455" max="8455" width="9.28515625" customWidth="1"/>
    <col min="8456" max="8456" width="8.28515625" customWidth="1"/>
    <col min="8457" max="8459" width="7.7109375" customWidth="1"/>
    <col min="8460" max="8460" width="8.5703125" customWidth="1"/>
    <col min="8461" max="8461" width="8.85546875" customWidth="1"/>
    <col min="8462" max="8462" width="7.140625" customWidth="1"/>
    <col min="8463" max="8463" width="11.5703125" bestFit="1" customWidth="1"/>
    <col min="8464" max="8464" width="8" customWidth="1"/>
    <col min="8465" max="8465" width="7.7109375" customWidth="1"/>
    <col min="8466" max="8467" width="6.85546875" customWidth="1"/>
    <col min="8468" max="8470" width="8.42578125" customWidth="1"/>
    <col min="8471" max="8484" width="6.85546875" customWidth="1"/>
    <col min="8705" max="8705" width="3.28515625" customWidth="1"/>
    <col min="8706" max="8706" width="9.7109375" customWidth="1"/>
    <col min="8707" max="8707" width="4" customWidth="1"/>
    <col min="8708" max="8708" width="6.42578125" customWidth="1"/>
    <col min="8709" max="8709" width="7.28515625" customWidth="1"/>
    <col min="8710" max="8710" width="8.28515625" customWidth="1"/>
    <col min="8711" max="8711" width="9.28515625" customWidth="1"/>
    <col min="8712" max="8712" width="8.28515625" customWidth="1"/>
    <col min="8713" max="8715" width="7.7109375" customWidth="1"/>
    <col min="8716" max="8716" width="8.5703125" customWidth="1"/>
    <col min="8717" max="8717" width="8.85546875" customWidth="1"/>
    <col min="8718" max="8718" width="7.140625" customWidth="1"/>
    <col min="8719" max="8719" width="11.5703125" bestFit="1" customWidth="1"/>
    <col min="8720" max="8720" width="8" customWidth="1"/>
    <col min="8721" max="8721" width="7.7109375" customWidth="1"/>
    <col min="8722" max="8723" width="6.85546875" customWidth="1"/>
    <col min="8724" max="8726" width="8.42578125" customWidth="1"/>
    <col min="8727" max="8740" width="6.85546875" customWidth="1"/>
    <col min="8961" max="8961" width="3.28515625" customWidth="1"/>
    <col min="8962" max="8962" width="9.7109375" customWidth="1"/>
    <col min="8963" max="8963" width="4" customWidth="1"/>
    <col min="8964" max="8964" width="6.42578125" customWidth="1"/>
    <col min="8965" max="8965" width="7.28515625" customWidth="1"/>
    <col min="8966" max="8966" width="8.28515625" customWidth="1"/>
    <col min="8967" max="8967" width="9.28515625" customWidth="1"/>
    <col min="8968" max="8968" width="8.28515625" customWidth="1"/>
    <col min="8969" max="8971" width="7.7109375" customWidth="1"/>
    <col min="8972" max="8972" width="8.5703125" customWidth="1"/>
    <col min="8973" max="8973" width="8.85546875" customWidth="1"/>
    <col min="8974" max="8974" width="7.140625" customWidth="1"/>
    <col min="8975" max="8975" width="11.5703125" bestFit="1" customWidth="1"/>
    <col min="8976" max="8976" width="8" customWidth="1"/>
    <col min="8977" max="8977" width="7.7109375" customWidth="1"/>
    <col min="8978" max="8979" width="6.85546875" customWidth="1"/>
    <col min="8980" max="8982" width="8.42578125" customWidth="1"/>
    <col min="8983" max="8996" width="6.85546875" customWidth="1"/>
    <col min="9217" max="9217" width="3.28515625" customWidth="1"/>
    <col min="9218" max="9218" width="9.7109375" customWidth="1"/>
    <col min="9219" max="9219" width="4" customWidth="1"/>
    <col min="9220" max="9220" width="6.42578125" customWidth="1"/>
    <col min="9221" max="9221" width="7.28515625" customWidth="1"/>
    <col min="9222" max="9222" width="8.28515625" customWidth="1"/>
    <col min="9223" max="9223" width="9.28515625" customWidth="1"/>
    <col min="9224" max="9224" width="8.28515625" customWidth="1"/>
    <col min="9225" max="9227" width="7.7109375" customWidth="1"/>
    <col min="9228" max="9228" width="8.5703125" customWidth="1"/>
    <col min="9229" max="9229" width="8.85546875" customWidth="1"/>
    <col min="9230" max="9230" width="7.140625" customWidth="1"/>
    <col min="9231" max="9231" width="11.5703125" bestFit="1" customWidth="1"/>
    <col min="9232" max="9232" width="8" customWidth="1"/>
    <col min="9233" max="9233" width="7.7109375" customWidth="1"/>
    <col min="9234" max="9235" width="6.85546875" customWidth="1"/>
    <col min="9236" max="9238" width="8.42578125" customWidth="1"/>
    <col min="9239" max="9252" width="6.85546875" customWidth="1"/>
    <col min="9473" max="9473" width="3.28515625" customWidth="1"/>
    <col min="9474" max="9474" width="9.7109375" customWidth="1"/>
    <col min="9475" max="9475" width="4" customWidth="1"/>
    <col min="9476" max="9476" width="6.42578125" customWidth="1"/>
    <col min="9477" max="9477" width="7.28515625" customWidth="1"/>
    <col min="9478" max="9478" width="8.28515625" customWidth="1"/>
    <col min="9479" max="9479" width="9.28515625" customWidth="1"/>
    <col min="9480" max="9480" width="8.28515625" customWidth="1"/>
    <col min="9481" max="9483" width="7.7109375" customWidth="1"/>
    <col min="9484" max="9484" width="8.5703125" customWidth="1"/>
    <col min="9485" max="9485" width="8.85546875" customWidth="1"/>
    <col min="9486" max="9486" width="7.140625" customWidth="1"/>
    <col min="9487" max="9487" width="11.5703125" bestFit="1" customWidth="1"/>
    <col min="9488" max="9488" width="8" customWidth="1"/>
    <col min="9489" max="9489" width="7.7109375" customWidth="1"/>
    <col min="9490" max="9491" width="6.85546875" customWidth="1"/>
    <col min="9492" max="9494" width="8.42578125" customWidth="1"/>
    <col min="9495" max="9508" width="6.85546875" customWidth="1"/>
    <col min="9729" max="9729" width="3.28515625" customWidth="1"/>
    <col min="9730" max="9730" width="9.7109375" customWidth="1"/>
    <col min="9731" max="9731" width="4" customWidth="1"/>
    <col min="9732" max="9732" width="6.42578125" customWidth="1"/>
    <col min="9733" max="9733" width="7.28515625" customWidth="1"/>
    <col min="9734" max="9734" width="8.28515625" customWidth="1"/>
    <col min="9735" max="9735" width="9.28515625" customWidth="1"/>
    <col min="9736" max="9736" width="8.28515625" customWidth="1"/>
    <col min="9737" max="9739" width="7.7109375" customWidth="1"/>
    <col min="9740" max="9740" width="8.5703125" customWidth="1"/>
    <col min="9741" max="9741" width="8.85546875" customWidth="1"/>
    <col min="9742" max="9742" width="7.140625" customWidth="1"/>
    <col min="9743" max="9743" width="11.5703125" bestFit="1" customWidth="1"/>
    <col min="9744" max="9744" width="8" customWidth="1"/>
    <col min="9745" max="9745" width="7.7109375" customWidth="1"/>
    <col min="9746" max="9747" width="6.85546875" customWidth="1"/>
    <col min="9748" max="9750" width="8.42578125" customWidth="1"/>
    <col min="9751" max="9764" width="6.85546875" customWidth="1"/>
    <col min="9985" max="9985" width="3.28515625" customWidth="1"/>
    <col min="9986" max="9986" width="9.7109375" customWidth="1"/>
    <col min="9987" max="9987" width="4" customWidth="1"/>
    <col min="9988" max="9988" width="6.42578125" customWidth="1"/>
    <col min="9989" max="9989" width="7.28515625" customWidth="1"/>
    <col min="9990" max="9990" width="8.28515625" customWidth="1"/>
    <col min="9991" max="9991" width="9.28515625" customWidth="1"/>
    <col min="9992" max="9992" width="8.28515625" customWidth="1"/>
    <col min="9993" max="9995" width="7.7109375" customWidth="1"/>
    <col min="9996" max="9996" width="8.5703125" customWidth="1"/>
    <col min="9997" max="9997" width="8.85546875" customWidth="1"/>
    <col min="9998" max="9998" width="7.140625" customWidth="1"/>
    <col min="9999" max="9999" width="11.5703125" bestFit="1" customWidth="1"/>
    <col min="10000" max="10000" width="8" customWidth="1"/>
    <col min="10001" max="10001" width="7.7109375" customWidth="1"/>
    <col min="10002" max="10003" width="6.85546875" customWidth="1"/>
    <col min="10004" max="10006" width="8.42578125" customWidth="1"/>
    <col min="10007" max="10020" width="6.85546875" customWidth="1"/>
    <col min="10241" max="10241" width="3.28515625" customWidth="1"/>
    <col min="10242" max="10242" width="9.7109375" customWidth="1"/>
    <col min="10243" max="10243" width="4" customWidth="1"/>
    <col min="10244" max="10244" width="6.42578125" customWidth="1"/>
    <col min="10245" max="10245" width="7.28515625" customWidth="1"/>
    <col min="10246" max="10246" width="8.28515625" customWidth="1"/>
    <col min="10247" max="10247" width="9.28515625" customWidth="1"/>
    <col min="10248" max="10248" width="8.28515625" customWidth="1"/>
    <col min="10249" max="10251" width="7.7109375" customWidth="1"/>
    <col min="10252" max="10252" width="8.5703125" customWidth="1"/>
    <col min="10253" max="10253" width="8.85546875" customWidth="1"/>
    <col min="10254" max="10254" width="7.140625" customWidth="1"/>
    <col min="10255" max="10255" width="11.5703125" bestFit="1" customWidth="1"/>
    <col min="10256" max="10256" width="8" customWidth="1"/>
    <col min="10257" max="10257" width="7.7109375" customWidth="1"/>
    <col min="10258" max="10259" width="6.85546875" customWidth="1"/>
    <col min="10260" max="10262" width="8.42578125" customWidth="1"/>
    <col min="10263" max="10276" width="6.85546875" customWidth="1"/>
    <col min="10497" max="10497" width="3.28515625" customWidth="1"/>
    <col min="10498" max="10498" width="9.7109375" customWidth="1"/>
    <col min="10499" max="10499" width="4" customWidth="1"/>
    <col min="10500" max="10500" width="6.42578125" customWidth="1"/>
    <col min="10501" max="10501" width="7.28515625" customWidth="1"/>
    <col min="10502" max="10502" width="8.28515625" customWidth="1"/>
    <col min="10503" max="10503" width="9.28515625" customWidth="1"/>
    <col min="10504" max="10504" width="8.28515625" customWidth="1"/>
    <col min="10505" max="10507" width="7.7109375" customWidth="1"/>
    <col min="10508" max="10508" width="8.5703125" customWidth="1"/>
    <col min="10509" max="10509" width="8.85546875" customWidth="1"/>
    <col min="10510" max="10510" width="7.140625" customWidth="1"/>
    <col min="10511" max="10511" width="11.5703125" bestFit="1" customWidth="1"/>
    <col min="10512" max="10512" width="8" customWidth="1"/>
    <col min="10513" max="10513" width="7.7109375" customWidth="1"/>
    <col min="10514" max="10515" width="6.85546875" customWidth="1"/>
    <col min="10516" max="10518" width="8.42578125" customWidth="1"/>
    <col min="10519" max="10532" width="6.85546875" customWidth="1"/>
    <col min="10753" max="10753" width="3.28515625" customWidth="1"/>
    <col min="10754" max="10754" width="9.7109375" customWidth="1"/>
    <col min="10755" max="10755" width="4" customWidth="1"/>
    <col min="10756" max="10756" width="6.42578125" customWidth="1"/>
    <col min="10757" max="10757" width="7.28515625" customWidth="1"/>
    <col min="10758" max="10758" width="8.28515625" customWidth="1"/>
    <col min="10759" max="10759" width="9.28515625" customWidth="1"/>
    <col min="10760" max="10760" width="8.28515625" customWidth="1"/>
    <col min="10761" max="10763" width="7.7109375" customWidth="1"/>
    <col min="10764" max="10764" width="8.5703125" customWidth="1"/>
    <col min="10765" max="10765" width="8.85546875" customWidth="1"/>
    <col min="10766" max="10766" width="7.140625" customWidth="1"/>
    <col min="10767" max="10767" width="11.5703125" bestFit="1" customWidth="1"/>
    <col min="10768" max="10768" width="8" customWidth="1"/>
    <col min="10769" max="10769" width="7.7109375" customWidth="1"/>
    <col min="10770" max="10771" width="6.85546875" customWidth="1"/>
    <col min="10772" max="10774" width="8.42578125" customWidth="1"/>
    <col min="10775" max="10788" width="6.85546875" customWidth="1"/>
    <col min="11009" max="11009" width="3.28515625" customWidth="1"/>
    <col min="11010" max="11010" width="9.7109375" customWidth="1"/>
    <col min="11011" max="11011" width="4" customWidth="1"/>
    <col min="11012" max="11012" width="6.42578125" customWidth="1"/>
    <col min="11013" max="11013" width="7.28515625" customWidth="1"/>
    <col min="11014" max="11014" width="8.28515625" customWidth="1"/>
    <col min="11015" max="11015" width="9.28515625" customWidth="1"/>
    <col min="11016" max="11016" width="8.28515625" customWidth="1"/>
    <col min="11017" max="11019" width="7.7109375" customWidth="1"/>
    <col min="11020" max="11020" width="8.5703125" customWidth="1"/>
    <col min="11021" max="11021" width="8.85546875" customWidth="1"/>
    <col min="11022" max="11022" width="7.140625" customWidth="1"/>
    <col min="11023" max="11023" width="11.5703125" bestFit="1" customWidth="1"/>
    <col min="11024" max="11024" width="8" customWidth="1"/>
    <col min="11025" max="11025" width="7.7109375" customWidth="1"/>
    <col min="11026" max="11027" width="6.85546875" customWidth="1"/>
    <col min="11028" max="11030" width="8.42578125" customWidth="1"/>
    <col min="11031" max="11044" width="6.85546875" customWidth="1"/>
    <col min="11265" max="11265" width="3.28515625" customWidth="1"/>
    <col min="11266" max="11266" width="9.7109375" customWidth="1"/>
    <col min="11267" max="11267" width="4" customWidth="1"/>
    <col min="11268" max="11268" width="6.42578125" customWidth="1"/>
    <col min="11269" max="11269" width="7.28515625" customWidth="1"/>
    <col min="11270" max="11270" width="8.28515625" customWidth="1"/>
    <col min="11271" max="11271" width="9.28515625" customWidth="1"/>
    <col min="11272" max="11272" width="8.28515625" customWidth="1"/>
    <col min="11273" max="11275" width="7.7109375" customWidth="1"/>
    <col min="11276" max="11276" width="8.5703125" customWidth="1"/>
    <col min="11277" max="11277" width="8.85546875" customWidth="1"/>
    <col min="11278" max="11278" width="7.140625" customWidth="1"/>
    <col min="11279" max="11279" width="11.5703125" bestFit="1" customWidth="1"/>
    <col min="11280" max="11280" width="8" customWidth="1"/>
    <col min="11281" max="11281" width="7.7109375" customWidth="1"/>
    <col min="11282" max="11283" width="6.85546875" customWidth="1"/>
    <col min="11284" max="11286" width="8.42578125" customWidth="1"/>
    <col min="11287" max="11300" width="6.85546875" customWidth="1"/>
    <col min="11521" max="11521" width="3.28515625" customWidth="1"/>
    <col min="11522" max="11522" width="9.7109375" customWidth="1"/>
    <col min="11523" max="11523" width="4" customWidth="1"/>
    <col min="11524" max="11524" width="6.42578125" customWidth="1"/>
    <col min="11525" max="11525" width="7.28515625" customWidth="1"/>
    <col min="11526" max="11526" width="8.28515625" customWidth="1"/>
    <col min="11527" max="11527" width="9.28515625" customWidth="1"/>
    <col min="11528" max="11528" width="8.28515625" customWidth="1"/>
    <col min="11529" max="11531" width="7.7109375" customWidth="1"/>
    <col min="11532" max="11532" width="8.5703125" customWidth="1"/>
    <col min="11533" max="11533" width="8.85546875" customWidth="1"/>
    <col min="11534" max="11534" width="7.140625" customWidth="1"/>
    <col min="11535" max="11535" width="11.5703125" bestFit="1" customWidth="1"/>
    <col min="11536" max="11536" width="8" customWidth="1"/>
    <col min="11537" max="11537" width="7.7109375" customWidth="1"/>
    <col min="11538" max="11539" width="6.85546875" customWidth="1"/>
    <col min="11540" max="11542" width="8.42578125" customWidth="1"/>
    <col min="11543" max="11556" width="6.85546875" customWidth="1"/>
    <col min="11777" max="11777" width="3.28515625" customWidth="1"/>
    <col min="11778" max="11778" width="9.7109375" customWidth="1"/>
    <col min="11779" max="11779" width="4" customWidth="1"/>
    <col min="11780" max="11780" width="6.42578125" customWidth="1"/>
    <col min="11781" max="11781" width="7.28515625" customWidth="1"/>
    <col min="11782" max="11782" width="8.28515625" customWidth="1"/>
    <col min="11783" max="11783" width="9.28515625" customWidth="1"/>
    <col min="11784" max="11784" width="8.28515625" customWidth="1"/>
    <col min="11785" max="11787" width="7.7109375" customWidth="1"/>
    <col min="11788" max="11788" width="8.5703125" customWidth="1"/>
    <col min="11789" max="11789" width="8.85546875" customWidth="1"/>
    <col min="11790" max="11790" width="7.140625" customWidth="1"/>
    <col min="11791" max="11791" width="11.5703125" bestFit="1" customWidth="1"/>
    <col min="11792" max="11792" width="8" customWidth="1"/>
    <col min="11793" max="11793" width="7.7109375" customWidth="1"/>
    <col min="11794" max="11795" width="6.85546875" customWidth="1"/>
    <col min="11796" max="11798" width="8.42578125" customWidth="1"/>
    <col min="11799" max="11812" width="6.85546875" customWidth="1"/>
    <col min="12033" max="12033" width="3.28515625" customWidth="1"/>
    <col min="12034" max="12034" width="9.7109375" customWidth="1"/>
    <col min="12035" max="12035" width="4" customWidth="1"/>
    <col min="12036" max="12036" width="6.42578125" customWidth="1"/>
    <col min="12037" max="12037" width="7.28515625" customWidth="1"/>
    <col min="12038" max="12038" width="8.28515625" customWidth="1"/>
    <col min="12039" max="12039" width="9.28515625" customWidth="1"/>
    <col min="12040" max="12040" width="8.28515625" customWidth="1"/>
    <col min="12041" max="12043" width="7.7109375" customWidth="1"/>
    <col min="12044" max="12044" width="8.5703125" customWidth="1"/>
    <col min="12045" max="12045" width="8.85546875" customWidth="1"/>
    <col min="12046" max="12046" width="7.140625" customWidth="1"/>
    <col min="12047" max="12047" width="11.5703125" bestFit="1" customWidth="1"/>
    <col min="12048" max="12048" width="8" customWidth="1"/>
    <col min="12049" max="12049" width="7.7109375" customWidth="1"/>
    <col min="12050" max="12051" width="6.85546875" customWidth="1"/>
    <col min="12052" max="12054" width="8.42578125" customWidth="1"/>
    <col min="12055" max="12068" width="6.85546875" customWidth="1"/>
    <col min="12289" max="12289" width="3.28515625" customWidth="1"/>
    <col min="12290" max="12290" width="9.7109375" customWidth="1"/>
    <col min="12291" max="12291" width="4" customWidth="1"/>
    <col min="12292" max="12292" width="6.42578125" customWidth="1"/>
    <col min="12293" max="12293" width="7.28515625" customWidth="1"/>
    <col min="12294" max="12294" width="8.28515625" customWidth="1"/>
    <col min="12295" max="12295" width="9.28515625" customWidth="1"/>
    <col min="12296" max="12296" width="8.28515625" customWidth="1"/>
    <col min="12297" max="12299" width="7.7109375" customWidth="1"/>
    <col min="12300" max="12300" width="8.5703125" customWidth="1"/>
    <col min="12301" max="12301" width="8.85546875" customWidth="1"/>
    <col min="12302" max="12302" width="7.140625" customWidth="1"/>
    <col min="12303" max="12303" width="11.5703125" bestFit="1" customWidth="1"/>
    <col min="12304" max="12304" width="8" customWidth="1"/>
    <col min="12305" max="12305" width="7.7109375" customWidth="1"/>
    <col min="12306" max="12307" width="6.85546875" customWidth="1"/>
    <col min="12308" max="12310" width="8.42578125" customWidth="1"/>
    <col min="12311" max="12324" width="6.85546875" customWidth="1"/>
    <col min="12545" max="12545" width="3.28515625" customWidth="1"/>
    <col min="12546" max="12546" width="9.7109375" customWidth="1"/>
    <col min="12547" max="12547" width="4" customWidth="1"/>
    <col min="12548" max="12548" width="6.42578125" customWidth="1"/>
    <col min="12549" max="12549" width="7.28515625" customWidth="1"/>
    <col min="12550" max="12550" width="8.28515625" customWidth="1"/>
    <col min="12551" max="12551" width="9.28515625" customWidth="1"/>
    <col min="12552" max="12552" width="8.28515625" customWidth="1"/>
    <col min="12553" max="12555" width="7.7109375" customWidth="1"/>
    <col min="12556" max="12556" width="8.5703125" customWidth="1"/>
    <col min="12557" max="12557" width="8.85546875" customWidth="1"/>
    <col min="12558" max="12558" width="7.140625" customWidth="1"/>
    <col min="12559" max="12559" width="11.5703125" bestFit="1" customWidth="1"/>
    <col min="12560" max="12560" width="8" customWidth="1"/>
    <col min="12561" max="12561" width="7.7109375" customWidth="1"/>
    <col min="12562" max="12563" width="6.85546875" customWidth="1"/>
    <col min="12564" max="12566" width="8.42578125" customWidth="1"/>
    <col min="12567" max="12580" width="6.85546875" customWidth="1"/>
    <col min="12801" max="12801" width="3.28515625" customWidth="1"/>
    <col min="12802" max="12802" width="9.7109375" customWidth="1"/>
    <col min="12803" max="12803" width="4" customWidth="1"/>
    <col min="12804" max="12804" width="6.42578125" customWidth="1"/>
    <col min="12805" max="12805" width="7.28515625" customWidth="1"/>
    <col min="12806" max="12806" width="8.28515625" customWidth="1"/>
    <col min="12807" max="12807" width="9.28515625" customWidth="1"/>
    <col min="12808" max="12808" width="8.28515625" customWidth="1"/>
    <col min="12809" max="12811" width="7.7109375" customWidth="1"/>
    <col min="12812" max="12812" width="8.5703125" customWidth="1"/>
    <col min="12813" max="12813" width="8.85546875" customWidth="1"/>
    <col min="12814" max="12814" width="7.140625" customWidth="1"/>
    <col min="12815" max="12815" width="11.5703125" bestFit="1" customWidth="1"/>
    <col min="12816" max="12816" width="8" customWidth="1"/>
    <col min="12817" max="12817" width="7.7109375" customWidth="1"/>
    <col min="12818" max="12819" width="6.85546875" customWidth="1"/>
    <col min="12820" max="12822" width="8.42578125" customWidth="1"/>
    <col min="12823" max="12836" width="6.85546875" customWidth="1"/>
    <col min="13057" max="13057" width="3.28515625" customWidth="1"/>
    <col min="13058" max="13058" width="9.7109375" customWidth="1"/>
    <col min="13059" max="13059" width="4" customWidth="1"/>
    <col min="13060" max="13060" width="6.42578125" customWidth="1"/>
    <col min="13061" max="13061" width="7.28515625" customWidth="1"/>
    <col min="13062" max="13062" width="8.28515625" customWidth="1"/>
    <col min="13063" max="13063" width="9.28515625" customWidth="1"/>
    <col min="13064" max="13064" width="8.28515625" customWidth="1"/>
    <col min="13065" max="13067" width="7.7109375" customWidth="1"/>
    <col min="13068" max="13068" width="8.5703125" customWidth="1"/>
    <col min="13069" max="13069" width="8.85546875" customWidth="1"/>
    <col min="13070" max="13070" width="7.140625" customWidth="1"/>
    <col min="13071" max="13071" width="11.5703125" bestFit="1" customWidth="1"/>
    <col min="13072" max="13072" width="8" customWidth="1"/>
    <col min="13073" max="13073" width="7.7109375" customWidth="1"/>
    <col min="13074" max="13075" width="6.85546875" customWidth="1"/>
    <col min="13076" max="13078" width="8.42578125" customWidth="1"/>
    <col min="13079" max="13092" width="6.85546875" customWidth="1"/>
    <col min="13313" max="13313" width="3.28515625" customWidth="1"/>
    <col min="13314" max="13314" width="9.7109375" customWidth="1"/>
    <col min="13315" max="13315" width="4" customWidth="1"/>
    <col min="13316" max="13316" width="6.42578125" customWidth="1"/>
    <col min="13317" max="13317" width="7.28515625" customWidth="1"/>
    <col min="13318" max="13318" width="8.28515625" customWidth="1"/>
    <col min="13319" max="13319" width="9.28515625" customWidth="1"/>
    <col min="13320" max="13320" width="8.28515625" customWidth="1"/>
    <col min="13321" max="13323" width="7.7109375" customWidth="1"/>
    <col min="13324" max="13324" width="8.5703125" customWidth="1"/>
    <col min="13325" max="13325" width="8.85546875" customWidth="1"/>
    <col min="13326" max="13326" width="7.140625" customWidth="1"/>
    <col min="13327" max="13327" width="11.5703125" bestFit="1" customWidth="1"/>
    <col min="13328" max="13328" width="8" customWidth="1"/>
    <col min="13329" max="13329" width="7.7109375" customWidth="1"/>
    <col min="13330" max="13331" width="6.85546875" customWidth="1"/>
    <col min="13332" max="13334" width="8.42578125" customWidth="1"/>
    <col min="13335" max="13348" width="6.85546875" customWidth="1"/>
    <col min="13569" max="13569" width="3.28515625" customWidth="1"/>
    <col min="13570" max="13570" width="9.7109375" customWidth="1"/>
    <col min="13571" max="13571" width="4" customWidth="1"/>
    <col min="13572" max="13572" width="6.42578125" customWidth="1"/>
    <col min="13573" max="13573" width="7.28515625" customWidth="1"/>
    <col min="13574" max="13574" width="8.28515625" customWidth="1"/>
    <col min="13575" max="13575" width="9.28515625" customWidth="1"/>
    <col min="13576" max="13576" width="8.28515625" customWidth="1"/>
    <col min="13577" max="13579" width="7.7109375" customWidth="1"/>
    <col min="13580" max="13580" width="8.5703125" customWidth="1"/>
    <col min="13581" max="13581" width="8.85546875" customWidth="1"/>
    <col min="13582" max="13582" width="7.140625" customWidth="1"/>
    <col min="13583" max="13583" width="11.5703125" bestFit="1" customWidth="1"/>
    <col min="13584" max="13584" width="8" customWidth="1"/>
    <col min="13585" max="13585" width="7.7109375" customWidth="1"/>
    <col min="13586" max="13587" width="6.85546875" customWidth="1"/>
    <col min="13588" max="13590" width="8.42578125" customWidth="1"/>
    <col min="13591" max="13604" width="6.85546875" customWidth="1"/>
    <col min="13825" max="13825" width="3.28515625" customWidth="1"/>
    <col min="13826" max="13826" width="9.7109375" customWidth="1"/>
    <col min="13827" max="13827" width="4" customWidth="1"/>
    <col min="13828" max="13828" width="6.42578125" customWidth="1"/>
    <col min="13829" max="13829" width="7.28515625" customWidth="1"/>
    <col min="13830" max="13830" width="8.28515625" customWidth="1"/>
    <col min="13831" max="13831" width="9.28515625" customWidth="1"/>
    <col min="13832" max="13832" width="8.28515625" customWidth="1"/>
    <col min="13833" max="13835" width="7.7109375" customWidth="1"/>
    <col min="13836" max="13836" width="8.5703125" customWidth="1"/>
    <col min="13837" max="13837" width="8.85546875" customWidth="1"/>
    <col min="13838" max="13838" width="7.140625" customWidth="1"/>
    <col min="13839" max="13839" width="11.5703125" bestFit="1" customWidth="1"/>
    <col min="13840" max="13840" width="8" customWidth="1"/>
    <col min="13841" max="13841" width="7.7109375" customWidth="1"/>
    <col min="13842" max="13843" width="6.85546875" customWidth="1"/>
    <col min="13844" max="13846" width="8.42578125" customWidth="1"/>
    <col min="13847" max="13860" width="6.85546875" customWidth="1"/>
    <col min="14081" max="14081" width="3.28515625" customWidth="1"/>
    <col min="14082" max="14082" width="9.7109375" customWidth="1"/>
    <col min="14083" max="14083" width="4" customWidth="1"/>
    <col min="14084" max="14084" width="6.42578125" customWidth="1"/>
    <col min="14085" max="14085" width="7.28515625" customWidth="1"/>
    <col min="14086" max="14086" width="8.28515625" customWidth="1"/>
    <col min="14087" max="14087" width="9.28515625" customWidth="1"/>
    <col min="14088" max="14088" width="8.28515625" customWidth="1"/>
    <col min="14089" max="14091" width="7.7109375" customWidth="1"/>
    <col min="14092" max="14092" width="8.5703125" customWidth="1"/>
    <col min="14093" max="14093" width="8.85546875" customWidth="1"/>
    <col min="14094" max="14094" width="7.140625" customWidth="1"/>
    <col min="14095" max="14095" width="11.5703125" bestFit="1" customWidth="1"/>
    <col min="14096" max="14096" width="8" customWidth="1"/>
    <col min="14097" max="14097" width="7.7109375" customWidth="1"/>
    <col min="14098" max="14099" width="6.85546875" customWidth="1"/>
    <col min="14100" max="14102" width="8.42578125" customWidth="1"/>
    <col min="14103" max="14116" width="6.85546875" customWidth="1"/>
    <col min="14337" max="14337" width="3.28515625" customWidth="1"/>
    <col min="14338" max="14338" width="9.7109375" customWidth="1"/>
    <col min="14339" max="14339" width="4" customWidth="1"/>
    <col min="14340" max="14340" width="6.42578125" customWidth="1"/>
    <col min="14341" max="14341" width="7.28515625" customWidth="1"/>
    <col min="14342" max="14342" width="8.28515625" customWidth="1"/>
    <col min="14343" max="14343" width="9.28515625" customWidth="1"/>
    <col min="14344" max="14344" width="8.28515625" customWidth="1"/>
    <col min="14345" max="14347" width="7.7109375" customWidth="1"/>
    <col min="14348" max="14348" width="8.5703125" customWidth="1"/>
    <col min="14349" max="14349" width="8.85546875" customWidth="1"/>
    <col min="14350" max="14350" width="7.140625" customWidth="1"/>
    <col min="14351" max="14351" width="11.5703125" bestFit="1" customWidth="1"/>
    <col min="14352" max="14352" width="8" customWidth="1"/>
    <col min="14353" max="14353" width="7.7109375" customWidth="1"/>
    <col min="14354" max="14355" width="6.85546875" customWidth="1"/>
    <col min="14356" max="14358" width="8.42578125" customWidth="1"/>
    <col min="14359" max="14372" width="6.85546875" customWidth="1"/>
    <col min="14593" max="14593" width="3.28515625" customWidth="1"/>
    <col min="14594" max="14594" width="9.7109375" customWidth="1"/>
    <col min="14595" max="14595" width="4" customWidth="1"/>
    <col min="14596" max="14596" width="6.42578125" customWidth="1"/>
    <col min="14597" max="14597" width="7.28515625" customWidth="1"/>
    <col min="14598" max="14598" width="8.28515625" customWidth="1"/>
    <col min="14599" max="14599" width="9.28515625" customWidth="1"/>
    <col min="14600" max="14600" width="8.28515625" customWidth="1"/>
    <col min="14601" max="14603" width="7.7109375" customWidth="1"/>
    <col min="14604" max="14604" width="8.5703125" customWidth="1"/>
    <col min="14605" max="14605" width="8.85546875" customWidth="1"/>
    <col min="14606" max="14606" width="7.140625" customWidth="1"/>
    <col min="14607" max="14607" width="11.5703125" bestFit="1" customWidth="1"/>
    <col min="14608" max="14608" width="8" customWidth="1"/>
    <col min="14609" max="14609" width="7.7109375" customWidth="1"/>
    <col min="14610" max="14611" width="6.85546875" customWidth="1"/>
    <col min="14612" max="14614" width="8.42578125" customWidth="1"/>
    <col min="14615" max="14628" width="6.85546875" customWidth="1"/>
    <col min="14849" max="14849" width="3.28515625" customWidth="1"/>
    <col min="14850" max="14850" width="9.7109375" customWidth="1"/>
    <col min="14851" max="14851" width="4" customWidth="1"/>
    <col min="14852" max="14852" width="6.42578125" customWidth="1"/>
    <col min="14853" max="14853" width="7.28515625" customWidth="1"/>
    <col min="14854" max="14854" width="8.28515625" customWidth="1"/>
    <col min="14855" max="14855" width="9.28515625" customWidth="1"/>
    <col min="14856" max="14856" width="8.28515625" customWidth="1"/>
    <col min="14857" max="14859" width="7.7109375" customWidth="1"/>
    <col min="14860" max="14860" width="8.5703125" customWidth="1"/>
    <col min="14861" max="14861" width="8.85546875" customWidth="1"/>
    <col min="14862" max="14862" width="7.140625" customWidth="1"/>
    <col min="14863" max="14863" width="11.5703125" bestFit="1" customWidth="1"/>
    <col min="14864" max="14864" width="8" customWidth="1"/>
    <col min="14865" max="14865" width="7.7109375" customWidth="1"/>
    <col min="14866" max="14867" width="6.85546875" customWidth="1"/>
    <col min="14868" max="14870" width="8.42578125" customWidth="1"/>
    <col min="14871" max="14884" width="6.85546875" customWidth="1"/>
    <col min="15105" max="15105" width="3.28515625" customWidth="1"/>
    <col min="15106" max="15106" width="9.7109375" customWidth="1"/>
    <col min="15107" max="15107" width="4" customWidth="1"/>
    <col min="15108" max="15108" width="6.42578125" customWidth="1"/>
    <col min="15109" max="15109" width="7.28515625" customWidth="1"/>
    <col min="15110" max="15110" width="8.28515625" customWidth="1"/>
    <col min="15111" max="15111" width="9.28515625" customWidth="1"/>
    <col min="15112" max="15112" width="8.28515625" customWidth="1"/>
    <col min="15113" max="15115" width="7.7109375" customWidth="1"/>
    <col min="15116" max="15116" width="8.5703125" customWidth="1"/>
    <col min="15117" max="15117" width="8.85546875" customWidth="1"/>
    <col min="15118" max="15118" width="7.140625" customWidth="1"/>
    <col min="15119" max="15119" width="11.5703125" bestFit="1" customWidth="1"/>
    <col min="15120" max="15120" width="8" customWidth="1"/>
    <col min="15121" max="15121" width="7.7109375" customWidth="1"/>
    <col min="15122" max="15123" width="6.85546875" customWidth="1"/>
    <col min="15124" max="15126" width="8.42578125" customWidth="1"/>
    <col min="15127" max="15140" width="6.85546875" customWidth="1"/>
    <col min="15361" max="15361" width="3.28515625" customWidth="1"/>
    <col min="15362" max="15362" width="9.7109375" customWidth="1"/>
    <col min="15363" max="15363" width="4" customWidth="1"/>
    <col min="15364" max="15364" width="6.42578125" customWidth="1"/>
    <col min="15365" max="15365" width="7.28515625" customWidth="1"/>
    <col min="15366" max="15366" width="8.28515625" customWidth="1"/>
    <col min="15367" max="15367" width="9.28515625" customWidth="1"/>
    <col min="15368" max="15368" width="8.28515625" customWidth="1"/>
    <col min="15369" max="15371" width="7.7109375" customWidth="1"/>
    <col min="15372" max="15372" width="8.5703125" customWidth="1"/>
    <col min="15373" max="15373" width="8.85546875" customWidth="1"/>
    <col min="15374" max="15374" width="7.140625" customWidth="1"/>
    <col min="15375" max="15375" width="11.5703125" bestFit="1" customWidth="1"/>
    <col min="15376" max="15376" width="8" customWidth="1"/>
    <col min="15377" max="15377" width="7.7109375" customWidth="1"/>
    <col min="15378" max="15379" width="6.85546875" customWidth="1"/>
    <col min="15380" max="15382" width="8.42578125" customWidth="1"/>
    <col min="15383" max="15396" width="6.85546875" customWidth="1"/>
    <col min="15617" max="15617" width="3.28515625" customWidth="1"/>
    <col min="15618" max="15618" width="9.7109375" customWidth="1"/>
    <col min="15619" max="15619" width="4" customWidth="1"/>
    <col min="15620" max="15620" width="6.42578125" customWidth="1"/>
    <col min="15621" max="15621" width="7.28515625" customWidth="1"/>
    <col min="15622" max="15622" width="8.28515625" customWidth="1"/>
    <col min="15623" max="15623" width="9.28515625" customWidth="1"/>
    <col min="15624" max="15624" width="8.28515625" customWidth="1"/>
    <col min="15625" max="15627" width="7.7109375" customWidth="1"/>
    <col min="15628" max="15628" width="8.5703125" customWidth="1"/>
    <col min="15629" max="15629" width="8.85546875" customWidth="1"/>
    <col min="15630" max="15630" width="7.140625" customWidth="1"/>
    <col min="15631" max="15631" width="11.5703125" bestFit="1" customWidth="1"/>
    <col min="15632" max="15632" width="8" customWidth="1"/>
    <col min="15633" max="15633" width="7.7109375" customWidth="1"/>
    <col min="15634" max="15635" width="6.85546875" customWidth="1"/>
    <col min="15636" max="15638" width="8.42578125" customWidth="1"/>
    <col min="15639" max="15652" width="6.85546875" customWidth="1"/>
    <col min="15873" max="15873" width="3.28515625" customWidth="1"/>
    <col min="15874" max="15874" width="9.7109375" customWidth="1"/>
    <col min="15875" max="15875" width="4" customWidth="1"/>
    <col min="15876" max="15876" width="6.42578125" customWidth="1"/>
    <col min="15877" max="15877" width="7.28515625" customWidth="1"/>
    <col min="15878" max="15878" width="8.28515625" customWidth="1"/>
    <col min="15879" max="15879" width="9.28515625" customWidth="1"/>
    <col min="15880" max="15880" width="8.28515625" customWidth="1"/>
    <col min="15881" max="15883" width="7.7109375" customWidth="1"/>
    <col min="15884" max="15884" width="8.5703125" customWidth="1"/>
    <col min="15885" max="15885" width="8.85546875" customWidth="1"/>
    <col min="15886" max="15886" width="7.140625" customWidth="1"/>
    <col min="15887" max="15887" width="11.5703125" bestFit="1" customWidth="1"/>
    <col min="15888" max="15888" width="8" customWidth="1"/>
    <col min="15889" max="15889" width="7.7109375" customWidth="1"/>
    <col min="15890" max="15891" width="6.85546875" customWidth="1"/>
    <col min="15892" max="15894" width="8.42578125" customWidth="1"/>
    <col min="15895" max="15908" width="6.85546875" customWidth="1"/>
    <col min="16129" max="16129" width="3.28515625" customWidth="1"/>
    <col min="16130" max="16130" width="9.7109375" customWidth="1"/>
    <col min="16131" max="16131" width="4" customWidth="1"/>
    <col min="16132" max="16132" width="6.42578125" customWidth="1"/>
    <col min="16133" max="16133" width="7.28515625" customWidth="1"/>
    <col min="16134" max="16134" width="8.28515625" customWidth="1"/>
    <col min="16135" max="16135" width="9.28515625" customWidth="1"/>
    <col min="16136" max="16136" width="8.28515625" customWidth="1"/>
    <col min="16137" max="16139" width="7.7109375" customWidth="1"/>
    <col min="16140" max="16140" width="8.5703125" customWidth="1"/>
    <col min="16141" max="16141" width="8.85546875" customWidth="1"/>
    <col min="16142" max="16142" width="7.140625" customWidth="1"/>
    <col min="16143" max="16143" width="11.5703125" bestFit="1" customWidth="1"/>
    <col min="16144" max="16144" width="8" customWidth="1"/>
    <col min="16145" max="16145" width="7.7109375" customWidth="1"/>
    <col min="16146" max="16147" width="6.85546875" customWidth="1"/>
    <col min="16148" max="16150" width="8.42578125" customWidth="1"/>
    <col min="16151" max="16164" width="6.85546875" customWidth="1"/>
  </cols>
  <sheetData>
    <row r="1" spans="1:51" x14ac:dyDescent="0.25">
      <c r="A1" t="s">
        <v>76</v>
      </c>
      <c r="B1" s="20"/>
      <c r="C1" s="20"/>
      <c r="D1" s="20"/>
      <c r="E1" s="20"/>
      <c r="F1" s="20"/>
      <c r="G1" s="20"/>
      <c r="H1" s="20"/>
      <c r="I1" s="20"/>
      <c r="J1" s="20"/>
      <c r="K1" s="20"/>
      <c r="L1" s="20"/>
      <c r="M1" s="20"/>
      <c r="N1" s="20"/>
      <c r="O1" s="20"/>
      <c r="P1" s="20"/>
      <c r="Q1" s="20"/>
      <c r="R1" s="21"/>
      <c r="AH1" s="24"/>
      <c r="AI1" s="24"/>
      <c r="AJ1" s="24"/>
      <c r="AK1" s="24"/>
      <c r="AL1" s="24"/>
      <c r="AM1" s="25"/>
      <c r="AN1" s="24"/>
      <c r="AO1" s="24"/>
      <c r="AP1" s="24"/>
      <c r="AQ1" s="24"/>
      <c r="AR1" s="24"/>
      <c r="AS1" s="24"/>
      <c r="AT1" s="24"/>
      <c r="AU1" s="24"/>
      <c r="AV1" s="26"/>
      <c r="AW1" s="24"/>
      <c r="AX1" s="24"/>
      <c r="AY1" s="24"/>
    </row>
    <row r="2" spans="1:51" x14ac:dyDescent="0.25">
      <c r="A2" t="s">
        <v>2</v>
      </c>
      <c r="B2" s="27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20"/>
      <c r="Q2" s="20"/>
      <c r="R2" s="1120" t="s">
        <v>95</v>
      </c>
      <c r="S2" s="1121"/>
      <c r="T2" s="1122" t="s">
        <v>96</v>
      </c>
      <c r="U2" s="1122"/>
      <c r="V2" s="1122" t="s">
        <v>97</v>
      </c>
      <c r="W2" s="1122"/>
      <c r="X2" s="1122"/>
      <c r="Y2" s="24"/>
      <c r="AP2" s="24"/>
      <c r="AQ2" s="24"/>
      <c r="AR2" s="24"/>
      <c r="AS2" s="24"/>
      <c r="AT2" s="24"/>
      <c r="AU2" s="24"/>
      <c r="AV2" s="24"/>
      <c r="AW2" s="24"/>
      <c r="AX2" s="24"/>
      <c r="AY2" s="24"/>
    </row>
    <row r="3" spans="1:51" x14ac:dyDescent="0.25">
      <c r="A3" t="s">
        <v>4</v>
      </c>
      <c r="B3" s="29" t="s">
        <v>98</v>
      </c>
      <c r="C3" s="29"/>
      <c r="D3" s="29"/>
      <c r="E3" s="29"/>
      <c r="F3" s="29"/>
      <c r="G3" s="29"/>
      <c r="H3" s="29"/>
      <c r="I3" s="29"/>
      <c r="J3" s="29"/>
      <c r="K3" s="29"/>
      <c r="L3" s="29"/>
      <c r="M3" s="29"/>
      <c r="N3" s="29"/>
      <c r="O3" s="29"/>
      <c r="P3" s="29"/>
      <c r="Q3" s="29"/>
      <c r="R3" s="1119"/>
      <c r="S3" s="1121"/>
      <c r="T3" s="1122" t="s">
        <v>99</v>
      </c>
      <c r="U3" s="1122"/>
      <c r="V3" s="1122"/>
      <c r="W3" s="1122"/>
      <c r="X3" s="1123"/>
      <c r="Y3" s="24"/>
      <c r="AP3" s="24"/>
      <c r="AQ3" s="24"/>
      <c r="AR3" s="24"/>
      <c r="AS3" s="24"/>
      <c r="AT3" s="24"/>
      <c r="AU3" s="24"/>
      <c r="AV3" s="26"/>
      <c r="AW3" s="24"/>
      <c r="AX3" s="24"/>
      <c r="AY3" s="24"/>
    </row>
    <row r="4" spans="1:51" x14ac:dyDescent="0.25">
      <c r="A4" t="s">
        <v>100</v>
      </c>
      <c r="F4" s="30" t="s">
        <v>101</v>
      </c>
      <c r="H4" s="31" t="s">
        <v>236</v>
      </c>
      <c r="J4" s="22" t="s">
        <v>102</v>
      </c>
      <c r="R4" s="33"/>
      <c r="S4" s="1121"/>
      <c r="T4" s="1122" t="s">
        <v>103</v>
      </c>
      <c r="U4" s="1122"/>
      <c r="V4" s="1122"/>
      <c r="W4" s="1122"/>
      <c r="X4" s="1122"/>
      <c r="Y4" s="24"/>
      <c r="AP4" s="24"/>
      <c r="AQ4" s="24"/>
      <c r="AR4" s="24"/>
      <c r="AS4" s="24"/>
      <c r="AT4" s="24"/>
      <c r="AU4" s="24"/>
      <c r="AV4" s="24"/>
      <c r="AW4" s="24"/>
      <c r="AX4" s="24"/>
      <c r="AY4" s="24"/>
    </row>
    <row r="5" spans="1:51" x14ac:dyDescent="0.25">
      <c r="A5" t="s">
        <v>104</v>
      </c>
      <c r="B5" s="23" t="s">
        <v>105</v>
      </c>
      <c r="R5" s="33"/>
      <c r="S5" s="1121"/>
      <c r="T5" s="1122" t="s">
        <v>106</v>
      </c>
      <c r="U5" s="1122"/>
      <c r="V5" s="1122"/>
      <c r="W5" s="1122"/>
      <c r="X5" s="1123"/>
      <c r="Y5" s="24"/>
      <c r="AP5" s="24"/>
      <c r="AQ5" s="24"/>
      <c r="AR5" s="24"/>
      <c r="AS5" s="24"/>
      <c r="AT5" s="24"/>
      <c r="AU5" s="24"/>
      <c r="AV5" s="26"/>
      <c r="AW5" s="24"/>
      <c r="AX5" s="24"/>
      <c r="AY5" s="24"/>
    </row>
    <row r="6" spans="1:51" x14ac:dyDescent="0.25">
      <c r="A6" s="34" t="s">
        <v>107</v>
      </c>
      <c r="B6" s="35"/>
      <c r="C6" s="36"/>
      <c r="D6" s="36"/>
      <c r="E6" s="37"/>
      <c r="F6" s="38" t="s">
        <v>108</v>
      </c>
      <c r="G6" s="39" t="s">
        <v>109</v>
      </c>
      <c r="H6" s="39" t="s">
        <v>110</v>
      </c>
      <c r="I6" s="39" t="s">
        <v>111</v>
      </c>
      <c r="J6" s="39" t="s">
        <v>112</v>
      </c>
      <c r="K6" s="39" t="s">
        <v>113</v>
      </c>
      <c r="L6" s="39" t="s">
        <v>114</v>
      </c>
      <c r="M6" s="39" t="s">
        <v>115</v>
      </c>
      <c r="N6" s="39" t="s">
        <v>116</v>
      </c>
      <c r="O6" s="40" t="s">
        <v>117</v>
      </c>
      <c r="P6" s="39" t="s">
        <v>118</v>
      </c>
      <c r="Q6" s="39" t="s">
        <v>119</v>
      </c>
      <c r="R6" s="41"/>
      <c r="S6" s="1121"/>
      <c r="T6" s="1122" t="s">
        <v>120</v>
      </c>
      <c r="U6" s="1122"/>
      <c r="V6" s="1122"/>
      <c r="W6" s="1122"/>
      <c r="X6" s="1122"/>
      <c r="Y6" s="24"/>
      <c r="AP6" s="24"/>
      <c r="AQ6" s="24"/>
      <c r="AR6" s="24"/>
      <c r="AS6" s="24"/>
      <c r="AT6" s="24"/>
      <c r="AU6" s="24"/>
      <c r="AV6" s="24"/>
      <c r="AW6" s="24"/>
      <c r="AX6" s="24"/>
      <c r="AY6" s="24"/>
    </row>
    <row r="7" spans="1:51" x14ac:dyDescent="0.25">
      <c r="A7" s="34" t="s">
        <v>121</v>
      </c>
      <c r="B7" s="42" t="s">
        <v>122</v>
      </c>
      <c r="C7" s="43"/>
      <c r="D7" s="43"/>
      <c r="E7" s="44"/>
      <c r="F7" s="38">
        <v>113.6</v>
      </c>
      <c r="G7" s="38">
        <v>92.9</v>
      </c>
      <c r="H7" s="38">
        <v>73</v>
      </c>
      <c r="I7" s="38">
        <v>44.3</v>
      </c>
      <c r="J7" s="38">
        <v>43.7</v>
      </c>
      <c r="K7" s="38">
        <v>25.5</v>
      </c>
      <c r="L7" s="38">
        <v>20.8</v>
      </c>
      <c r="M7" s="38">
        <v>15.3</v>
      </c>
      <c r="N7" s="38">
        <v>39.299999999999997</v>
      </c>
      <c r="O7" s="38">
        <v>46.9</v>
      </c>
      <c r="P7" s="38">
        <v>62.6</v>
      </c>
      <c r="Q7" s="38">
        <v>91.9</v>
      </c>
      <c r="R7" s="41"/>
      <c r="S7" s="1121"/>
      <c r="T7" s="1122" t="s">
        <v>123</v>
      </c>
      <c r="U7" s="1122"/>
      <c r="V7" s="1122"/>
      <c r="W7" s="1122"/>
      <c r="X7" s="1122"/>
      <c r="Y7" s="24"/>
      <c r="AP7" s="24"/>
      <c r="AQ7" s="24"/>
      <c r="AR7" s="24"/>
      <c r="AS7" s="24"/>
      <c r="AT7" s="24"/>
      <c r="AU7" s="24"/>
      <c r="AV7" s="24"/>
      <c r="AW7" s="24"/>
      <c r="AX7" s="24"/>
      <c r="AY7" s="24"/>
    </row>
    <row r="8" spans="1:51" x14ac:dyDescent="0.25">
      <c r="A8" s="34" t="s">
        <v>124</v>
      </c>
      <c r="B8" s="1773" t="s">
        <v>125</v>
      </c>
      <c r="C8" s="1773"/>
      <c r="D8" s="1773"/>
      <c r="E8" s="1773"/>
      <c r="F8" s="1773"/>
      <c r="G8" s="1773"/>
      <c r="H8" s="1773"/>
      <c r="I8" s="1773"/>
      <c r="J8" s="1773"/>
      <c r="K8" s="1773"/>
      <c r="L8" s="1773"/>
      <c r="M8" s="1773"/>
      <c r="N8" s="1773"/>
      <c r="O8" s="1773"/>
      <c r="P8" s="1773"/>
      <c r="Q8" s="1773"/>
      <c r="R8" s="41"/>
      <c r="S8" s="1121"/>
      <c r="T8" s="1122" t="s">
        <v>126</v>
      </c>
      <c r="U8" s="1122"/>
      <c r="V8" s="1122"/>
      <c r="W8" s="1122"/>
      <c r="X8" s="1122"/>
      <c r="Y8" s="24"/>
      <c r="AP8" s="24"/>
      <c r="AQ8" s="24"/>
      <c r="AR8" s="24"/>
      <c r="AS8" s="24"/>
      <c r="AT8" s="24"/>
      <c r="AU8" s="24"/>
      <c r="AV8" s="24"/>
      <c r="AW8" s="24"/>
      <c r="AX8" s="24"/>
      <c r="AY8" s="24"/>
    </row>
    <row r="9" spans="1:51" x14ac:dyDescent="0.25">
      <c r="A9" s="45">
        <v>21</v>
      </c>
      <c r="B9" s="46" t="str">
        <f t="shared" ref="B9:B16" si="0">IF(A9&gt;0,VLOOKUP($A9,$C$268:$Q$292,2),0)</f>
        <v>Zeytin</v>
      </c>
      <c r="C9" s="47"/>
      <c r="D9" s="47"/>
      <c r="E9" s="48"/>
      <c r="F9" s="47">
        <f t="shared" ref="F9:F16" si="1">IF(A9&gt;0,VLOOKUP($A9,$C$268:$Q$292,3),0)</f>
        <v>0</v>
      </c>
      <c r="G9" s="46">
        <f t="shared" ref="G9:G16" si="2">IF(A9&gt;0,VLOOKUP($A9,$C$268:$Q$292,4),0)</f>
        <v>0</v>
      </c>
      <c r="H9" s="46">
        <f t="shared" ref="H9:H16" si="3">IF(A9&gt;0,VLOOKUP($A9,$C$268:$Q$292,5),0)</f>
        <v>0</v>
      </c>
      <c r="I9" s="46">
        <f t="shared" ref="I9:I16" si="4">IF(A9&gt;0,VLOOKUP($A9,$C$268:$Q$292,6),0)</f>
        <v>0</v>
      </c>
      <c r="J9" s="46">
        <f t="shared" ref="J9:J16" si="5">IF(A9,VLOOKUP($A9,$C$268:$Q$292,7),0)</f>
        <v>5</v>
      </c>
      <c r="K9" s="46">
        <f t="shared" ref="K9:K16" si="6">IF(A9&gt;0,VLOOKUP($A9,$C$268:$Q$292,8),0)</f>
        <v>15</v>
      </c>
      <c r="L9" s="46">
        <f t="shared" ref="L9:L16" si="7">IF(A9&gt;0,VLOOKUP($A9,$C$268:$Q$292,9),0)</f>
        <v>25</v>
      </c>
      <c r="M9" s="46">
        <f t="shared" ref="M9:M16" si="8">IF(A9&gt;0,VLOOKUP($A9,$C$268:$Q$292,10),0)</f>
        <v>30</v>
      </c>
      <c r="N9" s="46">
        <f t="shared" ref="N9:N16" si="9">IF(A9&gt;0,VLOOKUP($A9,$C$268:$Q$292,11),0)</f>
        <v>25</v>
      </c>
      <c r="O9" s="46">
        <f t="shared" ref="O9:O16" si="10">IF(A9&gt;0,VLOOKUP($A9,$C$268:$Q$292,12),0)</f>
        <v>10</v>
      </c>
      <c r="P9" s="46">
        <f t="shared" ref="P9:P16" si="11">IF(A9&gt;0,VLOOKUP($A9,$C$268:$Q$292,13),0)</f>
        <v>0</v>
      </c>
      <c r="Q9" s="46">
        <f t="shared" ref="Q9:Q16" si="12">IF(A9&gt;0,VLOOKUP($A9,$C$268:$Q$292,14),0)</f>
        <v>0</v>
      </c>
      <c r="R9" s="49">
        <f t="shared" ref="R9:R15" si="13">SUM(F9:Q9)</f>
        <v>110</v>
      </c>
      <c r="S9" s="1121"/>
      <c r="T9" s="1122" t="s">
        <v>127</v>
      </c>
      <c r="U9" s="1122"/>
      <c r="V9" s="1124" t="s">
        <v>128</v>
      </c>
      <c r="W9" s="1122"/>
      <c r="X9" s="1122"/>
      <c r="Y9" s="24"/>
      <c r="AP9" s="24"/>
      <c r="AQ9" s="24"/>
      <c r="AR9" s="24"/>
      <c r="AS9" s="24"/>
      <c r="AT9" s="24"/>
      <c r="AU9" s="24"/>
      <c r="AV9" s="24"/>
      <c r="AW9" s="24"/>
      <c r="AX9" s="24"/>
      <c r="AY9" s="24"/>
    </row>
    <row r="10" spans="1:51" x14ac:dyDescent="0.25">
      <c r="A10" s="45">
        <v>15</v>
      </c>
      <c r="B10" s="46" t="str">
        <f t="shared" si="0"/>
        <v>Sebze</v>
      </c>
      <c r="C10" s="43"/>
      <c r="D10" s="43"/>
      <c r="E10" s="44"/>
      <c r="F10" s="47">
        <f t="shared" si="1"/>
        <v>0</v>
      </c>
      <c r="G10" s="46">
        <f t="shared" si="2"/>
        <v>0</v>
      </c>
      <c r="H10" s="46">
        <f t="shared" si="3"/>
        <v>0</v>
      </c>
      <c r="I10" s="46">
        <f t="shared" si="4"/>
        <v>0</v>
      </c>
      <c r="J10" s="46">
        <f t="shared" si="5"/>
        <v>63</v>
      </c>
      <c r="K10" s="46">
        <f t="shared" si="6"/>
        <v>113</v>
      </c>
      <c r="L10" s="46">
        <f t="shared" si="7"/>
        <v>163</v>
      </c>
      <c r="M10" s="46">
        <f t="shared" si="8"/>
        <v>165</v>
      </c>
      <c r="N10" s="46">
        <f t="shared" si="9"/>
        <v>110</v>
      </c>
      <c r="O10" s="46">
        <f t="shared" si="10"/>
        <v>19</v>
      </c>
      <c r="P10" s="46">
        <f t="shared" si="11"/>
        <v>0</v>
      </c>
      <c r="Q10" s="46">
        <f t="shared" si="12"/>
        <v>0</v>
      </c>
      <c r="R10" s="49">
        <f t="shared" si="13"/>
        <v>633</v>
      </c>
    </row>
    <row r="11" spans="1:51" x14ac:dyDescent="0.25">
      <c r="A11" s="45">
        <v>24</v>
      </c>
      <c r="B11" s="46" t="str">
        <f t="shared" si="0"/>
        <v>Kiraz</v>
      </c>
      <c r="C11" s="50"/>
      <c r="D11" s="50"/>
      <c r="E11" s="51"/>
      <c r="F11" s="47">
        <f t="shared" si="1"/>
        <v>0</v>
      </c>
      <c r="G11" s="46">
        <f t="shared" si="2"/>
        <v>0</v>
      </c>
      <c r="H11" s="46">
        <f t="shared" si="3"/>
        <v>0</v>
      </c>
      <c r="I11" s="46">
        <f t="shared" si="4"/>
        <v>37</v>
      </c>
      <c r="J11" s="46">
        <f t="shared" si="5"/>
        <v>84</v>
      </c>
      <c r="K11" s="46">
        <f t="shared" si="6"/>
        <v>137</v>
      </c>
      <c r="L11" s="46">
        <f t="shared" si="7"/>
        <v>171</v>
      </c>
      <c r="M11" s="46">
        <f t="shared" si="8"/>
        <v>172</v>
      </c>
      <c r="N11" s="46">
        <f t="shared" si="9"/>
        <v>56</v>
      </c>
      <c r="O11" s="46">
        <f t="shared" si="10"/>
        <v>22</v>
      </c>
      <c r="P11" s="46">
        <f t="shared" si="11"/>
        <v>0</v>
      </c>
      <c r="Q11" s="46">
        <f t="shared" si="12"/>
        <v>0</v>
      </c>
      <c r="R11" s="49">
        <f t="shared" si="13"/>
        <v>679</v>
      </c>
    </row>
    <row r="12" spans="1:51" x14ac:dyDescent="0.25">
      <c r="A12" s="45">
        <v>23</v>
      </c>
      <c r="B12" s="46" t="str">
        <f t="shared" si="0"/>
        <v>Elma</v>
      </c>
      <c r="C12" s="52"/>
      <c r="D12" s="52"/>
      <c r="E12" s="53"/>
      <c r="F12" s="47">
        <f t="shared" si="1"/>
        <v>0</v>
      </c>
      <c r="G12" s="46">
        <f t="shared" si="2"/>
        <v>0</v>
      </c>
      <c r="H12" s="46">
        <f t="shared" si="3"/>
        <v>0</v>
      </c>
      <c r="I12" s="46">
        <f t="shared" si="4"/>
        <v>37</v>
      </c>
      <c r="J12" s="46">
        <f t="shared" si="5"/>
        <v>84</v>
      </c>
      <c r="K12" s="46">
        <f t="shared" si="6"/>
        <v>137</v>
      </c>
      <c r="L12" s="46">
        <f t="shared" si="7"/>
        <v>171</v>
      </c>
      <c r="M12" s="46">
        <f t="shared" si="8"/>
        <v>172</v>
      </c>
      <c r="N12" s="46">
        <f t="shared" si="9"/>
        <v>56</v>
      </c>
      <c r="O12" s="46">
        <f t="shared" si="10"/>
        <v>22</v>
      </c>
      <c r="P12" s="46">
        <f t="shared" si="11"/>
        <v>0</v>
      </c>
      <c r="Q12" s="46">
        <f t="shared" si="12"/>
        <v>0</v>
      </c>
      <c r="R12" s="49">
        <f t="shared" si="13"/>
        <v>679</v>
      </c>
    </row>
    <row r="13" spans="1:51" x14ac:dyDescent="0.25">
      <c r="A13" s="45">
        <v>0</v>
      </c>
      <c r="B13" s="46">
        <f t="shared" si="0"/>
        <v>0</v>
      </c>
      <c r="C13" s="50"/>
      <c r="D13" s="50"/>
      <c r="E13" s="51"/>
      <c r="F13" s="47">
        <f t="shared" si="1"/>
        <v>0</v>
      </c>
      <c r="G13" s="46">
        <f t="shared" si="2"/>
        <v>0</v>
      </c>
      <c r="H13" s="46">
        <f t="shared" si="3"/>
        <v>0</v>
      </c>
      <c r="I13" s="46">
        <f t="shared" si="4"/>
        <v>0</v>
      </c>
      <c r="J13" s="46">
        <f t="shared" si="5"/>
        <v>0</v>
      </c>
      <c r="K13" s="46">
        <f t="shared" si="6"/>
        <v>0</v>
      </c>
      <c r="L13" s="46">
        <f t="shared" si="7"/>
        <v>0</v>
      </c>
      <c r="M13" s="46">
        <f t="shared" si="8"/>
        <v>0</v>
      </c>
      <c r="N13" s="46">
        <f t="shared" si="9"/>
        <v>0</v>
      </c>
      <c r="O13" s="46">
        <f t="shared" si="10"/>
        <v>0</v>
      </c>
      <c r="P13" s="46">
        <f t="shared" si="11"/>
        <v>0</v>
      </c>
      <c r="Q13" s="46">
        <f t="shared" si="12"/>
        <v>0</v>
      </c>
      <c r="R13" s="49">
        <f t="shared" si="13"/>
        <v>0</v>
      </c>
    </row>
    <row r="14" spans="1:51" x14ac:dyDescent="0.25">
      <c r="A14" s="45">
        <v>0</v>
      </c>
      <c r="B14" s="46">
        <f t="shared" si="0"/>
        <v>0</v>
      </c>
      <c r="C14" s="52"/>
      <c r="D14" s="52"/>
      <c r="E14" s="53"/>
      <c r="F14" s="47">
        <f t="shared" si="1"/>
        <v>0</v>
      </c>
      <c r="G14" s="46">
        <f t="shared" si="2"/>
        <v>0</v>
      </c>
      <c r="H14" s="46">
        <f t="shared" si="3"/>
        <v>0</v>
      </c>
      <c r="I14" s="46">
        <f t="shared" si="4"/>
        <v>0</v>
      </c>
      <c r="J14" s="46">
        <f t="shared" si="5"/>
        <v>0</v>
      </c>
      <c r="K14" s="46">
        <f t="shared" si="6"/>
        <v>0</v>
      </c>
      <c r="L14" s="46">
        <f t="shared" si="7"/>
        <v>0</v>
      </c>
      <c r="M14" s="46">
        <f t="shared" si="8"/>
        <v>0</v>
      </c>
      <c r="N14" s="46">
        <f t="shared" si="9"/>
        <v>0</v>
      </c>
      <c r="O14" s="46">
        <f t="shared" si="10"/>
        <v>0</v>
      </c>
      <c r="P14" s="46">
        <f t="shared" si="11"/>
        <v>0</v>
      </c>
      <c r="Q14" s="46">
        <f t="shared" si="12"/>
        <v>0</v>
      </c>
      <c r="R14" s="49">
        <f t="shared" si="13"/>
        <v>0</v>
      </c>
    </row>
    <row r="15" spans="1:51" x14ac:dyDescent="0.25">
      <c r="A15" s="45"/>
      <c r="B15" s="46">
        <f t="shared" si="0"/>
        <v>0</v>
      </c>
      <c r="C15" s="50"/>
      <c r="D15" s="50"/>
      <c r="E15" s="51"/>
      <c r="F15" s="47">
        <f t="shared" si="1"/>
        <v>0</v>
      </c>
      <c r="G15" s="46">
        <f t="shared" si="2"/>
        <v>0</v>
      </c>
      <c r="H15" s="46">
        <f t="shared" si="3"/>
        <v>0</v>
      </c>
      <c r="I15" s="46">
        <f t="shared" si="4"/>
        <v>0</v>
      </c>
      <c r="J15" s="46">
        <f t="shared" si="5"/>
        <v>0</v>
      </c>
      <c r="K15" s="46">
        <f t="shared" si="6"/>
        <v>0</v>
      </c>
      <c r="L15" s="46">
        <f t="shared" si="7"/>
        <v>0</v>
      </c>
      <c r="M15" s="46">
        <f t="shared" si="8"/>
        <v>0</v>
      </c>
      <c r="N15" s="46">
        <f t="shared" si="9"/>
        <v>0</v>
      </c>
      <c r="O15" s="46">
        <f t="shared" si="10"/>
        <v>0</v>
      </c>
      <c r="P15" s="46">
        <f t="shared" si="11"/>
        <v>0</v>
      </c>
      <c r="Q15" s="46">
        <f t="shared" si="12"/>
        <v>0</v>
      </c>
      <c r="R15" s="49">
        <f t="shared" si="13"/>
        <v>0</v>
      </c>
    </row>
    <row r="16" spans="1:51" x14ac:dyDescent="0.25">
      <c r="A16" s="45"/>
      <c r="B16" s="46">
        <f t="shared" si="0"/>
        <v>0</v>
      </c>
      <c r="C16" s="52"/>
      <c r="D16" s="52"/>
      <c r="E16" s="53"/>
      <c r="F16" s="47">
        <f t="shared" si="1"/>
        <v>0</v>
      </c>
      <c r="G16" s="46">
        <f t="shared" si="2"/>
        <v>0</v>
      </c>
      <c r="H16" s="46">
        <f t="shared" si="3"/>
        <v>0</v>
      </c>
      <c r="I16" s="46">
        <f t="shared" si="4"/>
        <v>0</v>
      </c>
      <c r="J16" s="46">
        <f t="shared" si="5"/>
        <v>0</v>
      </c>
      <c r="K16" s="46">
        <f t="shared" si="6"/>
        <v>0</v>
      </c>
      <c r="L16" s="46">
        <f t="shared" si="7"/>
        <v>0</v>
      </c>
      <c r="M16" s="46">
        <f t="shared" si="8"/>
        <v>0</v>
      </c>
      <c r="N16" s="46">
        <f t="shared" si="9"/>
        <v>0</v>
      </c>
      <c r="O16" s="46">
        <f t="shared" si="10"/>
        <v>0</v>
      </c>
      <c r="P16" s="46">
        <f t="shared" si="11"/>
        <v>0</v>
      </c>
      <c r="Q16" s="46">
        <f t="shared" si="12"/>
        <v>0</v>
      </c>
      <c r="R16" s="41"/>
    </row>
    <row r="17" spans="2:36" x14ac:dyDescent="0.25">
      <c r="B17" s="23" t="s">
        <v>129</v>
      </c>
      <c r="F17" s="22"/>
      <c r="L17" s="22">
        <f>SUMIF(L9:L16,"200",O9:O16)</f>
        <v>0</v>
      </c>
    </row>
    <row r="18" spans="2:36" x14ac:dyDescent="0.25">
      <c r="B18" s="54" t="s">
        <v>130</v>
      </c>
      <c r="F18" s="22"/>
    </row>
    <row r="19" spans="2:36" ht="33.75" x14ac:dyDescent="0.25">
      <c r="B19" s="55"/>
      <c r="C19" s="56" t="s">
        <v>131</v>
      </c>
      <c r="D19" s="56" t="s">
        <v>132</v>
      </c>
      <c r="E19" s="56" t="s">
        <v>133</v>
      </c>
      <c r="F19" s="57" t="s">
        <v>108</v>
      </c>
      <c r="G19" s="39" t="s">
        <v>109</v>
      </c>
      <c r="H19" s="39" t="s">
        <v>110</v>
      </c>
      <c r="I19" s="39" t="s">
        <v>111</v>
      </c>
      <c r="J19" s="39" t="s">
        <v>112</v>
      </c>
      <c r="K19" s="39" t="s">
        <v>113</v>
      </c>
      <c r="L19" s="39" t="s">
        <v>114</v>
      </c>
      <c r="M19" s="39" t="s">
        <v>115</v>
      </c>
      <c r="N19" s="39" t="s">
        <v>116</v>
      </c>
      <c r="O19" s="58" t="s">
        <v>117</v>
      </c>
      <c r="P19" s="39" t="s">
        <v>118</v>
      </c>
      <c r="Q19" s="39" t="s">
        <v>119</v>
      </c>
      <c r="R19" s="24"/>
    </row>
    <row r="20" spans="2:36" x14ac:dyDescent="0.25">
      <c r="B20" s="55"/>
      <c r="C20" s="55"/>
      <c r="D20" s="55"/>
      <c r="E20" s="55"/>
      <c r="F20" s="57"/>
      <c r="G20" s="39"/>
      <c r="H20" s="39"/>
      <c r="I20" s="39"/>
      <c r="J20" s="39"/>
      <c r="K20" s="39"/>
      <c r="L20" s="39"/>
      <c r="M20" s="39"/>
      <c r="N20" s="39"/>
      <c r="O20" s="40"/>
      <c r="P20" s="39"/>
      <c r="Q20" s="39"/>
      <c r="R20" s="24"/>
      <c r="AJ20" s="22"/>
    </row>
    <row r="21" spans="2:36" x14ac:dyDescent="0.25">
      <c r="B21" s="55" t="str">
        <f>B9</f>
        <v>Zeytin</v>
      </c>
      <c r="C21" s="59">
        <v>55</v>
      </c>
      <c r="D21" s="59">
        <v>50</v>
      </c>
      <c r="E21" s="60">
        <f>(($D$21)^0.1858)*0.45</f>
        <v>0.93085308107671927</v>
      </c>
      <c r="F21" s="57" t="str">
        <f t="shared" ref="F21:Q21" si="14">IF(F9&gt;0,F9*$C$21*0.01*$E$21,IF(F9=0,""))</f>
        <v/>
      </c>
      <c r="G21" s="57" t="str">
        <f t="shared" si="14"/>
        <v/>
      </c>
      <c r="H21" s="57" t="str">
        <f t="shared" si="14"/>
        <v/>
      </c>
      <c r="I21" s="57" t="str">
        <f t="shared" si="14"/>
        <v/>
      </c>
      <c r="J21" s="57">
        <f t="shared" si="14"/>
        <v>2.5598459729609782</v>
      </c>
      <c r="K21" s="57">
        <f t="shared" si="14"/>
        <v>7.679537918882934</v>
      </c>
      <c r="L21" s="57">
        <f t="shared" si="14"/>
        <v>12.799229864804889</v>
      </c>
      <c r="M21" s="57">
        <f t="shared" si="14"/>
        <v>15.359075837765868</v>
      </c>
      <c r="N21" s="57">
        <f t="shared" si="14"/>
        <v>12.799229864804889</v>
      </c>
      <c r="O21" s="57">
        <f t="shared" si="14"/>
        <v>5.1196919459219563</v>
      </c>
      <c r="P21" s="57" t="str">
        <f t="shared" si="14"/>
        <v/>
      </c>
      <c r="Q21" s="57" t="str">
        <f t="shared" si="14"/>
        <v/>
      </c>
      <c r="AJ21" s="22"/>
    </row>
    <row r="22" spans="2:36" x14ac:dyDescent="0.25">
      <c r="B22" s="55" t="str">
        <f>B10</f>
        <v>Sebze</v>
      </c>
      <c r="C22" s="59">
        <v>15</v>
      </c>
      <c r="D22" s="59">
        <v>20</v>
      </c>
      <c r="E22" s="60">
        <f>(($D$22)^0.1858)*0.45</f>
        <v>0.78513418477270491</v>
      </c>
      <c r="F22" s="57" t="str">
        <f t="shared" ref="F22:Q22" si="15">IF(F10&gt;0,F10*$C$22*0.01*$E$22,IF(F10=0,""))</f>
        <v/>
      </c>
      <c r="G22" s="57" t="str">
        <f t="shared" si="15"/>
        <v/>
      </c>
      <c r="H22" s="57" t="str">
        <f t="shared" si="15"/>
        <v/>
      </c>
      <c r="I22" s="57" t="str">
        <f t="shared" si="15"/>
        <v/>
      </c>
      <c r="J22" s="57">
        <f t="shared" si="15"/>
        <v>7.4195180461020627</v>
      </c>
      <c r="K22" s="57">
        <f t="shared" si="15"/>
        <v>13.308024431897348</v>
      </c>
      <c r="L22" s="57">
        <f t="shared" si="15"/>
        <v>19.196530817692633</v>
      </c>
      <c r="M22" s="57">
        <f t="shared" si="15"/>
        <v>19.432071073124447</v>
      </c>
      <c r="N22" s="57">
        <f t="shared" si="15"/>
        <v>12.954714048749631</v>
      </c>
      <c r="O22" s="57">
        <f t="shared" si="15"/>
        <v>2.2376324266022092</v>
      </c>
      <c r="P22" s="57" t="str">
        <f t="shared" si="15"/>
        <v/>
      </c>
      <c r="Q22" s="57" t="str">
        <f t="shared" si="15"/>
        <v/>
      </c>
      <c r="R22" s="25"/>
      <c r="AJ22" s="22"/>
    </row>
    <row r="23" spans="2:36" x14ac:dyDescent="0.25">
      <c r="B23" s="55" t="str">
        <f>B11</f>
        <v>Kiraz</v>
      </c>
      <c r="C23" s="59">
        <v>15</v>
      </c>
      <c r="D23" s="59">
        <v>50</v>
      </c>
      <c r="E23" s="60">
        <f>(($D$23)^0.1858)*0.45</f>
        <v>0.93085308107671927</v>
      </c>
      <c r="F23" s="57" t="str">
        <f t="shared" ref="F23:Q23" si="16">IF(F11&gt;0,F11*$C$23*0.01*$E$23,IF(F11=0,""))</f>
        <v/>
      </c>
      <c r="G23" s="57" t="str">
        <f t="shared" si="16"/>
        <v/>
      </c>
      <c r="H23" s="57" t="str">
        <f t="shared" si="16"/>
        <v/>
      </c>
      <c r="I23" s="57">
        <f t="shared" si="16"/>
        <v>5.1662345999757919</v>
      </c>
      <c r="J23" s="57">
        <f t="shared" si="16"/>
        <v>11.728748821566663</v>
      </c>
      <c r="K23" s="57">
        <f t="shared" si="16"/>
        <v>19.129030816126583</v>
      </c>
      <c r="L23" s="57">
        <f t="shared" si="16"/>
        <v>23.876381529617852</v>
      </c>
      <c r="M23" s="57">
        <f t="shared" si="16"/>
        <v>24.016009491779357</v>
      </c>
      <c r="N23" s="57">
        <f t="shared" si="16"/>
        <v>7.8191658810444418</v>
      </c>
      <c r="O23" s="57">
        <f t="shared" si="16"/>
        <v>3.071815167553174</v>
      </c>
      <c r="P23" s="57" t="str">
        <f t="shared" si="16"/>
        <v/>
      </c>
      <c r="Q23" s="57" t="str">
        <f t="shared" si="16"/>
        <v/>
      </c>
      <c r="R23" s="25"/>
      <c r="AJ23" s="22"/>
    </row>
    <row r="24" spans="2:36" x14ac:dyDescent="0.25">
      <c r="B24" s="55" t="str">
        <f>B12</f>
        <v>Elma</v>
      </c>
      <c r="C24" s="59">
        <v>15</v>
      </c>
      <c r="D24" s="59">
        <v>50</v>
      </c>
      <c r="E24" s="60">
        <f>(($D$24)^0.1858)*0.45</f>
        <v>0.93085308107671927</v>
      </c>
      <c r="F24" s="57" t="str">
        <f t="shared" ref="F24:Q24" si="17">IF(F12&gt;0,F12*$C$24*0.01*$E$23,IF(F12=0,""))</f>
        <v/>
      </c>
      <c r="G24" s="57" t="str">
        <f t="shared" si="17"/>
        <v/>
      </c>
      <c r="H24" s="57" t="str">
        <f t="shared" si="17"/>
        <v/>
      </c>
      <c r="I24" s="57">
        <f t="shared" si="17"/>
        <v>5.1662345999757919</v>
      </c>
      <c r="J24" s="57">
        <f t="shared" si="17"/>
        <v>11.728748821566663</v>
      </c>
      <c r="K24" s="57">
        <f t="shared" si="17"/>
        <v>19.129030816126583</v>
      </c>
      <c r="L24" s="57">
        <f t="shared" si="17"/>
        <v>23.876381529617852</v>
      </c>
      <c r="M24" s="57">
        <f t="shared" si="17"/>
        <v>24.016009491779357</v>
      </c>
      <c r="N24" s="57">
        <f t="shared" si="17"/>
        <v>7.8191658810444418</v>
      </c>
      <c r="O24" s="57">
        <f t="shared" si="17"/>
        <v>3.071815167553174</v>
      </c>
      <c r="P24" s="57" t="str">
        <f t="shared" si="17"/>
        <v/>
      </c>
      <c r="Q24" s="57" t="str">
        <f t="shared" si="17"/>
        <v/>
      </c>
      <c r="R24" s="25"/>
      <c r="AJ24" s="22"/>
    </row>
    <row r="25" spans="2:36" x14ac:dyDescent="0.25">
      <c r="B25" s="55">
        <f>B16</f>
        <v>0</v>
      </c>
      <c r="C25" s="59"/>
      <c r="D25" s="59"/>
      <c r="E25" s="60"/>
      <c r="F25" s="57"/>
      <c r="G25" s="57"/>
      <c r="H25" s="57"/>
      <c r="I25" s="57"/>
      <c r="J25" s="57"/>
      <c r="K25" s="57"/>
      <c r="L25" s="57"/>
      <c r="M25" s="57"/>
      <c r="N25" s="57"/>
      <c r="O25" s="57"/>
      <c r="P25" s="57"/>
      <c r="Q25" s="57"/>
      <c r="R25" s="25"/>
      <c r="AJ25" s="22"/>
    </row>
    <row r="26" spans="2:36" x14ac:dyDescent="0.25">
      <c r="B26" s="55"/>
      <c r="C26" s="61">
        <f>SUM(C21:C24)</f>
        <v>100</v>
      </c>
      <c r="D26" s="61"/>
      <c r="E26" s="62"/>
      <c r="F26" s="57" t="str">
        <f t="shared" ref="F26:Q26" si="18">IF(F16&gt;0,F16*$C$26*0.01,IF(F16=0,""))</f>
        <v/>
      </c>
      <c r="G26" s="57" t="str">
        <f t="shared" si="18"/>
        <v/>
      </c>
      <c r="H26" s="57" t="str">
        <f t="shared" si="18"/>
        <v/>
      </c>
      <c r="I26" s="57" t="str">
        <f t="shared" si="18"/>
        <v/>
      </c>
      <c r="J26" s="57" t="str">
        <f t="shared" si="18"/>
        <v/>
      </c>
      <c r="K26" s="57" t="str">
        <f t="shared" si="18"/>
        <v/>
      </c>
      <c r="L26" s="57" t="str">
        <f t="shared" si="18"/>
        <v/>
      </c>
      <c r="M26" s="57" t="str">
        <f t="shared" si="18"/>
        <v/>
      </c>
      <c r="N26" s="57" t="str">
        <f t="shared" si="18"/>
        <v/>
      </c>
      <c r="O26" s="57" t="str">
        <f t="shared" si="18"/>
        <v/>
      </c>
      <c r="P26" s="57" t="str">
        <f t="shared" si="18"/>
        <v/>
      </c>
      <c r="Q26" s="57" t="str">
        <f t="shared" si="18"/>
        <v/>
      </c>
      <c r="R26" s="25"/>
      <c r="AJ26" s="22"/>
    </row>
    <row r="27" spans="2:36" ht="33.75" x14ac:dyDescent="0.25">
      <c r="B27" s="56" t="s">
        <v>134</v>
      </c>
      <c r="C27" s="63"/>
      <c r="D27" s="55"/>
      <c r="E27" s="55"/>
      <c r="F27" s="57">
        <f t="shared" ref="F27:Q27" si="19">SUM(F21:F26)</f>
        <v>0</v>
      </c>
      <c r="G27" s="57">
        <f t="shared" si="19"/>
        <v>0</v>
      </c>
      <c r="H27" s="57">
        <f t="shared" si="19"/>
        <v>0</v>
      </c>
      <c r="I27" s="57">
        <f t="shared" si="19"/>
        <v>10.332469199951584</v>
      </c>
      <c r="J27" s="57">
        <f t="shared" si="19"/>
        <v>33.436861662196364</v>
      </c>
      <c r="K27" s="57">
        <f t="shared" si="19"/>
        <v>59.245623983033454</v>
      </c>
      <c r="L27" s="57">
        <f t="shared" si="19"/>
        <v>79.748523741733237</v>
      </c>
      <c r="M27" s="57">
        <f t="shared" si="19"/>
        <v>82.823165894449033</v>
      </c>
      <c r="N27" s="57">
        <f t="shared" si="19"/>
        <v>41.392275675643404</v>
      </c>
      <c r="O27" s="57">
        <f t="shared" si="19"/>
        <v>13.500954707630514</v>
      </c>
      <c r="P27" s="57">
        <f t="shared" si="19"/>
        <v>0</v>
      </c>
      <c r="Q27" s="57">
        <f t="shared" si="19"/>
        <v>0</v>
      </c>
      <c r="R27" s="25"/>
    </row>
    <row r="28" spans="2:36" x14ac:dyDescent="0.25">
      <c r="B28" s="64"/>
      <c r="C28" s="65" t="str">
        <f>IF(C27&gt;100,"Alan toplamı yanlış",IF(C27&lt;100,"Alan toplamı yanlış",IF(C27=100,"")))</f>
        <v>Alan toplamı yanlış</v>
      </c>
      <c r="D28" s="66"/>
      <c r="E28" s="66"/>
    </row>
    <row r="29" spans="2:36" x14ac:dyDescent="0.25">
      <c r="B29" s="64"/>
      <c r="C29" s="66"/>
      <c r="D29" s="66"/>
      <c r="E29" s="66"/>
    </row>
    <row r="30" spans="2:36" x14ac:dyDescent="0.25">
      <c r="B30" s="64"/>
      <c r="C30" s="66"/>
      <c r="D30" s="66"/>
      <c r="E30" s="66"/>
    </row>
    <row r="31" spans="2:36" x14ac:dyDescent="0.25">
      <c r="B31" s="64"/>
      <c r="C31" s="66"/>
      <c r="D31" s="66"/>
      <c r="E31" s="66"/>
    </row>
    <row r="32" spans="2:36" ht="22.5" customHeight="1" x14ac:dyDescent="0.25">
      <c r="B32" s="67" t="s">
        <v>135</v>
      </c>
      <c r="C32" s="68"/>
      <c r="D32" s="52"/>
      <c r="E32" s="53"/>
      <c r="F32" s="57">
        <f t="shared" ref="F32:Q32" si="20">C372</f>
        <v>113.6</v>
      </c>
      <c r="G32" s="57">
        <f t="shared" si="20"/>
        <v>92.9</v>
      </c>
      <c r="H32" s="57">
        <f t="shared" si="20"/>
        <v>73</v>
      </c>
      <c r="I32" s="57">
        <f t="shared" si="20"/>
        <v>44.3</v>
      </c>
      <c r="J32" s="57">
        <f t="shared" si="20"/>
        <v>28.44642</v>
      </c>
      <c r="K32" s="57">
        <f t="shared" si="20"/>
        <v>19.052675000000001</v>
      </c>
      <c r="L32" s="57">
        <f t="shared" si="20"/>
        <v>15.612788</v>
      </c>
      <c r="M32" s="57">
        <f t="shared" si="20"/>
        <v>11.597128</v>
      </c>
      <c r="N32" s="57">
        <f t="shared" si="20"/>
        <v>26.001779999999997</v>
      </c>
      <c r="O32" s="57">
        <f t="shared" si="20"/>
        <v>77.124339999999989</v>
      </c>
      <c r="P32" s="57">
        <f t="shared" si="20"/>
        <v>62.6</v>
      </c>
      <c r="Q32" s="57">
        <f t="shared" si="20"/>
        <v>91.9</v>
      </c>
      <c r="R32" s="25"/>
    </row>
    <row r="33" spans="2:22" ht="25.5" customHeight="1" x14ac:dyDescent="0.25">
      <c r="B33" s="67" t="s">
        <v>136</v>
      </c>
      <c r="C33" s="68"/>
      <c r="D33" s="52"/>
      <c r="E33" s="53"/>
      <c r="F33" s="57" t="str">
        <f t="shared" ref="F33:Q33" si="21">IF(F32&lt;F27,F27-F32,IF(F32&gt;F27,"",IF(F27=F32,"")))</f>
        <v/>
      </c>
      <c r="G33" s="57" t="str">
        <f t="shared" si="21"/>
        <v/>
      </c>
      <c r="H33" s="57" t="str">
        <f t="shared" si="21"/>
        <v/>
      </c>
      <c r="I33" s="57" t="str">
        <f t="shared" si="21"/>
        <v/>
      </c>
      <c r="J33" s="57">
        <f t="shared" si="21"/>
        <v>4.9904416621963641</v>
      </c>
      <c r="K33" s="57">
        <f t="shared" si="21"/>
        <v>40.192948983033453</v>
      </c>
      <c r="L33" s="57">
        <f t="shared" si="21"/>
        <v>64.135735741733242</v>
      </c>
      <c r="M33" s="57">
        <f t="shared" si="21"/>
        <v>71.226037894449036</v>
      </c>
      <c r="N33" s="57">
        <f t="shared" si="21"/>
        <v>15.390495675643407</v>
      </c>
      <c r="O33" s="57" t="str">
        <f t="shared" si="21"/>
        <v/>
      </c>
      <c r="P33" s="57" t="str">
        <f t="shared" si="21"/>
        <v/>
      </c>
      <c r="Q33" s="57" t="str">
        <f t="shared" si="21"/>
        <v/>
      </c>
      <c r="R33" s="25"/>
      <c r="S33" s="69">
        <f>SUM(J33:Q33)</f>
        <v>195.93565995705552</v>
      </c>
    </row>
    <row r="34" spans="2:22" ht="27" customHeight="1" x14ac:dyDescent="0.25">
      <c r="B34" s="70" t="s">
        <v>137</v>
      </c>
      <c r="C34" s="71"/>
      <c r="D34" s="72">
        <v>85</v>
      </c>
      <c r="E34" s="73"/>
      <c r="F34" s="57" t="str">
        <f t="shared" ref="F34:Q34" si="22">IF(F27&lt;F32,"",IF(F27=F32,"",IF(F27&gt;F32,(F27-F32)/($D$34*0.01))))</f>
        <v/>
      </c>
      <c r="G34" s="57" t="str">
        <f t="shared" si="22"/>
        <v/>
      </c>
      <c r="H34" s="57" t="str">
        <f t="shared" si="22"/>
        <v/>
      </c>
      <c r="I34" s="57" t="str">
        <f t="shared" si="22"/>
        <v/>
      </c>
      <c r="J34" s="57">
        <f t="shared" si="22"/>
        <v>5.8711078378780757</v>
      </c>
      <c r="K34" s="57">
        <f t="shared" si="22"/>
        <v>47.285822332980537</v>
      </c>
      <c r="L34" s="57">
        <f t="shared" si="22"/>
        <v>75.453806754980292</v>
      </c>
      <c r="M34" s="57">
        <f t="shared" si="22"/>
        <v>83.795338699351802</v>
      </c>
      <c r="N34" s="57">
        <f t="shared" si="22"/>
        <v>18.106465500756951</v>
      </c>
      <c r="O34" s="57" t="str">
        <f t="shared" si="22"/>
        <v/>
      </c>
      <c r="P34" s="57" t="str">
        <f t="shared" si="22"/>
        <v/>
      </c>
      <c r="Q34" s="57" t="str">
        <f t="shared" si="22"/>
        <v/>
      </c>
      <c r="R34" s="25"/>
      <c r="S34" s="69"/>
    </row>
    <row r="35" spans="2:22" ht="22.5" customHeight="1" x14ac:dyDescent="0.25">
      <c r="B35" s="70" t="s">
        <v>138</v>
      </c>
      <c r="C35" s="71"/>
      <c r="D35" s="59">
        <v>90</v>
      </c>
      <c r="E35" s="73"/>
      <c r="F35" s="57" t="str">
        <f t="shared" ref="F35:Q35" si="23">IF(F27&lt;F32,"",IF(F27=F32,"",IF(F27&gt;F32,(F34)/(0.01*$D$35))))</f>
        <v/>
      </c>
      <c r="G35" s="57" t="str">
        <f t="shared" si="23"/>
        <v/>
      </c>
      <c r="H35" s="57" t="str">
        <f t="shared" si="23"/>
        <v/>
      </c>
      <c r="I35" s="57" t="str">
        <f t="shared" si="23"/>
        <v/>
      </c>
      <c r="J35" s="57">
        <f t="shared" si="23"/>
        <v>6.5234531531978615</v>
      </c>
      <c r="K35" s="57">
        <f t="shared" si="23"/>
        <v>52.539802592200594</v>
      </c>
      <c r="L35" s="57">
        <f t="shared" si="23"/>
        <v>83.837563061089213</v>
      </c>
      <c r="M35" s="57">
        <f t="shared" si="23"/>
        <v>93.105931888168669</v>
      </c>
      <c r="N35" s="57">
        <f t="shared" si="23"/>
        <v>20.118295000841055</v>
      </c>
      <c r="O35" s="57" t="str">
        <f t="shared" si="23"/>
        <v/>
      </c>
      <c r="P35" s="57" t="str">
        <f t="shared" si="23"/>
        <v/>
      </c>
      <c r="Q35" s="57" t="str">
        <f t="shared" si="23"/>
        <v/>
      </c>
      <c r="R35" s="25"/>
      <c r="S35" s="69">
        <f>SUM(J35:Q35)</f>
        <v>256.12504569549742</v>
      </c>
    </row>
    <row r="36" spans="2:22" x14ac:dyDescent="0.25">
      <c r="B36" s="23" t="s">
        <v>139</v>
      </c>
    </row>
    <row r="37" spans="2:22" x14ac:dyDescent="0.25">
      <c r="B37" s="74" t="s">
        <v>140</v>
      </c>
      <c r="C37" s="74"/>
      <c r="G37" s="75">
        <f>M33</f>
        <v>71.226037894449036</v>
      </c>
      <c r="H37" s="22" t="s">
        <v>63</v>
      </c>
    </row>
    <row r="38" spans="2:22" x14ac:dyDescent="0.25">
      <c r="B38" s="23" t="s">
        <v>141</v>
      </c>
      <c r="F38" s="22"/>
      <c r="G38" s="76">
        <v>10</v>
      </c>
      <c r="H38" s="22" t="s">
        <v>142</v>
      </c>
      <c r="I38" s="22" t="s">
        <v>143</v>
      </c>
    </row>
    <row r="39" spans="2:22" x14ac:dyDescent="0.25">
      <c r="B39" s="77" t="s">
        <v>144</v>
      </c>
      <c r="F39" s="22"/>
      <c r="G39" s="76"/>
    </row>
    <row r="40" spans="2:22" x14ac:dyDescent="0.25">
      <c r="B40" s="23" t="s">
        <v>145</v>
      </c>
      <c r="F40" s="22"/>
      <c r="G40" s="78">
        <v>30</v>
      </c>
      <c r="H40" s="22" t="s">
        <v>146</v>
      </c>
    </row>
    <row r="41" spans="2:22" x14ac:dyDescent="0.25">
      <c r="B41" s="23" t="s">
        <v>147</v>
      </c>
      <c r="F41" s="22"/>
      <c r="G41" s="78">
        <v>12</v>
      </c>
      <c r="H41" s="22" t="s">
        <v>148</v>
      </c>
    </row>
    <row r="42" spans="2:22" x14ac:dyDescent="0.25">
      <c r="B42" s="23" t="s">
        <v>149</v>
      </c>
      <c r="F42" s="22"/>
      <c r="G42" s="22" t="s">
        <v>150</v>
      </c>
      <c r="T42" s="32">
        <v>3</v>
      </c>
      <c r="U42" s="22">
        <v>20</v>
      </c>
      <c r="V42" s="79">
        <f>T42*U42</f>
        <v>60</v>
      </c>
    </row>
    <row r="43" spans="2:22" x14ac:dyDescent="0.25">
      <c r="B43" s="23" t="s">
        <v>151</v>
      </c>
      <c r="F43" s="22"/>
      <c r="G43" s="80" t="s">
        <v>152</v>
      </c>
      <c r="H43" s="81" t="s">
        <v>153</v>
      </c>
      <c r="I43" s="81">
        <f>ROUNDUP((G37*10000)/(3600*G40*G41),2)</f>
        <v>0.55000000000000004</v>
      </c>
      <c r="J43" s="81" t="s">
        <v>154</v>
      </c>
      <c r="T43" s="82">
        <f>G50/T42</f>
        <v>210579.66666666666</v>
      </c>
    </row>
    <row r="44" spans="2:22" x14ac:dyDescent="0.25">
      <c r="F44" s="22"/>
      <c r="G44" s="22" t="s">
        <v>155</v>
      </c>
      <c r="H44" s="81"/>
      <c r="I44" s="81"/>
      <c r="J44" s="81"/>
      <c r="T44" s="83">
        <f>T43/20</f>
        <v>10528.983333333334</v>
      </c>
      <c r="U44" s="22" t="s">
        <v>156</v>
      </c>
    </row>
    <row r="45" spans="2:22" x14ac:dyDescent="0.25">
      <c r="F45" s="30" t="s">
        <v>157</v>
      </c>
      <c r="G45" s="69">
        <f>S33</f>
        <v>195.93565995705552</v>
      </c>
      <c r="H45" s="22" t="s">
        <v>158</v>
      </c>
      <c r="I45" s="22">
        <v>10000</v>
      </c>
      <c r="J45" s="22" t="s">
        <v>159</v>
      </c>
      <c r="K45" s="84">
        <f>G40</f>
        <v>30</v>
      </c>
      <c r="L45" s="22" t="s">
        <v>160</v>
      </c>
      <c r="M45" s="85">
        <f>G41</f>
        <v>12</v>
      </c>
      <c r="N45" s="22" t="s">
        <v>161</v>
      </c>
      <c r="S45" s="32"/>
    </row>
    <row r="46" spans="2:22" x14ac:dyDescent="0.25">
      <c r="B46" s="23" t="s">
        <v>162</v>
      </c>
      <c r="F46" s="22"/>
      <c r="H46" s="81"/>
      <c r="I46" s="81"/>
      <c r="J46" s="81"/>
    </row>
    <row r="47" spans="2:22" x14ac:dyDescent="0.25">
      <c r="D47" s="23" t="s">
        <v>163</v>
      </c>
      <c r="G47" s="69">
        <f>S33</f>
        <v>195.93565995705552</v>
      </c>
      <c r="H47" s="81" t="s">
        <v>164</v>
      </c>
      <c r="I47" s="81"/>
      <c r="J47" s="81"/>
    </row>
    <row r="48" spans="2:22" x14ac:dyDescent="0.25">
      <c r="D48" s="23" t="s">
        <v>165</v>
      </c>
      <c r="F48" s="22"/>
      <c r="G48" s="69">
        <f>MAX(G35:Q35)</f>
        <v>93.105931888168669</v>
      </c>
      <c r="H48" s="81" t="s">
        <v>166</v>
      </c>
    </row>
    <row r="49" spans="2:15" hidden="1" x14ac:dyDescent="0.25">
      <c r="D49" s="23" t="s">
        <v>167</v>
      </c>
      <c r="G49" s="22">
        <v>30</v>
      </c>
      <c r="H49" s="22" t="s">
        <v>168</v>
      </c>
    </row>
    <row r="50" spans="2:15" x14ac:dyDescent="0.25">
      <c r="D50" s="23" t="s">
        <v>169</v>
      </c>
      <c r="G50" s="86">
        <v>631739</v>
      </c>
      <c r="H50" s="22" t="s">
        <v>170</v>
      </c>
    </row>
    <row r="51" spans="2:15" x14ac:dyDescent="0.25">
      <c r="D51" s="23" t="s">
        <v>171</v>
      </c>
      <c r="G51" s="69">
        <f>G50/G47</f>
        <v>3224.2165624086106</v>
      </c>
      <c r="H51" s="22" t="s">
        <v>172</v>
      </c>
    </row>
    <row r="52" spans="2:15" x14ac:dyDescent="0.25">
      <c r="B52" s="23" t="s">
        <v>173</v>
      </c>
      <c r="G52" s="69">
        <f>I43*G51*0.1</f>
        <v>177.33191093247362</v>
      </c>
      <c r="H52" s="22" t="s">
        <v>174</v>
      </c>
    </row>
    <row r="53" spans="2:15" x14ac:dyDescent="0.25">
      <c r="O53" s="135" t="s">
        <v>237</v>
      </c>
    </row>
    <row r="54" spans="2:15" x14ac:dyDescent="0.25">
      <c r="B54" s="54"/>
      <c r="O54" s="135" t="s">
        <v>175</v>
      </c>
    </row>
    <row r="63" spans="2:15" ht="11.25" customHeight="1" x14ac:dyDescent="0.25">
      <c r="F63" s="30" t="s">
        <v>176</v>
      </c>
    </row>
    <row r="64" spans="2:15" ht="22.5" hidden="1" customHeight="1" x14ac:dyDescent="0.25"/>
    <row r="65" ht="22.5" hidden="1" customHeight="1" x14ac:dyDescent="0.25"/>
    <row r="66" ht="22.5" hidden="1" customHeight="1" x14ac:dyDescent="0.25"/>
    <row r="67" ht="22.5" hidden="1" customHeight="1" x14ac:dyDescent="0.25"/>
    <row r="68" ht="22.5" hidden="1" customHeight="1" x14ac:dyDescent="0.25"/>
    <row r="69" ht="22.5" hidden="1" customHeight="1" x14ac:dyDescent="0.25"/>
    <row r="70" ht="22.5" hidden="1" customHeight="1" x14ac:dyDescent="0.25"/>
    <row r="71" ht="22.5" hidden="1" customHeight="1" x14ac:dyDescent="0.25"/>
    <row r="72" ht="22.5" hidden="1" customHeight="1" x14ac:dyDescent="0.25"/>
    <row r="73" ht="22.5" hidden="1" customHeight="1" x14ac:dyDescent="0.25"/>
    <row r="74" ht="22.5" hidden="1" customHeight="1" x14ac:dyDescent="0.25"/>
    <row r="75" ht="22.5" hidden="1" customHeight="1" x14ac:dyDescent="0.25"/>
    <row r="76" ht="22.5" hidden="1" customHeight="1" x14ac:dyDescent="0.25"/>
    <row r="77" ht="22.5" hidden="1" customHeight="1" x14ac:dyDescent="0.25"/>
    <row r="78" ht="22.5" hidden="1" customHeight="1" x14ac:dyDescent="0.25"/>
    <row r="79" ht="22.5" hidden="1" customHeight="1" x14ac:dyDescent="0.25"/>
    <row r="80" ht="22.5" hidden="1" customHeight="1" x14ac:dyDescent="0.25"/>
    <row r="81" spans="1:18" ht="22.5" hidden="1" customHeight="1" x14ac:dyDescent="0.25"/>
    <row r="82" spans="1:18" ht="22.5" hidden="1" customHeight="1" x14ac:dyDescent="0.25"/>
    <row r="83" spans="1:18" ht="22.5" hidden="1" customHeight="1" x14ac:dyDescent="0.25"/>
    <row r="84" spans="1:18" ht="22.5" hidden="1" customHeight="1" x14ac:dyDescent="0.25"/>
    <row r="85" spans="1:18" ht="22.5" hidden="1" customHeight="1" x14ac:dyDescent="0.25"/>
    <row r="86" spans="1:18" ht="22.5" hidden="1" customHeight="1" x14ac:dyDescent="0.25"/>
    <row r="87" spans="1:18" ht="22.5" hidden="1" customHeight="1" x14ac:dyDescent="0.25"/>
    <row r="88" spans="1:18" ht="22.5" hidden="1" customHeight="1" x14ac:dyDescent="0.25"/>
    <row r="89" spans="1:18" ht="22.5" hidden="1" customHeight="1" x14ac:dyDescent="0.25"/>
    <row r="90" spans="1:18" ht="22.5" hidden="1" customHeight="1" x14ac:dyDescent="0.25"/>
    <row r="91" spans="1:18" ht="22.5" hidden="1" customHeight="1" x14ac:dyDescent="0.25"/>
    <row r="92" spans="1:18" ht="22.5" hidden="1" customHeight="1" x14ac:dyDescent="0.25"/>
    <row r="93" spans="1:18" ht="22.5" hidden="1" customHeight="1" x14ac:dyDescent="0.25"/>
    <row r="94" spans="1:18" ht="22.5" hidden="1" customHeight="1" x14ac:dyDescent="0.25"/>
    <row r="95" spans="1:18" ht="22.5" hidden="1" customHeight="1" x14ac:dyDescent="0.25">
      <c r="A95" s="45"/>
      <c r="B95" s="87"/>
      <c r="C95" s="87"/>
      <c r="D95" s="87"/>
      <c r="E95" s="87"/>
      <c r="F95" s="88"/>
      <c r="G95" s="87"/>
      <c r="H95" s="87"/>
      <c r="I95" s="87"/>
      <c r="J95" s="87"/>
      <c r="K95" s="87"/>
      <c r="L95" s="87"/>
      <c r="M95" s="87"/>
      <c r="N95" s="87"/>
      <c r="O95" s="89"/>
      <c r="P95" s="87"/>
      <c r="Q95" s="87"/>
      <c r="R95" s="87"/>
    </row>
    <row r="96" spans="1:18" ht="22.5" hidden="1" customHeight="1" x14ac:dyDescent="0.25">
      <c r="A96" s="45"/>
      <c r="B96" s="90"/>
      <c r="C96" s="90"/>
      <c r="D96" s="90"/>
      <c r="E96" s="91" t="s">
        <v>108</v>
      </c>
      <c r="F96" s="90" t="s">
        <v>109</v>
      </c>
      <c r="G96" s="90" t="s">
        <v>110</v>
      </c>
      <c r="H96" s="90" t="s">
        <v>111</v>
      </c>
      <c r="I96" s="90" t="s">
        <v>112</v>
      </c>
      <c r="J96" s="90" t="s">
        <v>113</v>
      </c>
      <c r="K96" s="90" t="s">
        <v>114</v>
      </c>
      <c r="L96" s="90" t="s">
        <v>115</v>
      </c>
      <c r="M96" s="90" t="s">
        <v>116</v>
      </c>
      <c r="N96" s="92" t="s">
        <v>117</v>
      </c>
      <c r="O96" s="90" t="s">
        <v>118</v>
      </c>
      <c r="P96" s="90" t="s">
        <v>119</v>
      </c>
      <c r="Q96" s="90"/>
      <c r="R96" s="87"/>
    </row>
    <row r="97" spans="1:18" ht="22.5" hidden="1" customHeight="1" x14ac:dyDescent="0.25">
      <c r="A97" s="45"/>
      <c r="B97" s="90" t="s">
        <v>177</v>
      </c>
      <c r="C97" s="90"/>
      <c r="D97" s="90"/>
      <c r="E97" s="91">
        <v>116.8</v>
      </c>
      <c r="F97" s="90">
        <v>92.7</v>
      </c>
      <c r="G97" s="90">
        <v>92.3</v>
      </c>
      <c r="H97" s="90">
        <v>45.5</v>
      </c>
      <c r="I97" s="90">
        <v>34.4</v>
      </c>
      <c r="J97" s="90">
        <v>15</v>
      </c>
      <c r="K97" s="90">
        <v>4.3</v>
      </c>
      <c r="L97" s="90">
        <v>2.5</v>
      </c>
      <c r="M97" s="90">
        <v>13.9</v>
      </c>
      <c r="N97" s="93">
        <v>46</v>
      </c>
      <c r="O97" s="90">
        <v>74.5</v>
      </c>
      <c r="P97" s="90">
        <v>131</v>
      </c>
      <c r="Q97" s="90">
        <f t="shared" ref="Q97:Q115" si="24">SUM(E97:P97)</f>
        <v>668.9</v>
      </c>
      <c r="R97" s="87"/>
    </row>
    <row r="98" spans="1:18" ht="22.5" hidden="1" customHeight="1" x14ac:dyDescent="0.25">
      <c r="A98" s="45"/>
      <c r="B98" s="90" t="s">
        <v>177</v>
      </c>
      <c r="C98" s="90">
        <v>1</v>
      </c>
      <c r="D98" s="90" t="s">
        <v>178</v>
      </c>
      <c r="E98" s="90"/>
      <c r="F98" s="91"/>
      <c r="G98" s="90"/>
      <c r="H98" s="90">
        <v>74.8</v>
      </c>
      <c r="I98" s="90">
        <v>132.30000000000001</v>
      </c>
      <c r="J98" s="90">
        <v>192.7</v>
      </c>
      <c r="K98" s="90">
        <v>227.4</v>
      </c>
      <c r="L98" s="90">
        <v>200.3</v>
      </c>
      <c r="M98" s="90">
        <v>118.4</v>
      </c>
      <c r="N98" s="90">
        <v>64.8</v>
      </c>
      <c r="O98" s="92"/>
      <c r="P98" s="90"/>
      <c r="Q98" s="90">
        <f t="shared" si="24"/>
        <v>1010.6999999999999</v>
      </c>
      <c r="R98" s="87"/>
    </row>
    <row r="99" spans="1:18" ht="22.5" hidden="1" customHeight="1" x14ac:dyDescent="0.25">
      <c r="A99" s="45"/>
      <c r="B99" s="90" t="s">
        <v>177</v>
      </c>
      <c r="C99" s="90">
        <v>2</v>
      </c>
      <c r="D99" s="90" t="s">
        <v>179</v>
      </c>
      <c r="E99" s="90"/>
      <c r="F99" s="91"/>
      <c r="G99" s="90"/>
      <c r="H99" s="90">
        <v>44.9</v>
      </c>
      <c r="I99" s="90">
        <v>106.2</v>
      </c>
      <c r="J99" s="90">
        <v>178.9</v>
      </c>
      <c r="K99" s="90">
        <v>206.1</v>
      </c>
      <c r="L99" s="90"/>
      <c r="M99" s="90"/>
      <c r="N99" s="90"/>
      <c r="O99" s="92"/>
      <c r="P99" s="90"/>
      <c r="Q99" s="90">
        <f t="shared" si="24"/>
        <v>536.1</v>
      </c>
      <c r="R99" s="87"/>
    </row>
    <row r="100" spans="1:18" ht="22.5" hidden="1" customHeight="1" x14ac:dyDescent="0.25">
      <c r="A100" s="45"/>
      <c r="B100" s="90" t="s">
        <v>177</v>
      </c>
      <c r="C100" s="90">
        <v>3</v>
      </c>
      <c r="D100" s="90" t="s">
        <v>180</v>
      </c>
      <c r="E100" s="90"/>
      <c r="F100" s="91"/>
      <c r="G100" s="90"/>
      <c r="H100" s="90">
        <v>66.599999999999994</v>
      </c>
      <c r="I100" s="90">
        <v>109.7</v>
      </c>
      <c r="J100" s="90">
        <v>161.19999999999999</v>
      </c>
      <c r="K100" s="90">
        <v>191.2</v>
      </c>
      <c r="L100" s="90">
        <v>168.9</v>
      </c>
      <c r="M100" s="90">
        <v>112.1</v>
      </c>
      <c r="N100" s="90">
        <v>70</v>
      </c>
      <c r="O100" s="92"/>
      <c r="P100" s="90"/>
      <c r="Q100" s="90">
        <f t="shared" si="24"/>
        <v>879.7</v>
      </c>
      <c r="R100" s="87"/>
    </row>
    <row r="101" spans="1:18" ht="22.5" hidden="1" customHeight="1" x14ac:dyDescent="0.25">
      <c r="A101" s="45"/>
      <c r="B101" s="90" t="s">
        <v>177</v>
      </c>
      <c r="C101" s="90">
        <v>4</v>
      </c>
      <c r="D101" s="90" t="s">
        <v>181</v>
      </c>
      <c r="E101" s="90"/>
      <c r="F101" s="91"/>
      <c r="G101" s="90"/>
      <c r="H101" s="90">
        <v>39.4</v>
      </c>
      <c r="I101" s="90">
        <v>88.8</v>
      </c>
      <c r="J101" s="90">
        <v>141.6</v>
      </c>
      <c r="K101" s="90">
        <v>174.2</v>
      </c>
      <c r="L101" s="90"/>
      <c r="M101" s="90"/>
      <c r="N101" s="90"/>
      <c r="O101" s="92"/>
      <c r="P101" s="90"/>
      <c r="Q101" s="90">
        <f t="shared" si="24"/>
        <v>443.99999999999994</v>
      </c>
      <c r="R101" s="87"/>
    </row>
    <row r="102" spans="1:18" ht="22.5" hidden="1" customHeight="1" x14ac:dyDescent="0.25">
      <c r="A102" s="45"/>
      <c r="B102" s="90" t="s">
        <v>177</v>
      </c>
      <c r="C102" s="90">
        <v>5</v>
      </c>
      <c r="D102" s="90" t="s">
        <v>182</v>
      </c>
      <c r="E102" s="90"/>
      <c r="F102" s="91"/>
      <c r="G102" s="90"/>
      <c r="H102" s="90">
        <v>14.9</v>
      </c>
      <c r="I102" s="90">
        <v>57.5</v>
      </c>
      <c r="J102" s="90">
        <v>127.8</v>
      </c>
      <c r="K102" s="90">
        <v>221</v>
      </c>
      <c r="L102" s="90"/>
      <c r="M102" s="90">
        <v>186.6</v>
      </c>
      <c r="N102" s="90">
        <v>91.6</v>
      </c>
      <c r="O102" s="92">
        <v>35</v>
      </c>
      <c r="P102" s="90"/>
      <c r="Q102" s="90">
        <f t="shared" si="24"/>
        <v>734.4</v>
      </c>
      <c r="R102" s="87"/>
    </row>
    <row r="103" spans="1:18" ht="22.5" hidden="1" customHeight="1" x14ac:dyDescent="0.25">
      <c r="A103" s="45"/>
      <c r="B103" s="90" t="s">
        <v>177</v>
      </c>
      <c r="C103" s="90">
        <v>6</v>
      </c>
      <c r="D103" s="90" t="s">
        <v>183</v>
      </c>
      <c r="E103" s="90"/>
      <c r="F103" s="91"/>
      <c r="G103" s="90"/>
      <c r="H103" s="90">
        <v>63.5</v>
      </c>
      <c r="I103" s="90">
        <v>106.2</v>
      </c>
      <c r="J103" s="90">
        <v>143.5</v>
      </c>
      <c r="K103" s="90">
        <v>184.9</v>
      </c>
      <c r="L103" s="90">
        <v>208.2</v>
      </c>
      <c r="M103" s="90">
        <v>64.7</v>
      </c>
      <c r="N103" s="90">
        <v>40.200000000000003</v>
      </c>
      <c r="O103" s="92"/>
      <c r="P103" s="90"/>
      <c r="Q103" s="90">
        <f t="shared" si="24"/>
        <v>811.2</v>
      </c>
      <c r="R103" s="87"/>
    </row>
    <row r="104" spans="1:18" ht="22.5" hidden="1" customHeight="1" x14ac:dyDescent="0.25">
      <c r="A104" s="45"/>
      <c r="B104" s="90" t="s">
        <v>177</v>
      </c>
      <c r="C104" s="90">
        <v>7</v>
      </c>
      <c r="D104" s="90" t="s">
        <v>184</v>
      </c>
      <c r="E104" s="90"/>
      <c r="F104" s="91"/>
      <c r="G104" s="90"/>
      <c r="H104" s="90">
        <v>58</v>
      </c>
      <c r="I104" s="90">
        <v>101</v>
      </c>
      <c r="J104" s="90">
        <v>159.19999999999999</v>
      </c>
      <c r="K104" s="90">
        <v>189.1</v>
      </c>
      <c r="L104" s="90">
        <v>170.9</v>
      </c>
      <c r="M104" s="90">
        <v>77.400000000000006</v>
      </c>
      <c r="N104" s="90">
        <v>28.5</v>
      </c>
      <c r="O104" s="92"/>
      <c r="P104" s="90"/>
      <c r="Q104" s="90">
        <f t="shared" si="24"/>
        <v>784.09999999999991</v>
      </c>
      <c r="R104" s="87"/>
    </row>
    <row r="105" spans="1:18" ht="22.5" hidden="1" customHeight="1" x14ac:dyDescent="0.25">
      <c r="A105" s="45"/>
      <c r="B105" s="90" t="s">
        <v>177</v>
      </c>
      <c r="C105" s="90">
        <v>8</v>
      </c>
      <c r="D105" s="90" t="s">
        <v>185</v>
      </c>
      <c r="E105" s="90"/>
      <c r="F105" s="91"/>
      <c r="G105" s="90"/>
      <c r="H105" s="90">
        <v>21</v>
      </c>
      <c r="I105" s="90">
        <v>74.900000000000006</v>
      </c>
      <c r="J105" s="90">
        <v>123.8</v>
      </c>
      <c r="K105" s="90">
        <v>204</v>
      </c>
      <c r="L105" s="90">
        <v>184.6</v>
      </c>
      <c r="M105" s="90">
        <v>113.7</v>
      </c>
      <c r="N105" s="90">
        <v>35</v>
      </c>
      <c r="O105" s="92"/>
      <c r="P105" s="90"/>
      <c r="Q105" s="90">
        <f t="shared" si="24"/>
        <v>757</v>
      </c>
      <c r="R105" s="87"/>
    </row>
    <row r="106" spans="1:18" ht="22.5" hidden="1" customHeight="1" x14ac:dyDescent="0.25">
      <c r="A106" s="45"/>
      <c r="B106" s="90" t="s">
        <v>177</v>
      </c>
      <c r="C106" s="90">
        <v>9</v>
      </c>
      <c r="D106" s="90" t="s">
        <v>186</v>
      </c>
      <c r="E106" s="90"/>
      <c r="F106" s="91"/>
      <c r="G106" s="90">
        <v>24.4</v>
      </c>
      <c r="H106" s="90">
        <v>59.8</v>
      </c>
      <c r="I106" s="90">
        <v>137.5</v>
      </c>
      <c r="J106" s="90">
        <v>184.8</v>
      </c>
      <c r="K106" s="90">
        <v>106.4</v>
      </c>
      <c r="L106" s="90"/>
      <c r="M106" s="90"/>
      <c r="N106" s="90"/>
      <c r="O106" s="92"/>
      <c r="P106" s="90"/>
      <c r="Q106" s="90">
        <f t="shared" si="24"/>
        <v>512.9</v>
      </c>
      <c r="R106" s="87"/>
    </row>
    <row r="107" spans="1:18" ht="22.5" hidden="1" customHeight="1" x14ac:dyDescent="0.25">
      <c r="A107" s="45"/>
      <c r="B107" s="90" t="s">
        <v>177</v>
      </c>
      <c r="C107" s="90">
        <v>10</v>
      </c>
      <c r="D107" s="90" t="s">
        <v>187</v>
      </c>
      <c r="E107" s="90"/>
      <c r="F107" s="91"/>
      <c r="G107" s="90"/>
      <c r="H107" s="90"/>
      <c r="I107" s="90"/>
      <c r="J107" s="90"/>
      <c r="K107" s="90"/>
      <c r="L107" s="90">
        <v>176.8</v>
      </c>
      <c r="M107" s="90">
        <v>161</v>
      </c>
      <c r="N107" s="90">
        <v>136.1</v>
      </c>
      <c r="O107" s="92">
        <v>49.3</v>
      </c>
      <c r="P107" s="90"/>
      <c r="Q107" s="90">
        <f t="shared" si="24"/>
        <v>523.19999999999993</v>
      </c>
      <c r="R107" s="87"/>
    </row>
    <row r="108" spans="1:18" ht="22.5" hidden="1" customHeight="1" x14ac:dyDescent="0.25">
      <c r="A108" s="45"/>
      <c r="B108" s="90" t="s">
        <v>177</v>
      </c>
      <c r="C108" s="90">
        <v>11</v>
      </c>
      <c r="D108" s="90" t="s">
        <v>188</v>
      </c>
      <c r="E108" s="90"/>
      <c r="F108" s="91"/>
      <c r="G108" s="90"/>
      <c r="H108" s="90">
        <v>54.4</v>
      </c>
      <c r="I108" s="90">
        <v>121.9</v>
      </c>
      <c r="J108" s="90">
        <v>182.8</v>
      </c>
      <c r="K108" s="90">
        <v>216.8</v>
      </c>
      <c r="L108" s="90"/>
      <c r="M108" s="90"/>
      <c r="N108" s="90"/>
      <c r="O108" s="92"/>
      <c r="P108" s="90"/>
      <c r="Q108" s="90">
        <f t="shared" si="24"/>
        <v>575.90000000000009</v>
      </c>
      <c r="R108" s="87"/>
    </row>
    <row r="109" spans="1:18" ht="22.5" hidden="1" customHeight="1" x14ac:dyDescent="0.25">
      <c r="A109" s="45"/>
      <c r="B109" s="90" t="s">
        <v>177</v>
      </c>
      <c r="C109" s="90">
        <v>12</v>
      </c>
      <c r="D109" s="90" t="s">
        <v>189</v>
      </c>
      <c r="E109" s="90"/>
      <c r="F109" s="91"/>
      <c r="G109" s="90"/>
      <c r="H109" s="90"/>
      <c r="I109" s="90"/>
      <c r="J109" s="90">
        <v>33.200000000000003</v>
      </c>
      <c r="K109" s="90">
        <v>131.80000000000001</v>
      </c>
      <c r="L109" s="90">
        <v>149.30000000000001</v>
      </c>
      <c r="M109" s="90">
        <v>126.3</v>
      </c>
      <c r="N109" s="90">
        <v>27.6</v>
      </c>
      <c r="O109" s="92"/>
      <c r="P109" s="90"/>
      <c r="Q109" s="90">
        <f t="shared" si="24"/>
        <v>468.20000000000005</v>
      </c>
      <c r="R109" s="87"/>
    </row>
    <row r="110" spans="1:18" ht="22.5" hidden="1" customHeight="1" x14ac:dyDescent="0.25">
      <c r="A110" s="45"/>
      <c r="B110" s="90" t="s">
        <v>177</v>
      </c>
      <c r="C110" s="90">
        <v>13</v>
      </c>
      <c r="D110" s="90" t="s">
        <v>190</v>
      </c>
      <c r="E110" s="90"/>
      <c r="F110" s="91"/>
      <c r="G110" s="90"/>
      <c r="H110" s="90"/>
      <c r="I110" s="90">
        <v>66.2</v>
      </c>
      <c r="J110" s="90">
        <v>104.2</v>
      </c>
      <c r="K110" s="90">
        <v>167.9</v>
      </c>
      <c r="L110" s="90">
        <v>125.7</v>
      </c>
      <c r="M110" s="90"/>
      <c r="N110" s="90"/>
      <c r="O110" s="92"/>
      <c r="P110" s="90"/>
      <c r="Q110" s="90">
        <f t="shared" si="24"/>
        <v>464</v>
      </c>
      <c r="R110" s="87"/>
    </row>
    <row r="111" spans="1:18" ht="22.5" hidden="1" customHeight="1" x14ac:dyDescent="0.25">
      <c r="A111" s="45"/>
      <c r="B111" s="90" t="s">
        <v>177</v>
      </c>
      <c r="C111" s="90">
        <v>14</v>
      </c>
      <c r="D111" s="90" t="s">
        <v>191</v>
      </c>
      <c r="E111" s="90"/>
      <c r="F111" s="91"/>
      <c r="G111" s="90"/>
      <c r="H111" s="90"/>
      <c r="I111" s="90"/>
      <c r="J111" s="90">
        <v>28.7</v>
      </c>
      <c r="K111" s="90">
        <v>104.1</v>
      </c>
      <c r="L111" s="90">
        <v>129.6</v>
      </c>
      <c r="M111" s="90">
        <v>110.5</v>
      </c>
      <c r="N111" s="90">
        <v>20.7</v>
      </c>
      <c r="O111" s="92"/>
      <c r="P111" s="90"/>
      <c r="Q111" s="90">
        <f t="shared" si="24"/>
        <v>393.59999999999997</v>
      </c>
      <c r="R111" s="87"/>
    </row>
    <row r="112" spans="1:18" ht="22.5" hidden="1" customHeight="1" x14ac:dyDescent="0.25">
      <c r="A112" s="45"/>
      <c r="B112" s="90" t="s">
        <v>177</v>
      </c>
      <c r="C112" s="90">
        <v>15</v>
      </c>
      <c r="D112" s="90" t="s">
        <v>192</v>
      </c>
      <c r="E112" s="90"/>
      <c r="F112" s="91"/>
      <c r="G112" s="90"/>
      <c r="H112" s="90"/>
      <c r="I112" s="90">
        <v>63</v>
      </c>
      <c r="J112" s="90">
        <v>113</v>
      </c>
      <c r="K112" s="90">
        <v>163</v>
      </c>
      <c r="L112" s="90">
        <v>165</v>
      </c>
      <c r="M112" s="90">
        <v>110</v>
      </c>
      <c r="N112" s="90">
        <v>19</v>
      </c>
      <c r="O112" s="92"/>
      <c r="P112" s="90"/>
      <c r="Q112" s="90">
        <f t="shared" si="24"/>
        <v>633</v>
      </c>
      <c r="R112" s="87" t="s">
        <v>193</v>
      </c>
    </row>
    <row r="113" spans="1:18" ht="22.5" hidden="1" customHeight="1" x14ac:dyDescent="0.25">
      <c r="A113" s="45"/>
      <c r="B113" s="90" t="s">
        <v>177</v>
      </c>
      <c r="C113" s="90">
        <v>16</v>
      </c>
      <c r="D113" s="90" t="s">
        <v>194</v>
      </c>
      <c r="E113" s="90"/>
      <c r="F113" s="91"/>
      <c r="G113" s="90"/>
      <c r="H113" s="90"/>
      <c r="I113" s="90">
        <v>35</v>
      </c>
      <c r="J113" s="90">
        <v>121</v>
      </c>
      <c r="K113" s="90">
        <v>209</v>
      </c>
      <c r="L113" s="90">
        <v>216</v>
      </c>
      <c r="M113" s="90">
        <v>156</v>
      </c>
      <c r="N113" s="90">
        <v>25</v>
      </c>
      <c r="O113" s="92"/>
      <c r="P113" s="90"/>
      <c r="Q113" s="90">
        <f t="shared" si="24"/>
        <v>762</v>
      </c>
      <c r="R113" s="87" t="s">
        <v>193</v>
      </c>
    </row>
    <row r="114" spans="1:18" ht="22.5" hidden="1" customHeight="1" x14ac:dyDescent="0.25">
      <c r="A114" s="45"/>
      <c r="B114" s="90" t="s">
        <v>177</v>
      </c>
      <c r="C114" s="90">
        <v>17</v>
      </c>
      <c r="D114" s="90" t="s">
        <v>195</v>
      </c>
      <c r="E114" s="90"/>
      <c r="F114" s="91"/>
      <c r="G114" s="90"/>
      <c r="H114" s="90"/>
      <c r="I114" s="90">
        <v>58</v>
      </c>
      <c r="J114" s="90">
        <v>104</v>
      </c>
      <c r="K114" s="90">
        <v>127</v>
      </c>
      <c r="L114" s="90">
        <v>144</v>
      </c>
      <c r="M114" s="90">
        <v>63</v>
      </c>
      <c r="N114" s="90"/>
      <c r="O114" s="92"/>
      <c r="P114" s="90"/>
      <c r="Q114" s="90">
        <f t="shared" si="24"/>
        <v>496</v>
      </c>
      <c r="R114" s="87" t="s">
        <v>193</v>
      </c>
    </row>
    <row r="115" spans="1:18" ht="22.5" hidden="1" customHeight="1" x14ac:dyDescent="0.25">
      <c r="A115" s="45"/>
      <c r="B115" s="90" t="s">
        <v>177</v>
      </c>
      <c r="C115" s="90">
        <v>18</v>
      </c>
      <c r="D115" s="90" t="s">
        <v>196</v>
      </c>
      <c r="E115" s="90"/>
      <c r="F115" s="91"/>
      <c r="G115" s="90"/>
      <c r="H115" s="90"/>
      <c r="I115" s="90">
        <v>51</v>
      </c>
      <c r="J115" s="90">
        <v>96</v>
      </c>
      <c r="K115" s="90">
        <v>134</v>
      </c>
      <c r="L115" s="90">
        <v>156</v>
      </c>
      <c r="M115" s="90">
        <v>83</v>
      </c>
      <c r="N115" s="90"/>
      <c r="O115" s="92"/>
      <c r="P115" s="90"/>
      <c r="Q115" s="90">
        <f t="shared" si="24"/>
        <v>520</v>
      </c>
      <c r="R115" s="87" t="s">
        <v>193</v>
      </c>
    </row>
    <row r="116" spans="1:18" ht="22.5" hidden="1" customHeight="1" x14ac:dyDescent="0.25">
      <c r="A116" s="45"/>
      <c r="B116" s="90" t="s">
        <v>177</v>
      </c>
      <c r="C116" s="90">
        <v>19</v>
      </c>
      <c r="D116" s="90" t="s">
        <v>197</v>
      </c>
      <c r="E116" s="90">
        <v>20</v>
      </c>
      <c r="F116" s="91">
        <v>34</v>
      </c>
      <c r="G116" s="90">
        <v>48</v>
      </c>
      <c r="H116" s="90">
        <v>98</v>
      </c>
      <c r="I116" s="90">
        <v>166</v>
      </c>
      <c r="J116" s="90">
        <v>150</v>
      </c>
      <c r="K116" s="90">
        <v>20</v>
      </c>
      <c r="L116" s="90"/>
      <c r="M116" s="90"/>
      <c r="N116" s="90">
        <v>13</v>
      </c>
      <c r="O116" s="92">
        <v>38</v>
      </c>
      <c r="P116" s="90">
        <v>26</v>
      </c>
      <c r="Q116" s="90"/>
      <c r="R116" s="87" t="s">
        <v>193</v>
      </c>
    </row>
    <row r="117" spans="1:18" ht="22.5" hidden="1" customHeight="1" x14ac:dyDescent="0.25">
      <c r="A117" s="45"/>
      <c r="B117" s="90" t="s">
        <v>177</v>
      </c>
      <c r="C117" s="90">
        <v>20</v>
      </c>
      <c r="D117" s="90" t="s">
        <v>198</v>
      </c>
      <c r="E117" s="90">
        <v>20</v>
      </c>
      <c r="F117" s="91">
        <v>34</v>
      </c>
      <c r="G117" s="90">
        <v>48</v>
      </c>
      <c r="H117" s="90">
        <v>98</v>
      </c>
      <c r="I117" s="90">
        <v>166</v>
      </c>
      <c r="J117" s="90">
        <v>150</v>
      </c>
      <c r="K117" s="90">
        <v>20</v>
      </c>
      <c r="L117" s="90"/>
      <c r="M117" s="90"/>
      <c r="N117" s="90">
        <v>13</v>
      </c>
      <c r="O117" s="92">
        <v>38</v>
      </c>
      <c r="P117" s="90">
        <v>26</v>
      </c>
      <c r="Q117" s="90"/>
      <c r="R117" s="87" t="s">
        <v>193</v>
      </c>
    </row>
    <row r="118" spans="1:18" ht="22.5" hidden="1" customHeight="1" x14ac:dyDescent="0.25">
      <c r="A118" s="45"/>
      <c r="B118" s="90" t="s">
        <v>177</v>
      </c>
      <c r="C118" s="90">
        <v>21</v>
      </c>
      <c r="D118" s="90" t="s">
        <v>199</v>
      </c>
      <c r="E118" s="90"/>
      <c r="F118" s="91"/>
      <c r="G118" s="90"/>
      <c r="H118" s="90"/>
      <c r="I118" s="90"/>
      <c r="J118" s="91">
        <v>25</v>
      </c>
      <c r="K118" s="91">
        <v>35</v>
      </c>
      <c r="L118" s="91">
        <v>50</v>
      </c>
      <c r="M118" s="91">
        <v>25</v>
      </c>
      <c r="N118" s="90">
        <v>20</v>
      </c>
      <c r="O118" s="92"/>
      <c r="P118" s="90"/>
      <c r="Q118" s="90">
        <f>SUM(E118:P118)</f>
        <v>155</v>
      </c>
      <c r="R118" s="87"/>
    </row>
    <row r="119" spans="1:18" ht="22.5" hidden="1" customHeight="1" x14ac:dyDescent="0.25">
      <c r="A119" s="45"/>
      <c r="B119" s="90" t="s">
        <v>177</v>
      </c>
      <c r="C119" s="90">
        <v>22</v>
      </c>
      <c r="D119" s="90" t="s">
        <v>200</v>
      </c>
      <c r="E119" s="90"/>
      <c r="F119" s="91"/>
      <c r="G119" s="90"/>
      <c r="H119" s="90">
        <v>37</v>
      </c>
      <c r="I119" s="90">
        <v>84</v>
      </c>
      <c r="J119" s="90">
        <v>137</v>
      </c>
      <c r="K119" s="90">
        <v>171</v>
      </c>
      <c r="L119" s="90"/>
      <c r="M119" s="90"/>
      <c r="N119" s="90"/>
      <c r="O119" s="92"/>
      <c r="P119" s="90"/>
      <c r="Q119" s="90">
        <f>SUM(E119:P119)</f>
        <v>429</v>
      </c>
      <c r="R119" s="87" t="s">
        <v>193</v>
      </c>
    </row>
    <row r="120" spans="1:18" ht="22.5" hidden="1" customHeight="1" x14ac:dyDescent="0.25">
      <c r="A120" s="45"/>
      <c r="B120" s="90" t="s">
        <v>177</v>
      </c>
      <c r="C120" s="90">
        <v>23</v>
      </c>
      <c r="D120" s="90" t="s">
        <v>201</v>
      </c>
      <c r="E120" s="90"/>
      <c r="F120" s="91"/>
      <c r="G120" s="90"/>
      <c r="H120" s="90">
        <v>37</v>
      </c>
      <c r="I120" s="90">
        <v>84</v>
      </c>
      <c r="J120" s="90">
        <v>137</v>
      </c>
      <c r="K120" s="90">
        <v>171</v>
      </c>
      <c r="L120" s="90">
        <v>172</v>
      </c>
      <c r="M120" s="90">
        <v>56</v>
      </c>
      <c r="N120" s="90">
        <v>22</v>
      </c>
      <c r="O120" s="92"/>
      <c r="P120" s="90"/>
      <c r="Q120" s="90">
        <f>SUM(E120:P120)</f>
        <v>679</v>
      </c>
      <c r="R120" s="87" t="s">
        <v>193</v>
      </c>
    </row>
    <row r="121" spans="1:18" ht="22.5" hidden="1" customHeight="1" x14ac:dyDescent="0.25">
      <c r="A121" s="45"/>
      <c r="B121" s="90" t="s">
        <v>177</v>
      </c>
      <c r="C121" s="90">
        <v>24</v>
      </c>
      <c r="D121" s="90" t="s">
        <v>202</v>
      </c>
      <c r="E121" s="90"/>
      <c r="F121" s="91"/>
      <c r="G121" s="90"/>
      <c r="H121" s="90">
        <v>37</v>
      </c>
      <c r="I121" s="90">
        <v>84</v>
      </c>
      <c r="J121" s="90">
        <v>137</v>
      </c>
      <c r="K121" s="90">
        <v>171</v>
      </c>
      <c r="L121" s="90">
        <v>172</v>
      </c>
      <c r="M121" s="90">
        <v>56</v>
      </c>
      <c r="N121" s="90">
        <v>22</v>
      </c>
      <c r="O121" s="92"/>
      <c r="P121" s="90"/>
      <c r="Q121" s="90">
        <f>SUM(E121:P121)</f>
        <v>679</v>
      </c>
      <c r="R121" s="87" t="s">
        <v>193</v>
      </c>
    </row>
    <row r="122" spans="1:18" ht="22.5" hidden="1" customHeight="1" x14ac:dyDescent="0.25">
      <c r="A122" s="45"/>
      <c r="B122" s="94" t="s">
        <v>177</v>
      </c>
      <c r="C122" s="94">
        <v>25</v>
      </c>
      <c r="D122" s="94" t="s">
        <v>203</v>
      </c>
      <c r="E122" s="94"/>
      <c r="F122" s="95"/>
      <c r="G122" s="94"/>
      <c r="H122" s="94"/>
      <c r="I122" s="94">
        <v>30</v>
      </c>
      <c r="J122" s="94">
        <v>35</v>
      </c>
      <c r="K122" s="94"/>
      <c r="L122" s="94"/>
      <c r="M122" s="94"/>
      <c r="N122" s="94"/>
      <c r="O122" s="96"/>
      <c r="P122" s="94"/>
      <c r="Q122" s="90">
        <f>SUM(E122:P122)</f>
        <v>65</v>
      </c>
      <c r="R122" s="87" t="s">
        <v>193</v>
      </c>
    </row>
    <row r="123" spans="1:18" ht="22.5" hidden="1" customHeight="1" x14ac:dyDescent="0.25">
      <c r="A123" s="97"/>
      <c r="B123" s="90"/>
      <c r="C123" s="90"/>
      <c r="D123" s="90"/>
      <c r="E123" s="90"/>
      <c r="F123" s="91"/>
      <c r="G123" s="90"/>
      <c r="H123" s="90"/>
      <c r="I123" s="90"/>
      <c r="J123" s="90"/>
      <c r="K123" s="90"/>
      <c r="L123" s="90"/>
      <c r="M123" s="90"/>
      <c r="N123" s="90"/>
      <c r="O123" s="92"/>
      <c r="P123" s="90"/>
      <c r="Q123" s="87"/>
      <c r="R123" s="87"/>
    </row>
    <row r="124" spans="1:18" ht="22.5" hidden="1" customHeight="1" x14ac:dyDescent="0.25">
      <c r="A124" s="97"/>
      <c r="B124" s="90"/>
      <c r="C124" s="90"/>
      <c r="D124" s="90"/>
      <c r="E124" s="91" t="s">
        <v>108</v>
      </c>
      <c r="F124" s="90" t="s">
        <v>109</v>
      </c>
      <c r="G124" s="90" t="s">
        <v>110</v>
      </c>
      <c r="H124" s="90" t="s">
        <v>111</v>
      </c>
      <c r="I124" s="90" t="s">
        <v>112</v>
      </c>
      <c r="J124" s="90" t="s">
        <v>113</v>
      </c>
      <c r="K124" s="90" t="s">
        <v>114</v>
      </c>
      <c r="L124" s="90" t="s">
        <v>115</v>
      </c>
      <c r="M124" s="90" t="s">
        <v>116</v>
      </c>
      <c r="N124" s="92" t="s">
        <v>117</v>
      </c>
      <c r="O124" s="90" t="s">
        <v>118</v>
      </c>
      <c r="P124" s="90" t="s">
        <v>119</v>
      </c>
      <c r="Q124" s="98"/>
      <c r="R124" s="87"/>
    </row>
    <row r="125" spans="1:18" ht="22.5" hidden="1" customHeight="1" x14ac:dyDescent="0.25">
      <c r="A125" s="97"/>
      <c r="B125" s="90" t="s">
        <v>204</v>
      </c>
      <c r="C125" s="90"/>
      <c r="D125" s="90"/>
      <c r="E125" s="91">
        <v>111.4</v>
      </c>
      <c r="F125" s="90">
        <v>85.1</v>
      </c>
      <c r="G125" s="90">
        <v>61.1</v>
      </c>
      <c r="H125" s="90">
        <v>43.2</v>
      </c>
      <c r="I125" s="90">
        <v>28.4</v>
      </c>
      <c r="J125" s="90">
        <v>19.899999999999999</v>
      </c>
      <c r="K125" s="90">
        <v>6.7</v>
      </c>
      <c r="L125" s="90">
        <v>4</v>
      </c>
      <c r="M125" s="90">
        <v>9.8000000000000007</v>
      </c>
      <c r="N125" s="93">
        <v>46.8</v>
      </c>
      <c r="O125" s="90">
        <v>66</v>
      </c>
      <c r="P125" s="90">
        <v>119.6</v>
      </c>
      <c r="Q125" s="98">
        <f t="shared" ref="Q125:Q143" si="25">SUM(E125:P125)</f>
        <v>602</v>
      </c>
      <c r="R125" s="87"/>
    </row>
    <row r="126" spans="1:18" ht="22.5" hidden="1" customHeight="1" x14ac:dyDescent="0.25">
      <c r="A126" s="97"/>
      <c r="B126" s="90" t="s">
        <v>204</v>
      </c>
      <c r="C126" s="90">
        <v>1</v>
      </c>
      <c r="D126" s="90" t="s">
        <v>178</v>
      </c>
      <c r="E126" s="90"/>
      <c r="F126" s="91"/>
      <c r="G126" s="90"/>
      <c r="H126" s="90">
        <v>75.8</v>
      </c>
      <c r="I126" s="90">
        <v>135.6</v>
      </c>
      <c r="J126" s="90">
        <v>194.5</v>
      </c>
      <c r="K126" s="90">
        <v>233.9</v>
      </c>
      <c r="L126" s="90">
        <v>206.5</v>
      </c>
      <c r="M126" s="90">
        <v>121.8</v>
      </c>
      <c r="N126" s="90">
        <v>63.4</v>
      </c>
      <c r="O126" s="92"/>
      <c r="P126" s="90"/>
      <c r="Q126" s="98">
        <f t="shared" si="25"/>
        <v>1031.5</v>
      </c>
      <c r="R126" s="87"/>
    </row>
    <row r="127" spans="1:18" ht="22.5" hidden="1" customHeight="1" x14ac:dyDescent="0.25">
      <c r="A127" s="97"/>
      <c r="B127" s="90" t="s">
        <v>204</v>
      </c>
      <c r="C127" s="90">
        <v>2</v>
      </c>
      <c r="D127" s="90" t="s">
        <v>179</v>
      </c>
      <c r="E127" s="90"/>
      <c r="F127" s="91"/>
      <c r="G127" s="90"/>
      <c r="H127" s="90">
        <v>45.5</v>
      </c>
      <c r="I127" s="90">
        <v>109.2</v>
      </c>
      <c r="J127" s="90">
        <v>180.6</v>
      </c>
      <c r="K127" s="90">
        <v>212.4</v>
      </c>
      <c r="L127" s="90"/>
      <c r="M127" s="90"/>
      <c r="N127" s="90"/>
      <c r="O127" s="92"/>
      <c r="P127" s="90"/>
      <c r="Q127" s="98">
        <f t="shared" si="25"/>
        <v>547.69999999999993</v>
      </c>
      <c r="R127" s="87"/>
    </row>
    <row r="128" spans="1:18" ht="22.5" hidden="1" customHeight="1" x14ac:dyDescent="0.25">
      <c r="A128" s="97"/>
      <c r="B128" s="90" t="s">
        <v>204</v>
      </c>
      <c r="C128" s="90">
        <v>3</v>
      </c>
      <c r="D128" s="90" t="s">
        <v>180</v>
      </c>
      <c r="E128" s="90"/>
      <c r="F128" s="91"/>
      <c r="G128" s="90"/>
      <c r="H128" s="90">
        <v>67.599999999999994</v>
      </c>
      <c r="I128" s="90">
        <v>110.9</v>
      </c>
      <c r="J128" s="90">
        <v>162.80000000000001</v>
      </c>
      <c r="K128" s="90">
        <v>197.4</v>
      </c>
      <c r="L128" s="90">
        <v>174.8</v>
      </c>
      <c r="M128" s="90">
        <v>115.3</v>
      </c>
      <c r="N128" s="90">
        <v>69.900000000000006</v>
      </c>
      <c r="O128" s="92"/>
      <c r="P128" s="90"/>
      <c r="Q128" s="98">
        <f t="shared" si="25"/>
        <v>898.69999999999993</v>
      </c>
      <c r="R128" s="87"/>
    </row>
    <row r="129" spans="1:18" ht="22.5" hidden="1" customHeight="1" x14ac:dyDescent="0.25">
      <c r="A129" s="97"/>
      <c r="B129" s="90" t="s">
        <v>204</v>
      </c>
      <c r="C129" s="90">
        <v>4</v>
      </c>
      <c r="D129" s="90" t="s">
        <v>181</v>
      </c>
      <c r="E129" s="90"/>
      <c r="F129" s="91"/>
      <c r="G129" s="90"/>
      <c r="H129" s="90">
        <v>39.4</v>
      </c>
      <c r="I129" s="90">
        <v>88.8</v>
      </c>
      <c r="J129" s="90">
        <v>141.6</v>
      </c>
      <c r="K129" s="90">
        <v>174.2</v>
      </c>
      <c r="L129" s="90"/>
      <c r="M129" s="90"/>
      <c r="N129" s="90"/>
      <c r="O129" s="92"/>
      <c r="P129" s="90"/>
      <c r="Q129" s="98">
        <f t="shared" si="25"/>
        <v>443.99999999999994</v>
      </c>
      <c r="R129" s="87"/>
    </row>
    <row r="130" spans="1:18" ht="22.5" hidden="1" customHeight="1" x14ac:dyDescent="0.25">
      <c r="A130" s="97"/>
      <c r="B130" s="90" t="s">
        <v>204</v>
      </c>
      <c r="C130" s="90">
        <v>5</v>
      </c>
      <c r="D130" s="90" t="s">
        <v>182</v>
      </c>
      <c r="E130" s="90"/>
      <c r="F130" s="91"/>
      <c r="G130" s="90"/>
      <c r="H130" s="90"/>
      <c r="I130" s="90">
        <v>58.1</v>
      </c>
      <c r="J130" s="90">
        <v>129</v>
      </c>
      <c r="K130" s="90">
        <v>229.6</v>
      </c>
      <c r="L130" s="90">
        <v>190.6</v>
      </c>
      <c r="M130" s="90">
        <v>94.5</v>
      </c>
      <c r="N130" s="90">
        <v>34.9</v>
      </c>
      <c r="O130" s="92"/>
      <c r="P130" s="90"/>
      <c r="Q130" s="98">
        <f t="shared" si="25"/>
        <v>736.69999999999993</v>
      </c>
      <c r="R130" s="87"/>
    </row>
    <row r="131" spans="1:18" ht="22.5" hidden="1" customHeight="1" x14ac:dyDescent="0.25">
      <c r="A131" s="97"/>
      <c r="B131" s="90" t="s">
        <v>204</v>
      </c>
      <c r="C131" s="90">
        <v>6</v>
      </c>
      <c r="D131" s="90" t="s">
        <v>183</v>
      </c>
      <c r="E131" s="90"/>
      <c r="F131" s="91"/>
      <c r="G131" s="90"/>
      <c r="H131" s="90">
        <v>66.2</v>
      </c>
      <c r="I131" s="90">
        <v>109.2</v>
      </c>
      <c r="J131" s="90">
        <v>144.9</v>
      </c>
      <c r="K131" s="90">
        <v>191</v>
      </c>
      <c r="L131" s="90">
        <v>214.5</v>
      </c>
      <c r="M131" s="90">
        <v>67.3</v>
      </c>
      <c r="N131" s="90">
        <v>40.1</v>
      </c>
      <c r="O131" s="92"/>
      <c r="P131" s="90"/>
      <c r="Q131" s="98">
        <f t="shared" si="25"/>
        <v>833.19999999999993</v>
      </c>
      <c r="R131" s="87"/>
    </row>
    <row r="132" spans="1:18" ht="22.5" hidden="1" customHeight="1" x14ac:dyDescent="0.25">
      <c r="A132" s="97"/>
      <c r="B132" s="90" t="s">
        <v>204</v>
      </c>
      <c r="C132" s="90">
        <v>7</v>
      </c>
      <c r="D132" s="90" t="s">
        <v>184</v>
      </c>
      <c r="E132" s="90"/>
      <c r="F132" s="91"/>
      <c r="G132" s="90"/>
      <c r="H132" s="90">
        <v>59.3</v>
      </c>
      <c r="I132" s="90">
        <v>103.9</v>
      </c>
      <c r="J132" s="90">
        <v>158.80000000000001</v>
      </c>
      <c r="K132" s="90">
        <v>195.3</v>
      </c>
      <c r="L132" s="90">
        <v>176.8</v>
      </c>
      <c r="M132" s="90">
        <v>80.099999999999994</v>
      </c>
      <c r="N132" s="90">
        <v>28.5</v>
      </c>
      <c r="O132" s="92"/>
      <c r="P132" s="90"/>
      <c r="Q132" s="98">
        <f t="shared" si="25"/>
        <v>802.69999999999993</v>
      </c>
      <c r="R132" s="87"/>
    </row>
    <row r="133" spans="1:18" ht="22.5" hidden="1" customHeight="1" x14ac:dyDescent="0.25">
      <c r="A133" s="97"/>
      <c r="B133" s="90" t="s">
        <v>204</v>
      </c>
      <c r="C133" s="90">
        <v>8</v>
      </c>
      <c r="D133" s="90" t="s">
        <v>185</v>
      </c>
      <c r="E133" s="90"/>
      <c r="F133" s="91"/>
      <c r="G133" s="90"/>
      <c r="H133" s="90">
        <v>42.7</v>
      </c>
      <c r="I133" s="90">
        <v>75.7</v>
      </c>
      <c r="J133" s="90">
        <v>125</v>
      </c>
      <c r="K133" s="90">
        <v>210.3</v>
      </c>
      <c r="L133" s="90">
        <v>188.7</v>
      </c>
      <c r="M133" s="90">
        <v>118.5</v>
      </c>
      <c r="N133" s="90"/>
      <c r="O133" s="92"/>
      <c r="P133" s="90"/>
      <c r="Q133" s="98">
        <f t="shared" si="25"/>
        <v>760.90000000000009</v>
      </c>
      <c r="R133" s="87"/>
    </row>
    <row r="134" spans="1:18" ht="22.5" hidden="1" customHeight="1" x14ac:dyDescent="0.25">
      <c r="A134" s="97"/>
      <c r="B134" s="90" t="s">
        <v>204</v>
      </c>
      <c r="C134" s="90">
        <v>9</v>
      </c>
      <c r="D134" s="90" t="s">
        <v>186</v>
      </c>
      <c r="E134" s="90"/>
      <c r="F134" s="91"/>
      <c r="G134" s="90">
        <v>24.7</v>
      </c>
      <c r="H134" s="90">
        <v>60.7</v>
      </c>
      <c r="I134" s="90">
        <v>140.9</v>
      </c>
      <c r="J134" s="90">
        <v>186.6</v>
      </c>
      <c r="K134" s="90"/>
      <c r="L134" s="90"/>
      <c r="M134" s="90"/>
      <c r="N134" s="90"/>
      <c r="O134" s="92"/>
      <c r="P134" s="90"/>
      <c r="Q134" s="98">
        <f t="shared" si="25"/>
        <v>412.9</v>
      </c>
      <c r="R134" s="87"/>
    </row>
    <row r="135" spans="1:18" ht="22.5" hidden="1" customHeight="1" x14ac:dyDescent="0.25">
      <c r="A135" s="97"/>
      <c r="B135" s="90" t="s">
        <v>204</v>
      </c>
      <c r="C135" s="90">
        <v>10</v>
      </c>
      <c r="D135" s="90" t="s">
        <v>187</v>
      </c>
      <c r="E135" s="90"/>
      <c r="F135" s="91"/>
      <c r="G135" s="90"/>
      <c r="H135" s="90"/>
      <c r="I135" s="90"/>
      <c r="J135" s="90"/>
      <c r="K135" s="90"/>
      <c r="L135" s="90">
        <v>91.3</v>
      </c>
      <c r="M135" s="90">
        <v>166.6</v>
      </c>
      <c r="N135" s="90">
        <v>133.30000000000001</v>
      </c>
      <c r="O135" s="92">
        <v>49.5</v>
      </c>
      <c r="P135" s="90"/>
      <c r="Q135" s="98">
        <f t="shared" si="25"/>
        <v>440.7</v>
      </c>
      <c r="R135" s="87"/>
    </row>
    <row r="136" spans="1:18" ht="22.5" hidden="1" customHeight="1" x14ac:dyDescent="0.25">
      <c r="A136" s="97"/>
      <c r="B136" s="90" t="s">
        <v>204</v>
      </c>
      <c r="C136" s="90">
        <v>11</v>
      </c>
      <c r="D136" s="90" t="s">
        <v>188</v>
      </c>
      <c r="E136" s="90"/>
      <c r="F136" s="91"/>
      <c r="G136" s="90"/>
      <c r="H136" s="90">
        <v>55.2</v>
      </c>
      <c r="I136" s="90">
        <v>123.3</v>
      </c>
      <c r="J136" s="90">
        <v>184.6</v>
      </c>
      <c r="K136" s="90">
        <v>225.3</v>
      </c>
      <c r="L136" s="90"/>
      <c r="M136" s="90"/>
      <c r="N136" s="90"/>
      <c r="O136" s="92"/>
      <c r="P136" s="90"/>
      <c r="Q136" s="98">
        <f t="shared" si="25"/>
        <v>588.40000000000009</v>
      </c>
      <c r="R136" s="87"/>
    </row>
    <row r="137" spans="1:18" ht="22.5" hidden="1" customHeight="1" x14ac:dyDescent="0.25">
      <c r="A137" s="97"/>
      <c r="B137" s="90" t="s">
        <v>204</v>
      </c>
      <c r="C137" s="90">
        <v>12</v>
      </c>
      <c r="D137" s="90" t="s">
        <v>189</v>
      </c>
      <c r="E137" s="90"/>
      <c r="F137" s="91"/>
      <c r="G137" s="90"/>
      <c r="H137" s="90"/>
      <c r="I137" s="90"/>
      <c r="J137" s="90">
        <v>50.6</v>
      </c>
      <c r="K137" s="90">
        <v>137.30000000000001</v>
      </c>
      <c r="L137" s="90">
        <v>154.9</v>
      </c>
      <c r="M137" s="90">
        <v>129.80000000000001</v>
      </c>
      <c r="N137" s="90">
        <v>40.700000000000003</v>
      </c>
      <c r="O137" s="92"/>
      <c r="P137" s="90"/>
      <c r="Q137" s="98">
        <f t="shared" si="25"/>
        <v>513.30000000000007</v>
      </c>
      <c r="R137" s="87"/>
    </row>
    <row r="138" spans="1:18" ht="22.5" hidden="1" customHeight="1" x14ac:dyDescent="0.25">
      <c r="A138" s="97"/>
      <c r="B138" s="90" t="s">
        <v>204</v>
      </c>
      <c r="C138" s="90">
        <v>13</v>
      </c>
      <c r="D138" s="90" t="s">
        <v>190</v>
      </c>
      <c r="E138" s="90"/>
      <c r="F138" s="91"/>
      <c r="G138" s="90"/>
      <c r="H138" s="90"/>
      <c r="I138" s="90">
        <v>68.7</v>
      </c>
      <c r="J138" s="90">
        <v>105.2</v>
      </c>
      <c r="K138" s="90">
        <v>173.8</v>
      </c>
      <c r="L138" s="90">
        <v>129.1</v>
      </c>
      <c r="M138" s="90"/>
      <c r="N138" s="90"/>
      <c r="O138" s="92"/>
      <c r="P138" s="90"/>
      <c r="Q138" s="98">
        <f t="shared" si="25"/>
        <v>476.80000000000007</v>
      </c>
      <c r="R138" s="87"/>
    </row>
    <row r="139" spans="1:18" ht="22.5" hidden="1" customHeight="1" x14ac:dyDescent="0.25">
      <c r="A139" s="97"/>
      <c r="B139" s="90" t="s">
        <v>204</v>
      </c>
      <c r="C139" s="90">
        <v>14</v>
      </c>
      <c r="D139" s="90" t="s">
        <v>191</v>
      </c>
      <c r="E139" s="90"/>
      <c r="F139" s="91"/>
      <c r="G139" s="90"/>
      <c r="H139" s="90"/>
      <c r="I139" s="90"/>
      <c r="J139" s="90">
        <v>28.7</v>
      </c>
      <c r="K139" s="90">
        <v>104.1</v>
      </c>
      <c r="L139" s="90">
        <v>129.6</v>
      </c>
      <c r="M139" s="90">
        <v>110.5</v>
      </c>
      <c r="N139" s="90">
        <v>20.7</v>
      </c>
      <c r="O139" s="92"/>
      <c r="P139" s="90"/>
      <c r="Q139" s="98">
        <f t="shared" si="25"/>
        <v>393.59999999999997</v>
      </c>
      <c r="R139" s="87"/>
    </row>
    <row r="140" spans="1:18" ht="22.5" hidden="1" customHeight="1" x14ac:dyDescent="0.25">
      <c r="A140" s="97"/>
      <c r="B140" s="90" t="s">
        <v>204</v>
      </c>
      <c r="C140" s="90">
        <v>15</v>
      </c>
      <c r="D140" s="90" t="s">
        <v>192</v>
      </c>
      <c r="E140" s="90"/>
      <c r="F140" s="91"/>
      <c r="G140" s="90"/>
      <c r="H140" s="90"/>
      <c r="I140" s="90">
        <v>63</v>
      </c>
      <c r="J140" s="90">
        <v>113</v>
      </c>
      <c r="K140" s="90">
        <v>163</v>
      </c>
      <c r="L140" s="90">
        <v>165</v>
      </c>
      <c r="M140" s="90">
        <v>110</v>
      </c>
      <c r="N140" s="90">
        <v>19</v>
      </c>
      <c r="O140" s="92"/>
      <c r="P140" s="90"/>
      <c r="Q140" s="98">
        <f t="shared" si="25"/>
        <v>633</v>
      </c>
      <c r="R140" s="87"/>
    </row>
    <row r="141" spans="1:18" ht="22.5" hidden="1" customHeight="1" x14ac:dyDescent="0.25">
      <c r="A141" s="97"/>
      <c r="B141" s="90" t="s">
        <v>204</v>
      </c>
      <c r="C141" s="90">
        <v>16</v>
      </c>
      <c r="D141" s="90" t="s">
        <v>194</v>
      </c>
      <c r="E141" s="90"/>
      <c r="F141" s="91"/>
      <c r="G141" s="90"/>
      <c r="H141" s="90"/>
      <c r="I141" s="90">
        <v>35</v>
      </c>
      <c r="J141" s="90">
        <v>121</v>
      </c>
      <c r="K141" s="90">
        <v>209</v>
      </c>
      <c r="L141" s="90">
        <v>216</v>
      </c>
      <c r="M141" s="90">
        <v>156</v>
      </c>
      <c r="N141" s="90">
        <v>25</v>
      </c>
      <c r="O141" s="92"/>
      <c r="P141" s="90"/>
      <c r="Q141" s="98">
        <f t="shared" si="25"/>
        <v>762</v>
      </c>
      <c r="R141" s="87"/>
    </row>
    <row r="142" spans="1:18" ht="22.5" hidden="1" customHeight="1" x14ac:dyDescent="0.25">
      <c r="A142" s="97"/>
      <c r="B142" s="90" t="s">
        <v>204</v>
      </c>
      <c r="C142" s="90">
        <v>17</v>
      </c>
      <c r="D142" s="90" t="s">
        <v>195</v>
      </c>
      <c r="E142" s="90"/>
      <c r="F142" s="91"/>
      <c r="G142" s="90"/>
      <c r="H142" s="90"/>
      <c r="I142" s="90">
        <v>58</v>
      </c>
      <c r="J142" s="90">
        <v>104</v>
      </c>
      <c r="K142" s="90">
        <v>127</v>
      </c>
      <c r="L142" s="90">
        <v>144</v>
      </c>
      <c r="M142" s="90">
        <v>63</v>
      </c>
      <c r="N142" s="90"/>
      <c r="O142" s="92"/>
      <c r="P142" s="90"/>
      <c r="Q142" s="98">
        <f t="shared" si="25"/>
        <v>496</v>
      </c>
      <c r="R142" s="87"/>
    </row>
    <row r="143" spans="1:18" ht="22.5" hidden="1" customHeight="1" x14ac:dyDescent="0.25">
      <c r="A143" s="97"/>
      <c r="B143" s="90" t="s">
        <v>204</v>
      </c>
      <c r="C143" s="90">
        <v>18</v>
      </c>
      <c r="D143" s="90" t="s">
        <v>196</v>
      </c>
      <c r="E143" s="90"/>
      <c r="F143" s="91"/>
      <c r="G143" s="90"/>
      <c r="H143" s="90"/>
      <c r="I143" s="90">
        <v>51</v>
      </c>
      <c r="J143" s="90">
        <v>96</v>
      </c>
      <c r="K143" s="90">
        <v>134</v>
      </c>
      <c r="L143" s="90">
        <v>156</v>
      </c>
      <c r="M143" s="90">
        <v>83</v>
      </c>
      <c r="N143" s="90"/>
      <c r="O143" s="92"/>
      <c r="P143" s="90"/>
      <c r="Q143" s="98">
        <f t="shared" si="25"/>
        <v>520</v>
      </c>
      <c r="R143" s="87"/>
    </row>
    <row r="144" spans="1:18" ht="22.5" hidden="1" customHeight="1" x14ac:dyDescent="0.25">
      <c r="A144" s="97"/>
      <c r="B144" s="90" t="s">
        <v>204</v>
      </c>
      <c r="C144" s="90">
        <v>19</v>
      </c>
      <c r="D144" s="90" t="s">
        <v>197</v>
      </c>
      <c r="E144" s="90">
        <v>20</v>
      </c>
      <c r="F144" s="91">
        <v>34</v>
      </c>
      <c r="G144" s="90">
        <v>48</v>
      </c>
      <c r="H144" s="90">
        <v>98</v>
      </c>
      <c r="I144" s="90">
        <v>166</v>
      </c>
      <c r="J144" s="90">
        <v>150</v>
      </c>
      <c r="K144" s="90">
        <v>20</v>
      </c>
      <c r="L144" s="90"/>
      <c r="M144" s="90"/>
      <c r="N144" s="90">
        <v>13</v>
      </c>
      <c r="O144" s="92">
        <v>38</v>
      </c>
      <c r="P144" s="90">
        <v>26</v>
      </c>
      <c r="Q144" s="98"/>
      <c r="R144" s="87"/>
    </row>
    <row r="145" spans="1:18" ht="22.5" hidden="1" customHeight="1" x14ac:dyDescent="0.25">
      <c r="A145" s="97"/>
      <c r="B145" s="90" t="s">
        <v>204</v>
      </c>
      <c r="C145" s="90">
        <v>20</v>
      </c>
      <c r="D145" s="90" t="s">
        <v>198</v>
      </c>
      <c r="E145" s="90">
        <v>20</v>
      </c>
      <c r="F145" s="91">
        <v>34</v>
      </c>
      <c r="G145" s="90">
        <v>48</v>
      </c>
      <c r="H145" s="90">
        <v>98</v>
      </c>
      <c r="I145" s="90">
        <v>166</v>
      </c>
      <c r="J145" s="90">
        <v>150</v>
      </c>
      <c r="K145" s="90">
        <v>20</v>
      </c>
      <c r="L145" s="90"/>
      <c r="M145" s="90"/>
      <c r="N145" s="90">
        <v>13</v>
      </c>
      <c r="O145" s="92">
        <v>38</v>
      </c>
      <c r="P145" s="90">
        <v>26</v>
      </c>
      <c r="Q145" s="98"/>
      <c r="R145" s="87"/>
    </row>
    <row r="146" spans="1:18" ht="22.5" hidden="1" customHeight="1" x14ac:dyDescent="0.25">
      <c r="A146" s="97"/>
      <c r="B146" s="90" t="s">
        <v>204</v>
      </c>
      <c r="C146" s="90">
        <v>21</v>
      </c>
      <c r="D146" s="90" t="s">
        <v>199</v>
      </c>
      <c r="E146" s="90"/>
      <c r="F146" s="91"/>
      <c r="G146" s="90"/>
      <c r="H146" s="90"/>
      <c r="I146" s="90"/>
      <c r="J146" s="91">
        <v>25</v>
      </c>
      <c r="K146" s="91">
        <v>35</v>
      </c>
      <c r="L146" s="91">
        <v>50</v>
      </c>
      <c r="M146" s="91">
        <v>25</v>
      </c>
      <c r="N146" s="90">
        <v>20</v>
      </c>
      <c r="O146" s="92"/>
      <c r="P146" s="90"/>
      <c r="Q146" s="98">
        <f>SUM(E146:P146)</f>
        <v>155</v>
      </c>
      <c r="R146" s="87"/>
    </row>
    <row r="147" spans="1:18" ht="22.5" hidden="1" customHeight="1" x14ac:dyDescent="0.25">
      <c r="A147" s="97"/>
      <c r="B147" s="90" t="s">
        <v>204</v>
      </c>
      <c r="C147" s="90">
        <v>22</v>
      </c>
      <c r="D147" s="90" t="s">
        <v>200</v>
      </c>
      <c r="E147" s="90"/>
      <c r="F147" s="91"/>
      <c r="G147" s="90"/>
      <c r="H147" s="90">
        <v>37</v>
      </c>
      <c r="I147" s="90">
        <v>84</v>
      </c>
      <c r="J147" s="90">
        <v>137</v>
      </c>
      <c r="K147" s="90">
        <v>171</v>
      </c>
      <c r="L147" s="90"/>
      <c r="M147" s="90"/>
      <c r="N147" s="90"/>
      <c r="O147" s="92"/>
      <c r="P147" s="90"/>
      <c r="Q147" s="98">
        <f>SUM(E147:P147)</f>
        <v>429</v>
      </c>
      <c r="R147" s="87"/>
    </row>
    <row r="148" spans="1:18" ht="22.5" hidden="1" customHeight="1" x14ac:dyDescent="0.25">
      <c r="A148" s="97"/>
      <c r="B148" s="90" t="s">
        <v>204</v>
      </c>
      <c r="C148" s="90">
        <v>23</v>
      </c>
      <c r="D148" s="90" t="s">
        <v>201</v>
      </c>
      <c r="E148" s="90"/>
      <c r="F148" s="91"/>
      <c r="G148" s="90"/>
      <c r="H148" s="90">
        <v>37</v>
      </c>
      <c r="I148" s="90">
        <v>84</v>
      </c>
      <c r="J148" s="90">
        <v>137</v>
      </c>
      <c r="K148" s="90">
        <v>171</v>
      </c>
      <c r="L148" s="90">
        <v>172</v>
      </c>
      <c r="M148" s="90">
        <v>56</v>
      </c>
      <c r="N148" s="90">
        <v>22</v>
      </c>
      <c r="O148" s="92"/>
      <c r="P148" s="90"/>
      <c r="Q148" s="98">
        <f>SUM(E148:P148)</f>
        <v>679</v>
      </c>
      <c r="R148" s="87"/>
    </row>
    <row r="149" spans="1:18" ht="22.5" hidden="1" customHeight="1" x14ac:dyDescent="0.25">
      <c r="A149" s="97"/>
      <c r="B149" s="90" t="s">
        <v>204</v>
      </c>
      <c r="C149" s="90">
        <v>24</v>
      </c>
      <c r="D149" s="90" t="s">
        <v>202</v>
      </c>
      <c r="E149" s="90"/>
      <c r="F149" s="91"/>
      <c r="G149" s="90"/>
      <c r="H149" s="90">
        <v>37</v>
      </c>
      <c r="I149" s="90">
        <v>84</v>
      </c>
      <c r="J149" s="90">
        <v>137</v>
      </c>
      <c r="K149" s="90">
        <v>171</v>
      </c>
      <c r="L149" s="90">
        <v>172</v>
      </c>
      <c r="M149" s="90">
        <v>56</v>
      </c>
      <c r="N149" s="90">
        <v>22</v>
      </c>
      <c r="O149" s="92"/>
      <c r="P149" s="90"/>
      <c r="Q149" s="98">
        <f>SUM(E149:P149)</f>
        <v>679</v>
      </c>
      <c r="R149" s="87"/>
    </row>
    <row r="150" spans="1:18" ht="22.5" hidden="1" customHeight="1" x14ac:dyDescent="0.25">
      <c r="A150" s="97"/>
      <c r="B150" s="90" t="s">
        <v>204</v>
      </c>
      <c r="C150" s="90">
        <v>25</v>
      </c>
      <c r="D150" s="90" t="s">
        <v>203</v>
      </c>
      <c r="E150" s="90"/>
      <c r="F150" s="91"/>
      <c r="G150" s="90"/>
      <c r="H150" s="90"/>
      <c r="I150" s="90">
        <v>30</v>
      </c>
      <c r="J150" s="90">
        <v>35</v>
      </c>
      <c r="K150" s="90"/>
      <c r="L150" s="90"/>
      <c r="M150" s="90"/>
      <c r="N150" s="90"/>
      <c r="O150" s="92"/>
      <c r="P150" s="90"/>
      <c r="Q150" s="90">
        <f>SUM(E150:P150)</f>
        <v>65</v>
      </c>
      <c r="R150" s="87"/>
    </row>
    <row r="151" spans="1:18" ht="22.5" hidden="1" customHeight="1" x14ac:dyDescent="0.25">
      <c r="A151" s="45"/>
      <c r="B151" s="87"/>
      <c r="C151" s="87"/>
      <c r="D151" s="87"/>
      <c r="E151" s="87"/>
      <c r="F151" s="88"/>
      <c r="G151" s="87"/>
      <c r="H151" s="87"/>
      <c r="I151" s="87"/>
      <c r="J151" s="87"/>
      <c r="K151" s="87"/>
      <c r="L151" s="87"/>
      <c r="M151" s="87"/>
      <c r="N151" s="87"/>
      <c r="O151" s="89"/>
      <c r="P151" s="87"/>
      <c r="Q151" s="87"/>
      <c r="R151" s="87"/>
    </row>
    <row r="152" spans="1:18" ht="22.5" hidden="1" customHeight="1" x14ac:dyDescent="0.25">
      <c r="A152" s="45"/>
      <c r="B152" s="90"/>
      <c r="C152" s="90"/>
      <c r="D152" s="90"/>
      <c r="E152" s="91" t="s">
        <v>108</v>
      </c>
      <c r="F152" s="90" t="s">
        <v>109</v>
      </c>
      <c r="G152" s="90" t="s">
        <v>110</v>
      </c>
      <c r="H152" s="90" t="s">
        <v>111</v>
      </c>
      <c r="I152" s="90" t="s">
        <v>112</v>
      </c>
      <c r="J152" s="90" t="s">
        <v>113</v>
      </c>
      <c r="K152" s="90" t="s">
        <v>114</v>
      </c>
      <c r="L152" s="90" t="s">
        <v>115</v>
      </c>
      <c r="M152" s="90" t="s">
        <v>116</v>
      </c>
      <c r="N152" s="92" t="s">
        <v>117</v>
      </c>
      <c r="O152" s="90" t="s">
        <v>118</v>
      </c>
      <c r="P152" s="90" t="s">
        <v>119</v>
      </c>
      <c r="Q152" s="90"/>
      <c r="R152" s="87"/>
    </row>
    <row r="153" spans="1:18" ht="22.5" hidden="1" customHeight="1" x14ac:dyDescent="0.25">
      <c r="A153" s="45"/>
      <c r="B153" s="90" t="s">
        <v>205</v>
      </c>
      <c r="C153" s="90"/>
      <c r="D153" s="90"/>
      <c r="E153" s="91">
        <v>109</v>
      </c>
      <c r="F153" s="90">
        <v>79.599999999999994</v>
      </c>
      <c r="G153" s="90">
        <v>64.2</v>
      </c>
      <c r="H153" s="90">
        <v>41.6</v>
      </c>
      <c r="I153" s="90">
        <v>34</v>
      </c>
      <c r="J153" s="90">
        <v>14.9</v>
      </c>
      <c r="K153" s="90">
        <v>9.3000000000000007</v>
      </c>
      <c r="L153" s="90">
        <v>4.5</v>
      </c>
      <c r="M153" s="90">
        <v>10.9</v>
      </c>
      <c r="N153" s="93">
        <v>40.9</v>
      </c>
      <c r="O153" s="90">
        <v>72.3</v>
      </c>
      <c r="P153" s="90">
        <v>114.9</v>
      </c>
      <c r="Q153" s="90"/>
      <c r="R153" s="87"/>
    </row>
    <row r="154" spans="1:18" ht="22.5" hidden="1" customHeight="1" x14ac:dyDescent="0.25">
      <c r="A154" s="45"/>
      <c r="B154" s="90" t="s">
        <v>205</v>
      </c>
      <c r="C154" s="90">
        <v>1</v>
      </c>
      <c r="D154" s="90" t="s">
        <v>178</v>
      </c>
      <c r="E154" s="90"/>
      <c r="F154" s="91"/>
      <c r="G154" s="90"/>
      <c r="H154" s="90">
        <v>77.3</v>
      </c>
      <c r="I154" s="90">
        <v>135.1</v>
      </c>
      <c r="J154" s="90">
        <v>197.5</v>
      </c>
      <c r="K154" s="90">
        <v>233.6</v>
      </c>
      <c r="L154" s="90">
        <v>207.2</v>
      </c>
      <c r="M154" s="90">
        <v>118.8</v>
      </c>
      <c r="N154" s="90">
        <v>64.3</v>
      </c>
      <c r="O154" s="92"/>
      <c r="P154" s="90"/>
      <c r="Q154" s="90">
        <f t="shared" ref="Q154:Q171" si="26">SUM(E154:P154)</f>
        <v>1033.8</v>
      </c>
      <c r="R154" s="87"/>
    </row>
    <row r="155" spans="1:18" ht="22.5" hidden="1" customHeight="1" x14ac:dyDescent="0.25">
      <c r="A155" s="45"/>
      <c r="B155" s="90" t="s">
        <v>205</v>
      </c>
      <c r="C155" s="90">
        <v>2</v>
      </c>
      <c r="D155" s="90" t="s">
        <v>179</v>
      </c>
      <c r="E155" s="90"/>
      <c r="F155" s="91"/>
      <c r="G155" s="90"/>
      <c r="H155" s="90">
        <v>47</v>
      </c>
      <c r="I155" s="90">
        <v>108.8</v>
      </c>
      <c r="J155" s="90">
        <v>183.7</v>
      </c>
      <c r="K155" s="90">
        <v>212.2</v>
      </c>
      <c r="L155" s="90"/>
      <c r="M155" s="90"/>
      <c r="N155" s="90"/>
      <c r="O155" s="92"/>
      <c r="P155" s="90"/>
      <c r="Q155" s="90">
        <f t="shared" si="26"/>
        <v>551.70000000000005</v>
      </c>
      <c r="R155" s="87"/>
    </row>
    <row r="156" spans="1:18" ht="22.5" hidden="1" customHeight="1" x14ac:dyDescent="0.25">
      <c r="A156" s="45"/>
      <c r="B156" s="90" t="s">
        <v>205</v>
      </c>
      <c r="C156" s="90">
        <v>3</v>
      </c>
      <c r="D156" s="90" t="s">
        <v>180</v>
      </c>
      <c r="E156" s="90"/>
      <c r="F156" s="91"/>
      <c r="G156" s="90"/>
      <c r="H156" s="90">
        <v>69.099999999999994</v>
      </c>
      <c r="I156" s="90">
        <v>112.3</v>
      </c>
      <c r="J156" s="90">
        <v>163.9</v>
      </c>
      <c r="K156" s="90">
        <v>197.2</v>
      </c>
      <c r="L156" s="90">
        <v>173.6</v>
      </c>
      <c r="M156" s="90">
        <v>112.5</v>
      </c>
      <c r="N156" s="90">
        <v>69.400000000000006</v>
      </c>
      <c r="O156" s="92"/>
      <c r="P156" s="90"/>
      <c r="Q156" s="90">
        <f t="shared" si="26"/>
        <v>898</v>
      </c>
      <c r="R156" s="87"/>
    </row>
    <row r="157" spans="1:18" ht="22.5" hidden="1" customHeight="1" x14ac:dyDescent="0.25">
      <c r="A157" s="45"/>
      <c r="B157" s="90" t="s">
        <v>205</v>
      </c>
      <c r="C157" s="90">
        <v>4</v>
      </c>
      <c r="D157" s="90" t="s">
        <v>181</v>
      </c>
      <c r="E157" s="90"/>
      <c r="F157" s="91"/>
      <c r="G157" s="90"/>
      <c r="H157" s="90">
        <v>39.4</v>
      </c>
      <c r="I157" s="90">
        <v>88.8</v>
      </c>
      <c r="J157" s="90">
        <v>141.6</v>
      </c>
      <c r="K157" s="90">
        <v>174.2</v>
      </c>
      <c r="L157" s="90"/>
      <c r="M157" s="90"/>
      <c r="N157" s="90"/>
      <c r="O157" s="92"/>
      <c r="P157" s="90"/>
      <c r="Q157" s="90">
        <f t="shared" si="26"/>
        <v>443.99999999999994</v>
      </c>
      <c r="R157" s="87"/>
    </row>
    <row r="158" spans="1:18" ht="22.5" hidden="1" customHeight="1" x14ac:dyDescent="0.25">
      <c r="A158" s="45"/>
      <c r="B158" s="90" t="s">
        <v>205</v>
      </c>
      <c r="C158" s="90">
        <v>5</v>
      </c>
      <c r="D158" s="90" t="s">
        <v>182</v>
      </c>
      <c r="E158" s="90"/>
      <c r="F158" s="91"/>
      <c r="G158" s="90"/>
      <c r="H158" s="90"/>
      <c r="I158" s="90">
        <v>59.7</v>
      </c>
      <c r="J158" s="90">
        <v>132.30000000000001</v>
      </c>
      <c r="K158" s="90">
        <v>229.3</v>
      </c>
      <c r="L158" s="90">
        <v>191.4</v>
      </c>
      <c r="M158" s="90">
        <v>91.9</v>
      </c>
      <c r="N158" s="90">
        <v>34.700000000000003</v>
      </c>
      <c r="O158" s="92"/>
      <c r="P158" s="90"/>
      <c r="Q158" s="90">
        <f t="shared" si="26"/>
        <v>739.30000000000007</v>
      </c>
      <c r="R158" s="87"/>
    </row>
    <row r="159" spans="1:18" ht="22.5" hidden="1" customHeight="1" x14ac:dyDescent="0.25">
      <c r="A159" s="45"/>
      <c r="B159" s="90" t="s">
        <v>205</v>
      </c>
      <c r="C159" s="90">
        <v>6</v>
      </c>
      <c r="D159" s="90" t="s">
        <v>183</v>
      </c>
      <c r="E159" s="90"/>
      <c r="F159" s="91"/>
      <c r="G159" s="90"/>
      <c r="H159" s="90">
        <v>69.099999999999994</v>
      </c>
      <c r="I159" s="90">
        <v>108.8</v>
      </c>
      <c r="J159" s="90">
        <v>148.1</v>
      </c>
      <c r="K159" s="90">
        <v>197</v>
      </c>
      <c r="L159" s="90">
        <v>215.1</v>
      </c>
      <c r="M159" s="90">
        <v>64.900000000000006</v>
      </c>
      <c r="N159" s="90">
        <v>39.9</v>
      </c>
      <c r="O159" s="92"/>
      <c r="P159" s="90"/>
      <c r="Q159" s="90">
        <f t="shared" si="26"/>
        <v>842.9</v>
      </c>
      <c r="R159" s="87"/>
    </row>
    <row r="160" spans="1:18" ht="22.5" hidden="1" customHeight="1" x14ac:dyDescent="0.25">
      <c r="A160" s="45"/>
      <c r="B160" s="90" t="s">
        <v>205</v>
      </c>
      <c r="C160" s="90">
        <v>7</v>
      </c>
      <c r="D160" s="90" t="s">
        <v>184</v>
      </c>
      <c r="E160" s="90"/>
      <c r="F160" s="91"/>
      <c r="G160" s="90"/>
      <c r="H160" s="90">
        <v>68</v>
      </c>
      <c r="I160" s="90">
        <v>105.8</v>
      </c>
      <c r="J160" s="90">
        <v>162</v>
      </c>
      <c r="K160" s="90">
        <v>195</v>
      </c>
      <c r="L160" s="90">
        <v>177.6</v>
      </c>
      <c r="M160" s="90">
        <v>77.599999999999994</v>
      </c>
      <c r="N160" s="90">
        <v>28.3</v>
      </c>
      <c r="O160" s="92"/>
      <c r="P160" s="90"/>
      <c r="Q160" s="90">
        <f t="shared" si="26"/>
        <v>814.3</v>
      </c>
      <c r="R160" s="87"/>
    </row>
    <row r="161" spans="1:18" ht="22.5" hidden="1" customHeight="1" x14ac:dyDescent="0.25">
      <c r="A161" s="45"/>
      <c r="B161" s="90" t="s">
        <v>205</v>
      </c>
      <c r="C161" s="90">
        <v>8</v>
      </c>
      <c r="D161" s="90" t="s">
        <v>185</v>
      </c>
      <c r="E161" s="90"/>
      <c r="F161" s="91"/>
      <c r="G161" s="90"/>
      <c r="H161" s="90">
        <v>44.2</v>
      </c>
      <c r="I161" s="90">
        <v>77.2</v>
      </c>
      <c r="J161" s="90">
        <v>126.4</v>
      </c>
      <c r="K161" s="90">
        <v>210</v>
      </c>
      <c r="L161" s="90">
        <v>189.4</v>
      </c>
      <c r="M161" s="90">
        <v>114</v>
      </c>
      <c r="N161" s="90">
        <v>27</v>
      </c>
      <c r="O161" s="92"/>
      <c r="P161" s="90"/>
      <c r="Q161" s="90">
        <f t="shared" si="26"/>
        <v>788.2</v>
      </c>
      <c r="R161" s="87"/>
    </row>
    <row r="162" spans="1:18" ht="22.5" hidden="1" customHeight="1" x14ac:dyDescent="0.25">
      <c r="A162" s="45"/>
      <c r="B162" s="90" t="s">
        <v>205</v>
      </c>
      <c r="C162" s="90">
        <v>9</v>
      </c>
      <c r="D162" s="90" t="s">
        <v>186</v>
      </c>
      <c r="E162" s="90"/>
      <c r="F162" s="91"/>
      <c r="G162" s="90">
        <v>11.6</v>
      </c>
      <c r="H162" s="90">
        <v>62.1</v>
      </c>
      <c r="I162" s="90">
        <v>142.19999999999999</v>
      </c>
      <c r="J162" s="90">
        <v>189.6</v>
      </c>
      <c r="K162" s="90">
        <v>110.5</v>
      </c>
      <c r="L162" s="90"/>
      <c r="M162" s="90"/>
      <c r="N162" s="90"/>
      <c r="O162" s="92"/>
      <c r="P162" s="90"/>
      <c r="Q162" s="90">
        <f t="shared" si="26"/>
        <v>516</v>
      </c>
      <c r="R162" s="87"/>
    </row>
    <row r="163" spans="1:18" ht="22.5" hidden="1" customHeight="1" x14ac:dyDescent="0.25">
      <c r="A163" s="45"/>
      <c r="B163" s="90" t="s">
        <v>205</v>
      </c>
      <c r="C163" s="90">
        <v>10</v>
      </c>
      <c r="D163" s="90" t="s">
        <v>187</v>
      </c>
      <c r="E163" s="90"/>
      <c r="F163" s="91"/>
      <c r="G163" s="90"/>
      <c r="H163" s="90"/>
      <c r="I163" s="90"/>
      <c r="J163" s="90"/>
      <c r="K163" s="90"/>
      <c r="L163" s="90">
        <v>183.5</v>
      </c>
      <c r="M163" s="90">
        <v>161.6</v>
      </c>
      <c r="N163" s="90">
        <v>135</v>
      </c>
      <c r="O163" s="92">
        <v>24.4</v>
      </c>
      <c r="P163" s="90"/>
      <c r="Q163" s="90">
        <f t="shared" si="26"/>
        <v>504.5</v>
      </c>
      <c r="R163" s="87"/>
    </row>
    <row r="164" spans="1:18" ht="22.5" hidden="1" customHeight="1" x14ac:dyDescent="0.25">
      <c r="A164" s="45"/>
      <c r="B164" s="90" t="s">
        <v>205</v>
      </c>
      <c r="C164" s="90">
        <v>11</v>
      </c>
      <c r="D164" s="90" t="s">
        <v>188</v>
      </c>
      <c r="E164" s="90"/>
      <c r="F164" s="91"/>
      <c r="G164" s="90"/>
      <c r="H164" s="90">
        <v>56.6</v>
      </c>
      <c r="I164" s="90">
        <v>124.6</v>
      </c>
      <c r="J164" s="90">
        <v>187.6</v>
      </c>
      <c r="K164" s="90">
        <v>225</v>
      </c>
      <c r="L164" s="90"/>
      <c r="M164" s="90"/>
      <c r="N164" s="90"/>
      <c r="O164" s="92"/>
      <c r="P164" s="90"/>
      <c r="Q164" s="90">
        <f t="shared" si="26"/>
        <v>593.79999999999995</v>
      </c>
      <c r="R164" s="87"/>
    </row>
    <row r="165" spans="1:18" ht="22.5" hidden="1" customHeight="1" x14ac:dyDescent="0.25">
      <c r="A165" s="45"/>
      <c r="B165" s="90" t="s">
        <v>205</v>
      </c>
      <c r="C165" s="90">
        <v>12</v>
      </c>
      <c r="D165" s="90" t="s">
        <v>189</v>
      </c>
      <c r="E165" s="90"/>
      <c r="F165" s="91"/>
      <c r="G165" s="90"/>
      <c r="H165" s="90"/>
      <c r="I165" s="90"/>
      <c r="J165" s="90">
        <v>51.4</v>
      </c>
      <c r="K165" s="90">
        <v>137.19999999999999</v>
      </c>
      <c r="L165" s="90">
        <v>153.9</v>
      </c>
      <c r="M165" s="90">
        <v>126.7</v>
      </c>
      <c r="N165" s="90">
        <v>41.2</v>
      </c>
      <c r="O165" s="92"/>
      <c r="P165" s="90"/>
      <c r="Q165" s="90">
        <f t="shared" si="26"/>
        <v>510.4</v>
      </c>
      <c r="R165" s="87"/>
    </row>
    <row r="166" spans="1:18" ht="22.5" hidden="1" customHeight="1" x14ac:dyDescent="0.25">
      <c r="A166" s="45"/>
      <c r="B166" s="90" t="s">
        <v>205</v>
      </c>
      <c r="C166" s="90">
        <v>13</v>
      </c>
      <c r="D166" s="90" t="s">
        <v>190</v>
      </c>
      <c r="E166" s="90"/>
      <c r="F166" s="91"/>
      <c r="G166" s="90"/>
      <c r="H166" s="90"/>
      <c r="I166" s="90">
        <v>68.400000000000006</v>
      </c>
      <c r="J166" s="90">
        <v>106.6</v>
      </c>
      <c r="K166" s="90">
        <v>173.6</v>
      </c>
      <c r="L166" s="90">
        <v>130.19999999999999</v>
      </c>
      <c r="M166" s="90"/>
      <c r="N166" s="90"/>
      <c r="O166" s="92"/>
      <c r="P166" s="90"/>
      <c r="Q166" s="90">
        <f t="shared" si="26"/>
        <v>478.8</v>
      </c>
      <c r="R166" s="87"/>
    </row>
    <row r="167" spans="1:18" ht="22.5" hidden="1" customHeight="1" x14ac:dyDescent="0.25">
      <c r="A167" s="45"/>
      <c r="B167" s="90" t="s">
        <v>205</v>
      </c>
      <c r="C167" s="90">
        <v>14</v>
      </c>
      <c r="D167" s="90" t="s">
        <v>191</v>
      </c>
      <c r="E167" s="90"/>
      <c r="F167" s="91"/>
      <c r="G167" s="90"/>
      <c r="H167" s="90"/>
      <c r="I167" s="90"/>
      <c r="J167" s="90">
        <v>28.7</v>
      </c>
      <c r="K167" s="90">
        <v>104.1</v>
      </c>
      <c r="L167" s="90">
        <v>129.6</v>
      </c>
      <c r="M167" s="90">
        <v>110.5</v>
      </c>
      <c r="N167" s="90">
        <v>20.7</v>
      </c>
      <c r="O167" s="92"/>
      <c r="P167" s="90"/>
      <c r="Q167" s="90">
        <f t="shared" si="26"/>
        <v>393.59999999999997</v>
      </c>
      <c r="R167" s="87"/>
    </row>
    <row r="168" spans="1:18" ht="22.5" hidden="1" customHeight="1" x14ac:dyDescent="0.25">
      <c r="A168" s="45"/>
      <c r="B168" s="90" t="s">
        <v>205</v>
      </c>
      <c r="C168" s="90">
        <v>15</v>
      </c>
      <c r="D168" s="90" t="s">
        <v>192</v>
      </c>
      <c r="E168" s="90"/>
      <c r="F168" s="91"/>
      <c r="G168" s="90"/>
      <c r="H168" s="90"/>
      <c r="I168" s="90">
        <v>63</v>
      </c>
      <c r="J168" s="90">
        <v>113</v>
      </c>
      <c r="K168" s="90">
        <v>163</v>
      </c>
      <c r="L168" s="90">
        <v>165</v>
      </c>
      <c r="M168" s="90">
        <v>110</v>
      </c>
      <c r="N168" s="90">
        <v>19</v>
      </c>
      <c r="O168" s="92"/>
      <c r="P168" s="90"/>
      <c r="Q168" s="90">
        <f t="shared" si="26"/>
        <v>633</v>
      </c>
      <c r="R168" s="87"/>
    </row>
    <row r="169" spans="1:18" ht="22.5" hidden="1" customHeight="1" x14ac:dyDescent="0.25">
      <c r="A169" s="45"/>
      <c r="B169" s="90" t="s">
        <v>205</v>
      </c>
      <c r="C169" s="90">
        <v>16</v>
      </c>
      <c r="D169" s="90" t="s">
        <v>194</v>
      </c>
      <c r="E169" s="90"/>
      <c r="F169" s="91"/>
      <c r="G169" s="90"/>
      <c r="H169" s="90"/>
      <c r="I169" s="90">
        <v>35</v>
      </c>
      <c r="J169" s="90">
        <v>121</v>
      </c>
      <c r="K169" s="90">
        <v>209</v>
      </c>
      <c r="L169" s="90">
        <v>216</v>
      </c>
      <c r="M169" s="90">
        <v>156</v>
      </c>
      <c r="N169" s="90">
        <v>25</v>
      </c>
      <c r="O169" s="92"/>
      <c r="P169" s="90"/>
      <c r="Q169" s="90">
        <f t="shared" si="26"/>
        <v>762</v>
      </c>
      <c r="R169" s="87"/>
    </row>
    <row r="170" spans="1:18" ht="22.5" hidden="1" customHeight="1" x14ac:dyDescent="0.25">
      <c r="A170" s="45"/>
      <c r="B170" s="90" t="s">
        <v>205</v>
      </c>
      <c r="C170" s="90">
        <v>17</v>
      </c>
      <c r="D170" s="90" t="s">
        <v>195</v>
      </c>
      <c r="E170" s="90"/>
      <c r="F170" s="91"/>
      <c r="G170" s="90"/>
      <c r="H170" s="90"/>
      <c r="I170" s="90">
        <v>58</v>
      </c>
      <c r="J170" s="90">
        <v>104</v>
      </c>
      <c r="K170" s="90">
        <v>127</v>
      </c>
      <c r="L170" s="90">
        <v>144</v>
      </c>
      <c r="M170" s="90">
        <v>63</v>
      </c>
      <c r="N170" s="90"/>
      <c r="O170" s="92"/>
      <c r="P170" s="90"/>
      <c r="Q170" s="90">
        <f t="shared" si="26"/>
        <v>496</v>
      </c>
      <c r="R170" s="87"/>
    </row>
    <row r="171" spans="1:18" ht="22.5" hidden="1" customHeight="1" x14ac:dyDescent="0.25">
      <c r="A171" s="45"/>
      <c r="B171" s="90" t="s">
        <v>205</v>
      </c>
      <c r="C171" s="90">
        <v>18</v>
      </c>
      <c r="D171" s="90" t="s">
        <v>196</v>
      </c>
      <c r="E171" s="90"/>
      <c r="F171" s="91"/>
      <c r="G171" s="90"/>
      <c r="H171" s="90"/>
      <c r="I171" s="90">
        <v>51</v>
      </c>
      <c r="J171" s="90">
        <v>96</v>
      </c>
      <c r="K171" s="90">
        <v>134</v>
      </c>
      <c r="L171" s="90">
        <v>156</v>
      </c>
      <c r="M171" s="90">
        <v>83</v>
      </c>
      <c r="N171" s="90"/>
      <c r="O171" s="92"/>
      <c r="P171" s="90"/>
      <c r="Q171" s="90">
        <f t="shared" si="26"/>
        <v>520</v>
      </c>
      <c r="R171" s="87"/>
    </row>
    <row r="172" spans="1:18" ht="22.5" hidden="1" customHeight="1" x14ac:dyDescent="0.25">
      <c r="A172" s="45"/>
      <c r="B172" s="90" t="s">
        <v>205</v>
      </c>
      <c r="C172" s="90">
        <v>19</v>
      </c>
      <c r="D172" s="90" t="s">
        <v>197</v>
      </c>
      <c r="E172" s="90">
        <v>20</v>
      </c>
      <c r="F172" s="91">
        <v>34</v>
      </c>
      <c r="G172" s="90">
        <v>48</v>
      </c>
      <c r="H172" s="90">
        <v>98</v>
      </c>
      <c r="I172" s="90">
        <v>166</v>
      </c>
      <c r="J172" s="90">
        <v>150</v>
      </c>
      <c r="K172" s="90">
        <v>20</v>
      </c>
      <c r="L172" s="90"/>
      <c r="M172" s="90"/>
      <c r="N172" s="90">
        <v>13</v>
      </c>
      <c r="O172" s="92">
        <v>38</v>
      </c>
      <c r="P172" s="90">
        <v>26</v>
      </c>
      <c r="Q172" s="90"/>
      <c r="R172" s="87"/>
    </row>
    <row r="173" spans="1:18" ht="22.5" hidden="1" customHeight="1" x14ac:dyDescent="0.25">
      <c r="A173" s="45"/>
      <c r="B173" s="90" t="s">
        <v>205</v>
      </c>
      <c r="C173" s="90">
        <v>20</v>
      </c>
      <c r="D173" s="90" t="s">
        <v>198</v>
      </c>
      <c r="E173" s="90">
        <v>20</v>
      </c>
      <c r="F173" s="91">
        <v>34</v>
      </c>
      <c r="G173" s="90">
        <v>48</v>
      </c>
      <c r="H173" s="90">
        <v>98</v>
      </c>
      <c r="I173" s="90">
        <v>166</v>
      </c>
      <c r="J173" s="90">
        <v>150</v>
      </c>
      <c r="K173" s="90">
        <v>20</v>
      </c>
      <c r="L173" s="90"/>
      <c r="M173" s="90"/>
      <c r="N173" s="90">
        <v>13</v>
      </c>
      <c r="O173" s="92">
        <v>38</v>
      </c>
      <c r="P173" s="90">
        <v>26</v>
      </c>
      <c r="Q173" s="90"/>
      <c r="R173" s="87"/>
    </row>
    <row r="174" spans="1:18" ht="22.5" hidden="1" customHeight="1" x14ac:dyDescent="0.25">
      <c r="A174" s="45"/>
      <c r="B174" s="90" t="s">
        <v>205</v>
      </c>
      <c r="C174" s="90">
        <v>21</v>
      </c>
      <c r="D174" s="90" t="s">
        <v>199</v>
      </c>
      <c r="E174" s="90"/>
      <c r="F174" s="91"/>
      <c r="G174" s="90"/>
      <c r="H174" s="90"/>
      <c r="I174" s="90"/>
      <c r="J174" s="91">
        <v>25</v>
      </c>
      <c r="K174" s="91">
        <v>35</v>
      </c>
      <c r="L174" s="91">
        <v>50</v>
      </c>
      <c r="M174" s="91">
        <v>25</v>
      </c>
      <c r="N174" s="90">
        <v>20</v>
      </c>
      <c r="O174" s="92"/>
      <c r="P174" s="90"/>
      <c r="Q174" s="90">
        <f>SUM(E174:P174)</f>
        <v>155</v>
      </c>
      <c r="R174" s="87"/>
    </row>
    <row r="175" spans="1:18" ht="22.5" hidden="1" customHeight="1" x14ac:dyDescent="0.25">
      <c r="A175" s="45"/>
      <c r="B175" s="90" t="s">
        <v>205</v>
      </c>
      <c r="C175" s="90">
        <v>22</v>
      </c>
      <c r="D175" s="90" t="s">
        <v>200</v>
      </c>
      <c r="E175" s="90"/>
      <c r="F175" s="91"/>
      <c r="G175" s="90"/>
      <c r="H175" s="90">
        <v>37</v>
      </c>
      <c r="I175" s="90">
        <v>84</v>
      </c>
      <c r="J175" s="90">
        <v>137</v>
      </c>
      <c r="K175" s="90">
        <v>171</v>
      </c>
      <c r="L175" s="90"/>
      <c r="M175" s="90"/>
      <c r="N175" s="90"/>
      <c r="O175" s="92"/>
      <c r="P175" s="90"/>
      <c r="Q175" s="90">
        <f>SUM(E175:P175)</f>
        <v>429</v>
      </c>
      <c r="R175" s="87"/>
    </row>
    <row r="176" spans="1:18" ht="22.5" hidden="1" customHeight="1" x14ac:dyDescent="0.25">
      <c r="A176" s="45"/>
      <c r="B176" s="90" t="s">
        <v>205</v>
      </c>
      <c r="C176" s="90">
        <v>23</v>
      </c>
      <c r="D176" s="90" t="s">
        <v>201</v>
      </c>
      <c r="E176" s="90"/>
      <c r="F176" s="91"/>
      <c r="G176" s="90"/>
      <c r="H176" s="90">
        <v>37</v>
      </c>
      <c r="I176" s="90">
        <v>84</v>
      </c>
      <c r="J176" s="90">
        <v>137</v>
      </c>
      <c r="K176" s="90">
        <v>171</v>
      </c>
      <c r="L176" s="90">
        <v>172</v>
      </c>
      <c r="M176" s="90">
        <v>56</v>
      </c>
      <c r="N176" s="90">
        <v>22</v>
      </c>
      <c r="O176" s="92"/>
      <c r="P176" s="90"/>
      <c r="Q176" s="90">
        <f>SUM(E176:P176)</f>
        <v>679</v>
      </c>
      <c r="R176" s="87"/>
    </row>
    <row r="177" spans="1:18" ht="22.5" hidden="1" customHeight="1" x14ac:dyDescent="0.25">
      <c r="A177" s="45"/>
      <c r="B177" s="90" t="s">
        <v>205</v>
      </c>
      <c r="C177" s="90">
        <v>24</v>
      </c>
      <c r="D177" s="90" t="s">
        <v>202</v>
      </c>
      <c r="E177" s="90"/>
      <c r="F177" s="91"/>
      <c r="G177" s="90"/>
      <c r="H177" s="90">
        <v>37</v>
      </c>
      <c r="I177" s="90">
        <v>84</v>
      </c>
      <c r="J177" s="90">
        <v>137</v>
      </c>
      <c r="K177" s="90">
        <v>171</v>
      </c>
      <c r="L177" s="90">
        <v>172</v>
      </c>
      <c r="M177" s="90">
        <v>56</v>
      </c>
      <c r="N177" s="90">
        <v>22</v>
      </c>
      <c r="O177" s="92"/>
      <c r="P177" s="90"/>
      <c r="Q177" s="90">
        <f>SUM(E177:P177)</f>
        <v>679</v>
      </c>
      <c r="R177" s="87"/>
    </row>
    <row r="178" spans="1:18" ht="22.5" hidden="1" customHeight="1" x14ac:dyDescent="0.25">
      <c r="A178" s="45"/>
      <c r="B178" s="90" t="s">
        <v>205</v>
      </c>
      <c r="C178" s="90">
        <v>25</v>
      </c>
      <c r="D178" s="90" t="s">
        <v>203</v>
      </c>
      <c r="E178" s="90"/>
      <c r="F178" s="91"/>
      <c r="G178" s="90"/>
      <c r="H178" s="90"/>
      <c r="I178" s="90">
        <v>30</v>
      </c>
      <c r="J178" s="90">
        <v>35</v>
      </c>
      <c r="K178" s="90"/>
      <c r="L178" s="90"/>
      <c r="M178" s="90"/>
      <c r="N178" s="90"/>
      <c r="O178" s="92"/>
      <c r="P178" s="90"/>
      <c r="Q178" s="90">
        <f>SUM(E178:P178)</f>
        <v>65</v>
      </c>
      <c r="R178" s="87"/>
    </row>
    <row r="179" spans="1:18" ht="22.5" hidden="1" customHeight="1" x14ac:dyDescent="0.25">
      <c r="A179" s="45"/>
      <c r="B179" s="87"/>
      <c r="C179" s="87"/>
      <c r="D179" s="87"/>
      <c r="E179" s="87"/>
      <c r="F179" s="88"/>
      <c r="G179" s="87"/>
      <c r="H179" s="87"/>
      <c r="I179" s="87"/>
      <c r="J179" s="87"/>
      <c r="K179" s="87"/>
      <c r="L179" s="87"/>
      <c r="M179" s="87"/>
      <c r="N179" s="87"/>
      <c r="O179" s="89"/>
      <c r="P179" s="87"/>
      <c r="Q179" s="87"/>
      <c r="R179" s="87"/>
    </row>
    <row r="180" spans="1:18" ht="22.5" hidden="1" customHeight="1" x14ac:dyDescent="0.25">
      <c r="A180" s="45"/>
      <c r="B180" s="90"/>
      <c r="C180" s="90"/>
      <c r="D180" s="90"/>
      <c r="E180" s="91" t="s">
        <v>108</v>
      </c>
      <c r="F180" s="90" t="s">
        <v>109</v>
      </c>
      <c r="G180" s="90" t="s">
        <v>110</v>
      </c>
      <c r="H180" s="90" t="s">
        <v>111</v>
      </c>
      <c r="I180" s="90" t="s">
        <v>112</v>
      </c>
      <c r="J180" s="90" t="s">
        <v>113</v>
      </c>
      <c r="K180" s="90" t="s">
        <v>114</v>
      </c>
      <c r="L180" s="90" t="s">
        <v>115</v>
      </c>
      <c r="M180" s="90" t="s">
        <v>116</v>
      </c>
      <c r="N180" s="92" t="s">
        <v>117</v>
      </c>
      <c r="O180" s="90" t="s">
        <v>118</v>
      </c>
      <c r="P180" s="90" t="s">
        <v>119</v>
      </c>
      <c r="Q180" s="90"/>
      <c r="R180" s="87"/>
    </row>
    <row r="181" spans="1:18" ht="22.5" hidden="1" customHeight="1" x14ac:dyDescent="0.25">
      <c r="A181" s="45"/>
      <c r="B181" s="90" t="s">
        <v>206</v>
      </c>
      <c r="C181" s="90"/>
      <c r="D181" s="90"/>
      <c r="E181" s="91">
        <v>122.7</v>
      </c>
      <c r="F181" s="90">
        <v>94.9</v>
      </c>
      <c r="G181" s="90">
        <v>75.7</v>
      </c>
      <c r="H181" s="90">
        <v>37.799999999999997</v>
      </c>
      <c r="I181" s="90">
        <v>23.2</v>
      </c>
      <c r="J181" s="90">
        <v>5.7</v>
      </c>
      <c r="K181" s="90">
        <v>1.1000000000000001</v>
      </c>
      <c r="L181" s="90">
        <v>1.3</v>
      </c>
      <c r="M181" s="90">
        <v>13.3</v>
      </c>
      <c r="N181" s="93">
        <v>46</v>
      </c>
      <c r="O181" s="90">
        <v>86.6</v>
      </c>
      <c r="P181" s="90">
        <v>139.4</v>
      </c>
      <c r="Q181" s="90"/>
      <c r="R181" s="87"/>
    </row>
    <row r="182" spans="1:18" ht="22.5" hidden="1" customHeight="1" x14ac:dyDescent="0.25">
      <c r="A182" s="45"/>
      <c r="B182" s="90" t="s">
        <v>206</v>
      </c>
      <c r="C182" s="90">
        <v>1</v>
      </c>
      <c r="D182" s="90" t="s">
        <v>178</v>
      </c>
      <c r="E182" s="90"/>
      <c r="F182" s="91"/>
      <c r="G182" s="90"/>
      <c r="H182" s="90">
        <v>68.8</v>
      </c>
      <c r="I182" s="90">
        <v>116.5</v>
      </c>
      <c r="J182" s="90">
        <v>169.4</v>
      </c>
      <c r="K182" s="90">
        <v>190.8</v>
      </c>
      <c r="L182" s="90">
        <v>170.3</v>
      </c>
      <c r="M182" s="90">
        <v>101.7</v>
      </c>
      <c r="N182" s="90">
        <v>60.9</v>
      </c>
      <c r="O182" s="92"/>
      <c r="P182" s="90"/>
      <c r="Q182" s="90">
        <f t="shared" ref="Q182:Q199" si="27">SUM(E182:P182)</f>
        <v>878.4</v>
      </c>
      <c r="R182" s="87"/>
    </row>
    <row r="183" spans="1:18" ht="22.5" hidden="1" customHeight="1" x14ac:dyDescent="0.25">
      <c r="A183" s="45"/>
      <c r="B183" s="90" t="s">
        <v>206</v>
      </c>
      <c r="C183" s="90">
        <v>2</v>
      </c>
      <c r="D183" s="90" t="s">
        <v>179</v>
      </c>
      <c r="E183" s="90"/>
      <c r="F183" s="91"/>
      <c r="G183" s="90"/>
      <c r="H183" s="90">
        <v>42.4</v>
      </c>
      <c r="I183" s="90">
        <v>94.8</v>
      </c>
      <c r="J183" s="90">
        <v>158.30000000000001</v>
      </c>
      <c r="K183" s="90">
        <v>172.9</v>
      </c>
      <c r="L183" s="90"/>
      <c r="M183" s="90"/>
      <c r="N183" s="90"/>
      <c r="O183" s="92"/>
      <c r="P183" s="90"/>
      <c r="Q183" s="90">
        <f t="shared" si="27"/>
        <v>468.4</v>
      </c>
      <c r="R183" s="87"/>
    </row>
    <row r="184" spans="1:18" ht="22.5" hidden="1" customHeight="1" x14ac:dyDescent="0.25">
      <c r="A184" s="45"/>
      <c r="B184" s="90" t="s">
        <v>206</v>
      </c>
      <c r="C184" s="90">
        <v>3</v>
      </c>
      <c r="D184" s="90" t="s">
        <v>180</v>
      </c>
      <c r="E184" s="90"/>
      <c r="F184" s="91"/>
      <c r="G184" s="90"/>
      <c r="H184" s="90">
        <v>62.2</v>
      </c>
      <c r="I184" s="90">
        <v>96.5</v>
      </c>
      <c r="J184" s="90">
        <v>141.5</v>
      </c>
      <c r="K184" s="90">
        <v>161</v>
      </c>
      <c r="L184" s="90">
        <v>142.80000000000001</v>
      </c>
      <c r="M184" s="90">
        <v>95.7</v>
      </c>
      <c r="N184" s="90">
        <v>67.2</v>
      </c>
      <c r="O184" s="92"/>
      <c r="P184" s="90"/>
      <c r="Q184" s="90">
        <f t="shared" si="27"/>
        <v>766.90000000000009</v>
      </c>
      <c r="R184" s="87"/>
    </row>
    <row r="185" spans="1:18" ht="22.5" hidden="1" customHeight="1" x14ac:dyDescent="0.25">
      <c r="A185" s="45"/>
      <c r="B185" s="90" t="s">
        <v>206</v>
      </c>
      <c r="C185" s="90">
        <v>4</v>
      </c>
      <c r="D185" s="90" t="s">
        <v>181</v>
      </c>
      <c r="E185" s="90"/>
      <c r="F185" s="91"/>
      <c r="G185" s="90"/>
      <c r="H185" s="90">
        <v>39.4</v>
      </c>
      <c r="I185" s="90">
        <v>88.8</v>
      </c>
      <c r="J185" s="90">
        <v>141.6</v>
      </c>
      <c r="K185" s="90">
        <v>174.2</v>
      </c>
      <c r="L185" s="90"/>
      <c r="M185" s="90"/>
      <c r="N185" s="90"/>
      <c r="O185" s="92"/>
      <c r="P185" s="90"/>
      <c r="Q185" s="90">
        <f t="shared" si="27"/>
        <v>443.99999999999994</v>
      </c>
      <c r="R185" s="87"/>
    </row>
    <row r="186" spans="1:18" ht="22.5" hidden="1" customHeight="1" x14ac:dyDescent="0.25">
      <c r="A186" s="45"/>
      <c r="B186" s="90" t="s">
        <v>206</v>
      </c>
      <c r="C186" s="90">
        <v>5</v>
      </c>
      <c r="D186" s="90" t="s">
        <v>182</v>
      </c>
      <c r="E186" s="90"/>
      <c r="F186" s="91"/>
      <c r="G186" s="90"/>
      <c r="H186" s="90"/>
      <c r="I186" s="90">
        <v>51.6</v>
      </c>
      <c r="J186" s="90">
        <v>113.6</v>
      </c>
      <c r="K186" s="90">
        <v>186.8</v>
      </c>
      <c r="L186" s="90">
        <v>157.5</v>
      </c>
      <c r="M186" s="90">
        <v>77.7</v>
      </c>
      <c r="N186" s="90">
        <v>33</v>
      </c>
      <c r="O186" s="92"/>
      <c r="P186" s="90"/>
      <c r="Q186" s="90">
        <f t="shared" si="27"/>
        <v>620.20000000000005</v>
      </c>
      <c r="R186" s="87"/>
    </row>
    <row r="187" spans="1:18" ht="22.5" hidden="1" customHeight="1" x14ac:dyDescent="0.25">
      <c r="A187" s="45"/>
      <c r="B187" s="90" t="s">
        <v>206</v>
      </c>
      <c r="C187" s="90">
        <v>6</v>
      </c>
      <c r="D187" s="90" t="s">
        <v>183</v>
      </c>
      <c r="E187" s="90"/>
      <c r="F187" s="91"/>
      <c r="G187" s="90"/>
      <c r="H187" s="90">
        <v>60.9</v>
      </c>
      <c r="I187" s="90">
        <v>94.8</v>
      </c>
      <c r="J187" s="90">
        <v>126.6</v>
      </c>
      <c r="K187" s="90">
        <v>155</v>
      </c>
      <c r="L187" s="90">
        <v>175.8</v>
      </c>
      <c r="M187" s="90">
        <v>55.3</v>
      </c>
      <c r="N187" s="90">
        <v>38.299999999999997</v>
      </c>
      <c r="O187" s="92"/>
      <c r="P187" s="90"/>
      <c r="Q187" s="90">
        <f t="shared" si="27"/>
        <v>706.69999999999982</v>
      </c>
      <c r="R187" s="87"/>
    </row>
    <row r="188" spans="1:18" ht="22.5" hidden="1" customHeight="1" x14ac:dyDescent="0.25">
      <c r="A188" s="45"/>
      <c r="B188" s="90" t="s">
        <v>206</v>
      </c>
      <c r="C188" s="90">
        <v>7</v>
      </c>
      <c r="D188" s="90" t="s">
        <v>184</v>
      </c>
      <c r="E188" s="90"/>
      <c r="F188" s="91"/>
      <c r="G188" s="90"/>
      <c r="H188" s="90">
        <v>54.3</v>
      </c>
      <c r="I188" s="90">
        <v>89.9</v>
      </c>
      <c r="J188" s="90">
        <v>139.6</v>
      </c>
      <c r="K188" s="90">
        <v>159</v>
      </c>
      <c r="L188" s="90">
        <v>144.6</v>
      </c>
      <c r="M188" s="90">
        <v>65.8</v>
      </c>
      <c r="N188" s="90">
        <v>27.9</v>
      </c>
      <c r="O188" s="92"/>
      <c r="P188" s="90"/>
      <c r="Q188" s="90">
        <f t="shared" si="27"/>
        <v>681.09999999999991</v>
      </c>
      <c r="R188" s="87"/>
    </row>
    <row r="189" spans="1:18" ht="22.5" hidden="1" customHeight="1" x14ac:dyDescent="0.25">
      <c r="A189" s="45"/>
      <c r="B189" s="90" t="s">
        <v>206</v>
      </c>
      <c r="C189" s="90">
        <v>8</v>
      </c>
      <c r="D189" s="90" t="s">
        <v>185</v>
      </c>
      <c r="E189" s="90"/>
      <c r="F189" s="91"/>
      <c r="G189" s="90"/>
      <c r="H189" s="90">
        <v>19.899999999999999</v>
      </c>
      <c r="I189" s="90">
        <v>66.599999999999994</v>
      </c>
      <c r="J189" s="90">
        <v>109.9</v>
      </c>
      <c r="K189" s="90">
        <v>170.9</v>
      </c>
      <c r="L189" s="90">
        <v>155.6</v>
      </c>
      <c r="M189" s="90">
        <v>97.2</v>
      </c>
      <c r="N189" s="90">
        <v>33</v>
      </c>
      <c r="O189" s="92"/>
      <c r="P189" s="90"/>
      <c r="Q189" s="90">
        <f t="shared" si="27"/>
        <v>653.1</v>
      </c>
      <c r="R189" s="87"/>
    </row>
    <row r="190" spans="1:18" ht="22.5" hidden="1" customHeight="1" x14ac:dyDescent="0.25">
      <c r="A190" s="45"/>
      <c r="B190" s="90" t="s">
        <v>206</v>
      </c>
      <c r="C190" s="90">
        <v>9</v>
      </c>
      <c r="D190" s="90" t="s">
        <v>186</v>
      </c>
      <c r="E190" s="90"/>
      <c r="F190" s="91"/>
      <c r="G190" s="90">
        <v>11.5</v>
      </c>
      <c r="H190" s="90">
        <v>55.6</v>
      </c>
      <c r="I190" s="90">
        <v>123.1</v>
      </c>
      <c r="J190" s="90">
        <v>162</v>
      </c>
      <c r="K190" s="90">
        <v>89.5</v>
      </c>
      <c r="L190" s="90"/>
      <c r="M190" s="90"/>
      <c r="N190" s="90"/>
      <c r="O190" s="92"/>
      <c r="P190" s="90"/>
      <c r="Q190" s="90">
        <f t="shared" si="27"/>
        <v>441.7</v>
      </c>
      <c r="R190" s="87"/>
    </row>
    <row r="191" spans="1:18" ht="22.5" hidden="1" customHeight="1" x14ac:dyDescent="0.25">
      <c r="A191" s="45"/>
      <c r="B191" s="90" t="s">
        <v>206</v>
      </c>
      <c r="C191" s="90">
        <v>10</v>
      </c>
      <c r="D191" s="90" t="s">
        <v>187</v>
      </c>
      <c r="E191" s="90"/>
      <c r="F191" s="91"/>
      <c r="G191" s="90"/>
      <c r="H191" s="90"/>
      <c r="I191" s="90"/>
      <c r="J191" s="90"/>
      <c r="K191" s="90"/>
      <c r="L191" s="90">
        <v>75.099999999999994</v>
      </c>
      <c r="M191" s="90">
        <v>137.5</v>
      </c>
      <c r="N191" s="90">
        <v>129.30000000000001</v>
      </c>
      <c r="O191" s="92">
        <v>26.3</v>
      </c>
      <c r="P191" s="90"/>
      <c r="Q191" s="90">
        <f t="shared" si="27"/>
        <v>368.2</v>
      </c>
      <c r="R191" s="87"/>
    </row>
    <row r="192" spans="1:18" ht="22.5" hidden="1" customHeight="1" x14ac:dyDescent="0.25">
      <c r="A192" s="45"/>
      <c r="B192" s="90" t="s">
        <v>206</v>
      </c>
      <c r="C192" s="90">
        <v>11</v>
      </c>
      <c r="D192" s="90" t="s">
        <v>188</v>
      </c>
      <c r="E192" s="90"/>
      <c r="F192" s="91"/>
      <c r="G192" s="90"/>
      <c r="H192" s="90">
        <v>25.8</v>
      </c>
      <c r="I192" s="90">
        <v>108.2</v>
      </c>
      <c r="J192" s="90">
        <v>160.1</v>
      </c>
      <c r="K192" s="90">
        <v>182.8</v>
      </c>
      <c r="L192" s="90">
        <v>72.400000000000006</v>
      </c>
      <c r="M192" s="90"/>
      <c r="N192" s="90"/>
      <c r="O192" s="92"/>
      <c r="P192" s="90"/>
      <c r="Q192" s="90">
        <f t="shared" si="27"/>
        <v>549.30000000000007</v>
      </c>
      <c r="R192" s="87"/>
    </row>
    <row r="193" spans="1:18" ht="22.5" hidden="1" customHeight="1" x14ac:dyDescent="0.25">
      <c r="A193" s="45"/>
      <c r="B193" s="90" t="s">
        <v>206</v>
      </c>
      <c r="C193" s="90">
        <v>12</v>
      </c>
      <c r="D193" s="90" t="s">
        <v>189</v>
      </c>
      <c r="E193" s="90"/>
      <c r="F193" s="91"/>
      <c r="G193" s="90"/>
      <c r="H193" s="90"/>
      <c r="I193" s="90"/>
      <c r="J193" s="90"/>
      <c r="K193" s="90">
        <v>111.3</v>
      </c>
      <c r="L193" s="90">
        <v>126.3</v>
      </c>
      <c r="M193" s="90">
        <v>107.6</v>
      </c>
      <c r="N193" s="90">
        <v>78.599999999999994</v>
      </c>
      <c r="O193" s="92"/>
      <c r="P193" s="90"/>
      <c r="Q193" s="90">
        <f t="shared" si="27"/>
        <v>423.79999999999995</v>
      </c>
      <c r="R193" s="87"/>
    </row>
    <row r="194" spans="1:18" ht="22.5" hidden="1" customHeight="1" x14ac:dyDescent="0.25">
      <c r="A194" s="45"/>
      <c r="B194" s="90" t="s">
        <v>206</v>
      </c>
      <c r="C194" s="90">
        <v>13</v>
      </c>
      <c r="D194" s="90" t="s">
        <v>190</v>
      </c>
      <c r="E194" s="90"/>
      <c r="F194" s="91"/>
      <c r="G194" s="90"/>
      <c r="H194" s="90"/>
      <c r="I194" s="90">
        <v>30</v>
      </c>
      <c r="J194" s="90">
        <v>91.2</v>
      </c>
      <c r="K194" s="90">
        <v>141.1</v>
      </c>
      <c r="L194" s="90">
        <v>106.2</v>
      </c>
      <c r="M194" s="90">
        <v>36.6</v>
      </c>
      <c r="N194" s="90"/>
      <c r="O194" s="92"/>
      <c r="P194" s="90"/>
      <c r="Q194" s="90">
        <f t="shared" si="27"/>
        <v>405.1</v>
      </c>
      <c r="R194" s="87"/>
    </row>
    <row r="195" spans="1:18" ht="22.5" hidden="1" customHeight="1" x14ac:dyDescent="0.25">
      <c r="A195" s="45"/>
      <c r="B195" s="90" t="s">
        <v>206</v>
      </c>
      <c r="C195" s="90">
        <v>14</v>
      </c>
      <c r="D195" s="90" t="s">
        <v>191</v>
      </c>
      <c r="E195" s="90"/>
      <c r="F195" s="91"/>
      <c r="G195" s="90"/>
      <c r="H195" s="90"/>
      <c r="I195" s="90"/>
      <c r="J195" s="90">
        <v>28.7</v>
      </c>
      <c r="K195" s="90">
        <v>104.1</v>
      </c>
      <c r="L195" s="90">
        <v>129.6</v>
      </c>
      <c r="M195" s="90">
        <v>110.5</v>
      </c>
      <c r="N195" s="90">
        <v>20.7</v>
      </c>
      <c r="O195" s="92"/>
      <c r="P195" s="90"/>
      <c r="Q195" s="90">
        <f t="shared" si="27"/>
        <v>393.59999999999997</v>
      </c>
      <c r="R195" s="87"/>
    </row>
    <row r="196" spans="1:18" ht="22.5" hidden="1" customHeight="1" x14ac:dyDescent="0.25">
      <c r="A196" s="45"/>
      <c r="B196" s="90" t="s">
        <v>206</v>
      </c>
      <c r="C196" s="90">
        <v>15</v>
      </c>
      <c r="D196" s="90" t="s">
        <v>192</v>
      </c>
      <c r="E196" s="90"/>
      <c r="F196" s="91"/>
      <c r="G196" s="90"/>
      <c r="H196" s="90"/>
      <c r="I196" s="90">
        <v>63</v>
      </c>
      <c r="J196" s="90">
        <v>113</v>
      </c>
      <c r="K196" s="90">
        <v>163</v>
      </c>
      <c r="L196" s="90">
        <v>165</v>
      </c>
      <c r="M196" s="90">
        <v>110</v>
      </c>
      <c r="N196" s="90">
        <v>19</v>
      </c>
      <c r="O196" s="92"/>
      <c r="P196" s="90"/>
      <c r="Q196" s="90">
        <f t="shared" si="27"/>
        <v>633</v>
      </c>
      <c r="R196" s="87"/>
    </row>
    <row r="197" spans="1:18" ht="22.5" hidden="1" customHeight="1" x14ac:dyDescent="0.25">
      <c r="A197" s="45"/>
      <c r="B197" s="90" t="s">
        <v>206</v>
      </c>
      <c r="C197" s="90">
        <v>16</v>
      </c>
      <c r="D197" s="90" t="s">
        <v>194</v>
      </c>
      <c r="E197" s="90"/>
      <c r="F197" s="91"/>
      <c r="G197" s="90"/>
      <c r="H197" s="90"/>
      <c r="I197" s="90">
        <v>35</v>
      </c>
      <c r="J197" s="90">
        <v>121</v>
      </c>
      <c r="K197" s="90">
        <v>209</v>
      </c>
      <c r="L197" s="90">
        <v>216</v>
      </c>
      <c r="M197" s="90">
        <v>156</v>
      </c>
      <c r="N197" s="90">
        <v>25</v>
      </c>
      <c r="O197" s="92"/>
      <c r="P197" s="90"/>
      <c r="Q197" s="90">
        <f t="shared" si="27"/>
        <v>762</v>
      </c>
      <c r="R197" s="87"/>
    </row>
    <row r="198" spans="1:18" ht="22.5" hidden="1" customHeight="1" x14ac:dyDescent="0.25">
      <c r="A198" s="45"/>
      <c r="B198" s="90" t="s">
        <v>206</v>
      </c>
      <c r="C198" s="90">
        <v>17</v>
      </c>
      <c r="D198" s="90" t="s">
        <v>195</v>
      </c>
      <c r="E198" s="90"/>
      <c r="F198" s="91"/>
      <c r="G198" s="90"/>
      <c r="H198" s="90"/>
      <c r="I198" s="90">
        <v>58</v>
      </c>
      <c r="J198" s="90">
        <v>104</v>
      </c>
      <c r="K198" s="90">
        <v>127</v>
      </c>
      <c r="L198" s="90">
        <v>144</v>
      </c>
      <c r="M198" s="90">
        <v>63</v>
      </c>
      <c r="N198" s="90"/>
      <c r="O198" s="92"/>
      <c r="P198" s="90"/>
      <c r="Q198" s="90">
        <f t="shared" si="27"/>
        <v>496</v>
      </c>
      <c r="R198" s="87"/>
    </row>
    <row r="199" spans="1:18" ht="22.5" hidden="1" customHeight="1" x14ac:dyDescent="0.25">
      <c r="A199" s="45"/>
      <c r="B199" s="90" t="s">
        <v>206</v>
      </c>
      <c r="C199" s="90">
        <v>18</v>
      </c>
      <c r="D199" s="90" t="s">
        <v>196</v>
      </c>
      <c r="E199" s="90"/>
      <c r="F199" s="91"/>
      <c r="G199" s="90"/>
      <c r="H199" s="90"/>
      <c r="I199" s="90">
        <v>51</v>
      </c>
      <c r="J199" s="90">
        <v>96</v>
      </c>
      <c r="K199" s="90">
        <v>134</v>
      </c>
      <c r="L199" s="90">
        <v>156</v>
      </c>
      <c r="M199" s="90">
        <v>83</v>
      </c>
      <c r="N199" s="90"/>
      <c r="O199" s="92"/>
      <c r="P199" s="90"/>
      <c r="Q199" s="90">
        <f t="shared" si="27"/>
        <v>520</v>
      </c>
      <c r="R199" s="87"/>
    </row>
    <row r="200" spans="1:18" ht="22.5" hidden="1" customHeight="1" x14ac:dyDescent="0.25">
      <c r="A200" s="45"/>
      <c r="B200" s="90" t="s">
        <v>206</v>
      </c>
      <c r="C200" s="90">
        <v>19</v>
      </c>
      <c r="D200" s="90" t="s">
        <v>197</v>
      </c>
      <c r="E200" s="90">
        <v>20</v>
      </c>
      <c r="F200" s="91">
        <v>34</v>
      </c>
      <c r="G200" s="90">
        <v>48</v>
      </c>
      <c r="H200" s="90">
        <v>98</v>
      </c>
      <c r="I200" s="90">
        <v>166</v>
      </c>
      <c r="J200" s="90">
        <v>150</v>
      </c>
      <c r="K200" s="90">
        <v>20</v>
      </c>
      <c r="L200" s="90"/>
      <c r="M200" s="90"/>
      <c r="N200" s="90">
        <v>13</v>
      </c>
      <c r="O200" s="92">
        <v>38</v>
      </c>
      <c r="P200" s="90">
        <v>26</v>
      </c>
      <c r="Q200" s="90"/>
      <c r="R200" s="87"/>
    </row>
    <row r="201" spans="1:18" ht="22.5" hidden="1" customHeight="1" x14ac:dyDescent="0.25">
      <c r="A201" s="45"/>
      <c r="B201" s="90" t="s">
        <v>206</v>
      </c>
      <c r="C201" s="90">
        <v>20</v>
      </c>
      <c r="D201" s="90" t="s">
        <v>198</v>
      </c>
      <c r="E201" s="90">
        <v>20</v>
      </c>
      <c r="F201" s="91">
        <v>34</v>
      </c>
      <c r="G201" s="90">
        <v>48</v>
      </c>
      <c r="H201" s="90">
        <v>98</v>
      </c>
      <c r="I201" s="90">
        <v>166</v>
      </c>
      <c r="J201" s="90">
        <v>150</v>
      </c>
      <c r="K201" s="90">
        <v>20</v>
      </c>
      <c r="L201" s="90"/>
      <c r="M201" s="90"/>
      <c r="N201" s="90">
        <v>13</v>
      </c>
      <c r="O201" s="92">
        <v>38</v>
      </c>
      <c r="P201" s="90">
        <v>26</v>
      </c>
      <c r="Q201" s="90"/>
      <c r="R201" s="87"/>
    </row>
    <row r="202" spans="1:18" ht="22.5" hidden="1" customHeight="1" x14ac:dyDescent="0.25">
      <c r="A202" s="45"/>
      <c r="B202" s="90" t="s">
        <v>206</v>
      </c>
      <c r="C202" s="90">
        <v>21</v>
      </c>
      <c r="D202" s="90" t="s">
        <v>199</v>
      </c>
      <c r="E202" s="90"/>
      <c r="F202" s="91"/>
      <c r="G202" s="90"/>
      <c r="H202" s="90"/>
      <c r="I202" s="90"/>
      <c r="J202" s="91">
        <v>25</v>
      </c>
      <c r="K202" s="91">
        <v>35</v>
      </c>
      <c r="L202" s="91">
        <v>50</v>
      </c>
      <c r="M202" s="91">
        <v>25</v>
      </c>
      <c r="N202" s="90">
        <v>20</v>
      </c>
      <c r="O202" s="92"/>
      <c r="P202" s="90"/>
      <c r="Q202" s="90">
        <f>SUM(E202:P202)</f>
        <v>155</v>
      </c>
      <c r="R202" s="87"/>
    </row>
    <row r="203" spans="1:18" ht="22.5" hidden="1" customHeight="1" x14ac:dyDescent="0.25">
      <c r="A203" s="45"/>
      <c r="B203" s="90" t="s">
        <v>206</v>
      </c>
      <c r="C203" s="90">
        <v>22</v>
      </c>
      <c r="D203" s="90" t="s">
        <v>200</v>
      </c>
      <c r="E203" s="90"/>
      <c r="F203" s="91"/>
      <c r="G203" s="90"/>
      <c r="H203" s="90">
        <v>37</v>
      </c>
      <c r="I203" s="90">
        <v>84</v>
      </c>
      <c r="J203" s="90">
        <v>137</v>
      </c>
      <c r="K203" s="90">
        <v>171</v>
      </c>
      <c r="L203" s="90"/>
      <c r="M203" s="90"/>
      <c r="N203" s="90"/>
      <c r="O203" s="92"/>
      <c r="P203" s="90"/>
      <c r="Q203" s="90">
        <f>SUM(E203:P203)</f>
        <v>429</v>
      </c>
      <c r="R203" s="87"/>
    </row>
    <row r="204" spans="1:18" ht="22.5" hidden="1" customHeight="1" x14ac:dyDescent="0.25">
      <c r="A204" s="45"/>
      <c r="B204" s="90" t="s">
        <v>206</v>
      </c>
      <c r="C204" s="90">
        <v>23</v>
      </c>
      <c r="D204" s="90" t="s">
        <v>201</v>
      </c>
      <c r="E204" s="90"/>
      <c r="F204" s="91"/>
      <c r="G204" s="90"/>
      <c r="H204" s="90">
        <v>37</v>
      </c>
      <c r="I204" s="90">
        <v>84</v>
      </c>
      <c r="J204" s="90">
        <v>137</v>
      </c>
      <c r="K204" s="90">
        <v>171</v>
      </c>
      <c r="L204" s="90">
        <v>172</v>
      </c>
      <c r="M204" s="90">
        <v>56</v>
      </c>
      <c r="N204" s="90">
        <v>22</v>
      </c>
      <c r="O204" s="92"/>
      <c r="P204" s="90"/>
      <c r="Q204" s="90">
        <f>SUM(E204:P204)</f>
        <v>679</v>
      </c>
      <c r="R204" s="87"/>
    </row>
    <row r="205" spans="1:18" ht="22.5" hidden="1" customHeight="1" x14ac:dyDescent="0.25">
      <c r="A205" s="45"/>
      <c r="B205" s="90" t="s">
        <v>206</v>
      </c>
      <c r="C205" s="90">
        <v>24</v>
      </c>
      <c r="D205" s="90" t="s">
        <v>202</v>
      </c>
      <c r="E205" s="90"/>
      <c r="F205" s="91"/>
      <c r="G205" s="90"/>
      <c r="H205" s="90">
        <v>37</v>
      </c>
      <c r="I205" s="90">
        <v>84</v>
      </c>
      <c r="J205" s="90">
        <v>137</v>
      </c>
      <c r="K205" s="90">
        <v>171</v>
      </c>
      <c r="L205" s="90">
        <v>172</v>
      </c>
      <c r="M205" s="90">
        <v>56</v>
      </c>
      <c r="N205" s="90">
        <v>22</v>
      </c>
      <c r="O205" s="92"/>
      <c r="P205" s="90"/>
      <c r="Q205" s="90">
        <f>SUM(E205:P205)</f>
        <v>679</v>
      </c>
      <c r="R205" s="87"/>
    </row>
    <row r="206" spans="1:18" ht="22.5" hidden="1" customHeight="1" x14ac:dyDescent="0.25">
      <c r="A206" s="45"/>
      <c r="B206" s="90" t="s">
        <v>206</v>
      </c>
      <c r="C206" s="90">
        <v>25</v>
      </c>
      <c r="D206" s="90" t="s">
        <v>203</v>
      </c>
      <c r="E206" s="90"/>
      <c r="F206" s="91"/>
      <c r="G206" s="90"/>
      <c r="H206" s="90"/>
      <c r="I206" s="90">
        <v>30</v>
      </c>
      <c r="J206" s="90">
        <v>35</v>
      </c>
      <c r="K206" s="90"/>
      <c r="L206" s="90"/>
      <c r="M206" s="90"/>
      <c r="N206" s="90"/>
      <c r="O206" s="92"/>
      <c r="P206" s="90"/>
      <c r="Q206" s="90">
        <f>SUM(E206:P206)</f>
        <v>65</v>
      </c>
      <c r="R206" s="87"/>
    </row>
    <row r="207" spans="1:18" ht="22.5" hidden="1" customHeight="1" x14ac:dyDescent="0.25">
      <c r="A207" s="45"/>
      <c r="B207" s="87"/>
      <c r="C207" s="87"/>
      <c r="D207" s="87"/>
      <c r="E207" s="87"/>
      <c r="F207" s="88"/>
      <c r="G207" s="87"/>
      <c r="H207" s="87"/>
      <c r="I207" s="87"/>
      <c r="J207" s="87"/>
      <c r="K207" s="87"/>
      <c r="L207" s="87"/>
      <c r="M207" s="87"/>
      <c r="N207" s="87"/>
      <c r="O207" s="89"/>
      <c r="P207" s="87"/>
      <c r="Q207" s="87"/>
      <c r="R207" s="87"/>
    </row>
    <row r="208" spans="1:18" ht="22.5" hidden="1" customHeight="1" x14ac:dyDescent="0.25">
      <c r="A208" s="45"/>
      <c r="B208" s="90"/>
      <c r="C208" s="90"/>
      <c r="D208" s="90"/>
      <c r="E208" s="91" t="s">
        <v>108</v>
      </c>
      <c r="F208" s="90" t="s">
        <v>109</v>
      </c>
      <c r="G208" s="90" t="s">
        <v>110</v>
      </c>
      <c r="H208" s="90" t="s">
        <v>111</v>
      </c>
      <c r="I208" s="90" t="s">
        <v>112</v>
      </c>
      <c r="J208" s="90" t="s">
        <v>113</v>
      </c>
      <c r="K208" s="90" t="s">
        <v>114</v>
      </c>
      <c r="L208" s="90" t="s">
        <v>115</v>
      </c>
      <c r="M208" s="90" t="s">
        <v>116</v>
      </c>
      <c r="N208" s="92" t="s">
        <v>117</v>
      </c>
      <c r="O208" s="90" t="s">
        <v>118</v>
      </c>
      <c r="P208" s="90" t="s">
        <v>119</v>
      </c>
      <c r="Q208" s="90"/>
      <c r="R208" s="87"/>
    </row>
    <row r="209" spans="1:18" ht="22.5" hidden="1" customHeight="1" x14ac:dyDescent="0.25">
      <c r="A209" s="45"/>
      <c r="B209" s="90" t="s">
        <v>207</v>
      </c>
      <c r="C209" s="90"/>
      <c r="D209" s="90"/>
      <c r="E209" s="91">
        <v>205.5</v>
      </c>
      <c r="F209" s="90">
        <v>133.19999999999999</v>
      </c>
      <c r="G209" s="90">
        <v>99</v>
      </c>
      <c r="H209" s="90">
        <v>65.2</v>
      </c>
      <c r="I209" s="90">
        <v>40</v>
      </c>
      <c r="J209" s="90">
        <v>13.8</v>
      </c>
      <c r="K209" s="90">
        <v>2</v>
      </c>
      <c r="L209" s="90">
        <v>2</v>
      </c>
      <c r="M209" s="90">
        <v>21</v>
      </c>
      <c r="N209" s="93">
        <v>61.3</v>
      </c>
      <c r="O209" s="90">
        <v>114.4</v>
      </c>
      <c r="P209" s="90">
        <v>195.5</v>
      </c>
      <c r="Q209" s="90">
        <f t="shared" ref="Q209:Q227" si="28">SUM(E209:P209)</f>
        <v>952.89999999999986</v>
      </c>
      <c r="R209" s="87"/>
    </row>
    <row r="210" spans="1:18" ht="22.5" hidden="1" customHeight="1" x14ac:dyDescent="0.25">
      <c r="A210" s="45"/>
      <c r="B210" s="90" t="s">
        <v>207</v>
      </c>
      <c r="C210" s="90">
        <v>1</v>
      </c>
      <c r="D210" s="90" t="s">
        <v>178</v>
      </c>
      <c r="E210" s="90"/>
      <c r="F210" s="91"/>
      <c r="G210" s="90"/>
      <c r="H210" s="90">
        <v>75.8</v>
      </c>
      <c r="I210" s="90">
        <v>131.19999999999999</v>
      </c>
      <c r="J210" s="90">
        <v>186.9</v>
      </c>
      <c r="K210" s="90">
        <v>212</v>
      </c>
      <c r="L210" s="90">
        <v>190.8</v>
      </c>
      <c r="M210" s="90">
        <v>119</v>
      </c>
      <c r="N210" s="90">
        <v>65.2</v>
      </c>
      <c r="O210" s="92"/>
      <c r="P210" s="90"/>
      <c r="Q210" s="90">
        <f t="shared" si="28"/>
        <v>980.90000000000009</v>
      </c>
      <c r="R210" s="87"/>
    </row>
    <row r="211" spans="1:18" ht="22.5" hidden="1" customHeight="1" x14ac:dyDescent="0.25">
      <c r="A211" s="45"/>
      <c r="B211" s="90" t="s">
        <v>207</v>
      </c>
      <c r="C211" s="90">
        <v>2</v>
      </c>
      <c r="D211" s="90" t="s">
        <v>179</v>
      </c>
      <c r="E211" s="90"/>
      <c r="F211" s="91"/>
      <c r="G211" s="90"/>
      <c r="H211" s="90">
        <v>69.400000000000006</v>
      </c>
      <c r="I211" s="90">
        <v>136.30000000000001</v>
      </c>
      <c r="J211" s="90">
        <v>196.5</v>
      </c>
      <c r="K211" s="90">
        <v>176.6</v>
      </c>
      <c r="L211" s="90">
        <v>131.19999999999999</v>
      </c>
      <c r="M211" s="90"/>
      <c r="N211" s="90"/>
      <c r="O211" s="92"/>
      <c r="P211" s="90"/>
      <c r="Q211" s="90">
        <f t="shared" si="28"/>
        <v>710</v>
      </c>
      <c r="R211" s="87"/>
    </row>
    <row r="212" spans="1:18" ht="22.5" hidden="1" customHeight="1" x14ac:dyDescent="0.25">
      <c r="A212" s="45"/>
      <c r="B212" s="90" t="s">
        <v>207</v>
      </c>
      <c r="C212" s="90">
        <v>3</v>
      </c>
      <c r="D212" s="90" t="s">
        <v>180</v>
      </c>
      <c r="E212" s="90"/>
      <c r="F212" s="91"/>
      <c r="G212" s="90"/>
      <c r="H212" s="90">
        <v>67.8</v>
      </c>
      <c r="I212" s="90">
        <v>108.6</v>
      </c>
      <c r="J212" s="90">
        <v>155.80000000000001</v>
      </c>
      <c r="K212" s="90">
        <v>178.9</v>
      </c>
      <c r="L212" s="90">
        <v>160.30000000000001</v>
      </c>
      <c r="M212" s="90">
        <v>112.9</v>
      </c>
      <c r="N212" s="90">
        <v>71.400000000000006</v>
      </c>
      <c r="O212" s="92"/>
      <c r="P212" s="90"/>
      <c r="Q212" s="90">
        <f t="shared" si="28"/>
        <v>855.7</v>
      </c>
      <c r="R212" s="87"/>
    </row>
    <row r="213" spans="1:18" ht="22.5" hidden="1" customHeight="1" x14ac:dyDescent="0.25">
      <c r="A213" s="45"/>
      <c r="B213" s="90" t="s">
        <v>207</v>
      </c>
      <c r="C213" s="90">
        <v>4</v>
      </c>
      <c r="D213" s="90" t="s">
        <v>181</v>
      </c>
      <c r="E213" s="90"/>
      <c r="F213" s="91"/>
      <c r="G213" s="90"/>
      <c r="H213" s="90">
        <v>39.9</v>
      </c>
      <c r="I213" s="90">
        <v>89</v>
      </c>
      <c r="J213" s="90">
        <v>138.30000000000001</v>
      </c>
      <c r="K213" s="90">
        <v>163.4</v>
      </c>
      <c r="L213" s="90">
        <v>115.7</v>
      </c>
      <c r="M213" s="90"/>
      <c r="N213" s="90"/>
      <c r="O213" s="92"/>
      <c r="P213" s="90"/>
      <c r="Q213" s="90">
        <f t="shared" si="28"/>
        <v>546.30000000000007</v>
      </c>
      <c r="R213" s="87"/>
    </row>
    <row r="214" spans="1:18" ht="22.5" hidden="1" customHeight="1" x14ac:dyDescent="0.25">
      <c r="A214" s="45"/>
      <c r="B214" s="90" t="s">
        <v>207</v>
      </c>
      <c r="C214" s="90">
        <v>5</v>
      </c>
      <c r="D214" s="90" t="s">
        <v>182</v>
      </c>
      <c r="E214" s="90"/>
      <c r="F214" s="91"/>
      <c r="G214" s="90"/>
      <c r="H214" s="90">
        <v>29.9</v>
      </c>
      <c r="I214" s="90">
        <v>57.3</v>
      </c>
      <c r="J214" s="90">
        <v>124.6</v>
      </c>
      <c r="K214" s="90">
        <v>207.6</v>
      </c>
      <c r="L214" s="90">
        <v>176.6</v>
      </c>
      <c r="M214" s="90">
        <v>91.5</v>
      </c>
      <c r="N214" s="90">
        <v>35.700000000000003</v>
      </c>
      <c r="O214" s="92"/>
      <c r="P214" s="90"/>
      <c r="Q214" s="90">
        <f t="shared" si="28"/>
        <v>723.2</v>
      </c>
      <c r="R214" s="87"/>
    </row>
    <row r="215" spans="1:18" ht="22.5" hidden="1" customHeight="1" x14ac:dyDescent="0.25">
      <c r="A215" s="45"/>
      <c r="B215" s="90" t="s">
        <v>207</v>
      </c>
      <c r="C215" s="90">
        <v>6</v>
      </c>
      <c r="D215" s="90" t="s">
        <v>183</v>
      </c>
      <c r="E215" s="90"/>
      <c r="F215" s="91"/>
      <c r="G215" s="90"/>
      <c r="H215" s="90">
        <v>66.8</v>
      </c>
      <c r="I215" s="90">
        <v>105.6</v>
      </c>
      <c r="J215" s="90">
        <v>140.19999999999999</v>
      </c>
      <c r="K215" s="90">
        <v>172.2</v>
      </c>
      <c r="L215" s="90">
        <v>196.9</v>
      </c>
      <c r="M215" s="90">
        <v>65.599999999999994</v>
      </c>
      <c r="N215" s="90">
        <v>41</v>
      </c>
      <c r="O215" s="92"/>
      <c r="P215" s="90"/>
      <c r="Q215" s="90">
        <f t="shared" si="28"/>
        <v>788.3</v>
      </c>
      <c r="R215" s="87"/>
    </row>
    <row r="216" spans="1:18" ht="22.5" hidden="1" customHeight="1" x14ac:dyDescent="0.25">
      <c r="A216" s="45"/>
      <c r="B216" s="90" t="s">
        <v>207</v>
      </c>
      <c r="C216" s="90">
        <v>7</v>
      </c>
      <c r="D216" s="90" t="s">
        <v>184</v>
      </c>
      <c r="E216" s="90"/>
      <c r="F216" s="91"/>
      <c r="G216" s="90"/>
      <c r="H216" s="90">
        <v>59.9</v>
      </c>
      <c r="I216" s="90">
        <v>101.1</v>
      </c>
      <c r="J216" s="90">
        <v>153.80000000000001</v>
      </c>
      <c r="K216" s="90">
        <v>176.6</v>
      </c>
      <c r="L216" s="90">
        <v>162.4</v>
      </c>
      <c r="M216" s="90">
        <v>77.8</v>
      </c>
      <c r="N216" s="90">
        <v>29.4</v>
      </c>
      <c r="O216" s="92"/>
      <c r="P216" s="90"/>
      <c r="Q216" s="90">
        <f t="shared" si="28"/>
        <v>760.99999999999989</v>
      </c>
      <c r="R216" s="87"/>
    </row>
    <row r="217" spans="1:18" ht="22.5" hidden="1" customHeight="1" x14ac:dyDescent="0.25">
      <c r="A217" s="45"/>
      <c r="B217" s="90" t="s">
        <v>207</v>
      </c>
      <c r="C217" s="90">
        <v>8</v>
      </c>
      <c r="D217" s="90" t="s">
        <v>185</v>
      </c>
      <c r="E217" s="90"/>
      <c r="F217" s="91"/>
      <c r="G217" s="90"/>
      <c r="H217" s="90">
        <v>42.9</v>
      </c>
      <c r="I217" s="90">
        <v>73.900000000000006</v>
      </c>
      <c r="J217" s="90">
        <v>120.7</v>
      </c>
      <c r="K217" s="90">
        <v>189.9</v>
      </c>
      <c r="L217" s="90">
        <v>174.5</v>
      </c>
      <c r="M217" s="90">
        <v>114.4</v>
      </c>
      <c r="N217" s="90">
        <v>70.400000000000006</v>
      </c>
      <c r="O217" s="92"/>
      <c r="P217" s="90"/>
      <c r="Q217" s="90">
        <f t="shared" si="28"/>
        <v>786.69999999999993</v>
      </c>
      <c r="R217" s="87"/>
    </row>
    <row r="218" spans="1:18" ht="22.5" hidden="1" customHeight="1" x14ac:dyDescent="0.25">
      <c r="A218" s="45"/>
      <c r="B218" s="90" t="s">
        <v>207</v>
      </c>
      <c r="C218" s="90">
        <v>9</v>
      </c>
      <c r="D218" s="90" t="s">
        <v>186</v>
      </c>
      <c r="E218" s="90"/>
      <c r="F218" s="91"/>
      <c r="G218" s="90">
        <v>25.3</v>
      </c>
      <c r="H218" s="90">
        <v>60.9</v>
      </c>
      <c r="I218" s="90">
        <v>137.19999999999999</v>
      </c>
      <c r="J218" s="90">
        <v>179.2</v>
      </c>
      <c r="K218" s="90">
        <v>198.7</v>
      </c>
      <c r="L218" s="90"/>
      <c r="M218" s="90"/>
      <c r="N218" s="90"/>
      <c r="O218" s="92"/>
      <c r="P218" s="90"/>
      <c r="Q218" s="90">
        <f t="shared" si="28"/>
        <v>601.29999999999995</v>
      </c>
      <c r="R218" s="87"/>
    </row>
    <row r="219" spans="1:18" ht="22.5" hidden="1" customHeight="1" x14ac:dyDescent="0.25">
      <c r="A219" s="45"/>
      <c r="B219" s="90" t="s">
        <v>207</v>
      </c>
      <c r="C219" s="90">
        <v>10</v>
      </c>
      <c r="D219" s="90" t="s">
        <v>187</v>
      </c>
      <c r="E219" s="90"/>
      <c r="F219" s="91"/>
      <c r="G219" s="90"/>
      <c r="H219" s="90"/>
      <c r="I219" s="90"/>
      <c r="J219" s="90"/>
      <c r="K219" s="90"/>
      <c r="L219" s="90">
        <v>161.69999999999999</v>
      </c>
      <c r="M219" s="90">
        <v>137.69999999999999</v>
      </c>
      <c r="N219" s="90">
        <v>52</v>
      </c>
      <c r="O219" s="92"/>
      <c r="P219" s="90"/>
      <c r="Q219" s="90">
        <f t="shared" si="28"/>
        <v>351.4</v>
      </c>
      <c r="R219" s="87"/>
    </row>
    <row r="220" spans="1:18" ht="22.5" hidden="1" customHeight="1" x14ac:dyDescent="0.25">
      <c r="A220" s="45"/>
      <c r="B220" s="90" t="s">
        <v>207</v>
      </c>
      <c r="C220" s="90">
        <v>11</v>
      </c>
      <c r="D220" s="90" t="s">
        <v>188</v>
      </c>
      <c r="E220" s="90"/>
      <c r="F220" s="91"/>
      <c r="G220" s="90"/>
      <c r="H220" s="90"/>
      <c r="I220" s="90">
        <v>84.5</v>
      </c>
      <c r="J220" s="90">
        <v>155.80000000000001</v>
      </c>
      <c r="K220" s="90">
        <v>200.9</v>
      </c>
      <c r="L220" s="90">
        <v>186.7</v>
      </c>
      <c r="M220" s="90">
        <v>120.5</v>
      </c>
      <c r="N220" s="90"/>
      <c r="O220" s="92"/>
      <c r="P220" s="90"/>
      <c r="Q220" s="90">
        <f t="shared" si="28"/>
        <v>748.40000000000009</v>
      </c>
      <c r="R220" s="87"/>
    </row>
    <row r="221" spans="1:18" ht="22.5" hidden="1" customHeight="1" x14ac:dyDescent="0.25">
      <c r="A221" s="45"/>
      <c r="B221" s="90" t="s">
        <v>207</v>
      </c>
      <c r="C221" s="90">
        <v>12</v>
      </c>
      <c r="D221" s="90" t="s">
        <v>189</v>
      </c>
      <c r="E221" s="90"/>
      <c r="F221" s="91"/>
      <c r="G221" s="90"/>
      <c r="H221" s="90"/>
      <c r="I221" s="90"/>
      <c r="J221" s="90">
        <v>97.4</v>
      </c>
      <c r="K221" s="90">
        <v>123.7</v>
      </c>
      <c r="L221" s="90">
        <v>142.1</v>
      </c>
      <c r="M221" s="90">
        <v>126.6</v>
      </c>
      <c r="N221" s="90">
        <v>84.1</v>
      </c>
      <c r="O221" s="92"/>
      <c r="P221" s="90"/>
      <c r="Q221" s="90">
        <f t="shared" si="28"/>
        <v>573.90000000000009</v>
      </c>
      <c r="R221" s="87"/>
    </row>
    <row r="222" spans="1:18" ht="22.5" hidden="1" customHeight="1" x14ac:dyDescent="0.25">
      <c r="A222" s="45"/>
      <c r="B222" s="90" t="s">
        <v>207</v>
      </c>
      <c r="C222" s="90">
        <v>13</v>
      </c>
      <c r="D222" s="90" t="s">
        <v>190</v>
      </c>
      <c r="E222" s="90"/>
      <c r="F222" s="91"/>
      <c r="G222" s="90"/>
      <c r="H222" s="90"/>
      <c r="I222" s="90"/>
      <c r="J222" s="90">
        <v>101.3</v>
      </c>
      <c r="K222" s="90">
        <v>156.80000000000001</v>
      </c>
      <c r="L222" s="90">
        <v>119.7</v>
      </c>
      <c r="M222" s="90">
        <v>85.4</v>
      </c>
      <c r="N222" s="90"/>
      <c r="O222" s="92"/>
      <c r="P222" s="90"/>
      <c r="Q222" s="90">
        <f t="shared" si="28"/>
        <v>463.20000000000005</v>
      </c>
      <c r="R222" s="87"/>
    </row>
    <row r="223" spans="1:18" ht="22.5" hidden="1" customHeight="1" x14ac:dyDescent="0.25">
      <c r="A223" s="45"/>
      <c r="B223" s="90" t="s">
        <v>207</v>
      </c>
      <c r="C223" s="90">
        <v>14</v>
      </c>
      <c r="D223" s="90" t="s">
        <v>191</v>
      </c>
      <c r="E223" s="90"/>
      <c r="F223" s="91"/>
      <c r="G223" s="90"/>
      <c r="H223" s="90"/>
      <c r="I223" s="90"/>
      <c r="J223" s="90">
        <v>83.7</v>
      </c>
      <c r="K223" s="90">
        <v>97.2</v>
      </c>
      <c r="L223" s="90">
        <v>123.8</v>
      </c>
      <c r="M223" s="90">
        <v>114</v>
      </c>
      <c r="N223" s="90">
        <v>63.1</v>
      </c>
      <c r="O223" s="92"/>
      <c r="P223" s="90"/>
      <c r="Q223" s="90">
        <f t="shared" si="28"/>
        <v>481.8</v>
      </c>
      <c r="R223" s="87"/>
    </row>
    <row r="224" spans="1:18" ht="22.5" hidden="1" customHeight="1" x14ac:dyDescent="0.25">
      <c r="A224" s="45"/>
      <c r="B224" s="90" t="s">
        <v>207</v>
      </c>
      <c r="C224" s="90">
        <v>15</v>
      </c>
      <c r="D224" s="90" t="s">
        <v>192</v>
      </c>
      <c r="E224" s="90"/>
      <c r="F224" s="91"/>
      <c r="G224" s="90"/>
      <c r="H224" s="90"/>
      <c r="I224" s="90">
        <v>63</v>
      </c>
      <c r="J224" s="90">
        <v>113</v>
      </c>
      <c r="K224" s="90">
        <v>163</v>
      </c>
      <c r="L224" s="90">
        <v>165</v>
      </c>
      <c r="M224" s="90">
        <v>110</v>
      </c>
      <c r="N224" s="90">
        <v>19</v>
      </c>
      <c r="O224" s="92"/>
      <c r="P224" s="90"/>
      <c r="Q224" s="90">
        <f t="shared" si="28"/>
        <v>633</v>
      </c>
      <c r="R224" s="87"/>
    </row>
    <row r="225" spans="1:18" ht="22.5" hidden="1" customHeight="1" x14ac:dyDescent="0.25">
      <c r="A225" s="45"/>
      <c r="B225" s="90" t="s">
        <v>207</v>
      </c>
      <c r="C225" s="90">
        <v>16</v>
      </c>
      <c r="D225" s="90" t="s">
        <v>194</v>
      </c>
      <c r="E225" s="90"/>
      <c r="F225" s="91"/>
      <c r="G225" s="90"/>
      <c r="H225" s="90"/>
      <c r="I225" s="90">
        <v>35</v>
      </c>
      <c r="J225" s="90">
        <v>121</v>
      </c>
      <c r="K225" s="90">
        <v>209</v>
      </c>
      <c r="L225" s="90">
        <v>216</v>
      </c>
      <c r="M225" s="90">
        <v>156</v>
      </c>
      <c r="N225" s="90">
        <v>25</v>
      </c>
      <c r="O225" s="92"/>
      <c r="P225" s="90"/>
      <c r="Q225" s="90">
        <f t="shared" si="28"/>
        <v>762</v>
      </c>
      <c r="R225" s="87"/>
    </row>
    <row r="226" spans="1:18" ht="22.5" hidden="1" customHeight="1" x14ac:dyDescent="0.25">
      <c r="A226" s="45"/>
      <c r="B226" s="90" t="s">
        <v>207</v>
      </c>
      <c r="C226" s="90">
        <v>17</v>
      </c>
      <c r="D226" s="90" t="s">
        <v>195</v>
      </c>
      <c r="E226" s="90"/>
      <c r="F226" s="91"/>
      <c r="G226" s="90"/>
      <c r="H226" s="90"/>
      <c r="I226" s="90">
        <v>58</v>
      </c>
      <c r="J226" s="90">
        <v>104</v>
      </c>
      <c r="K226" s="90">
        <v>127</v>
      </c>
      <c r="L226" s="90">
        <v>144</v>
      </c>
      <c r="M226" s="90">
        <v>63</v>
      </c>
      <c r="N226" s="90"/>
      <c r="O226" s="92"/>
      <c r="P226" s="90"/>
      <c r="Q226" s="90">
        <f t="shared" si="28"/>
        <v>496</v>
      </c>
      <c r="R226" s="87"/>
    </row>
    <row r="227" spans="1:18" ht="22.5" hidden="1" customHeight="1" x14ac:dyDescent="0.25">
      <c r="A227" s="45"/>
      <c r="B227" s="90" t="s">
        <v>207</v>
      </c>
      <c r="C227" s="90">
        <v>18</v>
      </c>
      <c r="D227" s="90" t="s">
        <v>196</v>
      </c>
      <c r="E227" s="90"/>
      <c r="F227" s="91"/>
      <c r="G227" s="90"/>
      <c r="H227" s="90"/>
      <c r="I227" s="90">
        <v>51</v>
      </c>
      <c r="J227" s="90">
        <v>96</v>
      </c>
      <c r="K227" s="90">
        <v>134</v>
      </c>
      <c r="L227" s="90">
        <v>156</v>
      </c>
      <c r="M227" s="90">
        <v>83</v>
      </c>
      <c r="N227" s="90"/>
      <c r="O227" s="92"/>
      <c r="P227" s="90"/>
      <c r="Q227" s="90">
        <f t="shared" si="28"/>
        <v>520</v>
      </c>
      <c r="R227" s="87"/>
    </row>
    <row r="228" spans="1:18" ht="22.5" hidden="1" customHeight="1" x14ac:dyDescent="0.25">
      <c r="A228" s="45"/>
      <c r="B228" s="90" t="s">
        <v>207</v>
      </c>
      <c r="C228" s="90">
        <v>19</v>
      </c>
      <c r="D228" s="90" t="s">
        <v>197</v>
      </c>
      <c r="E228" s="90">
        <v>20</v>
      </c>
      <c r="F228" s="91">
        <v>34</v>
      </c>
      <c r="G228" s="90">
        <v>48</v>
      </c>
      <c r="H228" s="90">
        <v>98</v>
      </c>
      <c r="I228" s="90">
        <v>166</v>
      </c>
      <c r="J228" s="90">
        <v>150</v>
      </c>
      <c r="K228" s="90">
        <v>20</v>
      </c>
      <c r="L228" s="90"/>
      <c r="M228" s="90"/>
      <c r="N228" s="90">
        <v>13</v>
      </c>
      <c r="O228" s="92">
        <v>38</v>
      </c>
      <c r="P228" s="90">
        <v>26</v>
      </c>
      <c r="Q228" s="90"/>
      <c r="R228" s="87"/>
    </row>
    <row r="229" spans="1:18" ht="22.5" hidden="1" customHeight="1" x14ac:dyDescent="0.25">
      <c r="A229" s="45"/>
      <c r="B229" s="90" t="s">
        <v>207</v>
      </c>
      <c r="C229" s="90">
        <v>20</v>
      </c>
      <c r="D229" s="90" t="s">
        <v>198</v>
      </c>
      <c r="E229" s="90">
        <v>20</v>
      </c>
      <c r="F229" s="91">
        <v>34</v>
      </c>
      <c r="G229" s="90">
        <v>48</v>
      </c>
      <c r="H229" s="90">
        <v>98</v>
      </c>
      <c r="I229" s="90">
        <v>166</v>
      </c>
      <c r="J229" s="90">
        <v>150</v>
      </c>
      <c r="K229" s="90">
        <v>20</v>
      </c>
      <c r="L229" s="90"/>
      <c r="M229" s="90"/>
      <c r="N229" s="90">
        <v>13</v>
      </c>
      <c r="O229" s="92">
        <v>38</v>
      </c>
      <c r="P229" s="90">
        <v>26</v>
      </c>
      <c r="Q229" s="90"/>
      <c r="R229" s="87"/>
    </row>
    <row r="230" spans="1:18" ht="22.5" hidden="1" customHeight="1" x14ac:dyDescent="0.25">
      <c r="A230" s="45"/>
      <c r="B230" s="90" t="s">
        <v>207</v>
      </c>
      <c r="C230" s="90">
        <v>21</v>
      </c>
      <c r="D230" s="90" t="s">
        <v>199</v>
      </c>
      <c r="E230" s="90"/>
      <c r="F230" s="91"/>
      <c r="G230" s="90"/>
      <c r="H230" s="90"/>
      <c r="I230" s="90"/>
      <c r="J230" s="91">
        <v>25</v>
      </c>
      <c r="K230" s="91">
        <v>35</v>
      </c>
      <c r="L230" s="91">
        <v>50</v>
      </c>
      <c r="M230" s="91">
        <v>25</v>
      </c>
      <c r="N230" s="90">
        <v>20</v>
      </c>
      <c r="O230" s="92"/>
      <c r="P230" s="90"/>
      <c r="Q230" s="90">
        <f>SUM(E230:P230)</f>
        <v>155</v>
      </c>
      <c r="R230" s="87"/>
    </row>
    <row r="231" spans="1:18" ht="22.5" hidden="1" customHeight="1" x14ac:dyDescent="0.25">
      <c r="A231" s="45"/>
      <c r="B231" s="90" t="s">
        <v>207</v>
      </c>
      <c r="C231" s="90">
        <v>22</v>
      </c>
      <c r="D231" s="90" t="s">
        <v>200</v>
      </c>
      <c r="E231" s="90"/>
      <c r="F231" s="91"/>
      <c r="G231" s="90"/>
      <c r="H231" s="90">
        <v>37</v>
      </c>
      <c r="I231" s="90">
        <v>84</v>
      </c>
      <c r="J231" s="90">
        <v>137</v>
      </c>
      <c r="K231" s="90">
        <v>171</v>
      </c>
      <c r="L231" s="90"/>
      <c r="M231" s="90"/>
      <c r="N231" s="90"/>
      <c r="O231" s="92"/>
      <c r="P231" s="90"/>
      <c r="Q231" s="90">
        <f>SUM(E231:P231)</f>
        <v>429</v>
      </c>
      <c r="R231" s="87"/>
    </row>
    <row r="232" spans="1:18" ht="22.5" hidden="1" customHeight="1" x14ac:dyDescent="0.25">
      <c r="A232" s="45"/>
      <c r="B232" s="90" t="s">
        <v>207</v>
      </c>
      <c r="C232" s="90">
        <v>23</v>
      </c>
      <c r="D232" s="90" t="s">
        <v>201</v>
      </c>
      <c r="E232" s="90"/>
      <c r="F232" s="91"/>
      <c r="G232" s="90"/>
      <c r="H232" s="90">
        <v>37</v>
      </c>
      <c r="I232" s="90">
        <v>84</v>
      </c>
      <c r="J232" s="90">
        <v>137</v>
      </c>
      <c r="K232" s="90">
        <v>171</v>
      </c>
      <c r="L232" s="90">
        <v>172</v>
      </c>
      <c r="M232" s="90">
        <v>56</v>
      </c>
      <c r="N232" s="90">
        <v>22</v>
      </c>
      <c r="O232" s="92"/>
      <c r="P232" s="90"/>
      <c r="Q232" s="90">
        <f>SUM(E232:P232)</f>
        <v>679</v>
      </c>
      <c r="R232" s="87"/>
    </row>
    <row r="233" spans="1:18" ht="22.5" hidden="1" customHeight="1" x14ac:dyDescent="0.25">
      <c r="A233" s="45"/>
      <c r="B233" s="90" t="s">
        <v>207</v>
      </c>
      <c r="C233" s="90">
        <v>24</v>
      </c>
      <c r="D233" s="90" t="s">
        <v>202</v>
      </c>
      <c r="E233" s="90"/>
      <c r="F233" s="91"/>
      <c r="G233" s="90"/>
      <c r="H233" s="90">
        <v>37</v>
      </c>
      <c r="I233" s="90">
        <v>84</v>
      </c>
      <c r="J233" s="90">
        <v>137</v>
      </c>
      <c r="K233" s="90">
        <v>171</v>
      </c>
      <c r="L233" s="90">
        <v>172</v>
      </c>
      <c r="M233" s="90">
        <v>56</v>
      </c>
      <c r="N233" s="90">
        <v>22</v>
      </c>
      <c r="O233" s="92"/>
      <c r="P233" s="90"/>
      <c r="Q233" s="90">
        <f>SUM(E233:P233)</f>
        <v>679</v>
      </c>
      <c r="R233" s="87"/>
    </row>
    <row r="234" spans="1:18" ht="22.5" hidden="1" customHeight="1" x14ac:dyDescent="0.25">
      <c r="A234" s="45"/>
      <c r="B234" s="90" t="s">
        <v>207</v>
      </c>
      <c r="C234" s="90">
        <v>25</v>
      </c>
      <c r="D234" s="90" t="s">
        <v>203</v>
      </c>
      <c r="E234" s="90"/>
      <c r="F234" s="91"/>
      <c r="G234" s="90"/>
      <c r="H234" s="90"/>
      <c r="I234" s="90">
        <v>30</v>
      </c>
      <c r="J234" s="90">
        <v>35</v>
      </c>
      <c r="K234" s="90"/>
      <c r="L234" s="90"/>
      <c r="M234" s="90"/>
      <c r="N234" s="90"/>
      <c r="O234" s="92"/>
      <c r="P234" s="90"/>
      <c r="Q234" s="90">
        <f>SUM(E234:P234)</f>
        <v>65</v>
      </c>
      <c r="R234" s="87"/>
    </row>
    <row r="235" spans="1:18" ht="22.5" hidden="1" customHeight="1" x14ac:dyDescent="0.25">
      <c r="A235" s="45"/>
      <c r="R235" s="87"/>
    </row>
    <row r="236" spans="1:18" ht="22.5" hidden="1" customHeight="1" x14ac:dyDescent="0.25">
      <c r="A236" s="45"/>
      <c r="B236" s="90"/>
      <c r="C236" s="90"/>
      <c r="D236" s="90"/>
      <c r="E236" s="91" t="s">
        <v>108</v>
      </c>
      <c r="F236" s="90" t="s">
        <v>109</v>
      </c>
      <c r="G236" s="90" t="s">
        <v>110</v>
      </c>
      <c r="H236" s="90" t="s">
        <v>111</v>
      </c>
      <c r="I236" s="90" t="s">
        <v>112</v>
      </c>
      <c r="J236" s="90" t="s">
        <v>113</v>
      </c>
      <c r="K236" s="90" t="s">
        <v>114</v>
      </c>
      <c r="L236" s="90" t="s">
        <v>115</v>
      </c>
      <c r="M236" s="90" t="s">
        <v>116</v>
      </c>
      <c r="N236" s="92" t="s">
        <v>117</v>
      </c>
      <c r="O236" s="90" t="s">
        <v>118</v>
      </c>
      <c r="P236" s="90" t="s">
        <v>119</v>
      </c>
      <c r="Q236" s="90"/>
      <c r="R236" s="87"/>
    </row>
    <row r="237" spans="1:18" ht="22.5" hidden="1" customHeight="1" x14ac:dyDescent="0.25">
      <c r="A237" s="45"/>
      <c r="B237" s="90" t="s">
        <v>208</v>
      </c>
      <c r="C237" s="90"/>
      <c r="D237" s="90"/>
      <c r="E237" s="91">
        <v>109</v>
      </c>
      <c r="F237" s="90">
        <v>79.599999999999994</v>
      </c>
      <c r="G237" s="90">
        <v>64.2</v>
      </c>
      <c r="H237" s="90">
        <v>41.6</v>
      </c>
      <c r="I237" s="90">
        <v>34</v>
      </c>
      <c r="J237" s="90">
        <v>14.9</v>
      </c>
      <c r="K237" s="90">
        <v>9.3000000000000007</v>
      </c>
      <c r="L237" s="90">
        <v>4.5</v>
      </c>
      <c r="M237" s="90">
        <v>10.9</v>
      </c>
      <c r="N237" s="93">
        <v>40.9</v>
      </c>
      <c r="O237" s="90">
        <v>72.3</v>
      </c>
      <c r="P237" s="90">
        <v>114.9</v>
      </c>
      <c r="Q237" s="90"/>
      <c r="R237" s="87"/>
    </row>
    <row r="238" spans="1:18" ht="22.5" hidden="1" customHeight="1" x14ac:dyDescent="0.25">
      <c r="A238" s="45"/>
      <c r="B238" s="90" t="s">
        <v>208</v>
      </c>
      <c r="C238" s="90">
        <v>1</v>
      </c>
      <c r="D238" s="90" t="s">
        <v>178</v>
      </c>
      <c r="E238" s="90">
        <f t="shared" ref="E238:P253" si="29">E154*2</f>
        <v>0</v>
      </c>
      <c r="F238" s="90">
        <f t="shared" si="29"/>
        <v>0</v>
      </c>
      <c r="G238" s="90">
        <f t="shared" si="29"/>
        <v>0</v>
      </c>
      <c r="H238" s="90">
        <f t="shared" si="29"/>
        <v>154.6</v>
      </c>
      <c r="I238" s="90">
        <f t="shared" si="29"/>
        <v>270.2</v>
      </c>
      <c r="J238" s="90">
        <f t="shared" si="29"/>
        <v>395</v>
      </c>
      <c r="K238" s="90">
        <f t="shared" si="29"/>
        <v>467.2</v>
      </c>
      <c r="L238" s="90">
        <f t="shared" si="29"/>
        <v>414.4</v>
      </c>
      <c r="M238" s="90">
        <f t="shared" si="29"/>
        <v>237.6</v>
      </c>
      <c r="N238" s="90">
        <f t="shared" si="29"/>
        <v>128.6</v>
      </c>
      <c r="O238" s="90">
        <f t="shared" si="29"/>
        <v>0</v>
      </c>
      <c r="P238" s="90">
        <f t="shared" si="29"/>
        <v>0</v>
      </c>
      <c r="Q238" s="90">
        <f t="shared" ref="Q238:Q255" si="30">SUM(E238:P238)</f>
        <v>2067.6</v>
      </c>
      <c r="R238" s="87"/>
    </row>
    <row r="239" spans="1:18" ht="22.5" hidden="1" customHeight="1" x14ac:dyDescent="0.25">
      <c r="A239" s="45"/>
      <c r="B239" s="90" t="s">
        <v>208</v>
      </c>
      <c r="C239" s="90">
        <v>2</v>
      </c>
      <c r="D239" s="90" t="s">
        <v>179</v>
      </c>
      <c r="E239" s="90">
        <f t="shared" si="29"/>
        <v>0</v>
      </c>
      <c r="F239" s="90">
        <f t="shared" si="29"/>
        <v>0</v>
      </c>
      <c r="G239" s="90">
        <f t="shared" si="29"/>
        <v>0</v>
      </c>
      <c r="H239" s="90">
        <f t="shared" si="29"/>
        <v>94</v>
      </c>
      <c r="I239" s="90">
        <f t="shared" si="29"/>
        <v>217.6</v>
      </c>
      <c r="J239" s="90">
        <f t="shared" si="29"/>
        <v>367.4</v>
      </c>
      <c r="K239" s="90">
        <f t="shared" si="29"/>
        <v>424.4</v>
      </c>
      <c r="L239" s="90">
        <f t="shared" si="29"/>
        <v>0</v>
      </c>
      <c r="M239" s="90">
        <f t="shared" si="29"/>
        <v>0</v>
      </c>
      <c r="N239" s="90">
        <f t="shared" si="29"/>
        <v>0</v>
      </c>
      <c r="O239" s="90">
        <f t="shared" si="29"/>
        <v>0</v>
      </c>
      <c r="P239" s="90">
        <f t="shared" si="29"/>
        <v>0</v>
      </c>
      <c r="Q239" s="90">
        <f t="shared" si="30"/>
        <v>1103.4000000000001</v>
      </c>
      <c r="R239" s="87"/>
    </row>
    <row r="240" spans="1:18" ht="22.5" hidden="1" customHeight="1" x14ac:dyDescent="0.25">
      <c r="A240" s="45"/>
      <c r="B240" s="90" t="s">
        <v>208</v>
      </c>
      <c r="C240" s="90">
        <v>3</v>
      </c>
      <c r="D240" s="90" t="s">
        <v>180</v>
      </c>
      <c r="E240" s="90">
        <f t="shared" si="29"/>
        <v>0</v>
      </c>
      <c r="F240" s="90">
        <f t="shared" si="29"/>
        <v>0</v>
      </c>
      <c r="G240" s="90">
        <f t="shared" si="29"/>
        <v>0</v>
      </c>
      <c r="H240" s="90">
        <f t="shared" si="29"/>
        <v>138.19999999999999</v>
      </c>
      <c r="I240" s="90">
        <f t="shared" si="29"/>
        <v>224.6</v>
      </c>
      <c r="J240" s="90">
        <f t="shared" si="29"/>
        <v>327.8</v>
      </c>
      <c r="K240" s="90">
        <f t="shared" si="29"/>
        <v>394.4</v>
      </c>
      <c r="L240" s="90">
        <f t="shared" si="29"/>
        <v>347.2</v>
      </c>
      <c r="M240" s="90">
        <f t="shared" si="29"/>
        <v>225</v>
      </c>
      <c r="N240" s="90">
        <f t="shared" si="29"/>
        <v>138.80000000000001</v>
      </c>
      <c r="O240" s="90">
        <f t="shared" si="29"/>
        <v>0</v>
      </c>
      <c r="P240" s="90">
        <f t="shared" si="29"/>
        <v>0</v>
      </c>
      <c r="Q240" s="90">
        <f t="shared" si="30"/>
        <v>1796</v>
      </c>
      <c r="R240" s="87"/>
    </row>
    <row r="241" spans="1:18" ht="22.5" hidden="1" customHeight="1" x14ac:dyDescent="0.25">
      <c r="A241" s="45"/>
      <c r="B241" s="90" t="s">
        <v>208</v>
      </c>
      <c r="C241" s="90">
        <v>4</v>
      </c>
      <c r="D241" s="90" t="s">
        <v>181</v>
      </c>
      <c r="E241" s="90">
        <f t="shared" si="29"/>
        <v>0</v>
      </c>
      <c r="F241" s="90">
        <f t="shared" si="29"/>
        <v>0</v>
      </c>
      <c r="G241" s="90">
        <f t="shared" si="29"/>
        <v>0</v>
      </c>
      <c r="H241" s="90">
        <f t="shared" si="29"/>
        <v>78.8</v>
      </c>
      <c r="I241" s="90">
        <f t="shared" si="29"/>
        <v>177.6</v>
      </c>
      <c r="J241" s="90">
        <f t="shared" si="29"/>
        <v>283.2</v>
      </c>
      <c r="K241" s="90">
        <f t="shared" si="29"/>
        <v>348.4</v>
      </c>
      <c r="L241" s="90">
        <f t="shared" si="29"/>
        <v>0</v>
      </c>
      <c r="M241" s="90">
        <f t="shared" si="29"/>
        <v>0</v>
      </c>
      <c r="N241" s="90">
        <f t="shared" si="29"/>
        <v>0</v>
      </c>
      <c r="O241" s="90">
        <f t="shared" si="29"/>
        <v>0</v>
      </c>
      <c r="P241" s="90">
        <f t="shared" si="29"/>
        <v>0</v>
      </c>
      <c r="Q241" s="90">
        <f t="shared" si="30"/>
        <v>887.99999999999989</v>
      </c>
      <c r="R241" s="87"/>
    </row>
    <row r="242" spans="1:18" ht="22.5" hidden="1" customHeight="1" x14ac:dyDescent="0.25">
      <c r="A242" s="45"/>
      <c r="B242" s="90" t="s">
        <v>208</v>
      </c>
      <c r="C242" s="90">
        <v>5</v>
      </c>
      <c r="D242" s="90" t="s">
        <v>182</v>
      </c>
      <c r="E242" s="90">
        <f t="shared" si="29"/>
        <v>0</v>
      </c>
      <c r="F242" s="90">
        <f t="shared" si="29"/>
        <v>0</v>
      </c>
      <c r="G242" s="90">
        <f t="shared" si="29"/>
        <v>0</v>
      </c>
      <c r="H242" s="90">
        <f t="shared" si="29"/>
        <v>0</v>
      </c>
      <c r="I242" s="90">
        <f t="shared" si="29"/>
        <v>119.4</v>
      </c>
      <c r="J242" s="90">
        <f t="shared" si="29"/>
        <v>264.60000000000002</v>
      </c>
      <c r="K242" s="90">
        <f t="shared" si="29"/>
        <v>458.6</v>
      </c>
      <c r="L242" s="90">
        <f t="shared" si="29"/>
        <v>382.8</v>
      </c>
      <c r="M242" s="90">
        <f t="shared" si="29"/>
        <v>183.8</v>
      </c>
      <c r="N242" s="90">
        <f t="shared" si="29"/>
        <v>69.400000000000006</v>
      </c>
      <c r="O242" s="90">
        <f t="shared" si="29"/>
        <v>0</v>
      </c>
      <c r="P242" s="90">
        <f t="shared" si="29"/>
        <v>0</v>
      </c>
      <c r="Q242" s="90">
        <f t="shared" si="30"/>
        <v>1478.6000000000001</v>
      </c>
      <c r="R242" s="87"/>
    </row>
    <row r="243" spans="1:18" ht="22.5" hidden="1" customHeight="1" x14ac:dyDescent="0.25">
      <c r="A243" s="45"/>
      <c r="B243" s="90" t="s">
        <v>208</v>
      </c>
      <c r="C243" s="90">
        <v>6</v>
      </c>
      <c r="D243" s="90" t="s">
        <v>183</v>
      </c>
      <c r="E243" s="90">
        <f t="shared" si="29"/>
        <v>0</v>
      </c>
      <c r="F243" s="90">
        <f t="shared" si="29"/>
        <v>0</v>
      </c>
      <c r="G243" s="90">
        <f t="shared" si="29"/>
        <v>0</v>
      </c>
      <c r="H243" s="90">
        <f t="shared" si="29"/>
        <v>138.19999999999999</v>
      </c>
      <c r="I243" s="90">
        <f t="shared" si="29"/>
        <v>217.6</v>
      </c>
      <c r="J243" s="90">
        <f t="shared" si="29"/>
        <v>296.2</v>
      </c>
      <c r="K243" s="90">
        <f t="shared" si="29"/>
        <v>394</v>
      </c>
      <c r="L243" s="90">
        <f t="shared" si="29"/>
        <v>430.2</v>
      </c>
      <c r="M243" s="90">
        <f t="shared" si="29"/>
        <v>129.80000000000001</v>
      </c>
      <c r="N243" s="90">
        <f t="shared" si="29"/>
        <v>79.8</v>
      </c>
      <c r="O243" s="90">
        <f t="shared" si="29"/>
        <v>0</v>
      </c>
      <c r="P243" s="90">
        <f t="shared" si="29"/>
        <v>0</v>
      </c>
      <c r="Q243" s="90">
        <f t="shared" si="30"/>
        <v>1685.8</v>
      </c>
      <c r="R243" s="87"/>
    </row>
    <row r="244" spans="1:18" ht="22.5" hidden="1" customHeight="1" x14ac:dyDescent="0.25">
      <c r="A244" s="45"/>
      <c r="B244" s="90" t="s">
        <v>208</v>
      </c>
      <c r="C244" s="90">
        <v>7</v>
      </c>
      <c r="D244" s="90" t="s">
        <v>184</v>
      </c>
      <c r="E244" s="90">
        <f t="shared" si="29"/>
        <v>0</v>
      </c>
      <c r="F244" s="90">
        <f t="shared" si="29"/>
        <v>0</v>
      </c>
      <c r="G244" s="90">
        <f t="shared" si="29"/>
        <v>0</v>
      </c>
      <c r="H244" s="90">
        <f t="shared" si="29"/>
        <v>136</v>
      </c>
      <c r="I244" s="90">
        <f t="shared" si="29"/>
        <v>211.6</v>
      </c>
      <c r="J244" s="90">
        <f t="shared" si="29"/>
        <v>324</v>
      </c>
      <c r="K244" s="90">
        <f t="shared" si="29"/>
        <v>390</v>
      </c>
      <c r="L244" s="90">
        <f t="shared" si="29"/>
        <v>355.2</v>
      </c>
      <c r="M244" s="90">
        <f t="shared" si="29"/>
        <v>155.19999999999999</v>
      </c>
      <c r="N244" s="90">
        <f t="shared" si="29"/>
        <v>56.6</v>
      </c>
      <c r="O244" s="90">
        <f t="shared" si="29"/>
        <v>0</v>
      </c>
      <c r="P244" s="90">
        <f t="shared" si="29"/>
        <v>0</v>
      </c>
      <c r="Q244" s="90">
        <f t="shared" si="30"/>
        <v>1628.6</v>
      </c>
      <c r="R244" s="87"/>
    </row>
    <row r="245" spans="1:18" ht="22.5" hidden="1" customHeight="1" x14ac:dyDescent="0.25">
      <c r="A245" s="45"/>
      <c r="B245" s="90" t="s">
        <v>208</v>
      </c>
      <c r="C245" s="90">
        <v>8</v>
      </c>
      <c r="D245" s="90" t="s">
        <v>185</v>
      </c>
      <c r="E245" s="90">
        <f t="shared" si="29"/>
        <v>0</v>
      </c>
      <c r="F245" s="90">
        <f t="shared" si="29"/>
        <v>0</v>
      </c>
      <c r="G245" s="90">
        <f t="shared" si="29"/>
        <v>0</v>
      </c>
      <c r="H245" s="90">
        <f t="shared" si="29"/>
        <v>88.4</v>
      </c>
      <c r="I245" s="90">
        <f t="shared" si="29"/>
        <v>154.4</v>
      </c>
      <c r="J245" s="90">
        <f t="shared" si="29"/>
        <v>252.8</v>
      </c>
      <c r="K245" s="90">
        <f t="shared" si="29"/>
        <v>420</v>
      </c>
      <c r="L245" s="90">
        <f t="shared" si="29"/>
        <v>378.8</v>
      </c>
      <c r="M245" s="90">
        <f t="shared" si="29"/>
        <v>228</v>
      </c>
      <c r="N245" s="90">
        <f t="shared" si="29"/>
        <v>54</v>
      </c>
      <c r="O245" s="90">
        <f t="shared" si="29"/>
        <v>0</v>
      </c>
      <c r="P245" s="90">
        <f t="shared" si="29"/>
        <v>0</v>
      </c>
      <c r="Q245" s="90">
        <f t="shared" si="30"/>
        <v>1576.4</v>
      </c>
      <c r="R245" s="87"/>
    </row>
    <row r="246" spans="1:18" ht="22.5" hidden="1" customHeight="1" x14ac:dyDescent="0.25">
      <c r="A246" s="45"/>
      <c r="B246" s="90" t="s">
        <v>208</v>
      </c>
      <c r="C246" s="90">
        <v>9</v>
      </c>
      <c r="D246" s="90" t="s">
        <v>186</v>
      </c>
      <c r="E246" s="90">
        <f t="shared" si="29"/>
        <v>0</v>
      </c>
      <c r="F246" s="90">
        <f t="shared" si="29"/>
        <v>0</v>
      </c>
      <c r="G246" s="90">
        <f t="shared" si="29"/>
        <v>23.2</v>
      </c>
      <c r="H246" s="90">
        <f t="shared" si="29"/>
        <v>124.2</v>
      </c>
      <c r="I246" s="90">
        <f t="shared" si="29"/>
        <v>284.39999999999998</v>
      </c>
      <c r="J246" s="90">
        <f t="shared" si="29"/>
        <v>379.2</v>
      </c>
      <c r="K246" s="90">
        <f t="shared" si="29"/>
        <v>221</v>
      </c>
      <c r="L246" s="90">
        <f t="shared" si="29"/>
        <v>0</v>
      </c>
      <c r="M246" s="90">
        <f t="shared" si="29"/>
        <v>0</v>
      </c>
      <c r="N246" s="90">
        <f t="shared" si="29"/>
        <v>0</v>
      </c>
      <c r="O246" s="90">
        <f t="shared" si="29"/>
        <v>0</v>
      </c>
      <c r="P246" s="90">
        <f t="shared" si="29"/>
        <v>0</v>
      </c>
      <c r="Q246" s="90">
        <f t="shared" si="30"/>
        <v>1032</v>
      </c>
      <c r="R246" s="87"/>
    </row>
    <row r="247" spans="1:18" ht="22.5" hidden="1" customHeight="1" x14ac:dyDescent="0.25">
      <c r="A247" s="45"/>
      <c r="B247" s="90" t="s">
        <v>208</v>
      </c>
      <c r="C247" s="90">
        <v>10</v>
      </c>
      <c r="D247" s="90" t="s">
        <v>187</v>
      </c>
      <c r="E247" s="90">
        <f t="shared" si="29"/>
        <v>0</v>
      </c>
      <c r="F247" s="90">
        <f t="shared" si="29"/>
        <v>0</v>
      </c>
      <c r="G247" s="90">
        <f t="shared" si="29"/>
        <v>0</v>
      </c>
      <c r="H247" s="90">
        <f t="shared" si="29"/>
        <v>0</v>
      </c>
      <c r="I247" s="90">
        <f t="shared" si="29"/>
        <v>0</v>
      </c>
      <c r="J247" s="90">
        <f t="shared" si="29"/>
        <v>0</v>
      </c>
      <c r="K247" s="90">
        <f t="shared" si="29"/>
        <v>0</v>
      </c>
      <c r="L247" s="90">
        <f t="shared" si="29"/>
        <v>367</v>
      </c>
      <c r="M247" s="90">
        <f t="shared" si="29"/>
        <v>323.2</v>
      </c>
      <c r="N247" s="90">
        <f t="shared" si="29"/>
        <v>270</v>
      </c>
      <c r="O247" s="90">
        <f t="shared" si="29"/>
        <v>48.8</v>
      </c>
      <c r="P247" s="90">
        <f t="shared" si="29"/>
        <v>0</v>
      </c>
      <c r="Q247" s="90">
        <f t="shared" si="30"/>
        <v>1009</v>
      </c>
      <c r="R247" s="87"/>
    </row>
    <row r="248" spans="1:18" ht="22.5" hidden="1" customHeight="1" x14ac:dyDescent="0.25">
      <c r="A248" s="45"/>
      <c r="B248" s="90" t="s">
        <v>208</v>
      </c>
      <c r="C248" s="90">
        <v>11</v>
      </c>
      <c r="D248" s="90" t="s">
        <v>188</v>
      </c>
      <c r="E248" s="90">
        <f t="shared" si="29"/>
        <v>0</v>
      </c>
      <c r="F248" s="90">
        <f t="shared" si="29"/>
        <v>0</v>
      </c>
      <c r="G248" s="90">
        <f t="shared" si="29"/>
        <v>0</v>
      </c>
      <c r="H248" s="90">
        <f t="shared" si="29"/>
        <v>113.2</v>
      </c>
      <c r="I248" s="90">
        <f t="shared" si="29"/>
        <v>249.2</v>
      </c>
      <c r="J248" s="90">
        <f t="shared" si="29"/>
        <v>375.2</v>
      </c>
      <c r="K248" s="90">
        <f t="shared" si="29"/>
        <v>450</v>
      </c>
      <c r="L248" s="90">
        <f t="shared" si="29"/>
        <v>0</v>
      </c>
      <c r="M248" s="90">
        <f t="shared" si="29"/>
        <v>0</v>
      </c>
      <c r="N248" s="90">
        <f t="shared" si="29"/>
        <v>0</v>
      </c>
      <c r="O248" s="90">
        <f t="shared" si="29"/>
        <v>0</v>
      </c>
      <c r="P248" s="90">
        <f t="shared" si="29"/>
        <v>0</v>
      </c>
      <c r="Q248" s="90">
        <f t="shared" si="30"/>
        <v>1187.5999999999999</v>
      </c>
      <c r="R248" s="87"/>
    </row>
    <row r="249" spans="1:18" ht="22.5" hidden="1" customHeight="1" x14ac:dyDescent="0.25">
      <c r="A249" s="45"/>
      <c r="B249" s="90" t="s">
        <v>208</v>
      </c>
      <c r="C249" s="90">
        <v>12</v>
      </c>
      <c r="D249" s="90" t="s">
        <v>189</v>
      </c>
      <c r="E249" s="90">
        <f t="shared" si="29"/>
        <v>0</v>
      </c>
      <c r="F249" s="90">
        <f t="shared" si="29"/>
        <v>0</v>
      </c>
      <c r="G249" s="90">
        <f t="shared" si="29"/>
        <v>0</v>
      </c>
      <c r="H249" s="90">
        <f t="shared" si="29"/>
        <v>0</v>
      </c>
      <c r="I249" s="90">
        <f t="shared" si="29"/>
        <v>0</v>
      </c>
      <c r="J249" s="90">
        <f t="shared" si="29"/>
        <v>102.8</v>
      </c>
      <c r="K249" s="90">
        <f t="shared" si="29"/>
        <v>274.39999999999998</v>
      </c>
      <c r="L249" s="90">
        <f t="shared" si="29"/>
        <v>307.8</v>
      </c>
      <c r="M249" s="90">
        <f t="shared" si="29"/>
        <v>253.4</v>
      </c>
      <c r="N249" s="90">
        <f t="shared" si="29"/>
        <v>82.4</v>
      </c>
      <c r="O249" s="90">
        <f t="shared" si="29"/>
        <v>0</v>
      </c>
      <c r="P249" s="90">
        <f t="shared" si="29"/>
        <v>0</v>
      </c>
      <c r="Q249" s="90">
        <f t="shared" si="30"/>
        <v>1020.8</v>
      </c>
      <c r="R249" s="87"/>
    </row>
    <row r="250" spans="1:18" ht="22.5" hidden="1" customHeight="1" x14ac:dyDescent="0.25">
      <c r="A250" s="45"/>
      <c r="B250" s="90" t="s">
        <v>208</v>
      </c>
      <c r="C250" s="90">
        <v>13</v>
      </c>
      <c r="D250" s="90" t="s">
        <v>190</v>
      </c>
      <c r="E250" s="90">
        <f t="shared" si="29"/>
        <v>0</v>
      </c>
      <c r="F250" s="90">
        <f t="shared" si="29"/>
        <v>0</v>
      </c>
      <c r="G250" s="90">
        <f t="shared" si="29"/>
        <v>0</v>
      </c>
      <c r="H250" s="90">
        <f t="shared" si="29"/>
        <v>0</v>
      </c>
      <c r="I250" s="90">
        <f t="shared" si="29"/>
        <v>136.80000000000001</v>
      </c>
      <c r="J250" s="90">
        <f t="shared" si="29"/>
        <v>213.2</v>
      </c>
      <c r="K250" s="90">
        <f t="shared" si="29"/>
        <v>347.2</v>
      </c>
      <c r="L250" s="90">
        <f t="shared" si="29"/>
        <v>260.39999999999998</v>
      </c>
      <c r="M250" s="90">
        <f t="shared" si="29"/>
        <v>0</v>
      </c>
      <c r="N250" s="90">
        <f t="shared" si="29"/>
        <v>0</v>
      </c>
      <c r="O250" s="90">
        <f t="shared" si="29"/>
        <v>0</v>
      </c>
      <c r="P250" s="90">
        <f t="shared" si="29"/>
        <v>0</v>
      </c>
      <c r="Q250" s="90">
        <f t="shared" si="30"/>
        <v>957.6</v>
      </c>
      <c r="R250" s="87"/>
    </row>
    <row r="251" spans="1:18" ht="22.5" hidden="1" customHeight="1" x14ac:dyDescent="0.25">
      <c r="A251" s="45"/>
      <c r="B251" s="90" t="s">
        <v>208</v>
      </c>
      <c r="C251" s="90">
        <v>14</v>
      </c>
      <c r="D251" s="90" t="s">
        <v>191</v>
      </c>
      <c r="E251" s="90">
        <f t="shared" si="29"/>
        <v>0</v>
      </c>
      <c r="F251" s="90">
        <f t="shared" si="29"/>
        <v>0</v>
      </c>
      <c r="G251" s="90">
        <f t="shared" si="29"/>
        <v>0</v>
      </c>
      <c r="H251" s="90">
        <f t="shared" si="29"/>
        <v>0</v>
      </c>
      <c r="I251" s="90">
        <f t="shared" si="29"/>
        <v>0</v>
      </c>
      <c r="J251" s="90">
        <f t="shared" si="29"/>
        <v>57.4</v>
      </c>
      <c r="K251" s="90">
        <f t="shared" si="29"/>
        <v>208.2</v>
      </c>
      <c r="L251" s="90">
        <f t="shared" si="29"/>
        <v>259.2</v>
      </c>
      <c r="M251" s="90">
        <f t="shared" si="29"/>
        <v>221</v>
      </c>
      <c r="N251" s="90">
        <f t="shared" si="29"/>
        <v>41.4</v>
      </c>
      <c r="O251" s="90">
        <f t="shared" si="29"/>
        <v>0</v>
      </c>
      <c r="P251" s="90">
        <f t="shared" si="29"/>
        <v>0</v>
      </c>
      <c r="Q251" s="90">
        <f t="shared" si="30"/>
        <v>787.19999999999993</v>
      </c>
      <c r="R251" s="87"/>
    </row>
    <row r="252" spans="1:18" ht="22.5" hidden="1" customHeight="1" x14ac:dyDescent="0.25">
      <c r="A252" s="45"/>
      <c r="B252" s="90" t="s">
        <v>208</v>
      </c>
      <c r="C252" s="90">
        <v>15</v>
      </c>
      <c r="D252" s="90" t="s">
        <v>192</v>
      </c>
      <c r="E252" s="90">
        <f t="shared" si="29"/>
        <v>0</v>
      </c>
      <c r="F252" s="90">
        <f t="shared" si="29"/>
        <v>0</v>
      </c>
      <c r="G252" s="90">
        <f t="shared" si="29"/>
        <v>0</v>
      </c>
      <c r="H252" s="90">
        <f t="shared" si="29"/>
        <v>0</v>
      </c>
      <c r="I252" s="90">
        <f t="shared" si="29"/>
        <v>126</v>
      </c>
      <c r="J252" s="90">
        <f t="shared" si="29"/>
        <v>226</v>
      </c>
      <c r="K252" s="90">
        <f t="shared" si="29"/>
        <v>326</v>
      </c>
      <c r="L252" s="90">
        <f t="shared" si="29"/>
        <v>330</v>
      </c>
      <c r="M252" s="90">
        <f t="shared" si="29"/>
        <v>220</v>
      </c>
      <c r="N252" s="90">
        <f t="shared" si="29"/>
        <v>38</v>
      </c>
      <c r="O252" s="90">
        <f t="shared" si="29"/>
        <v>0</v>
      </c>
      <c r="P252" s="90">
        <f t="shared" si="29"/>
        <v>0</v>
      </c>
      <c r="Q252" s="90">
        <f t="shared" si="30"/>
        <v>1266</v>
      </c>
      <c r="R252" s="87"/>
    </row>
    <row r="253" spans="1:18" ht="22.5" hidden="1" customHeight="1" x14ac:dyDescent="0.25">
      <c r="A253" s="45"/>
      <c r="B253" s="90" t="s">
        <v>208</v>
      </c>
      <c r="C253" s="90">
        <v>16</v>
      </c>
      <c r="D253" s="90" t="s">
        <v>194</v>
      </c>
      <c r="E253" s="90">
        <f t="shared" si="29"/>
        <v>0</v>
      </c>
      <c r="F253" s="90">
        <f t="shared" si="29"/>
        <v>0</v>
      </c>
      <c r="G253" s="90">
        <f t="shared" si="29"/>
        <v>0</v>
      </c>
      <c r="H253" s="90">
        <f t="shared" si="29"/>
        <v>0</v>
      </c>
      <c r="I253" s="90">
        <f t="shared" si="29"/>
        <v>70</v>
      </c>
      <c r="J253" s="90">
        <f t="shared" si="29"/>
        <v>242</v>
      </c>
      <c r="K253" s="90">
        <f t="shared" si="29"/>
        <v>418</v>
      </c>
      <c r="L253" s="90">
        <f t="shared" si="29"/>
        <v>432</v>
      </c>
      <c r="M253" s="90">
        <f t="shared" si="29"/>
        <v>312</v>
      </c>
      <c r="N253" s="90">
        <f t="shared" si="29"/>
        <v>50</v>
      </c>
      <c r="O253" s="90">
        <f t="shared" si="29"/>
        <v>0</v>
      </c>
      <c r="P253" s="90">
        <f t="shared" si="29"/>
        <v>0</v>
      </c>
      <c r="Q253" s="90">
        <f t="shared" si="30"/>
        <v>1524</v>
      </c>
      <c r="R253" s="87"/>
    </row>
    <row r="254" spans="1:18" ht="22.5" hidden="1" customHeight="1" x14ac:dyDescent="0.25">
      <c r="A254" s="45"/>
      <c r="B254" s="90" t="s">
        <v>208</v>
      </c>
      <c r="C254" s="90">
        <v>17</v>
      </c>
      <c r="D254" s="90" t="s">
        <v>195</v>
      </c>
      <c r="E254" s="90">
        <f t="shared" ref="E254:P262" si="31">E170*2</f>
        <v>0</v>
      </c>
      <c r="F254" s="90">
        <f t="shared" si="31"/>
        <v>0</v>
      </c>
      <c r="G254" s="90">
        <f t="shared" si="31"/>
        <v>0</v>
      </c>
      <c r="H254" s="90">
        <f t="shared" si="31"/>
        <v>0</v>
      </c>
      <c r="I254" s="90">
        <f t="shared" si="31"/>
        <v>116</v>
      </c>
      <c r="J254" s="90">
        <f t="shared" si="31"/>
        <v>208</v>
      </c>
      <c r="K254" s="90">
        <f t="shared" si="31"/>
        <v>254</v>
      </c>
      <c r="L254" s="90">
        <f t="shared" si="31"/>
        <v>288</v>
      </c>
      <c r="M254" s="90">
        <f t="shared" si="31"/>
        <v>126</v>
      </c>
      <c r="N254" s="90">
        <f t="shared" si="31"/>
        <v>0</v>
      </c>
      <c r="O254" s="90">
        <f t="shared" si="31"/>
        <v>0</v>
      </c>
      <c r="P254" s="90">
        <f t="shared" si="31"/>
        <v>0</v>
      </c>
      <c r="Q254" s="90">
        <f t="shared" si="30"/>
        <v>992</v>
      </c>
      <c r="R254" s="87"/>
    </row>
    <row r="255" spans="1:18" ht="22.5" hidden="1" customHeight="1" x14ac:dyDescent="0.25">
      <c r="A255" s="45"/>
      <c r="B255" s="90" t="s">
        <v>208</v>
      </c>
      <c r="C255" s="90">
        <v>18</v>
      </c>
      <c r="D255" s="90" t="s">
        <v>196</v>
      </c>
      <c r="E255" s="90">
        <f t="shared" si="31"/>
        <v>0</v>
      </c>
      <c r="F255" s="90">
        <f t="shared" si="31"/>
        <v>0</v>
      </c>
      <c r="G255" s="90">
        <f t="shared" si="31"/>
        <v>0</v>
      </c>
      <c r="H255" s="90">
        <f t="shared" si="31"/>
        <v>0</v>
      </c>
      <c r="I255" s="90">
        <f t="shared" si="31"/>
        <v>102</v>
      </c>
      <c r="J255" s="90">
        <f t="shared" si="31"/>
        <v>192</v>
      </c>
      <c r="K255" s="90">
        <f t="shared" si="31"/>
        <v>268</v>
      </c>
      <c r="L255" s="90">
        <f t="shared" si="31"/>
        <v>312</v>
      </c>
      <c r="M255" s="90">
        <f t="shared" si="31"/>
        <v>166</v>
      </c>
      <c r="N255" s="90">
        <f t="shared" si="31"/>
        <v>0</v>
      </c>
      <c r="O255" s="90">
        <f t="shared" si="31"/>
        <v>0</v>
      </c>
      <c r="P255" s="90">
        <f t="shared" si="31"/>
        <v>0</v>
      </c>
      <c r="Q255" s="90">
        <f t="shared" si="30"/>
        <v>1040</v>
      </c>
      <c r="R255" s="87"/>
    </row>
    <row r="256" spans="1:18" ht="22.5" hidden="1" customHeight="1" x14ac:dyDescent="0.25">
      <c r="A256" s="45"/>
      <c r="B256" s="90" t="s">
        <v>208</v>
      </c>
      <c r="C256" s="90">
        <v>19</v>
      </c>
      <c r="D256" s="90" t="s">
        <v>197</v>
      </c>
      <c r="E256" s="90">
        <f t="shared" si="31"/>
        <v>40</v>
      </c>
      <c r="F256" s="90">
        <f t="shared" si="31"/>
        <v>68</v>
      </c>
      <c r="G256" s="90">
        <f t="shared" si="31"/>
        <v>96</v>
      </c>
      <c r="H256" s="90">
        <f t="shared" si="31"/>
        <v>196</v>
      </c>
      <c r="I256" s="90">
        <f t="shared" si="31"/>
        <v>332</v>
      </c>
      <c r="J256" s="90">
        <f t="shared" si="31"/>
        <v>300</v>
      </c>
      <c r="K256" s="90">
        <f t="shared" si="31"/>
        <v>40</v>
      </c>
      <c r="L256" s="90">
        <f t="shared" si="31"/>
        <v>0</v>
      </c>
      <c r="M256" s="90">
        <f t="shared" si="31"/>
        <v>0</v>
      </c>
      <c r="N256" s="90">
        <f t="shared" si="31"/>
        <v>26</v>
      </c>
      <c r="O256" s="90">
        <f t="shared" si="31"/>
        <v>76</v>
      </c>
      <c r="P256" s="90">
        <f t="shared" si="31"/>
        <v>52</v>
      </c>
      <c r="Q256" s="90"/>
      <c r="R256" s="87"/>
    </row>
    <row r="257" spans="1:18" ht="22.5" hidden="1" customHeight="1" x14ac:dyDescent="0.25">
      <c r="A257" s="45"/>
      <c r="B257" s="90" t="s">
        <v>208</v>
      </c>
      <c r="C257" s="90">
        <v>20</v>
      </c>
      <c r="D257" s="90" t="s">
        <v>198</v>
      </c>
      <c r="E257" s="90">
        <f t="shared" si="31"/>
        <v>40</v>
      </c>
      <c r="F257" s="90">
        <f t="shared" si="31"/>
        <v>68</v>
      </c>
      <c r="G257" s="90">
        <f t="shared" si="31"/>
        <v>96</v>
      </c>
      <c r="H257" s="90">
        <f t="shared" si="31"/>
        <v>196</v>
      </c>
      <c r="I257" s="90">
        <f t="shared" si="31"/>
        <v>332</v>
      </c>
      <c r="J257" s="90">
        <f t="shared" si="31"/>
        <v>300</v>
      </c>
      <c r="K257" s="90">
        <f t="shared" si="31"/>
        <v>40</v>
      </c>
      <c r="L257" s="90">
        <f t="shared" si="31"/>
        <v>0</v>
      </c>
      <c r="M257" s="90">
        <f t="shared" si="31"/>
        <v>0</v>
      </c>
      <c r="N257" s="90">
        <f t="shared" si="31"/>
        <v>26</v>
      </c>
      <c r="O257" s="90">
        <f t="shared" si="31"/>
        <v>76</v>
      </c>
      <c r="P257" s="90">
        <f t="shared" si="31"/>
        <v>52</v>
      </c>
      <c r="Q257" s="90"/>
      <c r="R257" s="87"/>
    </row>
    <row r="258" spans="1:18" ht="22.5" hidden="1" customHeight="1" x14ac:dyDescent="0.25">
      <c r="A258" s="45"/>
      <c r="B258" s="90" t="s">
        <v>208</v>
      </c>
      <c r="C258" s="90">
        <v>21</v>
      </c>
      <c r="D258" s="90" t="s">
        <v>199</v>
      </c>
      <c r="E258" s="90">
        <f t="shared" si="31"/>
        <v>0</v>
      </c>
      <c r="F258" s="90">
        <f t="shared" si="31"/>
        <v>0</v>
      </c>
      <c r="G258" s="90">
        <f t="shared" si="31"/>
        <v>0</v>
      </c>
      <c r="H258" s="90">
        <f t="shared" si="31"/>
        <v>0</v>
      </c>
      <c r="I258" s="90">
        <f t="shared" si="31"/>
        <v>0</v>
      </c>
      <c r="J258" s="90">
        <f t="shared" si="31"/>
        <v>50</v>
      </c>
      <c r="K258" s="90">
        <f t="shared" si="31"/>
        <v>70</v>
      </c>
      <c r="L258" s="90">
        <f t="shared" si="31"/>
        <v>100</v>
      </c>
      <c r="M258" s="90">
        <f t="shared" si="31"/>
        <v>50</v>
      </c>
      <c r="N258" s="90">
        <f t="shared" si="31"/>
        <v>40</v>
      </c>
      <c r="O258" s="90">
        <f t="shared" si="31"/>
        <v>0</v>
      </c>
      <c r="P258" s="90">
        <f t="shared" si="31"/>
        <v>0</v>
      </c>
      <c r="Q258" s="90">
        <f>SUM(E258:P258)</f>
        <v>310</v>
      </c>
      <c r="R258" s="87"/>
    </row>
    <row r="259" spans="1:18" ht="22.5" hidden="1" customHeight="1" x14ac:dyDescent="0.25">
      <c r="A259" s="45"/>
      <c r="B259" s="90" t="s">
        <v>208</v>
      </c>
      <c r="C259" s="90">
        <v>22</v>
      </c>
      <c r="D259" s="90" t="s">
        <v>200</v>
      </c>
      <c r="E259" s="90">
        <f t="shared" si="31"/>
        <v>0</v>
      </c>
      <c r="F259" s="90">
        <f t="shared" si="31"/>
        <v>0</v>
      </c>
      <c r="G259" s="90">
        <f t="shared" si="31"/>
        <v>0</v>
      </c>
      <c r="H259" s="90">
        <f t="shared" si="31"/>
        <v>74</v>
      </c>
      <c r="I259" s="90">
        <f t="shared" si="31"/>
        <v>168</v>
      </c>
      <c r="J259" s="90">
        <f t="shared" si="31"/>
        <v>274</v>
      </c>
      <c r="K259" s="90">
        <f t="shared" si="31"/>
        <v>342</v>
      </c>
      <c r="L259" s="90">
        <f t="shared" si="31"/>
        <v>0</v>
      </c>
      <c r="M259" s="90">
        <f t="shared" si="31"/>
        <v>0</v>
      </c>
      <c r="N259" s="90">
        <f t="shared" si="31"/>
        <v>0</v>
      </c>
      <c r="O259" s="90">
        <f t="shared" si="31"/>
        <v>0</v>
      </c>
      <c r="P259" s="90">
        <f t="shared" si="31"/>
        <v>0</v>
      </c>
      <c r="Q259" s="90">
        <f>SUM(E259:P259)</f>
        <v>858</v>
      </c>
      <c r="R259" s="87"/>
    </row>
    <row r="260" spans="1:18" ht="22.5" hidden="1" customHeight="1" x14ac:dyDescent="0.25">
      <c r="A260" s="45"/>
      <c r="B260" s="90" t="s">
        <v>208</v>
      </c>
      <c r="C260" s="90">
        <v>23</v>
      </c>
      <c r="D260" s="90" t="s">
        <v>201</v>
      </c>
      <c r="E260" s="90">
        <f t="shared" si="31"/>
        <v>0</v>
      </c>
      <c r="F260" s="90">
        <f t="shared" si="31"/>
        <v>0</v>
      </c>
      <c r="G260" s="90">
        <f t="shared" si="31"/>
        <v>0</v>
      </c>
      <c r="H260" s="90">
        <f t="shared" si="31"/>
        <v>74</v>
      </c>
      <c r="I260" s="90">
        <f t="shared" si="31"/>
        <v>168</v>
      </c>
      <c r="J260" s="90">
        <f t="shared" si="31"/>
        <v>274</v>
      </c>
      <c r="K260" s="90">
        <f t="shared" si="31"/>
        <v>342</v>
      </c>
      <c r="L260" s="90">
        <f t="shared" si="31"/>
        <v>344</v>
      </c>
      <c r="M260" s="90">
        <f t="shared" si="31"/>
        <v>112</v>
      </c>
      <c r="N260" s="90">
        <f t="shared" si="31"/>
        <v>44</v>
      </c>
      <c r="O260" s="90">
        <f t="shared" si="31"/>
        <v>0</v>
      </c>
      <c r="P260" s="90">
        <f t="shared" si="31"/>
        <v>0</v>
      </c>
      <c r="Q260" s="90">
        <f>SUM(E260:P260)</f>
        <v>1358</v>
      </c>
      <c r="R260" s="87"/>
    </row>
    <row r="261" spans="1:18" ht="22.5" hidden="1" customHeight="1" x14ac:dyDescent="0.25">
      <c r="A261" s="45"/>
      <c r="B261" s="90" t="s">
        <v>208</v>
      </c>
      <c r="C261" s="90">
        <v>24</v>
      </c>
      <c r="D261" s="90" t="s">
        <v>202</v>
      </c>
      <c r="E261" s="90">
        <f t="shared" si="31"/>
        <v>0</v>
      </c>
      <c r="F261" s="90">
        <f t="shared" si="31"/>
        <v>0</v>
      </c>
      <c r="G261" s="90">
        <f t="shared" si="31"/>
        <v>0</v>
      </c>
      <c r="H261" s="90">
        <f t="shared" si="31"/>
        <v>74</v>
      </c>
      <c r="I261" s="90">
        <f t="shared" si="31"/>
        <v>168</v>
      </c>
      <c r="J261" s="90">
        <f t="shared" si="31"/>
        <v>274</v>
      </c>
      <c r="K261" s="90">
        <f t="shared" si="31"/>
        <v>342</v>
      </c>
      <c r="L261" s="90">
        <f t="shared" si="31"/>
        <v>344</v>
      </c>
      <c r="M261" s="90">
        <f t="shared" si="31"/>
        <v>112</v>
      </c>
      <c r="N261" s="90">
        <f t="shared" si="31"/>
        <v>44</v>
      </c>
      <c r="O261" s="90">
        <f t="shared" si="31"/>
        <v>0</v>
      </c>
      <c r="P261" s="90">
        <f t="shared" si="31"/>
        <v>0</v>
      </c>
      <c r="Q261" s="90">
        <f>SUM(E261:P261)</f>
        <v>1358</v>
      </c>
      <c r="R261" s="87"/>
    </row>
    <row r="262" spans="1:18" ht="22.5" hidden="1" customHeight="1" x14ac:dyDescent="0.25">
      <c r="A262" s="45"/>
      <c r="B262" s="90" t="s">
        <v>208</v>
      </c>
      <c r="C262" s="90">
        <v>25</v>
      </c>
      <c r="D262" s="90" t="s">
        <v>203</v>
      </c>
      <c r="E262" s="90">
        <f t="shared" si="31"/>
        <v>0</v>
      </c>
      <c r="F262" s="90">
        <f t="shared" si="31"/>
        <v>0</v>
      </c>
      <c r="G262" s="90">
        <f t="shared" si="31"/>
        <v>0</v>
      </c>
      <c r="H262" s="90">
        <f t="shared" si="31"/>
        <v>0</v>
      </c>
      <c r="I262" s="90">
        <f t="shared" si="31"/>
        <v>60</v>
      </c>
      <c r="J262" s="90">
        <f t="shared" si="31"/>
        <v>70</v>
      </c>
      <c r="K262" s="90">
        <f t="shared" si="31"/>
        <v>0</v>
      </c>
      <c r="L262" s="90">
        <f t="shared" si="31"/>
        <v>0</v>
      </c>
      <c r="M262" s="90">
        <f t="shared" si="31"/>
        <v>0</v>
      </c>
      <c r="N262" s="90">
        <f t="shared" si="31"/>
        <v>0</v>
      </c>
      <c r="O262" s="90">
        <f t="shared" si="31"/>
        <v>0</v>
      </c>
      <c r="P262" s="90">
        <f t="shared" si="31"/>
        <v>0</v>
      </c>
      <c r="Q262" s="90">
        <f>SUM(E262:P262)</f>
        <v>130</v>
      </c>
      <c r="R262" s="87"/>
    </row>
    <row r="263" spans="1:18" ht="11.25" customHeight="1" x14ac:dyDescent="0.25">
      <c r="A263" s="45"/>
      <c r="B263" s="99"/>
      <c r="C263" s="99"/>
      <c r="D263" s="99"/>
      <c r="E263" s="99"/>
      <c r="F263" s="100"/>
      <c r="G263" s="99"/>
      <c r="H263" s="99"/>
      <c r="I263" s="99"/>
      <c r="J263" s="99"/>
      <c r="K263" s="99"/>
      <c r="L263" s="99"/>
      <c r="M263" s="99"/>
      <c r="N263" s="99"/>
      <c r="O263" s="101"/>
      <c r="P263" s="99"/>
      <c r="Q263" s="99"/>
      <c r="R263" s="87"/>
    </row>
    <row r="264" spans="1:18" ht="11.25" customHeight="1" x14ac:dyDescent="0.25">
      <c r="A264" s="45"/>
      <c r="B264" s="87"/>
      <c r="C264" s="102" t="s">
        <v>209</v>
      </c>
      <c r="D264" s="87"/>
      <c r="E264" s="87"/>
      <c r="F264" s="88"/>
      <c r="G264" s="87"/>
      <c r="H264" s="87"/>
      <c r="I264" s="87"/>
      <c r="J264" s="87"/>
      <c r="K264" s="87"/>
      <c r="L264" s="87"/>
      <c r="M264" s="87"/>
      <c r="N264" s="87"/>
      <c r="O264" s="89" t="s">
        <v>210</v>
      </c>
      <c r="P264" s="87"/>
      <c r="Q264" s="87"/>
      <c r="R264" s="87"/>
    </row>
    <row r="265" spans="1:18" ht="11.25" customHeight="1" x14ac:dyDescent="0.25">
      <c r="A265" s="45"/>
      <c r="B265" s="87"/>
      <c r="C265" s="87" t="s">
        <v>211</v>
      </c>
      <c r="D265" s="87"/>
      <c r="E265" s="87"/>
      <c r="F265" s="88">
        <f>IF(H4="Merkez",1,0)</f>
        <v>1</v>
      </c>
      <c r="G265" s="87">
        <f>IF(H4="Çine",1,0)</f>
        <v>0</v>
      </c>
      <c r="H265" s="87"/>
      <c r="I265" s="87">
        <f>IF(H4="nazilli",1,0)</f>
        <v>0</v>
      </c>
      <c r="J265" s="87"/>
      <c r="K265" s="87">
        <f>IF(H4="Kuşadası",1,0)</f>
        <v>0</v>
      </c>
      <c r="L265" s="87"/>
      <c r="M265" s="87">
        <f>IF(H4="söke",1,0)</f>
        <v>0</v>
      </c>
      <c r="N265" s="87"/>
      <c r="O265" s="87">
        <f>IF(H4="Buharkent",1,0)</f>
        <v>0</v>
      </c>
      <c r="P265" s="87"/>
      <c r="Q265" s="87"/>
      <c r="R265" s="87"/>
    </row>
    <row r="266" spans="1:18" x14ac:dyDescent="0.25">
      <c r="A266" s="45"/>
      <c r="B266" s="90"/>
      <c r="C266" s="90"/>
      <c r="D266" s="90"/>
      <c r="E266" s="91" t="s">
        <v>108</v>
      </c>
      <c r="F266" s="90" t="s">
        <v>109</v>
      </c>
      <c r="G266" s="90" t="s">
        <v>110</v>
      </c>
      <c r="H266" s="90" t="s">
        <v>111</v>
      </c>
      <c r="I266" s="90" t="s">
        <v>112</v>
      </c>
      <c r="J266" s="90" t="s">
        <v>113</v>
      </c>
      <c r="K266" s="90" t="s">
        <v>114</v>
      </c>
      <c r="L266" s="90" t="s">
        <v>115</v>
      </c>
      <c r="M266" s="90" t="s">
        <v>116</v>
      </c>
      <c r="N266" s="92" t="s">
        <v>117</v>
      </c>
      <c r="O266" s="90" t="s">
        <v>118</v>
      </c>
      <c r="P266" s="90" t="s">
        <v>119</v>
      </c>
      <c r="Q266" s="90"/>
      <c r="R266" s="87"/>
    </row>
    <row r="267" spans="1:18" x14ac:dyDescent="0.25">
      <c r="A267" s="45"/>
      <c r="B267" s="90"/>
      <c r="C267" s="90"/>
      <c r="D267" s="90"/>
      <c r="E267" s="91">
        <f t="shared" ref="E267:P282" si="32">$F$265*E97+$G$265*E125+$I$265*E153+$K$265*E181+$M$265*E209+$O$265*E237</f>
        <v>116.8</v>
      </c>
      <c r="F267" s="91">
        <f t="shared" si="32"/>
        <v>92.7</v>
      </c>
      <c r="G267" s="91">
        <f t="shared" si="32"/>
        <v>92.3</v>
      </c>
      <c r="H267" s="91">
        <f t="shared" si="32"/>
        <v>45.5</v>
      </c>
      <c r="I267" s="91">
        <f t="shared" si="32"/>
        <v>34.4</v>
      </c>
      <c r="J267" s="91">
        <f t="shared" si="32"/>
        <v>15</v>
      </c>
      <c r="K267" s="91">
        <f t="shared" si="32"/>
        <v>4.3</v>
      </c>
      <c r="L267" s="91">
        <f t="shared" si="32"/>
        <v>2.5</v>
      </c>
      <c r="M267" s="91">
        <f t="shared" si="32"/>
        <v>13.9</v>
      </c>
      <c r="N267" s="91">
        <f t="shared" si="32"/>
        <v>46</v>
      </c>
      <c r="O267" s="91">
        <f t="shared" si="32"/>
        <v>74.5</v>
      </c>
      <c r="P267" s="91">
        <f t="shared" si="32"/>
        <v>131</v>
      </c>
      <c r="Q267" s="90">
        <f t="shared" ref="Q267:Q285" si="33">SUM(E267:P267)</f>
        <v>668.9</v>
      </c>
      <c r="R267" s="87"/>
    </row>
    <row r="268" spans="1:18" x14ac:dyDescent="0.25">
      <c r="A268" s="45"/>
      <c r="B268" s="90"/>
      <c r="C268" s="90">
        <v>1</v>
      </c>
      <c r="D268" s="90" t="s">
        <v>178</v>
      </c>
      <c r="E268" s="91">
        <f t="shared" si="32"/>
        <v>0</v>
      </c>
      <c r="F268" s="91">
        <f t="shared" si="32"/>
        <v>0</v>
      </c>
      <c r="G268" s="91">
        <f t="shared" si="32"/>
        <v>0</v>
      </c>
      <c r="H268" s="91">
        <f t="shared" si="32"/>
        <v>74.8</v>
      </c>
      <c r="I268" s="91">
        <f t="shared" si="32"/>
        <v>132.30000000000001</v>
      </c>
      <c r="J268" s="91">
        <f t="shared" si="32"/>
        <v>192.7</v>
      </c>
      <c r="K268" s="91">
        <f t="shared" si="32"/>
        <v>227.4</v>
      </c>
      <c r="L268" s="91">
        <f t="shared" si="32"/>
        <v>200.3</v>
      </c>
      <c r="M268" s="91">
        <f t="shared" si="32"/>
        <v>118.4</v>
      </c>
      <c r="N268" s="91">
        <f t="shared" si="32"/>
        <v>64.8</v>
      </c>
      <c r="O268" s="91">
        <f t="shared" si="32"/>
        <v>0</v>
      </c>
      <c r="P268" s="91">
        <f t="shared" si="32"/>
        <v>0</v>
      </c>
      <c r="Q268" s="90">
        <f t="shared" si="33"/>
        <v>1010.6999999999999</v>
      </c>
      <c r="R268" s="87"/>
    </row>
    <row r="269" spans="1:18" x14ac:dyDescent="0.25">
      <c r="A269" s="45"/>
      <c r="B269" s="90"/>
      <c r="C269" s="90">
        <v>2</v>
      </c>
      <c r="D269" s="90" t="s">
        <v>179</v>
      </c>
      <c r="E269" s="91">
        <f t="shared" si="32"/>
        <v>0</v>
      </c>
      <c r="F269" s="91">
        <f t="shared" si="32"/>
        <v>0</v>
      </c>
      <c r="G269" s="91">
        <f t="shared" si="32"/>
        <v>0</v>
      </c>
      <c r="H269" s="91">
        <f t="shared" si="32"/>
        <v>44.9</v>
      </c>
      <c r="I269" s="91">
        <f t="shared" si="32"/>
        <v>106.2</v>
      </c>
      <c r="J269" s="91">
        <f t="shared" si="32"/>
        <v>178.9</v>
      </c>
      <c r="K269" s="91">
        <f t="shared" si="32"/>
        <v>206.1</v>
      </c>
      <c r="L269" s="91">
        <f t="shared" si="32"/>
        <v>0</v>
      </c>
      <c r="M269" s="91">
        <f t="shared" si="32"/>
        <v>0</v>
      </c>
      <c r="N269" s="91">
        <f t="shared" si="32"/>
        <v>0</v>
      </c>
      <c r="O269" s="91">
        <f t="shared" si="32"/>
        <v>0</v>
      </c>
      <c r="P269" s="91">
        <f t="shared" si="32"/>
        <v>0</v>
      </c>
      <c r="Q269" s="90">
        <f t="shared" si="33"/>
        <v>536.1</v>
      </c>
      <c r="R269" s="87"/>
    </row>
    <row r="270" spans="1:18" x14ac:dyDescent="0.25">
      <c r="A270" s="45"/>
      <c r="B270" s="90"/>
      <c r="C270" s="90">
        <v>3</v>
      </c>
      <c r="D270" s="90" t="s">
        <v>180</v>
      </c>
      <c r="E270" s="91">
        <f t="shared" si="32"/>
        <v>0</v>
      </c>
      <c r="F270" s="91">
        <f t="shared" si="32"/>
        <v>0</v>
      </c>
      <c r="G270" s="91">
        <f t="shared" si="32"/>
        <v>0</v>
      </c>
      <c r="H270" s="91">
        <f t="shared" si="32"/>
        <v>66.599999999999994</v>
      </c>
      <c r="I270" s="91">
        <f t="shared" si="32"/>
        <v>109.7</v>
      </c>
      <c r="J270" s="91">
        <f t="shared" si="32"/>
        <v>161.19999999999999</v>
      </c>
      <c r="K270" s="91">
        <f t="shared" si="32"/>
        <v>191.2</v>
      </c>
      <c r="L270" s="91">
        <f t="shared" si="32"/>
        <v>168.9</v>
      </c>
      <c r="M270" s="91">
        <f t="shared" si="32"/>
        <v>112.1</v>
      </c>
      <c r="N270" s="91">
        <f t="shared" si="32"/>
        <v>70</v>
      </c>
      <c r="O270" s="91">
        <f t="shared" si="32"/>
        <v>0</v>
      </c>
      <c r="P270" s="91">
        <f t="shared" si="32"/>
        <v>0</v>
      </c>
      <c r="Q270" s="90">
        <f t="shared" si="33"/>
        <v>879.7</v>
      </c>
      <c r="R270" s="87"/>
    </row>
    <row r="271" spans="1:18" x14ac:dyDescent="0.25">
      <c r="A271" s="45"/>
      <c r="B271" s="90"/>
      <c r="C271" s="90">
        <v>4</v>
      </c>
      <c r="D271" s="90" t="s">
        <v>181</v>
      </c>
      <c r="E271" s="91">
        <f t="shared" si="32"/>
        <v>0</v>
      </c>
      <c r="F271" s="91">
        <f t="shared" si="32"/>
        <v>0</v>
      </c>
      <c r="G271" s="91">
        <f t="shared" si="32"/>
        <v>0</v>
      </c>
      <c r="H271" s="91">
        <f t="shared" si="32"/>
        <v>39.4</v>
      </c>
      <c r="I271" s="91">
        <f t="shared" si="32"/>
        <v>88.8</v>
      </c>
      <c r="J271" s="91">
        <f t="shared" si="32"/>
        <v>141.6</v>
      </c>
      <c r="K271" s="91">
        <f t="shared" si="32"/>
        <v>174.2</v>
      </c>
      <c r="L271" s="91">
        <f t="shared" si="32"/>
        <v>0</v>
      </c>
      <c r="M271" s="91">
        <f t="shared" si="32"/>
        <v>0</v>
      </c>
      <c r="N271" s="91">
        <f t="shared" si="32"/>
        <v>0</v>
      </c>
      <c r="O271" s="91">
        <f t="shared" si="32"/>
        <v>0</v>
      </c>
      <c r="P271" s="91">
        <f t="shared" si="32"/>
        <v>0</v>
      </c>
      <c r="Q271" s="90">
        <f t="shared" si="33"/>
        <v>443.99999999999994</v>
      </c>
      <c r="R271" s="87"/>
    </row>
    <row r="272" spans="1:18" x14ac:dyDescent="0.25">
      <c r="A272" s="45"/>
      <c r="B272" s="90"/>
      <c r="C272" s="90">
        <v>5</v>
      </c>
      <c r="D272" s="90" t="s">
        <v>182</v>
      </c>
      <c r="E272" s="91">
        <f t="shared" si="32"/>
        <v>0</v>
      </c>
      <c r="F272" s="91">
        <f t="shared" si="32"/>
        <v>0</v>
      </c>
      <c r="G272" s="91">
        <f t="shared" si="32"/>
        <v>0</v>
      </c>
      <c r="H272" s="91">
        <f t="shared" si="32"/>
        <v>14.9</v>
      </c>
      <c r="I272" s="91">
        <f t="shared" si="32"/>
        <v>57.5</v>
      </c>
      <c r="J272" s="91">
        <f t="shared" si="32"/>
        <v>127.8</v>
      </c>
      <c r="K272" s="91">
        <f t="shared" si="32"/>
        <v>221</v>
      </c>
      <c r="L272" s="91">
        <f t="shared" si="32"/>
        <v>0</v>
      </c>
      <c r="M272" s="91">
        <f t="shared" si="32"/>
        <v>186.6</v>
      </c>
      <c r="N272" s="91">
        <f t="shared" si="32"/>
        <v>91.6</v>
      </c>
      <c r="O272" s="91">
        <f t="shared" si="32"/>
        <v>35</v>
      </c>
      <c r="P272" s="91">
        <f t="shared" si="32"/>
        <v>0</v>
      </c>
      <c r="Q272" s="90">
        <f t="shared" si="33"/>
        <v>734.4</v>
      </c>
      <c r="R272" s="87"/>
    </row>
    <row r="273" spans="1:18" x14ac:dyDescent="0.25">
      <c r="A273" s="45"/>
      <c r="B273" s="90"/>
      <c r="C273" s="90">
        <v>6</v>
      </c>
      <c r="D273" s="90" t="s">
        <v>183</v>
      </c>
      <c r="E273" s="91">
        <f t="shared" si="32"/>
        <v>0</v>
      </c>
      <c r="F273" s="91">
        <f t="shared" si="32"/>
        <v>0</v>
      </c>
      <c r="G273" s="91">
        <f t="shared" si="32"/>
        <v>0</v>
      </c>
      <c r="H273" s="91">
        <f t="shared" si="32"/>
        <v>63.5</v>
      </c>
      <c r="I273" s="91">
        <f t="shared" si="32"/>
        <v>106.2</v>
      </c>
      <c r="J273" s="91">
        <f t="shared" si="32"/>
        <v>143.5</v>
      </c>
      <c r="K273" s="91">
        <f t="shared" si="32"/>
        <v>184.9</v>
      </c>
      <c r="L273" s="91">
        <f t="shared" si="32"/>
        <v>208.2</v>
      </c>
      <c r="M273" s="91">
        <f t="shared" si="32"/>
        <v>64.7</v>
      </c>
      <c r="N273" s="91">
        <f t="shared" si="32"/>
        <v>40.200000000000003</v>
      </c>
      <c r="O273" s="91">
        <f t="shared" si="32"/>
        <v>0</v>
      </c>
      <c r="P273" s="91">
        <f t="shared" si="32"/>
        <v>0</v>
      </c>
      <c r="Q273" s="90">
        <f t="shared" si="33"/>
        <v>811.2</v>
      </c>
      <c r="R273" s="87"/>
    </row>
    <row r="274" spans="1:18" x14ac:dyDescent="0.25">
      <c r="A274" s="45"/>
      <c r="B274" s="90"/>
      <c r="C274" s="90">
        <v>7</v>
      </c>
      <c r="D274" s="90" t="s">
        <v>184</v>
      </c>
      <c r="E274" s="91">
        <f t="shared" si="32"/>
        <v>0</v>
      </c>
      <c r="F274" s="91">
        <f t="shared" si="32"/>
        <v>0</v>
      </c>
      <c r="G274" s="91">
        <f t="shared" si="32"/>
        <v>0</v>
      </c>
      <c r="H274" s="91">
        <f t="shared" si="32"/>
        <v>58</v>
      </c>
      <c r="I274" s="91">
        <f t="shared" si="32"/>
        <v>101</v>
      </c>
      <c r="J274" s="91">
        <f t="shared" si="32"/>
        <v>159.19999999999999</v>
      </c>
      <c r="K274" s="91">
        <f t="shared" si="32"/>
        <v>189.1</v>
      </c>
      <c r="L274" s="91">
        <f t="shared" si="32"/>
        <v>170.9</v>
      </c>
      <c r="M274" s="91">
        <f t="shared" si="32"/>
        <v>77.400000000000006</v>
      </c>
      <c r="N274" s="91">
        <f t="shared" si="32"/>
        <v>28.5</v>
      </c>
      <c r="O274" s="91">
        <f t="shared" si="32"/>
        <v>0</v>
      </c>
      <c r="P274" s="91">
        <f t="shared" si="32"/>
        <v>0</v>
      </c>
      <c r="Q274" s="90">
        <f t="shared" si="33"/>
        <v>784.09999999999991</v>
      </c>
      <c r="R274" s="87"/>
    </row>
    <row r="275" spans="1:18" x14ac:dyDescent="0.25">
      <c r="A275" s="45"/>
      <c r="B275" s="90"/>
      <c r="C275" s="90">
        <v>8</v>
      </c>
      <c r="D275" s="90" t="s">
        <v>185</v>
      </c>
      <c r="E275" s="91">
        <f t="shared" si="32"/>
        <v>0</v>
      </c>
      <c r="F275" s="91">
        <f t="shared" si="32"/>
        <v>0</v>
      </c>
      <c r="G275" s="91">
        <f t="shared" si="32"/>
        <v>0</v>
      </c>
      <c r="H275" s="91">
        <f t="shared" si="32"/>
        <v>21</v>
      </c>
      <c r="I275" s="91">
        <f t="shared" si="32"/>
        <v>74.900000000000006</v>
      </c>
      <c r="J275" s="91">
        <f t="shared" si="32"/>
        <v>123.8</v>
      </c>
      <c r="K275" s="91">
        <f t="shared" si="32"/>
        <v>204</v>
      </c>
      <c r="L275" s="91">
        <f t="shared" si="32"/>
        <v>184.6</v>
      </c>
      <c r="M275" s="91">
        <f t="shared" si="32"/>
        <v>113.7</v>
      </c>
      <c r="N275" s="91">
        <f t="shared" si="32"/>
        <v>35</v>
      </c>
      <c r="O275" s="91">
        <f t="shared" si="32"/>
        <v>0</v>
      </c>
      <c r="P275" s="91">
        <f t="shared" si="32"/>
        <v>0</v>
      </c>
      <c r="Q275" s="90">
        <f t="shared" si="33"/>
        <v>757</v>
      </c>
      <c r="R275" s="87"/>
    </row>
    <row r="276" spans="1:18" x14ac:dyDescent="0.25">
      <c r="A276" s="45"/>
      <c r="B276" s="90"/>
      <c r="C276" s="90">
        <v>9</v>
      </c>
      <c r="D276" s="90" t="s">
        <v>186</v>
      </c>
      <c r="E276" s="91">
        <f t="shared" si="32"/>
        <v>0</v>
      </c>
      <c r="F276" s="91">
        <f t="shared" si="32"/>
        <v>0</v>
      </c>
      <c r="G276" s="91">
        <f t="shared" si="32"/>
        <v>24.4</v>
      </c>
      <c r="H276" s="91">
        <f t="shared" si="32"/>
        <v>59.8</v>
      </c>
      <c r="I276" s="91">
        <f t="shared" si="32"/>
        <v>137.5</v>
      </c>
      <c r="J276" s="91">
        <f t="shared" si="32"/>
        <v>184.8</v>
      </c>
      <c r="K276" s="91">
        <f t="shared" si="32"/>
        <v>106.4</v>
      </c>
      <c r="L276" s="91">
        <f t="shared" si="32"/>
        <v>0</v>
      </c>
      <c r="M276" s="91">
        <f t="shared" si="32"/>
        <v>0</v>
      </c>
      <c r="N276" s="91">
        <f t="shared" si="32"/>
        <v>0</v>
      </c>
      <c r="O276" s="91">
        <f t="shared" si="32"/>
        <v>0</v>
      </c>
      <c r="P276" s="91">
        <f t="shared" si="32"/>
        <v>0</v>
      </c>
      <c r="Q276" s="90">
        <f t="shared" si="33"/>
        <v>512.9</v>
      </c>
      <c r="R276" s="87"/>
    </row>
    <row r="277" spans="1:18" x14ac:dyDescent="0.25">
      <c r="A277" s="45"/>
      <c r="B277" s="90"/>
      <c r="C277" s="90">
        <v>10</v>
      </c>
      <c r="D277" s="90" t="s">
        <v>187</v>
      </c>
      <c r="E277" s="91">
        <f t="shared" si="32"/>
        <v>0</v>
      </c>
      <c r="F277" s="91">
        <f t="shared" si="32"/>
        <v>0</v>
      </c>
      <c r="G277" s="91">
        <f t="shared" si="32"/>
        <v>0</v>
      </c>
      <c r="H277" s="91">
        <f t="shared" si="32"/>
        <v>0</v>
      </c>
      <c r="I277" s="91">
        <f t="shared" si="32"/>
        <v>0</v>
      </c>
      <c r="J277" s="91">
        <f t="shared" si="32"/>
        <v>0</v>
      </c>
      <c r="K277" s="91">
        <f t="shared" si="32"/>
        <v>0</v>
      </c>
      <c r="L277" s="91">
        <f t="shared" si="32"/>
        <v>176.8</v>
      </c>
      <c r="M277" s="91">
        <f t="shared" si="32"/>
        <v>161</v>
      </c>
      <c r="N277" s="91">
        <f t="shared" si="32"/>
        <v>136.1</v>
      </c>
      <c r="O277" s="91">
        <f t="shared" si="32"/>
        <v>49.3</v>
      </c>
      <c r="P277" s="91">
        <f t="shared" si="32"/>
        <v>0</v>
      </c>
      <c r="Q277" s="90">
        <f t="shared" si="33"/>
        <v>523.19999999999993</v>
      </c>
      <c r="R277" s="87"/>
    </row>
    <row r="278" spans="1:18" x14ac:dyDescent="0.25">
      <c r="A278" s="45"/>
      <c r="B278" s="90"/>
      <c r="C278" s="90">
        <v>11</v>
      </c>
      <c r="D278" s="90" t="s">
        <v>188</v>
      </c>
      <c r="E278" s="91">
        <f t="shared" si="32"/>
        <v>0</v>
      </c>
      <c r="F278" s="91">
        <f t="shared" si="32"/>
        <v>0</v>
      </c>
      <c r="G278" s="91">
        <f t="shared" si="32"/>
        <v>0</v>
      </c>
      <c r="H278" s="91">
        <f t="shared" si="32"/>
        <v>54.4</v>
      </c>
      <c r="I278" s="91">
        <f t="shared" si="32"/>
        <v>121.9</v>
      </c>
      <c r="J278" s="91">
        <f t="shared" si="32"/>
        <v>182.8</v>
      </c>
      <c r="K278" s="91">
        <f t="shared" si="32"/>
        <v>216.8</v>
      </c>
      <c r="L278" s="91">
        <f t="shared" si="32"/>
        <v>0</v>
      </c>
      <c r="M278" s="91">
        <f t="shared" si="32"/>
        <v>0</v>
      </c>
      <c r="N278" s="91">
        <f t="shared" si="32"/>
        <v>0</v>
      </c>
      <c r="O278" s="91">
        <f t="shared" si="32"/>
        <v>0</v>
      </c>
      <c r="P278" s="91">
        <f t="shared" si="32"/>
        <v>0</v>
      </c>
      <c r="Q278" s="90">
        <f t="shared" si="33"/>
        <v>575.90000000000009</v>
      </c>
      <c r="R278" s="87"/>
    </row>
    <row r="279" spans="1:18" x14ac:dyDescent="0.25">
      <c r="A279" s="45"/>
      <c r="B279" s="90"/>
      <c r="C279" s="90">
        <v>12</v>
      </c>
      <c r="D279" s="90" t="s">
        <v>189</v>
      </c>
      <c r="E279" s="91">
        <f t="shared" si="32"/>
        <v>0</v>
      </c>
      <c r="F279" s="91">
        <f t="shared" si="32"/>
        <v>0</v>
      </c>
      <c r="G279" s="91">
        <f t="shared" si="32"/>
        <v>0</v>
      </c>
      <c r="H279" s="91">
        <f t="shared" si="32"/>
        <v>0</v>
      </c>
      <c r="I279" s="91">
        <f t="shared" si="32"/>
        <v>0</v>
      </c>
      <c r="J279" s="91">
        <f t="shared" si="32"/>
        <v>33.200000000000003</v>
      </c>
      <c r="K279" s="91">
        <f t="shared" si="32"/>
        <v>131.80000000000001</v>
      </c>
      <c r="L279" s="91">
        <f t="shared" si="32"/>
        <v>149.30000000000001</v>
      </c>
      <c r="M279" s="91">
        <f t="shared" si="32"/>
        <v>126.3</v>
      </c>
      <c r="N279" s="91">
        <f t="shared" si="32"/>
        <v>27.6</v>
      </c>
      <c r="O279" s="91">
        <f t="shared" si="32"/>
        <v>0</v>
      </c>
      <c r="P279" s="91">
        <f t="shared" si="32"/>
        <v>0</v>
      </c>
      <c r="Q279" s="90">
        <f t="shared" si="33"/>
        <v>468.20000000000005</v>
      </c>
      <c r="R279" s="87"/>
    </row>
    <row r="280" spans="1:18" x14ac:dyDescent="0.25">
      <c r="A280" s="45"/>
      <c r="B280" s="90"/>
      <c r="C280" s="90">
        <v>13</v>
      </c>
      <c r="D280" s="90" t="s">
        <v>190</v>
      </c>
      <c r="E280" s="91">
        <f t="shared" si="32"/>
        <v>0</v>
      </c>
      <c r="F280" s="91">
        <f t="shared" si="32"/>
        <v>0</v>
      </c>
      <c r="G280" s="91">
        <f t="shared" si="32"/>
        <v>0</v>
      </c>
      <c r="H280" s="91">
        <f t="shared" si="32"/>
        <v>0</v>
      </c>
      <c r="I280" s="91">
        <f t="shared" si="32"/>
        <v>66.2</v>
      </c>
      <c r="J280" s="91">
        <f t="shared" si="32"/>
        <v>104.2</v>
      </c>
      <c r="K280" s="91">
        <f t="shared" si="32"/>
        <v>167.9</v>
      </c>
      <c r="L280" s="91">
        <f t="shared" si="32"/>
        <v>125.7</v>
      </c>
      <c r="M280" s="91">
        <f t="shared" si="32"/>
        <v>0</v>
      </c>
      <c r="N280" s="91">
        <f t="shared" si="32"/>
        <v>0</v>
      </c>
      <c r="O280" s="91">
        <f t="shared" si="32"/>
        <v>0</v>
      </c>
      <c r="P280" s="91">
        <f t="shared" si="32"/>
        <v>0</v>
      </c>
      <c r="Q280" s="90">
        <f t="shared" si="33"/>
        <v>464</v>
      </c>
      <c r="R280" s="87"/>
    </row>
    <row r="281" spans="1:18" x14ac:dyDescent="0.25">
      <c r="A281" s="45"/>
      <c r="B281" s="90"/>
      <c r="C281" s="90">
        <v>14</v>
      </c>
      <c r="D281" s="90" t="s">
        <v>191</v>
      </c>
      <c r="E281" s="91">
        <f t="shared" si="32"/>
        <v>0</v>
      </c>
      <c r="F281" s="91">
        <f t="shared" si="32"/>
        <v>0</v>
      </c>
      <c r="G281" s="91">
        <f t="shared" si="32"/>
        <v>0</v>
      </c>
      <c r="H281" s="91">
        <f t="shared" si="32"/>
        <v>0</v>
      </c>
      <c r="I281" s="91">
        <f t="shared" si="32"/>
        <v>0</v>
      </c>
      <c r="J281" s="91">
        <f t="shared" si="32"/>
        <v>28.7</v>
      </c>
      <c r="K281" s="91">
        <f t="shared" si="32"/>
        <v>104.1</v>
      </c>
      <c r="L281" s="91">
        <f t="shared" si="32"/>
        <v>129.6</v>
      </c>
      <c r="M281" s="91">
        <f t="shared" si="32"/>
        <v>110.5</v>
      </c>
      <c r="N281" s="91">
        <f t="shared" si="32"/>
        <v>20.7</v>
      </c>
      <c r="O281" s="91">
        <f t="shared" si="32"/>
        <v>0</v>
      </c>
      <c r="P281" s="91">
        <f t="shared" si="32"/>
        <v>0</v>
      </c>
      <c r="Q281" s="90">
        <f t="shared" si="33"/>
        <v>393.59999999999997</v>
      </c>
      <c r="R281" s="87"/>
    </row>
    <row r="282" spans="1:18" x14ac:dyDescent="0.25">
      <c r="A282" s="45"/>
      <c r="B282" s="90"/>
      <c r="C282" s="90">
        <v>15</v>
      </c>
      <c r="D282" s="90" t="s">
        <v>192</v>
      </c>
      <c r="E282" s="91">
        <f t="shared" si="32"/>
        <v>0</v>
      </c>
      <c r="F282" s="91">
        <f t="shared" si="32"/>
        <v>0</v>
      </c>
      <c r="G282" s="91">
        <f t="shared" si="32"/>
        <v>0</v>
      </c>
      <c r="H282" s="91">
        <f t="shared" si="32"/>
        <v>0</v>
      </c>
      <c r="I282" s="91">
        <f t="shared" si="32"/>
        <v>63</v>
      </c>
      <c r="J282" s="91">
        <f t="shared" si="32"/>
        <v>113</v>
      </c>
      <c r="K282" s="91">
        <f t="shared" si="32"/>
        <v>163</v>
      </c>
      <c r="L282" s="91">
        <f t="shared" si="32"/>
        <v>165</v>
      </c>
      <c r="M282" s="91">
        <f t="shared" si="32"/>
        <v>110</v>
      </c>
      <c r="N282" s="91">
        <f t="shared" si="32"/>
        <v>19</v>
      </c>
      <c r="O282" s="91">
        <f t="shared" si="32"/>
        <v>0</v>
      </c>
      <c r="P282" s="91">
        <f t="shared" si="32"/>
        <v>0</v>
      </c>
      <c r="Q282" s="90">
        <f t="shared" si="33"/>
        <v>633</v>
      </c>
      <c r="R282" s="87"/>
    </row>
    <row r="283" spans="1:18" x14ac:dyDescent="0.25">
      <c r="A283" s="45"/>
      <c r="B283" s="90"/>
      <c r="C283" s="90">
        <v>16</v>
      </c>
      <c r="D283" s="90" t="s">
        <v>194</v>
      </c>
      <c r="E283" s="91">
        <f t="shared" ref="E283:P292" si="34">$F$265*E113+$G$265*E141+$I$265*E169+$K$265*E197+$M$265*E225+$O$265*E253</f>
        <v>0</v>
      </c>
      <c r="F283" s="91">
        <f t="shared" si="34"/>
        <v>0</v>
      </c>
      <c r="G283" s="91">
        <f t="shared" si="34"/>
        <v>0</v>
      </c>
      <c r="H283" s="91">
        <f t="shared" si="34"/>
        <v>0</v>
      </c>
      <c r="I283" s="91">
        <f t="shared" si="34"/>
        <v>35</v>
      </c>
      <c r="J283" s="91">
        <f t="shared" si="34"/>
        <v>121</v>
      </c>
      <c r="K283" s="91">
        <f t="shared" si="34"/>
        <v>209</v>
      </c>
      <c r="L283" s="91">
        <f t="shared" si="34"/>
        <v>216</v>
      </c>
      <c r="M283" s="91">
        <f t="shared" si="34"/>
        <v>156</v>
      </c>
      <c r="N283" s="91">
        <f t="shared" si="34"/>
        <v>25</v>
      </c>
      <c r="O283" s="91">
        <f t="shared" si="34"/>
        <v>0</v>
      </c>
      <c r="P283" s="91">
        <f t="shared" si="34"/>
        <v>0</v>
      </c>
      <c r="Q283" s="90">
        <f t="shared" si="33"/>
        <v>762</v>
      </c>
      <c r="R283" s="87"/>
    </row>
    <row r="284" spans="1:18" x14ac:dyDescent="0.25">
      <c r="A284" s="45"/>
      <c r="B284" s="90"/>
      <c r="C284" s="90">
        <v>17</v>
      </c>
      <c r="D284" s="90" t="s">
        <v>195</v>
      </c>
      <c r="E284" s="91">
        <f t="shared" si="34"/>
        <v>0</v>
      </c>
      <c r="F284" s="91">
        <f t="shared" si="34"/>
        <v>0</v>
      </c>
      <c r="G284" s="91">
        <f t="shared" si="34"/>
        <v>0</v>
      </c>
      <c r="H284" s="91">
        <f t="shared" si="34"/>
        <v>0</v>
      </c>
      <c r="I284" s="91">
        <f t="shared" si="34"/>
        <v>58</v>
      </c>
      <c r="J284" s="91">
        <f t="shared" si="34"/>
        <v>104</v>
      </c>
      <c r="K284" s="91">
        <f t="shared" si="34"/>
        <v>127</v>
      </c>
      <c r="L284" s="91">
        <f t="shared" si="34"/>
        <v>144</v>
      </c>
      <c r="M284" s="91">
        <f t="shared" si="34"/>
        <v>63</v>
      </c>
      <c r="N284" s="91">
        <f t="shared" si="34"/>
        <v>0</v>
      </c>
      <c r="O284" s="91">
        <f t="shared" si="34"/>
        <v>0</v>
      </c>
      <c r="P284" s="91">
        <f t="shared" si="34"/>
        <v>0</v>
      </c>
      <c r="Q284" s="90">
        <f t="shared" si="33"/>
        <v>496</v>
      </c>
      <c r="R284" s="87"/>
    </row>
    <row r="285" spans="1:18" x14ac:dyDescent="0.25">
      <c r="A285" s="45"/>
      <c r="B285" s="90"/>
      <c r="C285" s="90">
        <v>18</v>
      </c>
      <c r="D285" s="90" t="s">
        <v>196</v>
      </c>
      <c r="E285" s="91">
        <f t="shared" si="34"/>
        <v>0</v>
      </c>
      <c r="F285" s="91">
        <f t="shared" si="34"/>
        <v>0</v>
      </c>
      <c r="G285" s="91">
        <f t="shared" si="34"/>
        <v>0</v>
      </c>
      <c r="H285" s="91">
        <f t="shared" si="34"/>
        <v>0</v>
      </c>
      <c r="I285" s="91">
        <f t="shared" si="34"/>
        <v>51</v>
      </c>
      <c r="J285" s="91">
        <f t="shared" si="34"/>
        <v>96</v>
      </c>
      <c r="K285" s="91">
        <f t="shared" si="34"/>
        <v>134</v>
      </c>
      <c r="L285" s="91">
        <f t="shared" si="34"/>
        <v>156</v>
      </c>
      <c r="M285" s="91">
        <f t="shared" si="34"/>
        <v>83</v>
      </c>
      <c r="N285" s="91">
        <f t="shared" si="34"/>
        <v>0</v>
      </c>
      <c r="O285" s="91">
        <f t="shared" si="34"/>
        <v>0</v>
      </c>
      <c r="P285" s="91">
        <f t="shared" si="34"/>
        <v>0</v>
      </c>
      <c r="Q285" s="90">
        <f t="shared" si="33"/>
        <v>520</v>
      </c>
      <c r="R285" s="87"/>
    </row>
    <row r="286" spans="1:18" x14ac:dyDescent="0.25">
      <c r="A286" s="45"/>
      <c r="B286" s="90"/>
      <c r="C286" s="90">
        <v>19</v>
      </c>
      <c r="D286" s="90" t="s">
        <v>197</v>
      </c>
      <c r="E286" s="91">
        <f t="shared" si="34"/>
        <v>20</v>
      </c>
      <c r="F286" s="91">
        <f t="shared" si="34"/>
        <v>34</v>
      </c>
      <c r="G286" s="91">
        <f t="shared" si="34"/>
        <v>48</v>
      </c>
      <c r="H286" s="91">
        <f t="shared" si="34"/>
        <v>98</v>
      </c>
      <c r="I286" s="91">
        <f t="shared" si="34"/>
        <v>166</v>
      </c>
      <c r="J286" s="91">
        <f t="shared" si="34"/>
        <v>150</v>
      </c>
      <c r="K286" s="91">
        <f t="shared" si="34"/>
        <v>20</v>
      </c>
      <c r="L286" s="91">
        <f t="shared" si="34"/>
        <v>0</v>
      </c>
      <c r="M286" s="91">
        <f t="shared" si="34"/>
        <v>0</v>
      </c>
      <c r="N286" s="91">
        <f t="shared" si="34"/>
        <v>13</v>
      </c>
      <c r="O286" s="91">
        <f t="shared" si="34"/>
        <v>38</v>
      </c>
      <c r="P286" s="91">
        <f t="shared" si="34"/>
        <v>26</v>
      </c>
      <c r="Q286" s="90"/>
      <c r="R286" s="87"/>
    </row>
    <row r="287" spans="1:18" x14ac:dyDescent="0.25">
      <c r="A287" s="45"/>
      <c r="B287" s="90"/>
      <c r="C287" s="90">
        <v>20</v>
      </c>
      <c r="D287" s="90" t="s">
        <v>198</v>
      </c>
      <c r="E287" s="91">
        <f t="shared" si="34"/>
        <v>20</v>
      </c>
      <c r="F287" s="91">
        <f t="shared" si="34"/>
        <v>34</v>
      </c>
      <c r="G287" s="91">
        <f t="shared" si="34"/>
        <v>48</v>
      </c>
      <c r="H287" s="91">
        <f t="shared" si="34"/>
        <v>98</v>
      </c>
      <c r="I287" s="91">
        <f t="shared" si="34"/>
        <v>166</v>
      </c>
      <c r="J287" s="91">
        <f t="shared" si="34"/>
        <v>150</v>
      </c>
      <c r="K287" s="91">
        <f t="shared" si="34"/>
        <v>20</v>
      </c>
      <c r="L287" s="91">
        <f t="shared" si="34"/>
        <v>0</v>
      </c>
      <c r="M287" s="91">
        <f t="shared" si="34"/>
        <v>0</v>
      </c>
      <c r="N287" s="91">
        <f t="shared" si="34"/>
        <v>13</v>
      </c>
      <c r="O287" s="91">
        <f t="shared" si="34"/>
        <v>38</v>
      </c>
      <c r="P287" s="91">
        <f t="shared" si="34"/>
        <v>26</v>
      </c>
      <c r="Q287" s="90"/>
      <c r="R287" s="87"/>
    </row>
    <row r="288" spans="1:18" x14ac:dyDescent="0.25">
      <c r="A288" s="45"/>
      <c r="B288" s="90"/>
      <c r="C288" s="90">
        <v>21</v>
      </c>
      <c r="D288" s="90" t="s">
        <v>199</v>
      </c>
      <c r="E288" s="91">
        <f t="shared" si="34"/>
        <v>0</v>
      </c>
      <c r="F288" s="91">
        <f t="shared" si="34"/>
        <v>0</v>
      </c>
      <c r="G288" s="91">
        <f t="shared" si="34"/>
        <v>0</v>
      </c>
      <c r="H288" s="91">
        <f t="shared" si="34"/>
        <v>0</v>
      </c>
      <c r="I288" s="91">
        <v>5</v>
      </c>
      <c r="J288" s="91">
        <v>15</v>
      </c>
      <c r="K288" s="91">
        <v>25</v>
      </c>
      <c r="L288" s="91">
        <v>30</v>
      </c>
      <c r="M288" s="91">
        <v>25</v>
      </c>
      <c r="N288" s="91">
        <v>10</v>
      </c>
      <c r="O288" s="91">
        <f t="shared" si="34"/>
        <v>0</v>
      </c>
      <c r="P288" s="91">
        <f t="shared" si="34"/>
        <v>0</v>
      </c>
      <c r="Q288" s="90">
        <f>SUM(E288:P288)</f>
        <v>110</v>
      </c>
      <c r="R288" s="87"/>
    </row>
    <row r="289" spans="1:18" x14ac:dyDescent="0.25">
      <c r="A289" s="45"/>
      <c r="B289" s="90"/>
      <c r="C289" s="90">
        <v>22</v>
      </c>
      <c r="D289" s="90" t="s">
        <v>200</v>
      </c>
      <c r="E289" s="91">
        <f t="shared" si="34"/>
        <v>0</v>
      </c>
      <c r="F289" s="91">
        <f t="shared" si="34"/>
        <v>0</v>
      </c>
      <c r="G289" s="91">
        <f t="shared" si="34"/>
        <v>0</v>
      </c>
      <c r="H289" s="91">
        <f t="shared" si="34"/>
        <v>37</v>
      </c>
      <c r="I289" s="91">
        <f t="shared" si="34"/>
        <v>84</v>
      </c>
      <c r="J289" s="91">
        <f t="shared" si="34"/>
        <v>137</v>
      </c>
      <c r="K289" s="91">
        <f t="shared" si="34"/>
        <v>171</v>
      </c>
      <c r="L289" s="91">
        <f t="shared" si="34"/>
        <v>0</v>
      </c>
      <c r="M289" s="91">
        <f t="shared" si="34"/>
        <v>0</v>
      </c>
      <c r="N289" s="91">
        <f t="shared" si="34"/>
        <v>0</v>
      </c>
      <c r="O289" s="91">
        <f t="shared" si="34"/>
        <v>0</v>
      </c>
      <c r="P289" s="91">
        <f t="shared" si="34"/>
        <v>0</v>
      </c>
      <c r="Q289" s="90">
        <f>SUM(E289:P289)</f>
        <v>429</v>
      </c>
      <c r="R289" s="87"/>
    </row>
    <row r="290" spans="1:18" x14ac:dyDescent="0.25">
      <c r="A290" s="45"/>
      <c r="B290" s="90"/>
      <c r="C290" s="90">
        <v>23</v>
      </c>
      <c r="D290" s="90" t="s">
        <v>201</v>
      </c>
      <c r="E290" s="91">
        <f t="shared" si="34"/>
        <v>0</v>
      </c>
      <c r="F290" s="91">
        <f t="shared" si="34"/>
        <v>0</v>
      </c>
      <c r="G290" s="91">
        <f t="shared" si="34"/>
        <v>0</v>
      </c>
      <c r="H290" s="91">
        <f t="shared" si="34"/>
        <v>37</v>
      </c>
      <c r="I290" s="91">
        <f t="shared" si="34"/>
        <v>84</v>
      </c>
      <c r="J290" s="91">
        <f t="shared" si="34"/>
        <v>137</v>
      </c>
      <c r="K290" s="91">
        <f t="shared" si="34"/>
        <v>171</v>
      </c>
      <c r="L290" s="91">
        <f t="shared" si="34"/>
        <v>172</v>
      </c>
      <c r="M290" s="91">
        <f t="shared" si="34"/>
        <v>56</v>
      </c>
      <c r="N290" s="91">
        <f t="shared" si="34"/>
        <v>22</v>
      </c>
      <c r="O290" s="91">
        <f t="shared" si="34"/>
        <v>0</v>
      </c>
      <c r="P290" s="91">
        <f t="shared" si="34"/>
        <v>0</v>
      </c>
      <c r="Q290" s="90">
        <f>SUM(E290:P290)</f>
        <v>679</v>
      </c>
      <c r="R290" s="87"/>
    </row>
    <row r="291" spans="1:18" x14ac:dyDescent="0.25">
      <c r="A291" s="45"/>
      <c r="B291" s="90"/>
      <c r="C291" s="90">
        <v>24</v>
      </c>
      <c r="D291" s="90" t="s">
        <v>202</v>
      </c>
      <c r="E291" s="91">
        <f t="shared" si="34"/>
        <v>0</v>
      </c>
      <c r="F291" s="91">
        <f t="shared" si="34"/>
        <v>0</v>
      </c>
      <c r="G291" s="91">
        <f t="shared" si="34"/>
        <v>0</v>
      </c>
      <c r="H291" s="91">
        <f t="shared" si="34"/>
        <v>37</v>
      </c>
      <c r="I291" s="91">
        <f t="shared" si="34"/>
        <v>84</v>
      </c>
      <c r="J291" s="91">
        <f t="shared" si="34"/>
        <v>137</v>
      </c>
      <c r="K291" s="91">
        <f t="shared" si="34"/>
        <v>171</v>
      </c>
      <c r="L291" s="91">
        <f t="shared" si="34"/>
        <v>172</v>
      </c>
      <c r="M291" s="91">
        <f t="shared" si="34"/>
        <v>56</v>
      </c>
      <c r="N291" s="91">
        <f t="shared" si="34"/>
        <v>22</v>
      </c>
      <c r="O291" s="91">
        <f t="shared" si="34"/>
        <v>0</v>
      </c>
      <c r="P291" s="91">
        <f t="shared" si="34"/>
        <v>0</v>
      </c>
      <c r="Q291" s="90">
        <f>SUM(E291:P291)</f>
        <v>679</v>
      </c>
      <c r="R291" s="87"/>
    </row>
    <row r="292" spans="1:18" x14ac:dyDescent="0.25">
      <c r="A292" s="97"/>
      <c r="B292" s="90"/>
      <c r="C292" s="90">
        <v>25</v>
      </c>
      <c r="D292" s="90" t="s">
        <v>203</v>
      </c>
      <c r="E292" s="91">
        <f t="shared" si="34"/>
        <v>0</v>
      </c>
      <c r="F292" s="91">
        <f t="shared" si="34"/>
        <v>0</v>
      </c>
      <c r="G292" s="91">
        <f t="shared" si="34"/>
        <v>0</v>
      </c>
      <c r="H292" s="91">
        <f t="shared" si="34"/>
        <v>0</v>
      </c>
      <c r="I292" s="91">
        <f t="shared" si="34"/>
        <v>30</v>
      </c>
      <c r="J292" s="91">
        <f t="shared" si="34"/>
        <v>35</v>
      </c>
      <c r="K292" s="91">
        <f t="shared" si="34"/>
        <v>0</v>
      </c>
      <c r="L292" s="91">
        <f t="shared" si="34"/>
        <v>0</v>
      </c>
      <c r="M292" s="91">
        <f t="shared" si="34"/>
        <v>0</v>
      </c>
      <c r="N292" s="91">
        <f t="shared" si="34"/>
        <v>0</v>
      </c>
      <c r="O292" s="91">
        <f t="shared" si="34"/>
        <v>0</v>
      </c>
      <c r="P292" s="91">
        <f t="shared" si="34"/>
        <v>0</v>
      </c>
      <c r="Q292" s="90">
        <f>SUM(E292:P292)</f>
        <v>65</v>
      </c>
      <c r="R292" s="87"/>
    </row>
    <row r="313" spans="2:17" ht="15.75" thickBot="1" x14ac:dyDescent="0.3"/>
    <row r="314" spans="2:17" x14ac:dyDescent="0.25">
      <c r="B314" s="103"/>
      <c r="C314" s="104"/>
      <c r="D314" s="104"/>
      <c r="E314" s="104"/>
      <c r="F314" s="104"/>
      <c r="G314" s="104"/>
      <c r="H314" s="104"/>
      <c r="I314" s="104"/>
      <c r="J314" s="104"/>
      <c r="K314" s="104"/>
      <c r="L314" s="104"/>
      <c r="M314" s="104"/>
      <c r="N314" s="104"/>
      <c r="O314" s="104"/>
      <c r="P314" s="104"/>
      <c r="Q314" s="105"/>
    </row>
    <row r="315" spans="2:17" ht="15.75" thickBot="1" x14ac:dyDescent="0.3">
      <c r="B315" s="106"/>
      <c r="C315" s="28"/>
      <c r="D315" s="28"/>
      <c r="E315" s="28"/>
      <c r="F315" s="28"/>
      <c r="G315" s="28"/>
      <c r="H315" s="28"/>
      <c r="I315" s="28"/>
      <c r="J315" s="28"/>
      <c r="K315" s="28"/>
      <c r="L315" s="28"/>
      <c r="M315" s="28"/>
      <c r="N315" s="28"/>
      <c r="O315" s="28"/>
      <c r="P315" s="28"/>
      <c r="Q315" s="107"/>
    </row>
    <row r="316" spans="2:17" x14ac:dyDescent="0.25">
      <c r="B316" s="106"/>
      <c r="C316" s="108" t="s">
        <v>212</v>
      </c>
      <c r="D316" s="108"/>
      <c r="E316" s="108"/>
      <c r="F316" s="104" t="s">
        <v>213</v>
      </c>
      <c r="G316" s="104"/>
      <c r="H316" s="105"/>
      <c r="I316" s="28"/>
      <c r="J316" s="28"/>
      <c r="K316" s="28"/>
      <c r="L316" s="28"/>
      <c r="M316" s="28"/>
      <c r="N316" s="28"/>
      <c r="O316" s="28"/>
      <c r="P316" s="28"/>
      <c r="Q316" s="107"/>
    </row>
    <row r="317" spans="2:17" x14ac:dyDescent="0.25">
      <c r="B317" s="106"/>
      <c r="C317" s="109" t="s">
        <v>214</v>
      </c>
      <c r="D317" s="109"/>
      <c r="E317" s="109"/>
      <c r="F317" s="28" t="s">
        <v>215</v>
      </c>
      <c r="G317" s="28"/>
      <c r="H317" s="107"/>
      <c r="I317" s="28"/>
      <c r="J317" s="28"/>
      <c r="K317" s="28"/>
      <c r="L317" s="28"/>
      <c r="M317" s="28"/>
      <c r="N317" s="28"/>
      <c r="O317" s="28"/>
      <c r="P317" s="28"/>
      <c r="Q317" s="107"/>
    </row>
    <row r="318" spans="2:17" x14ac:dyDescent="0.25">
      <c r="B318" s="106"/>
      <c r="C318" s="109" t="s">
        <v>216</v>
      </c>
      <c r="D318" s="109"/>
      <c r="E318" s="109"/>
      <c r="F318" s="28" t="s">
        <v>217</v>
      </c>
      <c r="G318" s="28"/>
      <c r="H318" s="107"/>
      <c r="I318" s="28"/>
      <c r="J318" s="28"/>
      <c r="K318" s="28"/>
      <c r="L318" s="28"/>
      <c r="M318" s="28"/>
      <c r="N318" s="28"/>
      <c r="O318" s="28"/>
      <c r="P318" s="28"/>
      <c r="Q318" s="107"/>
    </row>
    <row r="319" spans="2:17" x14ac:dyDescent="0.25">
      <c r="B319" s="106"/>
      <c r="C319" s="109" t="s">
        <v>218</v>
      </c>
      <c r="D319" s="109"/>
      <c r="E319" s="109"/>
      <c r="F319" s="28" t="s">
        <v>219</v>
      </c>
      <c r="G319" s="28"/>
      <c r="H319" s="107"/>
      <c r="I319" s="28"/>
      <c r="J319" s="28"/>
      <c r="K319" s="28"/>
      <c r="L319" s="28"/>
      <c r="M319" s="28"/>
      <c r="N319" s="28"/>
      <c r="O319" s="28"/>
      <c r="P319" s="28"/>
      <c r="Q319" s="107"/>
    </row>
    <row r="320" spans="2:17" x14ac:dyDescent="0.25">
      <c r="B320" s="106"/>
      <c r="C320" s="109"/>
      <c r="D320" s="109"/>
      <c r="E320" s="109"/>
      <c r="F320" s="28"/>
      <c r="G320" s="28"/>
      <c r="H320" s="107"/>
      <c r="I320" s="28"/>
      <c r="J320" s="28"/>
      <c r="K320" s="28"/>
      <c r="L320" s="28"/>
      <c r="M320" s="28"/>
      <c r="N320" s="28"/>
      <c r="O320" s="28"/>
      <c r="P320" s="28"/>
      <c r="Q320" s="107"/>
    </row>
    <row r="321" spans="2:17" x14ac:dyDescent="0.25">
      <c r="B321" s="106"/>
      <c r="C321" s="109" t="s">
        <v>220</v>
      </c>
      <c r="D321" s="109"/>
      <c r="E321" s="109"/>
      <c r="F321" s="28" t="s">
        <v>221</v>
      </c>
      <c r="G321" s="28"/>
      <c r="H321" s="107"/>
      <c r="I321" s="28"/>
      <c r="J321" s="28"/>
      <c r="K321" s="28"/>
      <c r="L321" s="28"/>
      <c r="M321" s="28"/>
      <c r="N321" s="28"/>
      <c r="O321" s="28"/>
      <c r="P321" s="28"/>
      <c r="Q321" s="107"/>
    </row>
    <row r="322" spans="2:17" x14ac:dyDescent="0.25">
      <c r="B322" s="110"/>
      <c r="C322" s="111" t="s">
        <v>222</v>
      </c>
      <c r="D322" s="111"/>
      <c r="E322" s="111"/>
      <c r="F322" s="24" t="s">
        <v>223</v>
      </c>
      <c r="G322" s="24"/>
      <c r="H322" s="112"/>
      <c r="I322" s="24"/>
      <c r="J322" s="24"/>
      <c r="K322" s="24"/>
      <c r="L322" s="24"/>
      <c r="M322" s="24"/>
      <c r="N322" s="50"/>
      <c r="O322" s="50"/>
      <c r="P322" s="50"/>
      <c r="Q322" s="113"/>
    </row>
    <row r="323" spans="2:17" x14ac:dyDescent="0.25">
      <c r="B323" s="110"/>
      <c r="C323" s="111" t="s">
        <v>224</v>
      </c>
      <c r="D323" s="111"/>
      <c r="E323" s="111"/>
      <c r="F323" s="24" t="s">
        <v>225</v>
      </c>
      <c r="G323" s="24"/>
      <c r="H323" s="112"/>
      <c r="I323" s="24"/>
      <c r="J323" s="24"/>
      <c r="K323" s="24"/>
      <c r="L323" s="24"/>
      <c r="M323" s="24"/>
      <c r="N323" s="50"/>
      <c r="O323" s="50"/>
      <c r="P323" s="50"/>
      <c r="Q323" s="113"/>
    </row>
    <row r="324" spans="2:17" x14ac:dyDescent="0.25">
      <c r="B324" s="110"/>
      <c r="C324" s="111" t="s">
        <v>226</v>
      </c>
      <c r="D324" s="111"/>
      <c r="E324" s="111"/>
      <c r="F324" s="24" t="s">
        <v>227</v>
      </c>
      <c r="G324" s="24"/>
      <c r="H324" s="112"/>
      <c r="I324" s="24"/>
      <c r="J324" s="24"/>
      <c r="K324" s="24">
        <v>0.187</v>
      </c>
      <c r="L324" s="24">
        <v>0.72</v>
      </c>
      <c r="M324" s="24"/>
      <c r="N324" s="50"/>
      <c r="O324" s="50"/>
      <c r="P324" s="50"/>
      <c r="Q324" s="113"/>
    </row>
    <row r="325" spans="2:17" ht="15.75" thickBot="1" x14ac:dyDescent="0.3">
      <c r="B325" s="110"/>
      <c r="C325" s="114" t="s">
        <v>228</v>
      </c>
      <c r="D325" s="114"/>
      <c r="E325" s="114"/>
      <c r="F325" s="115" t="s">
        <v>229</v>
      </c>
      <c r="G325" s="115"/>
      <c r="H325" s="116"/>
      <c r="I325" s="24"/>
      <c r="J325" s="24"/>
      <c r="K325" s="24">
        <v>0.25</v>
      </c>
      <c r="L325" s="24">
        <v>0.77</v>
      </c>
      <c r="M325" s="24"/>
      <c r="N325" s="50"/>
      <c r="O325" s="50"/>
      <c r="P325" s="50"/>
      <c r="Q325" s="113"/>
    </row>
    <row r="326" spans="2:17" x14ac:dyDescent="0.25">
      <c r="B326" s="110"/>
      <c r="C326" s="24"/>
      <c r="D326" s="24"/>
      <c r="E326" s="24"/>
      <c r="F326" s="24"/>
      <c r="G326" s="24"/>
      <c r="H326" s="24"/>
      <c r="I326" s="24"/>
      <c r="J326" s="24"/>
      <c r="K326" s="24">
        <v>0.375</v>
      </c>
      <c r="L326" s="24">
        <v>0.85</v>
      </c>
      <c r="M326" s="24"/>
      <c r="N326" s="50"/>
      <c r="O326" s="50"/>
      <c r="P326" s="50"/>
      <c r="Q326" s="113"/>
    </row>
    <row r="327" spans="2:17" x14ac:dyDescent="0.25">
      <c r="B327" s="110"/>
      <c r="C327" s="24"/>
      <c r="D327" s="24"/>
      <c r="E327" s="24"/>
      <c r="F327" s="24"/>
      <c r="G327" s="24"/>
      <c r="H327" s="24"/>
      <c r="I327" s="24"/>
      <c r="J327" s="24"/>
      <c r="K327" s="24">
        <v>0.5</v>
      </c>
      <c r="L327" s="24">
        <v>0.93</v>
      </c>
      <c r="M327" s="24"/>
      <c r="N327" s="50"/>
      <c r="O327" s="50"/>
      <c r="P327" s="50"/>
      <c r="Q327" s="113"/>
    </row>
    <row r="328" spans="2:17" x14ac:dyDescent="0.25">
      <c r="B328" s="110"/>
      <c r="C328" s="24"/>
      <c r="D328" s="24"/>
      <c r="E328" s="24"/>
      <c r="F328" s="24"/>
      <c r="G328" s="24"/>
      <c r="H328" s="24"/>
      <c r="I328" s="24"/>
      <c r="J328" s="24"/>
      <c r="K328" s="24">
        <v>0.625</v>
      </c>
      <c r="L328" s="24">
        <v>0.97</v>
      </c>
      <c r="M328" s="24"/>
      <c r="N328" s="50"/>
      <c r="O328" s="50"/>
      <c r="P328" s="50"/>
      <c r="Q328" s="113"/>
    </row>
    <row r="329" spans="2:17" x14ac:dyDescent="0.25">
      <c r="B329" s="110"/>
      <c r="C329" s="24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50"/>
      <c r="O329" s="50"/>
      <c r="P329" s="50"/>
      <c r="Q329" s="113"/>
    </row>
    <row r="330" spans="2:17" x14ac:dyDescent="0.25">
      <c r="B330" s="110"/>
      <c r="C330" s="24"/>
      <c r="D330" s="24"/>
      <c r="E330" s="24"/>
      <c r="F330" s="24"/>
      <c r="G330" s="24"/>
      <c r="H330" s="24"/>
      <c r="I330" s="24"/>
      <c r="J330" s="24"/>
      <c r="K330" s="24">
        <v>1</v>
      </c>
      <c r="L330" s="24">
        <v>1.02</v>
      </c>
      <c r="M330" s="24"/>
      <c r="N330" s="50"/>
      <c r="O330" s="50"/>
      <c r="P330" s="50"/>
      <c r="Q330" s="113"/>
    </row>
    <row r="331" spans="2:17" x14ac:dyDescent="0.25">
      <c r="B331" s="110"/>
      <c r="C331" s="24"/>
      <c r="D331" s="24"/>
      <c r="E331" s="24"/>
      <c r="F331" s="24"/>
      <c r="G331" s="24"/>
      <c r="H331" s="24"/>
      <c r="I331" s="24"/>
      <c r="J331" s="24"/>
      <c r="K331" s="24">
        <v>1.25</v>
      </c>
      <c r="L331" s="24">
        <v>1.04</v>
      </c>
      <c r="M331" s="24"/>
      <c r="N331" s="50"/>
      <c r="O331" s="50"/>
      <c r="P331" s="50"/>
      <c r="Q331" s="113"/>
    </row>
    <row r="332" spans="2:17" x14ac:dyDescent="0.25">
      <c r="B332" s="110"/>
      <c r="C332" s="24"/>
      <c r="D332" s="24"/>
      <c r="E332" s="24"/>
      <c r="F332" s="24"/>
      <c r="G332" s="24"/>
      <c r="H332" s="24"/>
      <c r="I332" s="24"/>
      <c r="J332" s="24"/>
      <c r="K332" s="24">
        <v>1.5</v>
      </c>
      <c r="L332" s="24">
        <v>1.06</v>
      </c>
      <c r="M332" s="24"/>
      <c r="N332" s="50"/>
      <c r="O332" s="50"/>
      <c r="P332" s="50"/>
      <c r="Q332" s="113"/>
    </row>
    <row r="333" spans="2:17" x14ac:dyDescent="0.25">
      <c r="B333" s="110"/>
      <c r="C333" s="24"/>
      <c r="D333" s="24"/>
      <c r="E333" s="24"/>
      <c r="F333" s="24"/>
      <c r="G333" s="24"/>
      <c r="H333" s="24"/>
      <c r="I333" s="24"/>
      <c r="J333" s="24"/>
      <c r="K333" s="24">
        <v>1.75</v>
      </c>
      <c r="L333" s="24">
        <v>1.07</v>
      </c>
      <c r="M333" s="24"/>
      <c r="N333" s="50"/>
      <c r="O333" s="50"/>
      <c r="P333" s="50"/>
      <c r="Q333" s="113"/>
    </row>
    <row r="334" spans="2:17" x14ac:dyDescent="0.25">
      <c r="B334" s="110"/>
      <c r="C334" s="24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50"/>
      <c r="O334" s="50"/>
      <c r="P334" s="50"/>
      <c r="Q334" s="113"/>
    </row>
    <row r="335" spans="2:17" x14ac:dyDescent="0.25">
      <c r="B335" s="110"/>
      <c r="C335" s="24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50"/>
      <c r="O335" s="50"/>
      <c r="P335" s="50"/>
      <c r="Q335" s="113"/>
    </row>
    <row r="336" spans="2:17" x14ac:dyDescent="0.25">
      <c r="B336" s="110"/>
      <c r="C336" s="24">
        <v>1</v>
      </c>
      <c r="D336" s="24">
        <v>2</v>
      </c>
      <c r="E336" s="24">
        <v>3</v>
      </c>
      <c r="F336" s="24">
        <v>4</v>
      </c>
      <c r="G336" s="24">
        <v>5</v>
      </c>
      <c r="H336" s="24">
        <v>6</v>
      </c>
      <c r="I336" s="24">
        <v>7</v>
      </c>
      <c r="J336" s="24">
        <v>8</v>
      </c>
      <c r="K336" s="24">
        <v>9</v>
      </c>
      <c r="L336" s="24">
        <v>10</v>
      </c>
      <c r="M336" s="24">
        <v>11</v>
      </c>
      <c r="N336" s="50">
        <v>12</v>
      </c>
      <c r="O336" s="24"/>
      <c r="P336" s="24"/>
      <c r="Q336" s="112"/>
    </row>
    <row r="337" spans="2:17" x14ac:dyDescent="0.25">
      <c r="B337" s="117">
        <f>D21</f>
        <v>50</v>
      </c>
      <c r="C337" s="24"/>
      <c r="D337" s="99">
        <f t="shared" ref="D337:N337" si="35">(($D$21)^0.1858)*0.4253</f>
        <v>0.87975958973761936</v>
      </c>
      <c r="E337" s="99">
        <f t="shared" si="35"/>
        <v>0.87975958973761936</v>
      </c>
      <c r="F337" s="99">
        <f t="shared" si="35"/>
        <v>0.87975958973761936</v>
      </c>
      <c r="G337" s="99">
        <f t="shared" si="35"/>
        <v>0.87975958973761936</v>
      </c>
      <c r="H337" s="99">
        <f t="shared" si="35"/>
        <v>0.87975958973761936</v>
      </c>
      <c r="I337" s="99">
        <f t="shared" si="35"/>
        <v>0.87975958973761936</v>
      </c>
      <c r="J337" s="99">
        <f t="shared" si="35"/>
        <v>0.87975958973761936</v>
      </c>
      <c r="K337" s="99">
        <f t="shared" si="35"/>
        <v>0.87975958973761936</v>
      </c>
      <c r="L337" s="99">
        <f t="shared" si="35"/>
        <v>0.87975958973761936</v>
      </c>
      <c r="M337" s="99">
        <f t="shared" si="35"/>
        <v>0.87975958973761936</v>
      </c>
      <c r="N337" s="99">
        <f t="shared" si="35"/>
        <v>0.87975958973761936</v>
      </c>
      <c r="O337" s="24"/>
      <c r="P337" s="25"/>
      <c r="Q337" s="112"/>
    </row>
    <row r="338" spans="2:17" x14ac:dyDescent="0.25">
      <c r="B338" s="117">
        <f>D22</f>
        <v>20</v>
      </c>
      <c r="C338" s="24"/>
      <c r="D338" s="99">
        <f t="shared" ref="D338:N338" si="36">(($D$22)^0.1858)*0.4253</f>
        <v>0.74203904174184754</v>
      </c>
      <c r="E338" s="99">
        <f t="shared" si="36"/>
        <v>0.74203904174184754</v>
      </c>
      <c r="F338" s="99">
        <f t="shared" si="36"/>
        <v>0.74203904174184754</v>
      </c>
      <c r="G338" s="99">
        <f t="shared" si="36"/>
        <v>0.74203904174184754</v>
      </c>
      <c r="H338" s="99">
        <f t="shared" si="36"/>
        <v>0.74203904174184754</v>
      </c>
      <c r="I338" s="99">
        <f t="shared" si="36"/>
        <v>0.74203904174184754</v>
      </c>
      <c r="J338" s="99">
        <f t="shared" si="36"/>
        <v>0.74203904174184754</v>
      </c>
      <c r="K338" s="99">
        <f t="shared" si="36"/>
        <v>0.74203904174184754</v>
      </c>
      <c r="L338" s="99">
        <f t="shared" si="36"/>
        <v>0.74203904174184754</v>
      </c>
      <c r="M338" s="99">
        <f t="shared" si="36"/>
        <v>0.74203904174184754</v>
      </c>
      <c r="N338" s="99">
        <f t="shared" si="36"/>
        <v>0.74203904174184754</v>
      </c>
      <c r="O338" s="24"/>
      <c r="P338" s="25"/>
      <c r="Q338" s="112"/>
    </row>
    <row r="339" spans="2:17" x14ac:dyDescent="0.25">
      <c r="B339" s="117">
        <f>D23</f>
        <v>50</v>
      </c>
      <c r="C339" s="24"/>
      <c r="D339" s="99">
        <f t="shared" ref="D339:N339" si="37">(($D$23)^0.1858)*0.4253</f>
        <v>0.87975958973761936</v>
      </c>
      <c r="E339" s="99">
        <f t="shared" si="37"/>
        <v>0.87975958973761936</v>
      </c>
      <c r="F339" s="99">
        <f t="shared" si="37"/>
        <v>0.87975958973761936</v>
      </c>
      <c r="G339" s="99">
        <f t="shared" si="37"/>
        <v>0.87975958973761936</v>
      </c>
      <c r="H339" s="99">
        <f t="shared" si="37"/>
        <v>0.87975958973761936</v>
      </c>
      <c r="I339" s="99">
        <f t="shared" si="37"/>
        <v>0.87975958973761936</v>
      </c>
      <c r="J339" s="99">
        <f t="shared" si="37"/>
        <v>0.87975958973761936</v>
      </c>
      <c r="K339" s="99">
        <f t="shared" si="37"/>
        <v>0.87975958973761936</v>
      </c>
      <c r="L339" s="99">
        <f t="shared" si="37"/>
        <v>0.87975958973761936</v>
      </c>
      <c r="M339" s="99">
        <f t="shared" si="37"/>
        <v>0.87975958973761936</v>
      </c>
      <c r="N339" s="99">
        <f t="shared" si="37"/>
        <v>0.87975958973761936</v>
      </c>
      <c r="O339" s="24"/>
      <c r="P339" s="25"/>
      <c r="Q339" s="112"/>
    </row>
    <row r="340" spans="2:17" x14ac:dyDescent="0.25">
      <c r="B340" s="117">
        <f>D24</f>
        <v>50</v>
      </c>
      <c r="C340" s="24"/>
      <c r="D340" s="99">
        <f t="shared" ref="D340:N340" si="38">(($D$24)^0.1858)*0.4253</f>
        <v>0.87975958973761936</v>
      </c>
      <c r="E340" s="99">
        <f t="shared" si="38"/>
        <v>0.87975958973761936</v>
      </c>
      <c r="F340" s="99">
        <f t="shared" si="38"/>
        <v>0.87975958973761936</v>
      </c>
      <c r="G340" s="99">
        <f t="shared" si="38"/>
        <v>0.87975958973761936</v>
      </c>
      <c r="H340" s="99">
        <f t="shared" si="38"/>
        <v>0.87975958973761936</v>
      </c>
      <c r="I340" s="99">
        <f t="shared" si="38"/>
        <v>0.87975958973761936</v>
      </c>
      <c r="J340" s="99">
        <f t="shared" si="38"/>
        <v>0.87975958973761936</v>
      </c>
      <c r="K340" s="99">
        <f t="shared" si="38"/>
        <v>0.87975958973761936</v>
      </c>
      <c r="L340" s="99">
        <f t="shared" si="38"/>
        <v>0.87975958973761936</v>
      </c>
      <c r="M340" s="99">
        <f t="shared" si="38"/>
        <v>0.87975958973761936</v>
      </c>
      <c r="N340" s="99">
        <f t="shared" si="38"/>
        <v>0.87975958973761936</v>
      </c>
      <c r="O340" s="24"/>
      <c r="P340" s="25"/>
      <c r="Q340" s="112"/>
    </row>
    <row r="341" spans="2:17" x14ac:dyDescent="0.25">
      <c r="B341" s="117" t="e">
        <f>#REF!</f>
        <v>#REF!</v>
      </c>
      <c r="C341" s="24"/>
      <c r="D341" s="99" t="e">
        <f>((#REF!)^0.1858)*0.4253</f>
        <v>#REF!</v>
      </c>
      <c r="E341" s="99" t="e">
        <f>((#REF!)^0.1858)*0.4253</f>
        <v>#REF!</v>
      </c>
      <c r="F341" s="99" t="e">
        <f>((#REF!)^0.1858)*0.4253</f>
        <v>#REF!</v>
      </c>
      <c r="G341" s="99" t="e">
        <f>((#REF!)^0.1858)*0.4253</f>
        <v>#REF!</v>
      </c>
      <c r="H341" s="99" t="e">
        <f>((#REF!)^0.1858)*0.4253</f>
        <v>#REF!</v>
      </c>
      <c r="I341" s="99" t="e">
        <f>((#REF!)^0.1858)*0.4253</f>
        <v>#REF!</v>
      </c>
      <c r="J341" s="99" t="e">
        <f>((#REF!)^0.1858)*0.4253</f>
        <v>#REF!</v>
      </c>
      <c r="K341" s="99" t="e">
        <f>((#REF!)^0.1858)*0.4253</f>
        <v>#REF!</v>
      </c>
      <c r="L341" s="99" t="e">
        <f>((#REF!)^0.1858)*0.4253</f>
        <v>#REF!</v>
      </c>
      <c r="M341" s="99" t="e">
        <f>((#REF!)^0.1858)*0.4253</f>
        <v>#REF!</v>
      </c>
      <c r="N341" s="99" t="e">
        <f>((#REF!)^0.1858)*0.4253</f>
        <v>#REF!</v>
      </c>
      <c r="O341" s="24"/>
      <c r="P341" s="25"/>
      <c r="Q341" s="112"/>
    </row>
    <row r="342" spans="2:17" x14ac:dyDescent="0.25">
      <c r="B342" s="117" t="e">
        <f>#REF!</f>
        <v>#REF!</v>
      </c>
      <c r="C342" s="24"/>
      <c r="D342" s="99" t="e">
        <f>((#REF!)^0.1858)*0.4253</f>
        <v>#REF!</v>
      </c>
      <c r="E342" s="99" t="e">
        <f>((#REF!)^0.1858)*0.4253</f>
        <v>#REF!</v>
      </c>
      <c r="F342" s="99" t="e">
        <f>((#REF!)^0.1858)*0.4253</f>
        <v>#REF!</v>
      </c>
      <c r="G342" s="99" t="e">
        <f>((#REF!)^0.1858)*0.4253</f>
        <v>#REF!</v>
      </c>
      <c r="H342" s="99" t="e">
        <f>((#REF!)^0.1858)*0.4253</f>
        <v>#REF!</v>
      </c>
      <c r="I342" s="99" t="e">
        <f>((#REF!)^0.1858)*0.4253</f>
        <v>#REF!</v>
      </c>
      <c r="J342" s="99" t="e">
        <f>((#REF!)^0.1858)*0.4253</f>
        <v>#REF!</v>
      </c>
      <c r="K342" s="99" t="e">
        <f>((#REF!)^0.1858)*0.4253</f>
        <v>#REF!</v>
      </c>
      <c r="L342" s="99" t="e">
        <f>((#REF!)^0.1858)*0.4253</f>
        <v>#REF!</v>
      </c>
      <c r="M342" s="99" t="e">
        <f>((#REF!)^0.1858)*0.4253</f>
        <v>#REF!</v>
      </c>
      <c r="N342" s="99" t="e">
        <f>((#REF!)^0.1858)*0.4253</f>
        <v>#REF!</v>
      </c>
      <c r="O342" s="24"/>
      <c r="P342" s="25"/>
      <c r="Q342" s="112"/>
    </row>
    <row r="343" spans="2:17" x14ac:dyDescent="0.25">
      <c r="B343" s="117" t="e">
        <f>#REF!</f>
        <v>#REF!</v>
      </c>
      <c r="C343" s="24"/>
      <c r="D343" s="99" t="e">
        <f>((#REF!)^0.1858)*0.4253</f>
        <v>#REF!</v>
      </c>
      <c r="E343" s="99" t="e">
        <f>((#REF!)^0.1858)*0.4253</f>
        <v>#REF!</v>
      </c>
      <c r="F343" s="99" t="e">
        <f>((#REF!)^0.1858)*0.4253</f>
        <v>#REF!</v>
      </c>
      <c r="G343" s="99" t="e">
        <f>((#REF!)^0.1858)*0.4253</f>
        <v>#REF!</v>
      </c>
      <c r="H343" s="99" t="e">
        <f>((#REF!)^0.1858)*0.4253</f>
        <v>#REF!</v>
      </c>
      <c r="I343" s="99" t="e">
        <f>((#REF!)^0.1858)*0.4253</f>
        <v>#REF!</v>
      </c>
      <c r="J343" s="99" t="e">
        <f>((#REF!)^0.1858)*0.4253</f>
        <v>#REF!</v>
      </c>
      <c r="K343" s="99" t="e">
        <f>((#REF!)^0.1858)*0.4253</f>
        <v>#REF!</v>
      </c>
      <c r="L343" s="99" t="e">
        <f>((#REF!)^0.1858)*0.4253</f>
        <v>#REF!</v>
      </c>
      <c r="M343" s="99" t="e">
        <f>((#REF!)^0.1858)*0.4253</f>
        <v>#REF!</v>
      </c>
      <c r="N343" s="99" t="e">
        <f>((#REF!)^0.1858)*0.4253</f>
        <v>#REF!</v>
      </c>
      <c r="O343" s="24"/>
      <c r="P343" s="25"/>
      <c r="Q343" s="112"/>
    </row>
    <row r="344" spans="2:17" x14ac:dyDescent="0.25">
      <c r="B344" s="117" t="e">
        <f>#REF!</f>
        <v>#REF!</v>
      </c>
      <c r="C344" s="24"/>
      <c r="D344" s="99" t="e">
        <f>((#REF!)^0.1858)*0.4253</f>
        <v>#REF!</v>
      </c>
      <c r="E344" s="99" t="e">
        <f>((#REF!)^0.1858)*0.4253</f>
        <v>#REF!</v>
      </c>
      <c r="F344" s="99" t="e">
        <f>((#REF!)^0.1858)*0.4253</f>
        <v>#REF!</v>
      </c>
      <c r="G344" s="99" t="e">
        <f>((#REF!)^0.1858)*0.4253</f>
        <v>#REF!</v>
      </c>
      <c r="H344" s="99" t="e">
        <f>((#REF!)^0.1858)*0.4253</f>
        <v>#REF!</v>
      </c>
      <c r="I344" s="99" t="e">
        <f>((#REF!)^0.1858)*0.4253</f>
        <v>#REF!</v>
      </c>
      <c r="J344" s="99" t="e">
        <f>((#REF!)^0.1858)*0.4253</f>
        <v>#REF!</v>
      </c>
      <c r="K344" s="99" t="e">
        <f>((#REF!)^0.1858)*0.4253</f>
        <v>#REF!</v>
      </c>
      <c r="L344" s="99" t="e">
        <f>((#REF!)^0.1858)*0.4253</f>
        <v>#REF!</v>
      </c>
      <c r="M344" s="99" t="e">
        <f>((#REF!)^0.1858)*0.4253</f>
        <v>#REF!</v>
      </c>
      <c r="N344" s="99" t="e">
        <f>((#REF!)^0.1858)*0.4253</f>
        <v>#REF!</v>
      </c>
      <c r="O344" s="24"/>
      <c r="P344" s="25"/>
      <c r="Q344" s="112"/>
    </row>
    <row r="345" spans="2:17" x14ac:dyDescent="0.25">
      <c r="B345" s="117" t="e">
        <f>#REF!</f>
        <v>#REF!</v>
      </c>
      <c r="C345" s="24"/>
      <c r="D345" s="99" t="e">
        <f>((#REF!)^0.1858)*0.4253</f>
        <v>#REF!</v>
      </c>
      <c r="E345" s="99" t="e">
        <f>((#REF!)^0.1858)*0.4253</f>
        <v>#REF!</v>
      </c>
      <c r="F345" s="99" t="e">
        <f>((#REF!)^0.1858)*0.4253</f>
        <v>#REF!</v>
      </c>
      <c r="G345" s="99" t="e">
        <f>((#REF!)^0.1858)*0.4253</f>
        <v>#REF!</v>
      </c>
      <c r="H345" s="99" t="e">
        <f>((#REF!)^0.1858)*0.4253</f>
        <v>#REF!</v>
      </c>
      <c r="I345" s="99" t="e">
        <f>((#REF!)^0.1858)*0.4253</f>
        <v>#REF!</v>
      </c>
      <c r="J345" s="99" t="e">
        <f>((#REF!)^0.1858)*0.4253</f>
        <v>#REF!</v>
      </c>
      <c r="K345" s="99" t="e">
        <f>((#REF!)^0.1858)*0.4253</f>
        <v>#REF!</v>
      </c>
      <c r="L345" s="99" t="e">
        <f>((#REF!)^0.1858)*0.4253</f>
        <v>#REF!</v>
      </c>
      <c r="M345" s="99" t="e">
        <f>((#REF!)^0.1858)*0.4253</f>
        <v>#REF!</v>
      </c>
      <c r="N345" s="99" t="e">
        <f>((#REF!)^0.1858)*0.4253</f>
        <v>#REF!</v>
      </c>
      <c r="O345" s="24"/>
      <c r="P345" s="25"/>
      <c r="Q345" s="112"/>
    </row>
    <row r="346" spans="2:17" x14ac:dyDescent="0.25">
      <c r="B346" s="117" t="e">
        <f>#REF!</f>
        <v>#REF!</v>
      </c>
      <c r="C346" s="24"/>
      <c r="D346" s="99" t="e">
        <f>((#REF!)^0.1858)*0.4253</f>
        <v>#REF!</v>
      </c>
      <c r="E346" s="99" t="e">
        <f>((#REF!)^0.1858)*0.4253</f>
        <v>#REF!</v>
      </c>
      <c r="F346" s="99" t="e">
        <f>((#REF!)^0.1858)*0.4253</f>
        <v>#REF!</v>
      </c>
      <c r="G346" s="99" t="e">
        <f>((#REF!)^0.1858)*0.4253</f>
        <v>#REF!</v>
      </c>
      <c r="H346" s="99" t="e">
        <f>((#REF!)^0.1858)*0.4253</f>
        <v>#REF!</v>
      </c>
      <c r="I346" s="99" t="e">
        <f>((#REF!)^0.1858)*0.4253</f>
        <v>#REF!</v>
      </c>
      <c r="J346" s="99" t="e">
        <f>((#REF!)^0.1858)*0.4253</f>
        <v>#REF!</v>
      </c>
      <c r="K346" s="99" t="e">
        <f>((#REF!)^0.1858)*0.4253</f>
        <v>#REF!</v>
      </c>
      <c r="L346" s="99" t="e">
        <f>((#REF!)^0.1858)*0.4253</f>
        <v>#REF!</v>
      </c>
      <c r="M346" s="99" t="e">
        <f>((#REF!)^0.1858)*0.4253</f>
        <v>#REF!</v>
      </c>
      <c r="N346" s="99" t="e">
        <f>((#REF!)^0.1858)*0.4253</f>
        <v>#REF!</v>
      </c>
      <c r="O346" s="24"/>
      <c r="P346" s="25"/>
      <c r="Q346" s="112"/>
    </row>
    <row r="347" spans="2:17" x14ac:dyDescent="0.25">
      <c r="B347" s="117" t="e">
        <f>#REF!</f>
        <v>#REF!</v>
      </c>
      <c r="C347" s="24"/>
      <c r="D347" s="99" t="e">
        <f>((#REF!)^0.1858)*0.4253</f>
        <v>#REF!</v>
      </c>
      <c r="E347" s="99" t="e">
        <f>((#REF!)^0.1858)*0.4253</f>
        <v>#REF!</v>
      </c>
      <c r="F347" s="99" t="e">
        <f>((#REF!)^0.1858)*0.4253</f>
        <v>#REF!</v>
      </c>
      <c r="G347" s="99" t="e">
        <f>((#REF!)^0.1858)*0.4253</f>
        <v>#REF!</v>
      </c>
      <c r="H347" s="99" t="e">
        <f>((#REF!)^0.1858)*0.4253</f>
        <v>#REF!</v>
      </c>
      <c r="I347" s="99" t="e">
        <f>((#REF!)^0.1858)*0.4253</f>
        <v>#REF!</v>
      </c>
      <c r="J347" s="99" t="e">
        <f>((#REF!)^0.1858)*0.4253</f>
        <v>#REF!</v>
      </c>
      <c r="K347" s="99" t="e">
        <f>((#REF!)^0.1858)*0.4253</f>
        <v>#REF!</v>
      </c>
      <c r="L347" s="99" t="e">
        <f>((#REF!)^0.1858)*0.4253</f>
        <v>#REF!</v>
      </c>
      <c r="M347" s="99" t="e">
        <f>((#REF!)^0.1858)*0.4253</f>
        <v>#REF!</v>
      </c>
      <c r="N347" s="99" t="e">
        <f>((#REF!)^0.1858)*0.4253</f>
        <v>#REF!</v>
      </c>
      <c r="O347" s="24"/>
      <c r="P347" s="25"/>
      <c r="Q347" s="112"/>
    </row>
    <row r="348" spans="2:17" x14ac:dyDescent="0.25">
      <c r="B348" s="117"/>
      <c r="C348" s="24"/>
      <c r="D348" s="99"/>
      <c r="E348" s="99"/>
      <c r="F348" s="99"/>
      <c r="G348" s="99"/>
      <c r="H348" s="99"/>
      <c r="I348" s="99"/>
      <c r="J348" s="99"/>
      <c r="K348" s="99"/>
      <c r="L348" s="99"/>
      <c r="M348" s="99"/>
      <c r="N348" s="99"/>
      <c r="O348" s="24"/>
      <c r="P348" s="25"/>
      <c r="Q348" s="112"/>
    </row>
    <row r="349" spans="2:17" x14ac:dyDescent="0.25">
      <c r="B349" s="110"/>
      <c r="C349" s="24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50"/>
      <c r="O349" s="24"/>
      <c r="P349" s="24"/>
      <c r="Q349" s="112"/>
    </row>
    <row r="350" spans="2:17" x14ac:dyDescent="0.25">
      <c r="B350" s="110"/>
      <c r="C350" s="24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50"/>
      <c r="O350" s="50"/>
      <c r="P350" s="50"/>
      <c r="Q350" s="113"/>
    </row>
    <row r="351" spans="2:17" x14ac:dyDescent="0.25">
      <c r="B351" s="110"/>
      <c r="C351" s="24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50"/>
      <c r="O351" s="50"/>
      <c r="P351" s="50"/>
      <c r="Q351" s="113"/>
    </row>
    <row r="352" spans="2:17" x14ac:dyDescent="0.25">
      <c r="B352" s="110"/>
      <c r="C352" s="24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50"/>
      <c r="O352" s="50"/>
      <c r="P352" s="50"/>
      <c r="Q352" s="113"/>
    </row>
    <row r="353" spans="2:17" x14ac:dyDescent="0.25">
      <c r="B353" s="110"/>
      <c r="C353" s="24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50"/>
      <c r="O353" s="50"/>
      <c r="P353" s="50"/>
      <c r="Q353" s="113"/>
    </row>
    <row r="354" spans="2:17" x14ac:dyDescent="0.25">
      <c r="B354" s="110"/>
      <c r="C354" s="24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50"/>
      <c r="O354" s="50"/>
      <c r="P354" s="50"/>
      <c r="Q354" s="113"/>
    </row>
    <row r="355" spans="2:17" x14ac:dyDescent="0.25">
      <c r="B355" s="110"/>
      <c r="C355" s="24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50"/>
      <c r="O355" s="50"/>
      <c r="P355" s="50"/>
      <c r="Q355" s="113"/>
    </row>
    <row r="356" spans="2:17" x14ac:dyDescent="0.25">
      <c r="B356" s="110"/>
      <c r="C356" s="24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50"/>
      <c r="O356" s="50"/>
      <c r="P356" s="50"/>
      <c r="Q356" s="113"/>
    </row>
    <row r="357" spans="2:17" x14ac:dyDescent="0.25">
      <c r="B357" s="110"/>
      <c r="C357" s="118">
        <f t="shared" ref="C357:N357" si="39">F7</f>
        <v>113.6</v>
      </c>
      <c r="D357" s="118">
        <f t="shared" si="39"/>
        <v>92.9</v>
      </c>
      <c r="E357" s="118">
        <f t="shared" si="39"/>
        <v>73</v>
      </c>
      <c r="F357" s="118">
        <f t="shared" si="39"/>
        <v>44.3</v>
      </c>
      <c r="G357" s="118">
        <f t="shared" si="39"/>
        <v>43.7</v>
      </c>
      <c r="H357" s="118">
        <f t="shared" si="39"/>
        <v>25.5</v>
      </c>
      <c r="I357" s="118">
        <f t="shared" si="39"/>
        <v>20.8</v>
      </c>
      <c r="J357" s="118">
        <f t="shared" si="39"/>
        <v>15.3</v>
      </c>
      <c r="K357" s="118">
        <f t="shared" si="39"/>
        <v>39.299999999999997</v>
      </c>
      <c r="L357" s="118">
        <f t="shared" si="39"/>
        <v>46.9</v>
      </c>
      <c r="M357" s="118">
        <f t="shared" si="39"/>
        <v>62.6</v>
      </c>
      <c r="N357" s="118">
        <f t="shared" si="39"/>
        <v>91.9</v>
      </c>
      <c r="O357" s="50"/>
      <c r="P357" s="50"/>
      <c r="Q357" s="113"/>
    </row>
    <row r="358" spans="2:17" ht="15.75" thickBot="1" x14ac:dyDescent="0.3">
      <c r="B358" s="110"/>
      <c r="C358" s="25" t="s">
        <v>108</v>
      </c>
      <c r="D358" s="24" t="s">
        <v>109</v>
      </c>
      <c r="E358" s="24" t="s">
        <v>110</v>
      </c>
      <c r="F358" s="24" t="s">
        <v>111</v>
      </c>
      <c r="G358" s="24" t="s">
        <v>112</v>
      </c>
      <c r="H358" s="24" t="s">
        <v>113</v>
      </c>
      <c r="I358" s="24" t="s">
        <v>114</v>
      </c>
      <c r="J358" s="24" t="s">
        <v>115</v>
      </c>
      <c r="K358" s="24" t="s">
        <v>116</v>
      </c>
      <c r="L358" s="24" t="s">
        <v>117</v>
      </c>
      <c r="M358" s="24" t="s">
        <v>118</v>
      </c>
      <c r="N358" s="24" t="s">
        <v>119</v>
      </c>
      <c r="O358" s="50"/>
      <c r="P358" s="50"/>
      <c r="Q358" s="113"/>
    </row>
    <row r="359" spans="2:17" x14ac:dyDescent="0.25">
      <c r="B359" s="119">
        <v>50</v>
      </c>
      <c r="C359" s="120">
        <f t="shared" ref="C359:O359" si="40">0.5556*C357+4.1667</f>
        <v>67.282859999999999</v>
      </c>
      <c r="D359" s="120">
        <f t="shared" si="40"/>
        <v>55.781939999999999</v>
      </c>
      <c r="E359" s="120">
        <f t="shared" si="40"/>
        <v>44.725499999999997</v>
      </c>
      <c r="F359" s="120">
        <f t="shared" si="40"/>
        <v>28.779779999999995</v>
      </c>
      <c r="G359" s="120">
        <f t="shared" si="40"/>
        <v>28.44642</v>
      </c>
      <c r="H359" s="120">
        <f t="shared" si="40"/>
        <v>18.334499999999998</v>
      </c>
      <c r="I359" s="120">
        <f t="shared" si="40"/>
        <v>15.723179999999999</v>
      </c>
      <c r="J359" s="120">
        <f t="shared" si="40"/>
        <v>12.667380000000001</v>
      </c>
      <c r="K359" s="120">
        <f t="shared" si="40"/>
        <v>26.001779999999997</v>
      </c>
      <c r="L359" s="120">
        <f t="shared" si="40"/>
        <v>30.224339999999998</v>
      </c>
      <c r="M359" s="120">
        <f t="shared" si="40"/>
        <v>38.94726</v>
      </c>
      <c r="N359" s="120">
        <f t="shared" si="40"/>
        <v>55.22634</v>
      </c>
      <c r="O359" s="120">
        <f t="shared" si="40"/>
        <v>4.1666999999999996</v>
      </c>
      <c r="P359" s="50"/>
      <c r="Q359" s="113"/>
    </row>
    <row r="360" spans="2:17" x14ac:dyDescent="0.25">
      <c r="B360" s="121">
        <v>75</v>
      </c>
      <c r="C360" s="111">
        <f t="shared" ref="C360:O360" si="41">(-0.0005*((C357)^2))+(0.6562*C357)+(2.6447)</f>
        <v>70.736540000000005</v>
      </c>
      <c r="D360" s="111">
        <f t="shared" si="41"/>
        <v>59.290475000000008</v>
      </c>
      <c r="E360" s="111">
        <f t="shared" si="41"/>
        <v>47.882800000000003</v>
      </c>
      <c r="F360" s="111">
        <f t="shared" si="41"/>
        <v>30.733114999999998</v>
      </c>
      <c r="G360" s="111">
        <f t="shared" si="41"/>
        <v>30.365795000000002</v>
      </c>
      <c r="H360" s="111">
        <f t="shared" si="41"/>
        <v>19.052675000000001</v>
      </c>
      <c r="I360" s="111">
        <f t="shared" si="41"/>
        <v>16.07734</v>
      </c>
      <c r="J360" s="111">
        <f t="shared" si="41"/>
        <v>12.567515000000002</v>
      </c>
      <c r="K360" s="111">
        <f t="shared" si="41"/>
        <v>27.661114999999995</v>
      </c>
      <c r="L360" s="111">
        <f t="shared" si="41"/>
        <v>32.320675000000001</v>
      </c>
      <c r="M360" s="111">
        <f t="shared" si="41"/>
        <v>41.763439999999996</v>
      </c>
      <c r="N360" s="111">
        <f t="shared" si="41"/>
        <v>58.726675</v>
      </c>
      <c r="O360" s="111">
        <f t="shared" si="41"/>
        <v>2.6446999999999998</v>
      </c>
      <c r="P360" s="50"/>
      <c r="Q360" s="113"/>
    </row>
    <row r="361" spans="2:17" x14ac:dyDescent="0.25">
      <c r="B361" s="121">
        <v>100</v>
      </c>
      <c r="C361" s="111">
        <f t="shared" ref="C361:O361" si="42">(-0.0008*((C357)^2))+(0.759*C357)+(0.1717)</f>
        <v>76.070132000000001</v>
      </c>
      <c r="D361" s="111">
        <f t="shared" si="42"/>
        <v>63.778472000000001</v>
      </c>
      <c r="E361" s="111">
        <f t="shared" si="42"/>
        <v>51.315500000000007</v>
      </c>
      <c r="F361" s="111">
        <f t="shared" si="42"/>
        <v>32.225408000000002</v>
      </c>
      <c r="G361" s="111">
        <f t="shared" si="42"/>
        <v>31.812248000000004</v>
      </c>
      <c r="H361" s="111">
        <f t="shared" si="42"/>
        <v>19.006000000000004</v>
      </c>
      <c r="I361" s="111">
        <f t="shared" si="42"/>
        <v>15.612788</v>
      </c>
      <c r="J361" s="111">
        <f t="shared" si="42"/>
        <v>11.597128</v>
      </c>
      <c r="K361" s="111">
        <f t="shared" si="42"/>
        <v>28.764807999999999</v>
      </c>
      <c r="L361" s="111">
        <f t="shared" si="42"/>
        <v>34.009112000000002</v>
      </c>
      <c r="M361" s="111">
        <f t="shared" si="42"/>
        <v>44.550092000000006</v>
      </c>
      <c r="N361" s="111">
        <f t="shared" si="42"/>
        <v>63.167311999999995</v>
      </c>
      <c r="O361" s="111">
        <f t="shared" si="42"/>
        <v>0.17169999999999999</v>
      </c>
      <c r="P361" s="50"/>
      <c r="Q361" s="113"/>
    </row>
    <row r="362" spans="2:17" x14ac:dyDescent="0.25">
      <c r="B362" s="121">
        <v>125</v>
      </c>
      <c r="C362" s="111">
        <f t="shared" ref="C362:O362" si="43">(-0.0009*((C357)^2))+(0.8216*C357)-(1.0849)</f>
        <v>80.634395999999995</v>
      </c>
      <c r="D362" s="111">
        <f t="shared" si="43"/>
        <v>67.474370999999991</v>
      </c>
      <c r="E362" s="111">
        <f t="shared" si="43"/>
        <v>54.095799999999997</v>
      </c>
      <c r="F362" s="111">
        <f t="shared" si="43"/>
        <v>33.545738999999998</v>
      </c>
      <c r="G362" s="111">
        <f t="shared" si="43"/>
        <v>33.100299</v>
      </c>
      <c r="H362" s="111">
        <f t="shared" si="43"/>
        <v>19.280674999999999</v>
      </c>
      <c r="I362" s="111">
        <f t="shared" si="43"/>
        <v>15.615004000000004</v>
      </c>
      <c r="J362" s="111">
        <f t="shared" si="43"/>
        <v>11.274899000000001</v>
      </c>
      <c r="K362" s="111">
        <f t="shared" si="43"/>
        <v>29.813938999999998</v>
      </c>
      <c r="L362" s="111">
        <f t="shared" si="43"/>
        <v>35.468491</v>
      </c>
      <c r="M362" s="111">
        <f t="shared" si="43"/>
        <v>46.820376000000003</v>
      </c>
      <c r="N362" s="111">
        <f t="shared" si="43"/>
        <v>66.819091</v>
      </c>
      <c r="O362" s="111">
        <f t="shared" si="43"/>
        <v>-1.0849</v>
      </c>
      <c r="P362" s="50"/>
      <c r="Q362" s="113"/>
    </row>
    <row r="363" spans="2:17" x14ac:dyDescent="0.25">
      <c r="B363" s="121">
        <v>150</v>
      </c>
      <c r="C363" s="111">
        <f t="shared" ref="C363:O363" si="44">(-0.0007*((C357)^2))+(0.8077*C357)+(0.6131)</f>
        <v>83.334347999999991</v>
      </c>
      <c r="D363" s="111">
        <f t="shared" si="44"/>
        <v>69.607143000000008</v>
      </c>
      <c r="E363" s="111">
        <f t="shared" si="44"/>
        <v>55.844900000000003</v>
      </c>
      <c r="F363" s="111">
        <f t="shared" si="44"/>
        <v>35.020467000000004</v>
      </c>
      <c r="G363" s="111">
        <f t="shared" si="44"/>
        <v>34.572807000000005</v>
      </c>
      <c r="H363" s="111">
        <f t="shared" si="44"/>
        <v>20.754275</v>
      </c>
      <c r="I363" s="111">
        <f t="shared" si="44"/>
        <v>17.110412</v>
      </c>
      <c r="J363" s="111">
        <f t="shared" si="44"/>
        <v>12.807047000000001</v>
      </c>
      <c r="K363" s="111">
        <f t="shared" si="44"/>
        <v>31.274566999999994</v>
      </c>
      <c r="L363" s="111">
        <f t="shared" si="44"/>
        <v>36.954503000000003</v>
      </c>
      <c r="M363" s="111">
        <f t="shared" si="44"/>
        <v>48.431987999999997</v>
      </c>
      <c r="N363" s="111">
        <f t="shared" si="44"/>
        <v>68.928803000000002</v>
      </c>
      <c r="O363" s="111">
        <f t="shared" si="44"/>
        <v>0.61309999999999998</v>
      </c>
      <c r="P363" s="50"/>
      <c r="Q363" s="113"/>
    </row>
    <row r="364" spans="2:17" x14ac:dyDescent="0.25">
      <c r="B364" s="121">
        <v>175</v>
      </c>
      <c r="C364" s="111">
        <f t="shared" ref="C364:O364" si="45">(-0.0006*((C357)^2))+(0.8244*C357)+(1.2581)</f>
        <v>87.166963999999993</v>
      </c>
      <c r="D364" s="111">
        <f t="shared" si="45"/>
        <v>72.66661400000001</v>
      </c>
      <c r="E364" s="111">
        <f t="shared" si="45"/>
        <v>58.241900000000001</v>
      </c>
      <c r="F364" s="111">
        <f t="shared" si="45"/>
        <v>36.601525999999993</v>
      </c>
      <c r="G364" s="111">
        <f t="shared" si="45"/>
        <v>36.138565999999997</v>
      </c>
      <c r="H364" s="111">
        <f t="shared" si="45"/>
        <v>21.890150000000002</v>
      </c>
      <c r="I364" s="111">
        <f t="shared" si="45"/>
        <v>18.146035999999999</v>
      </c>
      <c r="J364" s="111">
        <f t="shared" si="45"/>
        <v>13.730966000000002</v>
      </c>
      <c r="K364" s="111">
        <f t="shared" si="45"/>
        <v>32.730325999999998</v>
      </c>
      <c r="L364" s="111">
        <f t="shared" si="45"/>
        <v>38.602694</v>
      </c>
      <c r="M364" s="111">
        <f t="shared" si="45"/>
        <v>50.514284000000004</v>
      </c>
      <c r="N364" s="111">
        <f t="shared" si="45"/>
        <v>71.953094000000007</v>
      </c>
      <c r="O364" s="111">
        <f t="shared" si="45"/>
        <v>1.2581</v>
      </c>
      <c r="P364" s="50"/>
      <c r="Q364" s="113"/>
    </row>
    <row r="365" spans="2:17" x14ac:dyDescent="0.25">
      <c r="B365" s="121">
        <v>200</v>
      </c>
      <c r="C365" s="111">
        <f t="shared" ref="C365:O365" si="46">(-0.0011*((C357)^2))+(0.9687*C357)-(2.211)</f>
        <v>93.637863999999993</v>
      </c>
      <c r="D365" s="111">
        <f t="shared" si="46"/>
        <v>78.287779</v>
      </c>
      <c r="E365" s="111">
        <f t="shared" si="46"/>
        <v>62.642200000000003</v>
      </c>
      <c r="F365" s="111">
        <f t="shared" si="46"/>
        <v>38.543671000000003</v>
      </c>
      <c r="G365" s="111">
        <f t="shared" si="46"/>
        <v>38.020531000000005</v>
      </c>
      <c r="H365" s="111">
        <f t="shared" si="46"/>
        <v>21.775575000000003</v>
      </c>
      <c r="I365" s="111">
        <f t="shared" si="46"/>
        <v>17.462056000000004</v>
      </c>
      <c r="J365" s="111">
        <f t="shared" si="46"/>
        <v>12.352611000000001</v>
      </c>
      <c r="K365" s="111">
        <f t="shared" si="46"/>
        <v>34.159970999999999</v>
      </c>
      <c r="L365" s="111">
        <f t="shared" si="46"/>
        <v>40.801459000000001</v>
      </c>
      <c r="M365" s="111">
        <f t="shared" si="46"/>
        <v>54.118983999999998</v>
      </c>
      <c r="N365" s="111">
        <f t="shared" si="46"/>
        <v>77.522359000000009</v>
      </c>
      <c r="O365" s="111">
        <f t="shared" si="46"/>
        <v>-2.2109999999999999</v>
      </c>
      <c r="P365" s="50"/>
      <c r="Q365" s="113"/>
    </row>
    <row r="366" spans="2:17" x14ac:dyDescent="0.25">
      <c r="B366" s="121">
        <v>225</v>
      </c>
      <c r="C366" s="111">
        <f t="shared" ref="C366:O366" si="47">(-0.0008*((C357)^2))+(0.9528*C357)+(0.9184)</f>
        <v>98.832512000000008</v>
      </c>
      <c r="D366" s="111">
        <f t="shared" si="47"/>
        <v>82.529192000000009</v>
      </c>
      <c r="E366" s="111">
        <f t="shared" si="47"/>
        <v>66.209600000000009</v>
      </c>
      <c r="F366" s="111">
        <f t="shared" si="47"/>
        <v>41.557447999999994</v>
      </c>
      <c r="G366" s="111">
        <f t="shared" si="47"/>
        <v>41.028008</v>
      </c>
      <c r="H366" s="111">
        <f t="shared" si="47"/>
        <v>24.694599999999998</v>
      </c>
      <c r="I366" s="111">
        <f t="shared" si="47"/>
        <v>20.390527999999996</v>
      </c>
      <c r="J366" s="111">
        <f t="shared" si="47"/>
        <v>15.308968</v>
      </c>
      <c r="K366" s="111">
        <f t="shared" si="47"/>
        <v>37.127848</v>
      </c>
      <c r="L366" s="111">
        <f t="shared" si="47"/>
        <v>43.845031999999996</v>
      </c>
      <c r="M366" s="111">
        <f t="shared" si="47"/>
        <v>57.428671999999999</v>
      </c>
      <c r="N366" s="111">
        <f t="shared" si="47"/>
        <v>81.724232000000001</v>
      </c>
      <c r="O366" s="111">
        <f t="shared" si="47"/>
        <v>0.91839999999999999</v>
      </c>
      <c r="P366" s="50"/>
      <c r="Q366" s="113"/>
    </row>
    <row r="367" spans="2:17" ht="15.75" thickBot="1" x14ac:dyDescent="0.3">
      <c r="B367" s="122">
        <v>250</v>
      </c>
      <c r="C367" s="114">
        <f t="shared" ref="C367:O367" si="48">(-0.0012*((C357)^2))+(1.098*C357)-(1.9111)</f>
        <v>107.335748</v>
      </c>
      <c r="D367" s="114">
        <f t="shared" si="48"/>
        <v>89.736608000000004</v>
      </c>
      <c r="E367" s="114">
        <f t="shared" si="48"/>
        <v>71.848100000000002</v>
      </c>
      <c r="F367" s="114">
        <f t="shared" si="48"/>
        <v>44.375312000000001</v>
      </c>
      <c r="G367" s="114">
        <f t="shared" si="48"/>
        <v>43.779872000000005</v>
      </c>
      <c r="H367" s="114">
        <f t="shared" si="48"/>
        <v>25.307600000000001</v>
      </c>
      <c r="I367" s="114">
        <f t="shared" si="48"/>
        <v>20.408132000000002</v>
      </c>
      <c r="J367" s="114">
        <f t="shared" si="48"/>
        <v>14.607392000000003</v>
      </c>
      <c r="K367" s="114">
        <f t="shared" si="48"/>
        <v>39.386912000000002</v>
      </c>
      <c r="L367" s="114">
        <f t="shared" si="48"/>
        <v>46.945568000000002</v>
      </c>
      <c r="M367" s="114">
        <f t="shared" si="48"/>
        <v>62.121188000000011</v>
      </c>
      <c r="N367" s="114">
        <f t="shared" si="48"/>
        <v>88.860368000000008</v>
      </c>
      <c r="O367" s="114">
        <f t="shared" si="48"/>
        <v>-1.9111</v>
      </c>
      <c r="P367" s="50"/>
      <c r="Q367" s="113"/>
    </row>
    <row r="368" spans="2:17" x14ac:dyDescent="0.25">
      <c r="B368" s="121"/>
      <c r="C368" s="123">
        <f t="shared" ref="C368:O368" si="49">C357*C374</f>
        <v>113.6</v>
      </c>
      <c r="D368" s="123">
        <f t="shared" si="49"/>
        <v>92.9</v>
      </c>
      <c r="E368" s="123">
        <f t="shared" si="49"/>
        <v>73</v>
      </c>
      <c r="F368" s="123">
        <f t="shared" si="49"/>
        <v>44.3</v>
      </c>
      <c r="G368" s="123">
        <f t="shared" si="49"/>
        <v>0</v>
      </c>
      <c r="H368" s="123">
        <f t="shared" si="49"/>
        <v>0</v>
      </c>
      <c r="I368" s="123">
        <f t="shared" si="49"/>
        <v>0</v>
      </c>
      <c r="J368" s="123">
        <f t="shared" si="49"/>
        <v>0</v>
      </c>
      <c r="K368" s="123">
        <f t="shared" si="49"/>
        <v>0</v>
      </c>
      <c r="L368" s="123">
        <f t="shared" si="49"/>
        <v>46.9</v>
      </c>
      <c r="M368" s="123">
        <f t="shared" si="49"/>
        <v>62.6</v>
      </c>
      <c r="N368" s="123">
        <f t="shared" si="49"/>
        <v>91.9</v>
      </c>
      <c r="O368" s="123">
        <f t="shared" si="49"/>
        <v>0</v>
      </c>
      <c r="P368" s="50"/>
      <c r="Q368" s="113"/>
    </row>
    <row r="369" spans="2:35" x14ac:dyDescent="0.25">
      <c r="B369" s="110"/>
      <c r="C369" s="123">
        <f t="shared" ref="C369:O371" si="50">C359*C375</f>
        <v>0</v>
      </c>
      <c r="D369" s="123">
        <f t="shared" si="50"/>
        <v>0</v>
      </c>
      <c r="E369" s="123">
        <f t="shared" si="50"/>
        <v>0</v>
      </c>
      <c r="F369" s="123">
        <f t="shared" si="50"/>
        <v>0</v>
      </c>
      <c r="G369" s="123">
        <f t="shared" si="50"/>
        <v>28.44642</v>
      </c>
      <c r="H369" s="123">
        <f t="shared" si="50"/>
        <v>0</v>
      </c>
      <c r="I369" s="123">
        <f t="shared" si="50"/>
        <v>0</v>
      </c>
      <c r="J369" s="123">
        <f t="shared" si="50"/>
        <v>0</v>
      </c>
      <c r="K369" s="123">
        <f t="shared" si="50"/>
        <v>26.001779999999997</v>
      </c>
      <c r="L369" s="123">
        <f t="shared" si="50"/>
        <v>30.224339999999998</v>
      </c>
      <c r="M369" s="123">
        <f t="shared" si="50"/>
        <v>0</v>
      </c>
      <c r="N369" s="123">
        <f t="shared" si="50"/>
        <v>0</v>
      </c>
      <c r="O369" s="123">
        <f t="shared" si="50"/>
        <v>0</v>
      </c>
      <c r="P369" s="50"/>
      <c r="Q369" s="113"/>
    </row>
    <row r="370" spans="2:35" x14ac:dyDescent="0.25">
      <c r="B370" s="110"/>
      <c r="C370" s="123">
        <f t="shared" si="50"/>
        <v>0</v>
      </c>
      <c r="D370" s="123">
        <f t="shared" si="50"/>
        <v>0</v>
      </c>
      <c r="E370" s="123">
        <f t="shared" si="50"/>
        <v>0</v>
      </c>
      <c r="F370" s="123">
        <f t="shared" si="50"/>
        <v>0</v>
      </c>
      <c r="G370" s="123">
        <f t="shared" si="50"/>
        <v>0</v>
      </c>
      <c r="H370" s="123">
        <f t="shared" si="50"/>
        <v>19.052675000000001</v>
      </c>
      <c r="I370" s="123">
        <f t="shared" si="50"/>
        <v>0</v>
      </c>
      <c r="J370" s="123">
        <f t="shared" si="50"/>
        <v>0</v>
      </c>
      <c r="K370" s="123">
        <f t="shared" si="50"/>
        <v>0</v>
      </c>
      <c r="L370" s="123">
        <f t="shared" si="50"/>
        <v>0</v>
      </c>
      <c r="M370" s="123">
        <f t="shared" si="50"/>
        <v>0</v>
      </c>
      <c r="N370" s="123">
        <f t="shared" si="50"/>
        <v>0</v>
      </c>
      <c r="O370" s="123">
        <f t="shared" si="50"/>
        <v>0</v>
      </c>
      <c r="P370" s="50"/>
      <c r="Q370" s="113"/>
    </row>
    <row r="371" spans="2:35" x14ac:dyDescent="0.25">
      <c r="B371" s="110"/>
      <c r="C371" s="123">
        <f t="shared" si="50"/>
        <v>0</v>
      </c>
      <c r="D371" s="123">
        <f t="shared" si="50"/>
        <v>0</v>
      </c>
      <c r="E371" s="123">
        <f t="shared" si="50"/>
        <v>0</v>
      </c>
      <c r="F371" s="123">
        <f t="shared" si="50"/>
        <v>0</v>
      </c>
      <c r="G371" s="123">
        <f t="shared" si="50"/>
        <v>0</v>
      </c>
      <c r="H371" s="123">
        <f t="shared" si="50"/>
        <v>0</v>
      </c>
      <c r="I371" s="123">
        <f t="shared" si="50"/>
        <v>15.612788</v>
      </c>
      <c r="J371" s="123">
        <f t="shared" si="50"/>
        <v>11.597128</v>
      </c>
      <c r="K371" s="123">
        <f t="shared" si="50"/>
        <v>0</v>
      </c>
      <c r="L371" s="123">
        <f t="shared" si="50"/>
        <v>0</v>
      </c>
      <c r="M371" s="123">
        <f t="shared" si="50"/>
        <v>0</v>
      </c>
      <c r="N371" s="123">
        <f t="shared" si="50"/>
        <v>0</v>
      </c>
      <c r="O371" s="123">
        <f t="shared" si="50"/>
        <v>0</v>
      </c>
      <c r="P371" s="50"/>
      <c r="Q371" s="113"/>
    </row>
    <row r="372" spans="2:35" x14ac:dyDescent="0.25">
      <c r="B372" s="110"/>
      <c r="C372" s="123">
        <f t="shared" ref="C372:O372" si="51">SUM(C368:C371)</f>
        <v>113.6</v>
      </c>
      <c r="D372" s="123">
        <f t="shared" si="51"/>
        <v>92.9</v>
      </c>
      <c r="E372" s="123">
        <f t="shared" si="51"/>
        <v>73</v>
      </c>
      <c r="F372" s="123">
        <f t="shared" si="51"/>
        <v>44.3</v>
      </c>
      <c r="G372" s="123">
        <f t="shared" si="51"/>
        <v>28.44642</v>
      </c>
      <c r="H372" s="123">
        <f t="shared" si="51"/>
        <v>19.052675000000001</v>
      </c>
      <c r="I372" s="123">
        <f t="shared" si="51"/>
        <v>15.612788</v>
      </c>
      <c r="J372" s="123">
        <f t="shared" si="51"/>
        <v>11.597128</v>
      </c>
      <c r="K372" s="123">
        <f t="shared" si="51"/>
        <v>26.001779999999997</v>
      </c>
      <c r="L372" s="123">
        <f t="shared" si="51"/>
        <v>77.124339999999989</v>
      </c>
      <c r="M372" s="123">
        <f t="shared" si="51"/>
        <v>62.6</v>
      </c>
      <c r="N372" s="123">
        <f t="shared" si="51"/>
        <v>91.9</v>
      </c>
      <c r="O372" s="123">
        <f t="shared" si="51"/>
        <v>0</v>
      </c>
      <c r="P372" s="50"/>
      <c r="Q372" s="113"/>
    </row>
    <row r="373" spans="2:35" x14ac:dyDescent="0.25">
      <c r="B373" s="110"/>
      <c r="C373" s="24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50"/>
      <c r="O373" s="50"/>
      <c r="P373" s="50"/>
      <c r="Q373" s="113"/>
    </row>
    <row r="374" spans="2:35" x14ac:dyDescent="0.25">
      <c r="B374" s="110"/>
      <c r="C374" s="111">
        <f t="shared" ref="C374:N374" si="52">IF(F27&lt;15,1,IF(F27&gt;12.499,0))</f>
        <v>1</v>
      </c>
      <c r="D374" s="111">
        <f t="shared" si="52"/>
        <v>1</v>
      </c>
      <c r="E374" s="111">
        <f t="shared" si="52"/>
        <v>1</v>
      </c>
      <c r="F374" s="111">
        <f t="shared" si="52"/>
        <v>1</v>
      </c>
      <c r="G374" s="111">
        <f t="shared" si="52"/>
        <v>0</v>
      </c>
      <c r="H374" s="111">
        <f t="shared" si="52"/>
        <v>0</v>
      </c>
      <c r="I374" s="111">
        <f t="shared" si="52"/>
        <v>0</v>
      </c>
      <c r="J374" s="111">
        <f t="shared" si="52"/>
        <v>0</v>
      </c>
      <c r="K374" s="111">
        <f t="shared" si="52"/>
        <v>0</v>
      </c>
      <c r="L374" s="111">
        <f t="shared" si="52"/>
        <v>1</v>
      </c>
      <c r="M374" s="111">
        <f t="shared" si="52"/>
        <v>1</v>
      </c>
      <c r="N374" s="111">
        <f t="shared" si="52"/>
        <v>1</v>
      </c>
      <c r="O374" s="111">
        <f>IF(S27&lt;15,1,IF(S27&gt;12.499,0))</f>
        <v>1</v>
      </c>
      <c r="P374" s="111">
        <f>IF(B350&lt;15,1,IF(B350&gt;12.499,0))</f>
        <v>1</v>
      </c>
      <c r="Q374" s="124">
        <f>IF(C350&lt;15,1,IF(C350&gt;12.499,0))</f>
        <v>1</v>
      </c>
    </row>
    <row r="375" spans="2:35" x14ac:dyDescent="0.25">
      <c r="B375" s="110"/>
      <c r="C375" s="111">
        <f t="shared" ref="C375:N375" si="53">IF(AND(F27&gt;12.499,F27&lt;50),1,IF(F27&lt;12.5,0,IF(F27&gt;49.9999,0)))</f>
        <v>0</v>
      </c>
      <c r="D375" s="111">
        <f t="shared" si="53"/>
        <v>0</v>
      </c>
      <c r="E375" s="111">
        <f t="shared" si="53"/>
        <v>0</v>
      </c>
      <c r="F375" s="111">
        <f t="shared" si="53"/>
        <v>0</v>
      </c>
      <c r="G375" s="111">
        <f t="shared" si="53"/>
        <v>1</v>
      </c>
      <c r="H375" s="111">
        <f t="shared" si="53"/>
        <v>0</v>
      </c>
      <c r="I375" s="111">
        <f t="shared" si="53"/>
        <v>0</v>
      </c>
      <c r="J375" s="111">
        <f t="shared" si="53"/>
        <v>0</v>
      </c>
      <c r="K375" s="111">
        <f t="shared" si="53"/>
        <v>1</v>
      </c>
      <c r="L375" s="111">
        <f t="shared" si="53"/>
        <v>1</v>
      </c>
      <c r="M375" s="111">
        <f t="shared" si="53"/>
        <v>0</v>
      </c>
      <c r="N375" s="111">
        <f t="shared" si="53"/>
        <v>0</v>
      </c>
      <c r="O375" s="111">
        <f>IF(AND(S27&gt;12.499,S27&lt;50),1,IF(S27&lt;12.5,0,IF(S27&gt;49.9999,0)))</f>
        <v>0</v>
      </c>
      <c r="P375" s="111">
        <f>IF(AND(B350&gt;12.499,B350&lt;50),1,IF(B350&lt;12.5,0,IF(B350&gt;49.9999,0)))</f>
        <v>0</v>
      </c>
      <c r="Q375" s="124">
        <f>IF(AND(C350&gt;12.499,C350&lt;50),1,IF(C350&lt;12.5,0,IF(C350&gt;49.9999,0)))</f>
        <v>0</v>
      </c>
    </row>
    <row r="376" spans="2:35" x14ac:dyDescent="0.25">
      <c r="B376" s="110"/>
      <c r="C376" s="111">
        <f t="shared" ref="C376:N376" si="54">IF(AND(F27&gt;49.999,F27&lt;75),1,IF(F27&lt;50,0,IF(F27&gt;74.999,0)))</f>
        <v>0</v>
      </c>
      <c r="D376" s="111">
        <f t="shared" si="54"/>
        <v>0</v>
      </c>
      <c r="E376" s="111">
        <f t="shared" si="54"/>
        <v>0</v>
      </c>
      <c r="F376" s="111">
        <f t="shared" si="54"/>
        <v>0</v>
      </c>
      <c r="G376" s="111">
        <f t="shared" si="54"/>
        <v>0</v>
      </c>
      <c r="H376" s="111">
        <f t="shared" si="54"/>
        <v>1</v>
      </c>
      <c r="I376" s="111">
        <f t="shared" si="54"/>
        <v>0</v>
      </c>
      <c r="J376" s="111">
        <f t="shared" si="54"/>
        <v>0</v>
      </c>
      <c r="K376" s="111">
        <f t="shared" si="54"/>
        <v>0</v>
      </c>
      <c r="L376" s="111">
        <f t="shared" si="54"/>
        <v>0</v>
      </c>
      <c r="M376" s="111">
        <f t="shared" si="54"/>
        <v>0</v>
      </c>
      <c r="N376" s="111">
        <f t="shared" si="54"/>
        <v>0</v>
      </c>
      <c r="O376" s="111">
        <f>IF(AND(S27&gt;49.999,S27&lt;75),1,IF(S27&lt;50,0,IF(S27&gt;74.999,0)))</f>
        <v>0</v>
      </c>
      <c r="P376" s="111">
        <f>IF(AND(B350&gt;49.999,B350&lt;75),1,IF(B350&lt;50,0,IF(B350&gt;74.999,0)))</f>
        <v>0</v>
      </c>
      <c r="Q376" s="124">
        <f>IF(AND(C350&gt;49.999,C350&lt;75),1,IF(C350&lt;50,0,IF(C350&gt;74.999,0)))</f>
        <v>0</v>
      </c>
    </row>
    <row r="377" spans="2:35" x14ac:dyDescent="0.25">
      <c r="B377" s="110"/>
      <c r="C377" s="111">
        <f t="shared" ref="C377:N377" si="55">IF(AND(F27&gt;74.999,F27&lt;100),1,IF(F27&lt;75,0,IF(F27&gt;99.999,0)))</f>
        <v>0</v>
      </c>
      <c r="D377" s="111">
        <f t="shared" si="55"/>
        <v>0</v>
      </c>
      <c r="E377" s="111">
        <f t="shared" si="55"/>
        <v>0</v>
      </c>
      <c r="F377" s="111">
        <f t="shared" si="55"/>
        <v>0</v>
      </c>
      <c r="G377" s="111">
        <f t="shared" si="55"/>
        <v>0</v>
      </c>
      <c r="H377" s="111">
        <f t="shared" si="55"/>
        <v>0</v>
      </c>
      <c r="I377" s="111">
        <f t="shared" si="55"/>
        <v>1</v>
      </c>
      <c r="J377" s="111">
        <f t="shared" si="55"/>
        <v>1</v>
      </c>
      <c r="K377" s="111">
        <f t="shared" si="55"/>
        <v>0</v>
      </c>
      <c r="L377" s="111">
        <f t="shared" si="55"/>
        <v>0</v>
      </c>
      <c r="M377" s="111">
        <f t="shared" si="55"/>
        <v>0</v>
      </c>
      <c r="N377" s="111">
        <f t="shared" si="55"/>
        <v>0</v>
      </c>
      <c r="O377" s="111">
        <f>IF(AND(S27&gt;74.999,S27&lt;100),1,IF(S27&lt;75,0,IF(S27&gt;99.999,0)))</f>
        <v>0</v>
      </c>
      <c r="P377" s="111">
        <f>IF(AND(B350&gt;74.999,B350&lt;100),1,IF(B350&lt;75,0,IF(B350&gt;99.999,0)))</f>
        <v>0</v>
      </c>
      <c r="Q377" s="124">
        <f>IF(AND(C350&gt;74.999,C350&lt;100),1,IF(C350&lt;75,0,IF(C350&gt;99.999,0)))</f>
        <v>0</v>
      </c>
    </row>
    <row r="378" spans="2:35" x14ac:dyDescent="0.25">
      <c r="B378" s="110"/>
      <c r="C378" s="111">
        <f t="shared" ref="C378:N378" si="56">IF(AND(F27&gt;99.999,F27&lt;125),1,IF(F27&lt;100,0,IF(F27&gt;124.999,0)))</f>
        <v>0</v>
      </c>
      <c r="D378" s="111">
        <f t="shared" si="56"/>
        <v>0</v>
      </c>
      <c r="E378" s="111">
        <f t="shared" si="56"/>
        <v>0</v>
      </c>
      <c r="F378" s="111">
        <f t="shared" si="56"/>
        <v>0</v>
      </c>
      <c r="G378" s="111">
        <f t="shared" si="56"/>
        <v>0</v>
      </c>
      <c r="H378" s="111">
        <f t="shared" si="56"/>
        <v>0</v>
      </c>
      <c r="I378" s="111">
        <f t="shared" si="56"/>
        <v>0</v>
      </c>
      <c r="J378" s="111">
        <f t="shared" si="56"/>
        <v>0</v>
      </c>
      <c r="K378" s="111">
        <f t="shared" si="56"/>
        <v>0</v>
      </c>
      <c r="L378" s="111">
        <f t="shared" si="56"/>
        <v>0</v>
      </c>
      <c r="M378" s="111">
        <f t="shared" si="56"/>
        <v>0</v>
      </c>
      <c r="N378" s="111">
        <f t="shared" si="56"/>
        <v>0</v>
      </c>
      <c r="O378" s="111">
        <f>IF(AND(S27&gt;99.999,S27&lt;125),1,IF(S27&lt;100,0,IF(S27&gt;124.999,0)))</f>
        <v>0</v>
      </c>
      <c r="P378" s="111">
        <f>IF(AND(B350&gt;99.999,B350&lt;125),1,IF(B350&lt;100,0,IF(B350&gt;124.999,0)))</f>
        <v>0</v>
      </c>
      <c r="Q378" s="124">
        <f>IF(AND(C350&gt;99.999,C350&lt;125),1,IF(C350&lt;100,0,IF(C350&gt;124.999,0)))</f>
        <v>0</v>
      </c>
    </row>
    <row r="379" spans="2:35" x14ac:dyDescent="0.25">
      <c r="B379" s="110"/>
      <c r="C379" s="111">
        <f t="shared" ref="C379:N379" si="57">IF(AND(F27&gt;124.999,F27&lt;150),1,IF(F27&lt;125,0,IF(F27&gt;149.999,0)))</f>
        <v>0</v>
      </c>
      <c r="D379" s="111">
        <f t="shared" si="57"/>
        <v>0</v>
      </c>
      <c r="E379" s="111">
        <f t="shared" si="57"/>
        <v>0</v>
      </c>
      <c r="F379" s="111">
        <f t="shared" si="57"/>
        <v>0</v>
      </c>
      <c r="G379" s="111">
        <f t="shared" si="57"/>
        <v>0</v>
      </c>
      <c r="H379" s="111">
        <f t="shared" si="57"/>
        <v>0</v>
      </c>
      <c r="I379" s="111">
        <f t="shared" si="57"/>
        <v>0</v>
      </c>
      <c r="J379" s="111">
        <f t="shared" si="57"/>
        <v>0</v>
      </c>
      <c r="K379" s="111">
        <f t="shared" si="57"/>
        <v>0</v>
      </c>
      <c r="L379" s="111">
        <f t="shared" si="57"/>
        <v>0</v>
      </c>
      <c r="M379" s="111">
        <f t="shared" si="57"/>
        <v>0</v>
      </c>
      <c r="N379" s="111">
        <f t="shared" si="57"/>
        <v>0</v>
      </c>
      <c r="O379" s="111">
        <f>IF(AND(S27&gt;124.999,S27&lt;150),1,IF(S27&lt;125,0,IF(S27&gt;149.999,0)))</f>
        <v>0</v>
      </c>
      <c r="P379" s="111">
        <f>IF(AND(B350&gt;124.999,B350&lt;150),1,IF(B350&lt;125,0,IF(B350&gt;149.999,0)))</f>
        <v>0</v>
      </c>
      <c r="Q379" s="124">
        <f>IF(AND(C350&gt;124.999,C350&lt;150),1,IF(C350&lt;125,0,IF(C350&gt;149.999,0)))</f>
        <v>0</v>
      </c>
    </row>
    <row r="380" spans="2:35" ht="15.75" thickBot="1" x14ac:dyDescent="0.3">
      <c r="B380" s="125"/>
      <c r="C380" s="114">
        <f t="shared" ref="C380:N380" si="58">IF(AND(F27&gt;149.999,F27&lt;175),1,IF(F27&lt;150,0,IF(F27&gt;174.999,0)))</f>
        <v>0</v>
      </c>
      <c r="D380" s="114">
        <f t="shared" si="58"/>
        <v>0</v>
      </c>
      <c r="E380" s="114">
        <f t="shared" si="58"/>
        <v>0</v>
      </c>
      <c r="F380" s="114">
        <f t="shared" si="58"/>
        <v>0</v>
      </c>
      <c r="G380" s="114">
        <f t="shared" si="58"/>
        <v>0</v>
      </c>
      <c r="H380" s="114">
        <f t="shared" si="58"/>
        <v>0</v>
      </c>
      <c r="I380" s="114">
        <f t="shared" si="58"/>
        <v>0</v>
      </c>
      <c r="J380" s="114">
        <f t="shared" si="58"/>
        <v>0</v>
      </c>
      <c r="K380" s="114">
        <f t="shared" si="58"/>
        <v>0</v>
      </c>
      <c r="L380" s="114">
        <f t="shared" si="58"/>
        <v>0</v>
      </c>
      <c r="M380" s="114">
        <f t="shared" si="58"/>
        <v>0</v>
      </c>
      <c r="N380" s="114">
        <f t="shared" si="58"/>
        <v>0</v>
      </c>
      <c r="O380" s="114">
        <f>IF(AND(S27&gt;149.999,S27&lt;175),1,IF(S27&lt;150,0,IF(S27&gt;174.999,0)))</f>
        <v>0</v>
      </c>
      <c r="P380" s="114">
        <f>IF(AND(B350&gt;149.999,B350&lt;175),1,IF(B350&lt;150,0,IF(B350&gt;174.999,0)))</f>
        <v>0</v>
      </c>
      <c r="Q380" s="126">
        <f>IF(AND(C350&gt;149.999,C350&lt;175),1,IF(C350&lt;150,0,IF(C350&gt;174.999,0)))</f>
        <v>0</v>
      </c>
    </row>
    <row r="381" spans="2:35" x14ac:dyDescent="0.25">
      <c r="U381" s="127">
        <f t="shared" ref="U381:AF381" si="59">IF(AND(F27&gt;174.999,F27&lt;200),1,IF(F27&lt;175,0,IF(F27&gt;199.999,0)))</f>
        <v>0</v>
      </c>
      <c r="V381" s="127">
        <f t="shared" si="59"/>
        <v>0</v>
      </c>
      <c r="W381" s="127">
        <f t="shared" si="59"/>
        <v>0</v>
      </c>
      <c r="X381" s="127">
        <f t="shared" si="59"/>
        <v>0</v>
      </c>
      <c r="Y381" s="127">
        <f t="shared" si="59"/>
        <v>0</v>
      </c>
      <c r="Z381" s="127">
        <f t="shared" si="59"/>
        <v>0</v>
      </c>
      <c r="AA381" s="127">
        <f t="shared" si="59"/>
        <v>0</v>
      </c>
      <c r="AB381" s="127">
        <f t="shared" si="59"/>
        <v>0</v>
      </c>
      <c r="AC381" s="127">
        <f t="shared" si="59"/>
        <v>0</v>
      </c>
      <c r="AD381" s="127">
        <f t="shared" si="59"/>
        <v>0</v>
      </c>
      <c r="AE381" s="127">
        <f t="shared" si="59"/>
        <v>0</v>
      </c>
      <c r="AF381" s="127">
        <f t="shared" si="59"/>
        <v>0</v>
      </c>
      <c r="AG381" s="127">
        <f>IF(AND(S27&gt;174.999,S27&lt;200),1,IF(S27&lt;175,0,IF(S27&gt;199.999,0)))</f>
        <v>0</v>
      </c>
      <c r="AH381" s="127">
        <f>IF(AND(B350&gt;174.999,B350&lt;200),1,IF(B350&lt;175,0,IF(B350&gt;199.999,0)))</f>
        <v>0</v>
      </c>
      <c r="AI381" s="127">
        <f>IF(AND(C350&gt;174.999,C350&lt;200),1,IF(C350&lt;175,0,IF(C350&gt;199.999,0)))</f>
        <v>0</v>
      </c>
    </row>
    <row r="382" spans="2:35" x14ac:dyDescent="0.25">
      <c r="U382" s="127">
        <f t="shared" ref="U382:AF382" si="60">IF(AND(F27&gt;199.999,F27&lt;225),1,IF(F27&lt;200,0,IF(F27&gt;224.999,0)))</f>
        <v>0</v>
      </c>
      <c r="V382" s="127">
        <f t="shared" si="60"/>
        <v>0</v>
      </c>
      <c r="W382" s="127">
        <f t="shared" si="60"/>
        <v>0</v>
      </c>
      <c r="X382" s="127">
        <f t="shared" si="60"/>
        <v>0</v>
      </c>
      <c r="Y382" s="127">
        <f t="shared" si="60"/>
        <v>0</v>
      </c>
      <c r="Z382" s="127">
        <f t="shared" si="60"/>
        <v>0</v>
      </c>
      <c r="AA382" s="127">
        <f t="shared" si="60"/>
        <v>0</v>
      </c>
      <c r="AB382" s="127">
        <f t="shared" si="60"/>
        <v>0</v>
      </c>
      <c r="AC382" s="127">
        <f t="shared" si="60"/>
        <v>0</v>
      </c>
      <c r="AD382" s="127">
        <f t="shared" si="60"/>
        <v>0</v>
      </c>
      <c r="AE382" s="127">
        <f t="shared" si="60"/>
        <v>0</v>
      </c>
      <c r="AF382" s="127">
        <f t="shared" si="60"/>
        <v>0</v>
      </c>
      <c r="AG382" s="127">
        <f>IF(AND(S27&gt;199.999,S27&lt;225),1,IF(S27&lt;200,0,IF(S27&gt;224.999,0)))</f>
        <v>0</v>
      </c>
      <c r="AH382" s="127">
        <f>IF(AND(B350&gt;199.999,B350&lt;225),1,IF(B350&lt;200,0,IF(B350&gt;224.999,0)))</f>
        <v>0</v>
      </c>
      <c r="AI382" s="127">
        <f>IF(AND(C350&gt;199.999,C350&lt;225),1,IF(C350&lt;200,0,IF(C350&gt;224.999,0)))</f>
        <v>0</v>
      </c>
    </row>
    <row r="383" spans="2:35" x14ac:dyDescent="0.25">
      <c r="U383" s="127">
        <f t="shared" ref="U383:AF383" si="61">IF(F27&gt;224.999,1,IF(F27&lt;225,0))</f>
        <v>0</v>
      </c>
      <c r="V383" s="127">
        <f t="shared" si="61"/>
        <v>0</v>
      </c>
      <c r="W383" s="127">
        <f t="shared" si="61"/>
        <v>0</v>
      </c>
      <c r="X383" s="127">
        <f t="shared" si="61"/>
        <v>0</v>
      </c>
      <c r="Y383" s="127">
        <f t="shared" si="61"/>
        <v>0</v>
      </c>
      <c r="Z383" s="127">
        <f t="shared" si="61"/>
        <v>0</v>
      </c>
      <c r="AA383" s="127">
        <f t="shared" si="61"/>
        <v>0</v>
      </c>
      <c r="AB383" s="127">
        <f t="shared" si="61"/>
        <v>0</v>
      </c>
      <c r="AC383" s="127">
        <f t="shared" si="61"/>
        <v>0</v>
      </c>
      <c r="AD383" s="127">
        <f t="shared" si="61"/>
        <v>0</v>
      </c>
      <c r="AE383" s="127">
        <f t="shared" si="61"/>
        <v>0</v>
      </c>
      <c r="AF383" s="127">
        <f t="shared" si="61"/>
        <v>0</v>
      </c>
      <c r="AG383" s="127">
        <f>IF(S27&gt;224.999,1,IF(S27&lt;225,0))</f>
        <v>0</v>
      </c>
      <c r="AH383" s="127">
        <f>IF(B350&gt;224.999,1,IF(B350&lt;225,0))</f>
        <v>0</v>
      </c>
      <c r="AI383" s="127">
        <f>IF(C350&gt;224.999,1,IF(C350&lt;225,0))</f>
        <v>0</v>
      </c>
    </row>
    <row r="491" spans="2:17" x14ac:dyDescent="0.25">
      <c r="B491" s="128" t="s">
        <v>125</v>
      </c>
      <c r="C491" s="50"/>
      <c r="D491" s="50"/>
      <c r="E491" s="50"/>
      <c r="F491" s="25"/>
      <c r="G491" s="24"/>
      <c r="H491" s="24"/>
      <c r="I491" s="24"/>
      <c r="J491" s="24"/>
      <c r="K491" s="24"/>
      <c r="L491" s="24"/>
      <c r="M491" s="24"/>
      <c r="N491" s="24"/>
      <c r="O491" s="26"/>
      <c r="P491" s="24"/>
      <c r="Q491" s="24"/>
    </row>
    <row r="492" spans="2:17" x14ac:dyDescent="0.25">
      <c r="B492" s="129" t="s">
        <v>178</v>
      </c>
      <c r="C492" s="52"/>
      <c r="D492" s="52"/>
      <c r="E492" s="53"/>
      <c r="F492" s="130"/>
      <c r="G492" s="131"/>
      <c r="H492" s="131"/>
      <c r="I492" s="131">
        <v>75.8</v>
      </c>
      <c r="J492" s="131">
        <v>135.6</v>
      </c>
      <c r="K492" s="131">
        <v>194.5</v>
      </c>
      <c r="L492" s="131">
        <v>233.9</v>
      </c>
      <c r="M492" s="131">
        <v>206.5</v>
      </c>
      <c r="N492" s="131">
        <v>121.8</v>
      </c>
      <c r="O492" s="132">
        <v>63.4</v>
      </c>
      <c r="P492" s="131"/>
      <c r="Q492" s="131"/>
    </row>
    <row r="493" spans="2:17" x14ac:dyDescent="0.25">
      <c r="B493" s="129" t="s">
        <v>179</v>
      </c>
      <c r="C493" s="52"/>
      <c r="D493" s="52"/>
      <c r="E493" s="53"/>
      <c r="F493" s="130"/>
      <c r="G493" s="131"/>
      <c r="H493" s="131"/>
      <c r="I493" s="131">
        <v>45.5</v>
      </c>
      <c r="J493" s="131">
        <v>109.2</v>
      </c>
      <c r="K493" s="131">
        <v>180.6</v>
      </c>
      <c r="L493" s="131">
        <v>212.4</v>
      </c>
      <c r="M493" s="131"/>
      <c r="N493" s="131"/>
      <c r="O493" s="132"/>
      <c r="P493" s="131"/>
      <c r="Q493" s="133"/>
    </row>
    <row r="494" spans="2:17" x14ac:dyDescent="0.25">
      <c r="B494" s="134" t="s">
        <v>180</v>
      </c>
      <c r="C494" s="50"/>
      <c r="D494" s="50"/>
      <c r="E494" s="51"/>
      <c r="F494" s="130"/>
      <c r="G494" s="131"/>
      <c r="H494" s="131"/>
      <c r="I494" s="131"/>
      <c r="J494" s="131"/>
      <c r="K494" s="131"/>
      <c r="L494" s="131"/>
      <c r="M494" s="131"/>
      <c r="N494" s="131"/>
      <c r="O494" s="132"/>
      <c r="P494" s="131"/>
      <c r="Q494" s="133"/>
    </row>
    <row r="495" spans="2:17" x14ac:dyDescent="0.25">
      <c r="B495" s="134" t="s">
        <v>181</v>
      </c>
      <c r="C495" s="50"/>
      <c r="D495" s="50"/>
      <c r="E495" s="51"/>
      <c r="F495" s="130"/>
      <c r="G495" s="131"/>
      <c r="H495" s="131"/>
      <c r="I495" s="131"/>
      <c r="J495" s="131"/>
      <c r="K495" s="131"/>
      <c r="L495" s="131"/>
      <c r="M495" s="131"/>
      <c r="N495" s="131"/>
      <c r="O495" s="132"/>
      <c r="P495" s="131"/>
      <c r="Q495" s="133"/>
    </row>
    <row r="496" spans="2:17" x14ac:dyDescent="0.25">
      <c r="B496" s="134" t="s">
        <v>182</v>
      </c>
      <c r="C496" s="50"/>
      <c r="D496" s="50"/>
      <c r="E496" s="51"/>
      <c r="F496" s="130"/>
      <c r="G496" s="131"/>
      <c r="H496" s="131"/>
      <c r="I496" s="131"/>
      <c r="J496" s="131"/>
      <c r="K496" s="131"/>
      <c r="L496" s="131"/>
      <c r="M496" s="131"/>
      <c r="N496" s="131"/>
      <c r="O496" s="132"/>
      <c r="P496" s="131"/>
      <c r="Q496" s="133"/>
    </row>
    <row r="497" spans="2:17" x14ac:dyDescent="0.25">
      <c r="B497" s="134" t="s">
        <v>183</v>
      </c>
      <c r="C497" s="50"/>
      <c r="D497" s="50"/>
      <c r="E497" s="51"/>
      <c r="F497" s="130"/>
      <c r="G497" s="131"/>
      <c r="H497" s="131"/>
      <c r="I497" s="131"/>
      <c r="J497" s="131"/>
      <c r="K497" s="131"/>
      <c r="L497" s="131"/>
      <c r="M497" s="131"/>
      <c r="N497" s="131"/>
      <c r="O497" s="132"/>
      <c r="P497" s="131"/>
      <c r="Q497" s="133"/>
    </row>
    <row r="498" spans="2:17" x14ac:dyDescent="0.25">
      <c r="B498" s="134" t="s">
        <v>184</v>
      </c>
      <c r="C498" s="50"/>
      <c r="D498" s="50"/>
      <c r="E498" s="51"/>
      <c r="F498" s="130"/>
      <c r="G498" s="131"/>
      <c r="H498" s="131"/>
      <c r="I498" s="131"/>
      <c r="J498" s="131"/>
      <c r="K498" s="131"/>
      <c r="L498" s="131"/>
      <c r="M498" s="131"/>
      <c r="N498" s="131"/>
      <c r="O498" s="132"/>
      <c r="P498" s="131"/>
      <c r="Q498" s="133"/>
    </row>
    <row r="499" spans="2:17" x14ac:dyDescent="0.25">
      <c r="B499" s="134" t="s">
        <v>230</v>
      </c>
      <c r="C499" s="50"/>
      <c r="D499" s="50"/>
      <c r="E499" s="51"/>
      <c r="F499" s="130"/>
      <c r="G499" s="131"/>
      <c r="H499" s="131"/>
      <c r="I499" s="131"/>
      <c r="J499" s="131"/>
      <c r="K499" s="131"/>
      <c r="L499" s="131"/>
      <c r="M499" s="131"/>
      <c r="N499" s="131"/>
      <c r="O499" s="132"/>
      <c r="P499" s="131"/>
      <c r="Q499" s="133"/>
    </row>
    <row r="500" spans="2:17" x14ac:dyDescent="0.25">
      <c r="B500" s="134" t="s">
        <v>186</v>
      </c>
      <c r="C500" s="50"/>
      <c r="D500" s="50"/>
      <c r="E500" s="51"/>
      <c r="F500" s="130"/>
      <c r="G500" s="131"/>
      <c r="H500" s="131"/>
      <c r="I500" s="131"/>
      <c r="J500" s="131"/>
      <c r="K500" s="131"/>
      <c r="L500" s="131"/>
      <c r="M500" s="131"/>
      <c r="N500" s="131"/>
      <c r="O500" s="132"/>
      <c r="P500" s="131"/>
      <c r="Q500" s="133"/>
    </row>
    <row r="501" spans="2:17" x14ac:dyDescent="0.25">
      <c r="B501" s="134" t="s">
        <v>188</v>
      </c>
      <c r="C501" s="50"/>
      <c r="D501" s="50"/>
      <c r="E501" s="51"/>
      <c r="F501" s="130"/>
      <c r="G501" s="131"/>
      <c r="H501" s="131"/>
      <c r="I501" s="131"/>
      <c r="J501" s="131"/>
      <c r="K501" s="131"/>
      <c r="L501" s="131"/>
      <c r="M501" s="131"/>
      <c r="N501" s="131"/>
      <c r="O501" s="132"/>
      <c r="P501" s="131"/>
      <c r="Q501" s="133"/>
    </row>
    <row r="502" spans="2:17" x14ac:dyDescent="0.25">
      <c r="B502" s="134" t="s">
        <v>231</v>
      </c>
      <c r="C502" s="50"/>
      <c r="D502" s="50"/>
      <c r="E502" s="51"/>
      <c r="F502" s="130"/>
      <c r="G502" s="131"/>
      <c r="H502" s="131"/>
      <c r="I502" s="131"/>
      <c r="J502" s="131"/>
      <c r="K502" s="131"/>
      <c r="L502" s="131"/>
      <c r="M502" s="131"/>
      <c r="N502" s="131"/>
      <c r="O502" s="132"/>
      <c r="P502" s="131"/>
      <c r="Q502" s="133"/>
    </row>
    <row r="503" spans="2:17" x14ac:dyDescent="0.25">
      <c r="B503" s="134" t="s">
        <v>232</v>
      </c>
      <c r="C503" s="50"/>
      <c r="D503" s="50"/>
      <c r="E503" s="51"/>
      <c r="F503" s="130"/>
      <c r="G503" s="131"/>
      <c r="H503" s="131"/>
      <c r="I503" s="131"/>
      <c r="J503" s="131"/>
      <c r="K503" s="131"/>
      <c r="L503" s="131"/>
      <c r="M503" s="131"/>
      <c r="N503" s="131"/>
      <c r="O503" s="132"/>
      <c r="P503" s="131"/>
      <c r="Q503" s="133"/>
    </row>
    <row r="504" spans="2:17" x14ac:dyDescent="0.25">
      <c r="B504" s="134" t="s">
        <v>190</v>
      </c>
      <c r="C504" s="50"/>
      <c r="D504" s="50"/>
      <c r="E504" s="51"/>
      <c r="F504" s="130"/>
      <c r="G504" s="131"/>
      <c r="H504" s="131"/>
      <c r="I504" s="131"/>
      <c r="J504" s="131"/>
      <c r="K504" s="131"/>
      <c r="L504" s="131"/>
      <c r="M504" s="131"/>
      <c r="N504" s="131"/>
      <c r="O504" s="132"/>
      <c r="P504" s="131"/>
      <c r="Q504" s="133"/>
    </row>
    <row r="505" spans="2:17" x14ac:dyDescent="0.25">
      <c r="B505" s="134" t="s">
        <v>233</v>
      </c>
      <c r="C505" s="50"/>
      <c r="D505" s="50"/>
      <c r="E505" s="51"/>
      <c r="F505" s="130"/>
      <c r="G505" s="131"/>
      <c r="H505" s="131"/>
      <c r="I505" s="131"/>
      <c r="J505" s="131"/>
      <c r="K505" s="131"/>
      <c r="L505" s="131"/>
      <c r="M505" s="131"/>
      <c r="N505" s="131"/>
      <c r="O505" s="132"/>
      <c r="P505" s="131"/>
      <c r="Q505" s="133"/>
    </row>
    <row r="506" spans="2:17" x14ac:dyDescent="0.25">
      <c r="B506" s="129" t="s">
        <v>234</v>
      </c>
      <c r="C506" s="52"/>
      <c r="D506" s="52"/>
      <c r="E506" s="53"/>
      <c r="F506" s="130"/>
      <c r="G506" s="131"/>
      <c r="H506" s="131"/>
      <c r="I506" s="131"/>
      <c r="J506" s="131">
        <v>63</v>
      </c>
      <c r="K506" s="131">
        <v>113</v>
      </c>
      <c r="L506" s="131">
        <v>163</v>
      </c>
      <c r="M506" s="131">
        <v>165</v>
      </c>
      <c r="N506" s="131">
        <v>110</v>
      </c>
      <c r="O506" s="132">
        <v>19</v>
      </c>
      <c r="P506" s="131"/>
      <c r="Q506" s="133"/>
    </row>
    <row r="507" spans="2:17" x14ac:dyDescent="0.25">
      <c r="B507" s="134" t="s">
        <v>197</v>
      </c>
      <c r="C507" s="50"/>
      <c r="D507" s="50"/>
      <c r="E507" s="51"/>
      <c r="F507" s="130"/>
      <c r="G507" s="131"/>
      <c r="H507" s="131"/>
      <c r="I507" s="131"/>
      <c r="J507" s="131"/>
      <c r="K507" s="131"/>
      <c r="L507" s="131"/>
      <c r="M507" s="131"/>
      <c r="N507" s="131"/>
      <c r="O507" s="132"/>
      <c r="P507" s="131"/>
      <c r="Q507" s="133"/>
    </row>
    <row r="508" spans="2:17" x14ac:dyDescent="0.25">
      <c r="B508" s="129" t="s">
        <v>231</v>
      </c>
      <c r="C508" s="52"/>
      <c r="D508" s="52"/>
      <c r="E508" s="53"/>
      <c r="F508" s="130"/>
      <c r="G508" s="131"/>
      <c r="H508" s="131"/>
      <c r="I508" s="131"/>
      <c r="J508" s="131"/>
      <c r="K508" s="131">
        <v>50.6</v>
      </c>
      <c r="L508" s="131">
        <v>137.30000000000001</v>
      </c>
      <c r="M508" s="131">
        <v>154.9</v>
      </c>
      <c r="N508" s="131">
        <v>129.80000000000001</v>
      </c>
      <c r="O508" s="132">
        <v>40.700000000000003</v>
      </c>
      <c r="P508" s="131"/>
      <c r="Q508" s="133"/>
    </row>
    <row r="509" spans="2:17" x14ac:dyDescent="0.25">
      <c r="B509" s="134" t="s">
        <v>235</v>
      </c>
      <c r="C509" s="50"/>
      <c r="D509" s="50"/>
      <c r="E509" s="51"/>
      <c r="F509" s="130"/>
      <c r="G509" s="131"/>
      <c r="H509" s="131"/>
      <c r="I509" s="131" t="e">
        <f>#REF!</f>
        <v>#REF!</v>
      </c>
      <c r="J509" s="131" t="e">
        <f>#REF!</f>
        <v>#REF!</v>
      </c>
      <c r="K509" s="131"/>
      <c r="L509" s="131"/>
      <c r="M509" s="131"/>
      <c r="N509" s="131"/>
      <c r="O509" s="132"/>
      <c r="P509" s="131"/>
      <c r="Q509" s="133"/>
    </row>
    <row r="510" spans="2:17" x14ac:dyDescent="0.25">
      <c r="B510" s="129" t="s">
        <v>182</v>
      </c>
      <c r="C510" s="52"/>
      <c r="D510" s="52"/>
      <c r="E510" s="53"/>
      <c r="F510" s="130"/>
      <c r="G510" s="131"/>
      <c r="H510" s="131"/>
      <c r="I510" s="131"/>
      <c r="J510" s="131">
        <v>59.7</v>
      </c>
      <c r="K510" s="131">
        <v>132.30000000000001</v>
      </c>
      <c r="L510" s="131">
        <v>229.3</v>
      </c>
      <c r="M510" s="131">
        <v>191.4</v>
      </c>
      <c r="N510" s="131">
        <v>91.9</v>
      </c>
      <c r="O510" s="132">
        <v>34.700000000000003</v>
      </c>
      <c r="P510" s="131"/>
      <c r="Q510" s="133"/>
    </row>
  </sheetData>
  <mergeCells count="1">
    <mergeCell ref="B8:Q8"/>
  </mergeCells>
  <pageMargins left="0.7" right="0.7" top="0.75" bottom="0.75" header="0.3" footer="0.3"/>
  <pageSetup paperSize="9" fitToHeight="0" orientation="landscape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5" r:id="rId4" name="Button 1">
              <controlPr defaultSize="0" print="0" autoFill="0" autoPict="0">
                <anchor moveWithCells="1" sizeWithCells="1">
                  <from>
                    <xdr:col>4</xdr:col>
                    <xdr:colOff>0</xdr:colOff>
                    <xdr:row>263</xdr:row>
                    <xdr:rowOff>0</xdr:rowOff>
                  </from>
                  <to>
                    <xdr:col>6</xdr:col>
                    <xdr:colOff>0</xdr:colOff>
                    <xdr:row>264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" r:id="rId5" name="Button 2">
              <controlPr defaultSize="0" print="0" autoFill="0" autoPict="0">
                <anchor moveWithCells="1" sizeWithCells="1">
                  <from>
                    <xdr:col>6</xdr:col>
                    <xdr:colOff>171450</xdr:colOff>
                    <xdr:row>263</xdr:row>
                    <xdr:rowOff>0</xdr:rowOff>
                  </from>
                  <to>
                    <xdr:col>7</xdr:col>
                    <xdr:colOff>419100</xdr:colOff>
                    <xdr:row>264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" r:id="rId6" name="Button 3">
              <controlPr defaultSize="0" print="0" autoFill="0" autoPict="0">
                <anchor moveWithCells="1" sizeWithCells="1">
                  <from>
                    <xdr:col>8</xdr:col>
                    <xdr:colOff>0</xdr:colOff>
                    <xdr:row>263</xdr:row>
                    <xdr:rowOff>0</xdr:rowOff>
                  </from>
                  <to>
                    <xdr:col>9</xdr:col>
                    <xdr:colOff>352425</xdr:colOff>
                    <xdr:row>264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" r:id="rId7" name="Button 4">
              <controlPr defaultSize="0" print="0" autoFill="0" autoPict="0">
                <anchor moveWithCells="1" sizeWithCells="1">
                  <from>
                    <xdr:col>10</xdr:col>
                    <xdr:colOff>0</xdr:colOff>
                    <xdr:row>263</xdr:row>
                    <xdr:rowOff>0</xdr:rowOff>
                  </from>
                  <to>
                    <xdr:col>11</xdr:col>
                    <xdr:colOff>247650</xdr:colOff>
                    <xdr:row>264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" r:id="rId8" name="Button 5">
              <controlPr defaultSize="0" print="0" autoFill="0" autoPict="0">
                <anchor moveWithCells="1" sizeWithCells="1">
                  <from>
                    <xdr:col>12</xdr:col>
                    <xdr:colOff>0</xdr:colOff>
                    <xdr:row>263</xdr:row>
                    <xdr:rowOff>9525</xdr:rowOff>
                  </from>
                  <to>
                    <xdr:col>13</xdr:col>
                    <xdr:colOff>28575</xdr:colOff>
                    <xdr:row>264</xdr:row>
                    <xdr:rowOff>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W46"/>
  <sheetViews>
    <sheetView zoomScaleNormal="100" workbookViewId="0">
      <selection activeCell="M34" sqref="M34"/>
    </sheetView>
  </sheetViews>
  <sheetFormatPr defaultRowHeight="15" x14ac:dyDescent="0.25"/>
  <cols>
    <col min="6" max="6" width="8" customWidth="1"/>
    <col min="7" max="7" width="9.140625" customWidth="1"/>
    <col min="10" max="10" width="6.28515625" customWidth="1"/>
    <col min="11" max="11" width="6.140625" customWidth="1"/>
    <col min="12" max="12" width="3.28515625" customWidth="1"/>
    <col min="14" max="14" width="13.28515625" customWidth="1"/>
  </cols>
  <sheetData>
    <row r="1" spans="1:23" ht="18.75" x14ac:dyDescent="0.3">
      <c r="A1" s="1777" t="s">
        <v>325</v>
      </c>
      <c r="B1" s="1777"/>
      <c r="C1" s="1777"/>
      <c r="D1" s="1777"/>
      <c r="E1" s="1777"/>
      <c r="F1" s="1777"/>
      <c r="G1" s="1777"/>
      <c r="H1" s="1777"/>
      <c r="I1" s="1777"/>
      <c r="J1" s="1777"/>
      <c r="K1" s="1777"/>
      <c r="L1" s="1777"/>
      <c r="M1" s="1777" t="s">
        <v>325</v>
      </c>
      <c r="N1" s="1777"/>
      <c r="O1" s="1777"/>
      <c r="P1" s="1777"/>
      <c r="Q1" s="1777"/>
      <c r="R1" s="1777"/>
      <c r="S1" s="1777"/>
      <c r="T1" s="1777"/>
      <c r="U1" s="1777"/>
      <c r="V1" s="238"/>
      <c r="W1" s="238"/>
    </row>
    <row r="4" spans="1:23" x14ac:dyDescent="0.25">
      <c r="A4" s="224"/>
      <c r="B4" s="138"/>
      <c r="E4" s="227"/>
      <c r="I4" s="227"/>
    </row>
    <row r="5" spans="1:23" ht="17.25" x14ac:dyDescent="0.25">
      <c r="A5" s="224"/>
      <c r="B5" s="138"/>
      <c r="E5" s="1161">
        <v>21.3</v>
      </c>
      <c r="F5" t="s">
        <v>12</v>
      </c>
      <c r="I5" s="227"/>
      <c r="O5" s="239" t="s">
        <v>338</v>
      </c>
      <c r="P5" s="1778" t="s">
        <v>339</v>
      </c>
      <c r="Q5" s="1779"/>
      <c r="R5" s="1780"/>
    </row>
    <row r="6" spans="1:23" x14ac:dyDescent="0.25">
      <c r="A6" s="224"/>
      <c r="B6" s="9"/>
      <c r="C6">
        <f>E5/2</f>
        <v>10.65</v>
      </c>
      <c r="D6" t="s">
        <v>12</v>
      </c>
      <c r="E6" s="226"/>
      <c r="G6">
        <f>E5/2</f>
        <v>10.65</v>
      </c>
      <c r="H6" t="s">
        <v>12</v>
      </c>
      <c r="I6" s="226"/>
      <c r="O6" s="240" t="s">
        <v>340</v>
      </c>
      <c r="P6" s="1781">
        <f>F25+F26</f>
        <v>32.57</v>
      </c>
      <c r="Q6" s="1782"/>
      <c r="R6" s="1782"/>
    </row>
    <row r="7" spans="1:23" x14ac:dyDescent="0.25">
      <c r="B7" s="221">
        <v>619.80999999999995</v>
      </c>
      <c r="C7" s="216"/>
      <c r="D7" s="216"/>
      <c r="E7" s="216">
        <v>621.99</v>
      </c>
      <c r="F7" s="216"/>
      <c r="G7" s="216"/>
      <c r="H7" s="216"/>
      <c r="I7" s="217">
        <v>621.54999999999995</v>
      </c>
      <c r="O7" s="240" t="s">
        <v>341</v>
      </c>
      <c r="P7" s="1783">
        <f>F34+F35</f>
        <v>52.51</v>
      </c>
      <c r="Q7" s="1782"/>
      <c r="R7" s="1782"/>
    </row>
    <row r="8" spans="1:23" x14ac:dyDescent="0.25">
      <c r="B8" s="222"/>
      <c r="C8" s="138"/>
      <c r="D8" s="138"/>
      <c r="E8" s="138"/>
      <c r="F8" s="138"/>
      <c r="G8" s="138"/>
      <c r="H8" s="138"/>
      <c r="I8" s="218"/>
      <c r="J8" s="16">
        <f>K10/2</f>
        <v>8.15</v>
      </c>
      <c r="K8" t="s">
        <v>12</v>
      </c>
      <c r="O8" s="240" t="s">
        <v>342</v>
      </c>
      <c r="P8" s="1783">
        <f>F42+F43</f>
        <v>54.708499999998878</v>
      </c>
      <c r="Q8" s="1782"/>
      <c r="R8" s="1782"/>
    </row>
    <row r="9" spans="1:23" x14ac:dyDescent="0.25">
      <c r="B9" s="222"/>
      <c r="C9" s="138"/>
      <c r="D9" s="138"/>
      <c r="E9" s="138"/>
      <c r="F9" s="138"/>
      <c r="G9" s="138"/>
      <c r="H9" s="138"/>
      <c r="I9" s="218"/>
    </row>
    <row r="10" spans="1:23" x14ac:dyDescent="0.25">
      <c r="B10" s="222">
        <v>619.76</v>
      </c>
      <c r="C10" s="138"/>
      <c r="D10" s="138"/>
      <c r="E10" s="138">
        <v>621.25</v>
      </c>
      <c r="F10" s="138"/>
      <c r="G10" s="138"/>
      <c r="H10" s="138"/>
      <c r="I10" s="218">
        <v>621.41999999999996</v>
      </c>
      <c r="K10" s="5">
        <v>16.3</v>
      </c>
      <c r="L10" t="s">
        <v>12</v>
      </c>
    </row>
    <row r="11" spans="1:23" ht="18.75" x14ac:dyDescent="0.35">
      <c r="B11" s="222"/>
      <c r="C11" s="138"/>
      <c r="D11" s="138"/>
      <c r="E11" s="138"/>
      <c r="F11" s="138"/>
      <c r="G11" s="138"/>
      <c r="H11" s="138"/>
      <c r="I11" s="218"/>
      <c r="N11" s="10" t="s">
        <v>343</v>
      </c>
      <c r="O11" s="1163">
        <f>((P6+P7)/2)*(C6+C21)</f>
        <v>474.32100000000003</v>
      </c>
      <c r="P11" t="s">
        <v>344</v>
      </c>
    </row>
    <row r="12" spans="1:23" ht="18.75" x14ac:dyDescent="0.35">
      <c r="B12" s="222"/>
      <c r="C12" s="138"/>
      <c r="D12" s="138"/>
      <c r="E12" s="138"/>
      <c r="F12" s="138"/>
      <c r="G12" s="138"/>
      <c r="H12" s="138"/>
      <c r="I12" s="218"/>
      <c r="J12">
        <f>K10/2</f>
        <v>8.15</v>
      </c>
      <c r="K12" t="s">
        <v>12</v>
      </c>
      <c r="N12" s="10" t="s">
        <v>345</v>
      </c>
      <c r="O12" s="236">
        <f>((P7+P8)/2)*(G6+C21)</f>
        <v>597.74313749999374</v>
      </c>
      <c r="P12" t="s">
        <v>344</v>
      </c>
    </row>
    <row r="13" spans="1:23" ht="18.75" x14ac:dyDescent="0.35">
      <c r="B13" s="222"/>
      <c r="C13" s="138"/>
      <c r="D13" s="138"/>
      <c r="E13" s="138"/>
      <c r="F13" s="138"/>
      <c r="G13" s="138"/>
      <c r="H13" s="138"/>
      <c r="I13" s="218"/>
      <c r="N13" s="241" t="s">
        <v>347</v>
      </c>
      <c r="O13" s="1164">
        <f>SUM(O11:O12)</f>
        <v>1072.0641374999936</v>
      </c>
      <c r="P13" s="242" t="s">
        <v>346</v>
      </c>
    </row>
    <row r="14" spans="1:23" x14ac:dyDescent="0.25">
      <c r="B14" s="223">
        <v>617.82000000000005</v>
      </c>
      <c r="C14" s="9"/>
      <c r="D14" s="9"/>
      <c r="E14" s="9">
        <v>619.42999999999995</v>
      </c>
      <c r="F14" s="9"/>
      <c r="G14" s="9"/>
      <c r="H14" s="9"/>
      <c r="I14" s="219">
        <v>620.07000000000005</v>
      </c>
    </row>
    <row r="15" spans="1:23" x14ac:dyDescent="0.25">
      <c r="A15" s="224"/>
      <c r="E15" s="225"/>
      <c r="I15" s="228"/>
    </row>
    <row r="16" spans="1:23" ht="17.25" x14ac:dyDescent="0.25">
      <c r="A16" s="224"/>
      <c r="E16" s="224"/>
      <c r="I16" s="227"/>
      <c r="O16" s="239" t="s">
        <v>338</v>
      </c>
      <c r="P16" s="1778" t="s">
        <v>348</v>
      </c>
      <c r="Q16" s="1779"/>
      <c r="R16" s="1780"/>
    </row>
    <row r="17" spans="1:18" x14ac:dyDescent="0.25">
      <c r="A17" s="224"/>
      <c r="E17" s="224"/>
      <c r="I17" s="227"/>
      <c r="O17" s="240" t="s">
        <v>340</v>
      </c>
      <c r="P17" s="1781">
        <f>F27</f>
        <v>46.97</v>
      </c>
      <c r="Q17" s="1782"/>
      <c r="R17" s="1782"/>
    </row>
    <row r="18" spans="1:18" x14ac:dyDescent="0.25">
      <c r="B18" s="220"/>
      <c r="C18" s="220"/>
      <c r="O18" s="240" t="s">
        <v>341</v>
      </c>
      <c r="P18" s="1783">
        <f>F36</f>
        <v>46.97</v>
      </c>
      <c r="Q18" s="1782"/>
      <c r="R18" s="1782"/>
    </row>
    <row r="19" spans="1:18" x14ac:dyDescent="0.25">
      <c r="A19" t="s">
        <v>326</v>
      </c>
      <c r="C19">
        <v>617.82000000000005</v>
      </c>
      <c r="D19" t="s">
        <v>12</v>
      </c>
      <c r="O19" s="240" t="s">
        <v>342</v>
      </c>
      <c r="P19" s="1783">
        <f>F44</f>
        <v>46.966000000000818</v>
      </c>
      <c r="Q19" s="1782"/>
      <c r="R19" s="1782"/>
    </row>
    <row r="20" spans="1:18" x14ac:dyDescent="0.25">
      <c r="A20" t="s">
        <v>327</v>
      </c>
      <c r="C20" s="16">
        <v>615</v>
      </c>
      <c r="D20" t="s">
        <v>12</v>
      </c>
    </row>
    <row r="21" spans="1:18" x14ac:dyDescent="0.25">
      <c r="A21" t="s">
        <v>350</v>
      </c>
      <c r="C21" s="16">
        <v>0.5</v>
      </c>
      <c r="D21" t="s">
        <v>12</v>
      </c>
    </row>
    <row r="22" spans="1:18" ht="18.75" x14ac:dyDescent="0.35">
      <c r="N22" s="10" t="s">
        <v>343</v>
      </c>
      <c r="O22" s="1163">
        <f>((P17+P18)/2)*(C6+C21)</f>
        <v>523.71550000000002</v>
      </c>
      <c r="P22" t="s">
        <v>344</v>
      </c>
    </row>
    <row r="23" spans="1:18" ht="18.75" x14ac:dyDescent="0.35">
      <c r="A23" t="s">
        <v>328</v>
      </c>
      <c r="N23" s="10" t="s">
        <v>345</v>
      </c>
      <c r="O23" s="236">
        <f>((P18+P19)/2)*(G6+C21)</f>
        <v>523.69320000000459</v>
      </c>
      <c r="P23" t="s">
        <v>344</v>
      </c>
    </row>
    <row r="24" spans="1:18" ht="18.75" x14ac:dyDescent="0.35">
      <c r="N24" s="241" t="s">
        <v>1135</v>
      </c>
      <c r="O24" s="1164">
        <f>SUM(O22:O23)</f>
        <v>1047.4087000000045</v>
      </c>
      <c r="P24" s="242" t="s">
        <v>346</v>
      </c>
    </row>
    <row r="25" spans="1:18" ht="17.25" x14ac:dyDescent="0.25">
      <c r="C25" s="231">
        <v>619.76</v>
      </c>
      <c r="D25" s="231">
        <v>619.80999999999995</v>
      </c>
      <c r="E25" s="10" t="s">
        <v>332</v>
      </c>
      <c r="F25" s="232">
        <f>ROUND((C25-A28)*B28+C21/2,2)</f>
        <v>16.059999999999999</v>
      </c>
      <c r="G25" t="s">
        <v>333</v>
      </c>
    </row>
    <row r="26" spans="1:18" ht="17.25" x14ac:dyDescent="0.25">
      <c r="A26" s="229"/>
      <c r="E26" s="10" t="s">
        <v>334</v>
      </c>
      <c r="F26" s="16">
        <f>ROUND((((D25-A28)+(C25-A28))/2)*C28+C21,2)</f>
        <v>16.510000000000002</v>
      </c>
      <c r="G26" t="s">
        <v>333</v>
      </c>
      <c r="I26" t="s">
        <v>244</v>
      </c>
    </row>
    <row r="27" spans="1:18" ht="18.75" x14ac:dyDescent="0.35">
      <c r="A27" s="229"/>
      <c r="B27" s="10" t="s">
        <v>329</v>
      </c>
      <c r="C27" s="13" t="s">
        <v>330</v>
      </c>
      <c r="E27" s="10" t="s">
        <v>335</v>
      </c>
      <c r="F27" s="236">
        <f>ROUND((A28-A29)*B30+2*C21,2)</f>
        <v>46.97</v>
      </c>
      <c r="G27" t="s">
        <v>333</v>
      </c>
      <c r="N27" s="243" t="s">
        <v>349</v>
      </c>
      <c r="O27" s="1164">
        <f>O13+O24</f>
        <v>2119.4728374999981</v>
      </c>
      <c r="P27" s="242" t="s">
        <v>346</v>
      </c>
    </row>
    <row r="28" spans="1:18" ht="17.25" x14ac:dyDescent="0.25">
      <c r="A28" s="229">
        <v>617.82000000000005</v>
      </c>
      <c r="B28" s="1162">
        <f>J12</f>
        <v>8.15</v>
      </c>
      <c r="C28" s="1162">
        <f>J8</f>
        <v>8.15</v>
      </c>
      <c r="F28" s="232">
        <f>SUM(F25:F27)</f>
        <v>79.539999999999992</v>
      </c>
      <c r="G28" t="s">
        <v>333</v>
      </c>
    </row>
    <row r="29" spans="1:18" x14ac:dyDescent="0.25">
      <c r="A29" s="230">
        <v>615</v>
      </c>
      <c r="B29" s="1774" t="s">
        <v>331</v>
      </c>
      <c r="C29" s="1774"/>
      <c r="M29" s="242" t="s">
        <v>352</v>
      </c>
      <c r="N29" s="161" t="s">
        <v>353</v>
      </c>
    </row>
    <row r="30" spans="1:18" x14ac:dyDescent="0.25">
      <c r="B30" s="1775">
        <f>K10</f>
        <v>16.3</v>
      </c>
      <c r="C30" s="1776"/>
      <c r="N30" s="1687"/>
    </row>
    <row r="31" spans="1:18" x14ac:dyDescent="0.25">
      <c r="N31" s="1687"/>
    </row>
    <row r="32" spans="1:18" x14ac:dyDescent="0.25">
      <c r="A32" t="s">
        <v>336</v>
      </c>
      <c r="N32" s="1687"/>
    </row>
    <row r="33" spans="1:11" x14ac:dyDescent="0.25">
      <c r="B33" s="229">
        <v>621.25</v>
      </c>
      <c r="C33" s="229"/>
      <c r="D33" s="231">
        <v>621.99</v>
      </c>
    </row>
    <row r="34" spans="1:11" ht="17.25" x14ac:dyDescent="0.25">
      <c r="A34" s="229">
        <v>619.42999999999995</v>
      </c>
      <c r="E34" s="10" t="s">
        <v>332</v>
      </c>
      <c r="F34" s="16">
        <f>ROUND((((B33-A36)+(A34-A36))/2)*B36+C21,2)</f>
        <v>21.04</v>
      </c>
      <c r="G34" t="s">
        <v>333</v>
      </c>
    </row>
    <row r="35" spans="1:11" ht="17.25" x14ac:dyDescent="0.25">
      <c r="A35" s="229"/>
      <c r="B35" s="233" t="s">
        <v>329</v>
      </c>
      <c r="C35" s="233" t="s">
        <v>330</v>
      </c>
      <c r="E35" s="10" t="s">
        <v>334</v>
      </c>
      <c r="F35" s="16">
        <f>ROUND((((D33-A36)+(B33-A36))/2)*C36+C21,2)</f>
        <v>31.47</v>
      </c>
      <c r="G35" t="s">
        <v>333</v>
      </c>
    </row>
    <row r="36" spans="1:11" ht="17.25" x14ac:dyDescent="0.25">
      <c r="A36" s="229">
        <v>617.82000000000005</v>
      </c>
      <c r="B36" s="1162">
        <f>J12</f>
        <v>8.15</v>
      </c>
      <c r="C36" s="1162">
        <f>J8</f>
        <v>8.15</v>
      </c>
      <c r="E36" s="10" t="s">
        <v>335</v>
      </c>
      <c r="F36" s="236">
        <f>ROUND((A36-A37)*B38+2*C21,2)</f>
        <v>46.97</v>
      </c>
      <c r="G36" t="s">
        <v>333</v>
      </c>
    </row>
    <row r="37" spans="1:11" ht="17.25" x14ac:dyDescent="0.25">
      <c r="A37" s="230">
        <v>615</v>
      </c>
      <c r="B37" s="1774" t="s">
        <v>331</v>
      </c>
      <c r="C37" s="1774"/>
      <c r="D37" s="16"/>
      <c r="F37" s="16">
        <f>SUM(F34:F36)</f>
        <v>99.47999999999999</v>
      </c>
      <c r="G37" t="s">
        <v>333</v>
      </c>
    </row>
    <row r="38" spans="1:11" x14ac:dyDescent="0.25">
      <c r="B38" s="1775">
        <f>K10</f>
        <v>16.3</v>
      </c>
      <c r="C38" s="1776"/>
    </row>
    <row r="39" spans="1:11" x14ac:dyDescent="0.25">
      <c r="B39" s="234"/>
      <c r="C39" s="234"/>
    </row>
    <row r="40" spans="1:11" x14ac:dyDescent="0.25">
      <c r="A40" t="s">
        <v>337</v>
      </c>
    </row>
    <row r="41" spans="1:11" x14ac:dyDescent="0.25">
      <c r="B41" s="229">
        <v>621.41999999999996</v>
      </c>
      <c r="C41" s="229"/>
      <c r="D41" s="231">
        <v>621.54999999999995</v>
      </c>
    </row>
    <row r="42" spans="1:11" ht="17.25" x14ac:dyDescent="0.25">
      <c r="A42" s="229">
        <v>620.07000000000005</v>
      </c>
      <c r="E42" s="10" t="s">
        <v>332</v>
      </c>
      <c r="F42" s="16">
        <f>(((B41-A44)+(A42-A44))/2)*B44+C21</f>
        <v>24.338749999999632</v>
      </c>
      <c r="G42" t="s">
        <v>333</v>
      </c>
      <c r="H42" s="237"/>
      <c r="I42" s="237"/>
      <c r="J42" s="237"/>
      <c r="K42" s="237"/>
    </row>
    <row r="43" spans="1:11" ht="17.25" x14ac:dyDescent="0.25">
      <c r="A43" s="229"/>
      <c r="B43" s="233" t="s">
        <v>329</v>
      </c>
      <c r="C43" s="233" t="s">
        <v>330</v>
      </c>
      <c r="E43" s="10" t="s">
        <v>334</v>
      </c>
      <c r="F43" s="16">
        <f>(((D41-A44)+(B41-A44))/2)*C44+C21</f>
        <v>30.369749999999243</v>
      </c>
      <c r="G43" t="s">
        <v>333</v>
      </c>
      <c r="H43" s="237"/>
      <c r="I43" s="237"/>
      <c r="J43" s="237"/>
      <c r="K43" s="237"/>
    </row>
    <row r="44" spans="1:11" ht="17.25" x14ac:dyDescent="0.25">
      <c r="A44" s="229">
        <v>617.82000000000005</v>
      </c>
      <c r="B44" s="234">
        <f>J12</f>
        <v>8.15</v>
      </c>
      <c r="C44" s="1162">
        <f>J8</f>
        <v>8.15</v>
      </c>
      <c r="E44" s="10" t="s">
        <v>335</v>
      </c>
      <c r="F44" s="236">
        <f>(A44-A45)*B46+2*C21</f>
        <v>46.966000000000818</v>
      </c>
      <c r="G44" t="s">
        <v>333</v>
      </c>
    </row>
    <row r="45" spans="1:11" ht="17.25" x14ac:dyDescent="0.25">
      <c r="A45" s="230">
        <v>615</v>
      </c>
      <c r="B45" s="1774" t="s">
        <v>331</v>
      </c>
      <c r="C45" s="1774"/>
      <c r="F45" s="16">
        <f>SUM(F42:F44)</f>
        <v>101.6744999999997</v>
      </c>
      <c r="G45" t="s">
        <v>333</v>
      </c>
    </row>
    <row r="46" spans="1:11" x14ac:dyDescent="0.25">
      <c r="B46" s="1775">
        <f>K10</f>
        <v>16.3</v>
      </c>
      <c r="C46" s="1776"/>
    </row>
  </sheetData>
  <mergeCells count="16">
    <mergeCell ref="B45:C45"/>
    <mergeCell ref="B46:C46"/>
    <mergeCell ref="M1:U1"/>
    <mergeCell ref="P5:R5"/>
    <mergeCell ref="P6:R6"/>
    <mergeCell ref="P7:R7"/>
    <mergeCell ref="P8:R8"/>
    <mergeCell ref="A1:L1"/>
    <mergeCell ref="B29:C29"/>
    <mergeCell ref="B30:C30"/>
    <mergeCell ref="B38:C38"/>
    <mergeCell ref="B37:C37"/>
    <mergeCell ref="P16:R16"/>
    <mergeCell ref="P17:R17"/>
    <mergeCell ref="P18:R18"/>
    <mergeCell ref="P19:R19"/>
  </mergeCells>
  <pageMargins left="0.31496062992125984" right="0.31496062992125984" top="0.74803149606299213" bottom="0.74803149606299213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2:P42"/>
  <sheetViews>
    <sheetView workbookViewId="0">
      <selection activeCell="I15" sqref="I15"/>
    </sheetView>
  </sheetViews>
  <sheetFormatPr defaultRowHeight="15" x14ac:dyDescent="0.25"/>
  <cols>
    <col min="2" max="2" width="10.140625" customWidth="1"/>
    <col min="3" max="3" width="14.7109375" customWidth="1"/>
    <col min="4" max="4" width="14.85546875" customWidth="1"/>
    <col min="5" max="5" width="1.28515625" customWidth="1"/>
    <col min="10" max="10" width="4.85546875" customWidth="1"/>
    <col min="260" max="260" width="10.140625" customWidth="1"/>
    <col min="261" max="261" width="14.7109375" customWidth="1"/>
    <col min="262" max="262" width="14.85546875" customWidth="1"/>
    <col min="263" max="263" width="1.28515625" customWidth="1"/>
    <col min="516" max="516" width="10.140625" customWidth="1"/>
    <col min="517" max="517" width="14.7109375" customWidth="1"/>
    <col min="518" max="518" width="14.85546875" customWidth="1"/>
    <col min="519" max="519" width="1.28515625" customWidth="1"/>
    <col min="772" max="772" width="10.140625" customWidth="1"/>
    <col min="773" max="773" width="14.7109375" customWidth="1"/>
    <col min="774" max="774" width="14.85546875" customWidth="1"/>
    <col min="775" max="775" width="1.28515625" customWidth="1"/>
    <col min="1028" max="1028" width="10.140625" customWidth="1"/>
    <col min="1029" max="1029" width="14.7109375" customWidth="1"/>
    <col min="1030" max="1030" width="14.85546875" customWidth="1"/>
    <col min="1031" max="1031" width="1.28515625" customWidth="1"/>
    <col min="1284" max="1284" width="10.140625" customWidth="1"/>
    <col min="1285" max="1285" width="14.7109375" customWidth="1"/>
    <col min="1286" max="1286" width="14.85546875" customWidth="1"/>
    <col min="1287" max="1287" width="1.28515625" customWidth="1"/>
    <col min="1540" max="1540" width="10.140625" customWidth="1"/>
    <col min="1541" max="1541" width="14.7109375" customWidth="1"/>
    <col min="1542" max="1542" width="14.85546875" customWidth="1"/>
    <col min="1543" max="1543" width="1.28515625" customWidth="1"/>
    <col min="1796" max="1796" width="10.140625" customWidth="1"/>
    <col min="1797" max="1797" width="14.7109375" customWidth="1"/>
    <col min="1798" max="1798" width="14.85546875" customWidth="1"/>
    <col min="1799" max="1799" width="1.28515625" customWidth="1"/>
    <col min="2052" max="2052" width="10.140625" customWidth="1"/>
    <col min="2053" max="2053" width="14.7109375" customWidth="1"/>
    <col min="2054" max="2054" width="14.85546875" customWidth="1"/>
    <col min="2055" max="2055" width="1.28515625" customWidth="1"/>
    <col min="2308" max="2308" width="10.140625" customWidth="1"/>
    <col min="2309" max="2309" width="14.7109375" customWidth="1"/>
    <col min="2310" max="2310" width="14.85546875" customWidth="1"/>
    <col min="2311" max="2311" width="1.28515625" customWidth="1"/>
    <col min="2564" max="2564" width="10.140625" customWidth="1"/>
    <col min="2565" max="2565" width="14.7109375" customWidth="1"/>
    <col min="2566" max="2566" width="14.85546875" customWidth="1"/>
    <col min="2567" max="2567" width="1.28515625" customWidth="1"/>
    <col min="2820" max="2820" width="10.140625" customWidth="1"/>
    <col min="2821" max="2821" width="14.7109375" customWidth="1"/>
    <col min="2822" max="2822" width="14.85546875" customWidth="1"/>
    <col min="2823" max="2823" width="1.28515625" customWidth="1"/>
    <col min="3076" max="3076" width="10.140625" customWidth="1"/>
    <col min="3077" max="3077" width="14.7109375" customWidth="1"/>
    <col min="3078" max="3078" width="14.85546875" customWidth="1"/>
    <col min="3079" max="3079" width="1.28515625" customWidth="1"/>
    <col min="3332" max="3332" width="10.140625" customWidth="1"/>
    <col min="3333" max="3333" width="14.7109375" customWidth="1"/>
    <col min="3334" max="3334" width="14.85546875" customWidth="1"/>
    <col min="3335" max="3335" width="1.28515625" customWidth="1"/>
    <col min="3588" max="3588" width="10.140625" customWidth="1"/>
    <col min="3589" max="3589" width="14.7109375" customWidth="1"/>
    <col min="3590" max="3590" width="14.85546875" customWidth="1"/>
    <col min="3591" max="3591" width="1.28515625" customWidth="1"/>
    <col min="3844" max="3844" width="10.140625" customWidth="1"/>
    <col min="3845" max="3845" width="14.7109375" customWidth="1"/>
    <col min="3846" max="3846" width="14.85546875" customWidth="1"/>
    <col min="3847" max="3847" width="1.28515625" customWidth="1"/>
    <col min="4100" max="4100" width="10.140625" customWidth="1"/>
    <col min="4101" max="4101" width="14.7109375" customWidth="1"/>
    <col min="4102" max="4102" width="14.85546875" customWidth="1"/>
    <col min="4103" max="4103" width="1.28515625" customWidth="1"/>
    <col min="4356" max="4356" width="10.140625" customWidth="1"/>
    <col min="4357" max="4357" width="14.7109375" customWidth="1"/>
    <col min="4358" max="4358" width="14.85546875" customWidth="1"/>
    <col min="4359" max="4359" width="1.28515625" customWidth="1"/>
    <col min="4612" max="4612" width="10.140625" customWidth="1"/>
    <col min="4613" max="4613" width="14.7109375" customWidth="1"/>
    <col min="4614" max="4614" width="14.85546875" customWidth="1"/>
    <col min="4615" max="4615" width="1.28515625" customWidth="1"/>
    <col min="4868" max="4868" width="10.140625" customWidth="1"/>
    <col min="4869" max="4869" width="14.7109375" customWidth="1"/>
    <col min="4870" max="4870" width="14.85546875" customWidth="1"/>
    <col min="4871" max="4871" width="1.28515625" customWidth="1"/>
    <col min="5124" max="5124" width="10.140625" customWidth="1"/>
    <col min="5125" max="5125" width="14.7109375" customWidth="1"/>
    <col min="5126" max="5126" width="14.85546875" customWidth="1"/>
    <col min="5127" max="5127" width="1.28515625" customWidth="1"/>
    <col min="5380" max="5380" width="10.140625" customWidth="1"/>
    <col min="5381" max="5381" width="14.7109375" customWidth="1"/>
    <col min="5382" max="5382" width="14.85546875" customWidth="1"/>
    <col min="5383" max="5383" width="1.28515625" customWidth="1"/>
    <col min="5636" max="5636" width="10.140625" customWidth="1"/>
    <col min="5637" max="5637" width="14.7109375" customWidth="1"/>
    <col min="5638" max="5638" width="14.85546875" customWidth="1"/>
    <col min="5639" max="5639" width="1.28515625" customWidth="1"/>
    <col min="5892" max="5892" width="10.140625" customWidth="1"/>
    <col min="5893" max="5893" width="14.7109375" customWidth="1"/>
    <col min="5894" max="5894" width="14.85546875" customWidth="1"/>
    <col min="5895" max="5895" width="1.28515625" customWidth="1"/>
    <col min="6148" max="6148" width="10.140625" customWidth="1"/>
    <col min="6149" max="6149" width="14.7109375" customWidth="1"/>
    <col min="6150" max="6150" width="14.85546875" customWidth="1"/>
    <col min="6151" max="6151" width="1.28515625" customWidth="1"/>
    <col min="6404" max="6404" width="10.140625" customWidth="1"/>
    <col min="6405" max="6405" width="14.7109375" customWidth="1"/>
    <col min="6406" max="6406" width="14.85546875" customWidth="1"/>
    <col min="6407" max="6407" width="1.28515625" customWidth="1"/>
    <col min="6660" max="6660" width="10.140625" customWidth="1"/>
    <col min="6661" max="6661" width="14.7109375" customWidth="1"/>
    <col min="6662" max="6662" width="14.85546875" customWidth="1"/>
    <col min="6663" max="6663" width="1.28515625" customWidth="1"/>
    <col min="6916" max="6916" width="10.140625" customWidth="1"/>
    <col min="6917" max="6917" width="14.7109375" customWidth="1"/>
    <col min="6918" max="6918" width="14.85546875" customWidth="1"/>
    <col min="6919" max="6919" width="1.28515625" customWidth="1"/>
    <col min="7172" max="7172" width="10.140625" customWidth="1"/>
    <col min="7173" max="7173" width="14.7109375" customWidth="1"/>
    <col min="7174" max="7174" width="14.85546875" customWidth="1"/>
    <col min="7175" max="7175" width="1.28515625" customWidth="1"/>
    <col min="7428" max="7428" width="10.140625" customWidth="1"/>
    <col min="7429" max="7429" width="14.7109375" customWidth="1"/>
    <col min="7430" max="7430" width="14.85546875" customWidth="1"/>
    <col min="7431" max="7431" width="1.28515625" customWidth="1"/>
    <col min="7684" max="7684" width="10.140625" customWidth="1"/>
    <col min="7685" max="7685" width="14.7109375" customWidth="1"/>
    <col min="7686" max="7686" width="14.85546875" customWidth="1"/>
    <col min="7687" max="7687" width="1.28515625" customWidth="1"/>
    <col min="7940" max="7940" width="10.140625" customWidth="1"/>
    <col min="7941" max="7941" width="14.7109375" customWidth="1"/>
    <col min="7942" max="7942" width="14.85546875" customWidth="1"/>
    <col min="7943" max="7943" width="1.28515625" customWidth="1"/>
    <col min="8196" max="8196" width="10.140625" customWidth="1"/>
    <col min="8197" max="8197" width="14.7109375" customWidth="1"/>
    <col min="8198" max="8198" width="14.85546875" customWidth="1"/>
    <col min="8199" max="8199" width="1.28515625" customWidth="1"/>
    <col min="8452" max="8452" width="10.140625" customWidth="1"/>
    <col min="8453" max="8453" width="14.7109375" customWidth="1"/>
    <col min="8454" max="8454" width="14.85546875" customWidth="1"/>
    <col min="8455" max="8455" width="1.28515625" customWidth="1"/>
    <col min="8708" max="8708" width="10.140625" customWidth="1"/>
    <col min="8709" max="8709" width="14.7109375" customWidth="1"/>
    <col min="8710" max="8710" width="14.85546875" customWidth="1"/>
    <col min="8711" max="8711" width="1.28515625" customWidth="1"/>
    <col min="8964" max="8964" width="10.140625" customWidth="1"/>
    <col min="8965" max="8965" width="14.7109375" customWidth="1"/>
    <col min="8966" max="8966" width="14.85546875" customWidth="1"/>
    <col min="8967" max="8967" width="1.28515625" customWidth="1"/>
    <col min="9220" max="9220" width="10.140625" customWidth="1"/>
    <col min="9221" max="9221" width="14.7109375" customWidth="1"/>
    <col min="9222" max="9222" width="14.85546875" customWidth="1"/>
    <col min="9223" max="9223" width="1.28515625" customWidth="1"/>
    <col min="9476" max="9476" width="10.140625" customWidth="1"/>
    <col min="9477" max="9477" width="14.7109375" customWidth="1"/>
    <col min="9478" max="9478" width="14.85546875" customWidth="1"/>
    <col min="9479" max="9479" width="1.28515625" customWidth="1"/>
    <col min="9732" max="9732" width="10.140625" customWidth="1"/>
    <col min="9733" max="9733" width="14.7109375" customWidth="1"/>
    <col min="9734" max="9734" width="14.85546875" customWidth="1"/>
    <col min="9735" max="9735" width="1.28515625" customWidth="1"/>
    <col min="9988" max="9988" width="10.140625" customWidth="1"/>
    <col min="9989" max="9989" width="14.7109375" customWidth="1"/>
    <col min="9990" max="9990" width="14.85546875" customWidth="1"/>
    <col min="9991" max="9991" width="1.28515625" customWidth="1"/>
    <col min="10244" max="10244" width="10.140625" customWidth="1"/>
    <col min="10245" max="10245" width="14.7109375" customWidth="1"/>
    <col min="10246" max="10246" width="14.85546875" customWidth="1"/>
    <col min="10247" max="10247" width="1.28515625" customWidth="1"/>
    <col min="10500" max="10500" width="10.140625" customWidth="1"/>
    <col min="10501" max="10501" width="14.7109375" customWidth="1"/>
    <col min="10502" max="10502" width="14.85546875" customWidth="1"/>
    <col min="10503" max="10503" width="1.28515625" customWidth="1"/>
    <col min="10756" max="10756" width="10.140625" customWidth="1"/>
    <col min="10757" max="10757" width="14.7109375" customWidth="1"/>
    <col min="10758" max="10758" width="14.85546875" customWidth="1"/>
    <col min="10759" max="10759" width="1.28515625" customWidth="1"/>
    <col min="11012" max="11012" width="10.140625" customWidth="1"/>
    <col min="11013" max="11013" width="14.7109375" customWidth="1"/>
    <col min="11014" max="11014" width="14.85546875" customWidth="1"/>
    <col min="11015" max="11015" width="1.28515625" customWidth="1"/>
    <col min="11268" max="11268" width="10.140625" customWidth="1"/>
    <col min="11269" max="11269" width="14.7109375" customWidth="1"/>
    <col min="11270" max="11270" width="14.85546875" customWidth="1"/>
    <col min="11271" max="11271" width="1.28515625" customWidth="1"/>
    <col min="11524" max="11524" width="10.140625" customWidth="1"/>
    <col min="11525" max="11525" width="14.7109375" customWidth="1"/>
    <col min="11526" max="11526" width="14.85546875" customWidth="1"/>
    <col min="11527" max="11527" width="1.28515625" customWidth="1"/>
    <col min="11780" max="11780" width="10.140625" customWidth="1"/>
    <col min="11781" max="11781" width="14.7109375" customWidth="1"/>
    <col min="11782" max="11782" width="14.85546875" customWidth="1"/>
    <col min="11783" max="11783" width="1.28515625" customWidth="1"/>
    <col min="12036" max="12036" width="10.140625" customWidth="1"/>
    <col min="12037" max="12037" width="14.7109375" customWidth="1"/>
    <col min="12038" max="12038" width="14.85546875" customWidth="1"/>
    <col min="12039" max="12039" width="1.28515625" customWidth="1"/>
    <col min="12292" max="12292" width="10.140625" customWidth="1"/>
    <col min="12293" max="12293" width="14.7109375" customWidth="1"/>
    <col min="12294" max="12294" width="14.85546875" customWidth="1"/>
    <col min="12295" max="12295" width="1.28515625" customWidth="1"/>
    <col min="12548" max="12548" width="10.140625" customWidth="1"/>
    <col min="12549" max="12549" width="14.7109375" customWidth="1"/>
    <col min="12550" max="12550" width="14.85546875" customWidth="1"/>
    <col min="12551" max="12551" width="1.28515625" customWidth="1"/>
    <col min="12804" max="12804" width="10.140625" customWidth="1"/>
    <col min="12805" max="12805" width="14.7109375" customWidth="1"/>
    <col min="12806" max="12806" width="14.85546875" customWidth="1"/>
    <col min="12807" max="12807" width="1.28515625" customWidth="1"/>
    <col min="13060" max="13060" width="10.140625" customWidth="1"/>
    <col min="13061" max="13061" width="14.7109375" customWidth="1"/>
    <col min="13062" max="13062" width="14.85546875" customWidth="1"/>
    <col min="13063" max="13063" width="1.28515625" customWidth="1"/>
    <col min="13316" max="13316" width="10.140625" customWidth="1"/>
    <col min="13317" max="13317" width="14.7109375" customWidth="1"/>
    <col min="13318" max="13318" width="14.85546875" customWidth="1"/>
    <col min="13319" max="13319" width="1.28515625" customWidth="1"/>
    <col min="13572" max="13572" width="10.140625" customWidth="1"/>
    <col min="13573" max="13573" width="14.7109375" customWidth="1"/>
    <col min="13574" max="13574" width="14.85546875" customWidth="1"/>
    <col min="13575" max="13575" width="1.28515625" customWidth="1"/>
    <col min="13828" max="13828" width="10.140625" customWidth="1"/>
    <col min="13829" max="13829" width="14.7109375" customWidth="1"/>
    <col min="13830" max="13830" width="14.85546875" customWidth="1"/>
    <col min="13831" max="13831" width="1.28515625" customWidth="1"/>
    <col min="14084" max="14084" width="10.140625" customWidth="1"/>
    <col min="14085" max="14085" width="14.7109375" customWidth="1"/>
    <col min="14086" max="14086" width="14.85546875" customWidth="1"/>
    <col min="14087" max="14087" width="1.28515625" customWidth="1"/>
    <col min="14340" max="14340" width="10.140625" customWidth="1"/>
    <col min="14341" max="14341" width="14.7109375" customWidth="1"/>
    <col min="14342" max="14342" width="14.85546875" customWidth="1"/>
    <col min="14343" max="14343" width="1.28515625" customWidth="1"/>
    <col min="14596" max="14596" width="10.140625" customWidth="1"/>
    <col min="14597" max="14597" width="14.7109375" customWidth="1"/>
    <col min="14598" max="14598" width="14.85546875" customWidth="1"/>
    <col min="14599" max="14599" width="1.28515625" customWidth="1"/>
    <col min="14852" max="14852" width="10.140625" customWidth="1"/>
    <col min="14853" max="14853" width="14.7109375" customWidth="1"/>
    <col min="14854" max="14854" width="14.85546875" customWidth="1"/>
    <col min="14855" max="14855" width="1.28515625" customWidth="1"/>
    <col min="15108" max="15108" width="10.140625" customWidth="1"/>
    <col min="15109" max="15109" width="14.7109375" customWidth="1"/>
    <col min="15110" max="15110" width="14.85546875" customWidth="1"/>
    <col min="15111" max="15111" width="1.28515625" customWidth="1"/>
    <col min="15364" max="15364" width="10.140625" customWidth="1"/>
    <col min="15365" max="15365" width="14.7109375" customWidth="1"/>
    <col min="15366" max="15366" width="14.85546875" customWidth="1"/>
    <col min="15367" max="15367" width="1.28515625" customWidth="1"/>
    <col min="15620" max="15620" width="10.140625" customWidth="1"/>
    <col min="15621" max="15621" width="14.7109375" customWidth="1"/>
    <col min="15622" max="15622" width="14.85546875" customWidth="1"/>
    <col min="15623" max="15623" width="1.28515625" customWidth="1"/>
    <col min="15876" max="15876" width="10.140625" customWidth="1"/>
    <col min="15877" max="15877" width="14.7109375" customWidth="1"/>
    <col min="15878" max="15878" width="14.85546875" customWidth="1"/>
    <col min="15879" max="15879" width="1.28515625" customWidth="1"/>
    <col min="16132" max="16132" width="10.140625" customWidth="1"/>
    <col min="16133" max="16133" width="14.7109375" customWidth="1"/>
    <col min="16134" max="16134" width="14.85546875" customWidth="1"/>
    <col min="16135" max="16135" width="1.28515625" customWidth="1"/>
  </cols>
  <sheetData>
    <row r="2" spans="1:9" x14ac:dyDescent="0.25">
      <c r="B2" s="1786" t="s">
        <v>241</v>
      </c>
      <c r="C2" s="1786"/>
      <c r="D2" s="1786"/>
      <c r="E2" s="1786"/>
      <c r="F2" s="1786"/>
    </row>
    <row r="3" spans="1:9" x14ac:dyDescent="0.25">
      <c r="B3" s="1787"/>
      <c r="C3" s="1787"/>
      <c r="D3" s="1787"/>
      <c r="E3" s="1787"/>
      <c r="F3" s="1787"/>
    </row>
    <row r="5" spans="1:9" x14ac:dyDescent="0.25">
      <c r="A5" t="s">
        <v>9</v>
      </c>
      <c r="B5" t="s">
        <v>10</v>
      </c>
      <c r="E5" t="s">
        <v>11</v>
      </c>
      <c r="F5" s="2">
        <v>380</v>
      </c>
      <c r="G5" t="s">
        <v>12</v>
      </c>
    </row>
    <row r="6" spans="1:9" x14ac:dyDescent="0.25">
      <c r="A6" t="s">
        <v>13</v>
      </c>
      <c r="B6" t="s">
        <v>14</v>
      </c>
      <c r="E6" t="s">
        <v>11</v>
      </c>
      <c r="F6" s="2">
        <v>564.20000000000005</v>
      </c>
      <c r="G6" t="s">
        <v>12</v>
      </c>
    </row>
    <row r="7" spans="1:9" x14ac:dyDescent="0.25">
      <c r="A7" t="s">
        <v>15</v>
      </c>
      <c r="B7" t="s">
        <v>16</v>
      </c>
      <c r="E7" t="s">
        <v>11</v>
      </c>
      <c r="F7" s="2">
        <v>622.42999999999995</v>
      </c>
      <c r="G7" t="s">
        <v>12</v>
      </c>
    </row>
    <row r="8" spans="1:9" x14ac:dyDescent="0.25">
      <c r="A8" t="s">
        <v>17</v>
      </c>
      <c r="B8" t="s">
        <v>18</v>
      </c>
      <c r="E8" t="s">
        <v>11</v>
      </c>
      <c r="F8" s="2">
        <v>8</v>
      </c>
      <c r="G8" t="s">
        <v>12</v>
      </c>
    </row>
    <row r="9" spans="1:9" x14ac:dyDescent="0.25">
      <c r="A9" t="s">
        <v>19</v>
      </c>
      <c r="B9" t="s">
        <v>20</v>
      </c>
      <c r="E9" t="s">
        <v>11</v>
      </c>
      <c r="F9" s="19">
        <v>30</v>
      </c>
      <c r="G9" t="s">
        <v>21</v>
      </c>
    </row>
    <row r="10" spans="1:9" x14ac:dyDescent="0.25">
      <c r="A10" t="s">
        <v>22</v>
      </c>
      <c r="B10" t="s">
        <v>23</v>
      </c>
      <c r="E10" t="s">
        <v>11</v>
      </c>
      <c r="F10" s="19">
        <v>0.68</v>
      </c>
    </row>
    <row r="11" spans="1:9" x14ac:dyDescent="0.25">
      <c r="A11" t="s">
        <v>24</v>
      </c>
      <c r="B11" t="s">
        <v>25</v>
      </c>
      <c r="E11" t="s">
        <v>11</v>
      </c>
      <c r="F11" s="19">
        <v>0.86</v>
      </c>
    </row>
    <row r="12" spans="1:9" x14ac:dyDescent="0.25">
      <c r="A12" t="s">
        <v>26</v>
      </c>
      <c r="B12" t="s">
        <v>27</v>
      </c>
      <c r="E12" t="s">
        <v>11</v>
      </c>
      <c r="F12" s="3">
        <v>0.14000000000000001</v>
      </c>
      <c r="G12" t="s">
        <v>12</v>
      </c>
      <c r="H12" t="s">
        <v>238</v>
      </c>
      <c r="I12" s="1784" t="s">
        <v>1137</v>
      </c>
    </row>
    <row r="13" spans="1:9" x14ac:dyDescent="0.25">
      <c r="A13" t="s">
        <v>28</v>
      </c>
      <c r="B13" t="s">
        <v>29</v>
      </c>
      <c r="E13" t="s">
        <v>11</v>
      </c>
      <c r="F13" s="3">
        <v>0.15</v>
      </c>
      <c r="G13" t="s">
        <v>12</v>
      </c>
      <c r="H13" t="s">
        <v>238</v>
      </c>
      <c r="I13" s="1784"/>
    </row>
    <row r="14" spans="1:9" x14ac:dyDescent="0.25">
      <c r="A14" t="s">
        <v>30</v>
      </c>
      <c r="B14" t="s">
        <v>31</v>
      </c>
      <c r="E14" t="s">
        <v>11</v>
      </c>
      <c r="F14" s="19">
        <v>1</v>
      </c>
      <c r="G14" t="s">
        <v>32</v>
      </c>
    </row>
    <row r="15" spans="1:9" x14ac:dyDescent="0.25">
      <c r="A15" t="s">
        <v>33</v>
      </c>
      <c r="B15" t="s">
        <v>34</v>
      </c>
      <c r="E15" t="s">
        <v>11</v>
      </c>
      <c r="F15" s="19">
        <v>1</v>
      </c>
      <c r="G15" t="s">
        <v>32</v>
      </c>
    </row>
    <row r="16" spans="1:9" x14ac:dyDescent="0.25">
      <c r="A16" t="s">
        <v>35</v>
      </c>
      <c r="B16" t="s">
        <v>36</v>
      </c>
      <c r="E16" t="s">
        <v>11</v>
      </c>
      <c r="F16" s="2">
        <v>1</v>
      </c>
      <c r="G16" t="s">
        <v>12</v>
      </c>
    </row>
    <row r="17" spans="1:16" x14ac:dyDescent="0.25">
      <c r="A17" t="s">
        <v>37</v>
      </c>
      <c r="B17" t="s">
        <v>38</v>
      </c>
      <c r="E17" t="s">
        <v>11</v>
      </c>
      <c r="F17" s="19">
        <v>120</v>
      </c>
      <c r="G17" s="4" t="s">
        <v>239</v>
      </c>
      <c r="H17" s="4"/>
      <c r="I17" s="4"/>
    </row>
    <row r="18" spans="1:16" x14ac:dyDescent="0.25">
      <c r="A18" t="s">
        <v>39</v>
      </c>
      <c r="B18" t="s">
        <v>40</v>
      </c>
      <c r="D18" t="s">
        <v>41</v>
      </c>
      <c r="E18" t="s">
        <v>11</v>
      </c>
      <c r="F18" s="5">
        <f>4*F9*0.001/(F12^2*PI())</f>
        <v>1.9488360378599427</v>
      </c>
      <c r="G18" t="s">
        <v>42</v>
      </c>
    </row>
    <row r="19" spans="1:16" x14ac:dyDescent="0.25">
      <c r="A19" t="s">
        <v>43</v>
      </c>
      <c r="B19" t="s">
        <v>44</v>
      </c>
      <c r="D19" t="s">
        <v>45</v>
      </c>
      <c r="E19" t="s">
        <v>11</v>
      </c>
      <c r="F19" s="5">
        <f>4*F9*0.001/(F13^2*PI())</f>
        <v>1.6976527263135501</v>
      </c>
      <c r="G19" t="s">
        <v>42</v>
      </c>
    </row>
    <row r="20" spans="1:16" x14ac:dyDescent="0.25">
      <c r="A20" t="s">
        <v>46</v>
      </c>
      <c r="B20" t="s">
        <v>47</v>
      </c>
      <c r="E20" t="s">
        <v>11</v>
      </c>
      <c r="F20" s="6">
        <f>+(0.5*F18^2/19.62)*F14+(F18^2/(F17^2*((F12^2*PI()/4)/(F12*PI()))^(4/3)))*F16</f>
        <v>0.11982527440354418</v>
      </c>
      <c r="G20" t="s">
        <v>12</v>
      </c>
    </row>
    <row r="21" spans="1:16" x14ac:dyDescent="0.25">
      <c r="A21" t="s">
        <v>48</v>
      </c>
      <c r="B21" t="s">
        <v>49</v>
      </c>
      <c r="E21" t="s">
        <v>11</v>
      </c>
      <c r="F21" s="6">
        <f>+(0.5*F19^2/19.62)*F15+(F19^2/(F17^2*((F13^2*PI()/4)/(F13*PI()))^(4/3)))*F5</f>
        <v>6.1325787119665902</v>
      </c>
      <c r="G21" t="s">
        <v>12</v>
      </c>
    </row>
    <row r="22" spans="1:16" x14ac:dyDescent="0.25">
      <c r="A22" t="s">
        <v>50</v>
      </c>
      <c r="B22" t="s">
        <v>51</v>
      </c>
      <c r="E22" t="s">
        <v>11</v>
      </c>
      <c r="F22" s="6">
        <f>+F20+F21</f>
        <v>6.2524039863701342</v>
      </c>
      <c r="G22" t="s">
        <v>12</v>
      </c>
    </row>
    <row r="23" spans="1:16" x14ac:dyDescent="0.25">
      <c r="A23" t="s">
        <v>52</v>
      </c>
      <c r="B23" t="s">
        <v>53</v>
      </c>
      <c r="E23" t="s">
        <v>11</v>
      </c>
      <c r="F23" s="6">
        <f>+F7-F6+F22+F8</f>
        <v>72.482403986370045</v>
      </c>
      <c r="G23" t="s">
        <v>12</v>
      </c>
      <c r="L23" t="s">
        <v>244</v>
      </c>
    </row>
    <row r="24" spans="1:16" x14ac:dyDescent="0.25">
      <c r="A24" t="s">
        <v>54</v>
      </c>
      <c r="B24" t="s">
        <v>55</v>
      </c>
      <c r="E24" t="s">
        <v>11</v>
      </c>
      <c r="F24" s="5">
        <f>+F23*F9/(F10*F11*102)</f>
        <v>36.454093901570197</v>
      </c>
      <c r="G24" t="s">
        <v>56</v>
      </c>
      <c r="H24">
        <f>F24*1.341</f>
        <v>48.884939922005636</v>
      </c>
      <c r="I24" t="s">
        <v>354</v>
      </c>
    </row>
    <row r="25" spans="1:16" x14ac:dyDescent="0.25">
      <c r="F25" s="5"/>
    </row>
    <row r="26" spans="1:16" x14ac:dyDescent="0.25">
      <c r="A26" s="7" t="s">
        <v>57</v>
      </c>
      <c r="B26" s="7" t="s">
        <v>58</v>
      </c>
      <c r="C26" s="7"/>
      <c r="D26" s="7"/>
      <c r="E26" s="7"/>
      <c r="F26" s="8">
        <f>+F23+F6</f>
        <v>636.6824039863701</v>
      </c>
      <c r="G26" s="7" t="s">
        <v>12</v>
      </c>
      <c r="H26" s="7"/>
      <c r="I26" s="7"/>
    </row>
    <row r="28" spans="1:16" x14ac:dyDescent="0.25">
      <c r="C28" s="1" t="s">
        <v>59</v>
      </c>
      <c r="D28" s="9"/>
    </row>
    <row r="29" spans="1:16" x14ac:dyDescent="0.25">
      <c r="B29" s="1788" t="s">
        <v>60</v>
      </c>
      <c r="C29" s="1788"/>
      <c r="D29" s="10"/>
      <c r="E29" t="s">
        <v>11</v>
      </c>
      <c r="F29" s="11" t="s">
        <v>240</v>
      </c>
    </row>
    <row r="30" spans="1:16" x14ac:dyDescent="0.25">
      <c r="B30" s="18" t="s">
        <v>62</v>
      </c>
      <c r="C30" s="18"/>
      <c r="D30" s="10"/>
      <c r="F30" s="11">
        <v>9.5</v>
      </c>
      <c r="G30" t="s">
        <v>63</v>
      </c>
      <c r="I30" s="1689"/>
      <c r="J30" s="1689"/>
      <c r="K30" s="1692" t="s">
        <v>64</v>
      </c>
      <c r="L30" s="1693" t="s">
        <v>65</v>
      </c>
      <c r="M30" s="1689"/>
      <c r="N30" s="1689"/>
      <c r="O30" s="1689"/>
      <c r="P30" s="1689"/>
    </row>
    <row r="31" spans="1:16" x14ac:dyDescent="0.25">
      <c r="A31" t="s">
        <v>66</v>
      </c>
      <c r="B31" s="1788" t="s">
        <v>67</v>
      </c>
      <c r="C31" s="1788"/>
      <c r="D31" s="12"/>
      <c r="E31" t="s">
        <v>11</v>
      </c>
      <c r="F31" s="12">
        <f>+F23+10-F8</f>
        <v>74.482403986370045</v>
      </c>
      <c r="G31" t="s">
        <v>68</v>
      </c>
      <c r="I31" s="1689"/>
      <c r="J31" s="1690" t="s">
        <v>61</v>
      </c>
      <c r="K31" s="1691">
        <v>1.3</v>
      </c>
      <c r="L31" s="1691">
        <v>33.299999999999997</v>
      </c>
      <c r="M31" s="1689"/>
      <c r="N31" s="1689"/>
      <c r="O31" s="1689"/>
      <c r="P31" s="1689"/>
    </row>
    <row r="32" spans="1:16" x14ac:dyDescent="0.25">
      <c r="A32" t="s">
        <v>69</v>
      </c>
      <c r="B32" s="1788" t="s">
        <v>70</v>
      </c>
      <c r="C32" s="1788"/>
      <c r="E32" t="s">
        <v>11</v>
      </c>
      <c r="F32" s="14">
        <v>100</v>
      </c>
      <c r="G32" t="s">
        <v>68</v>
      </c>
      <c r="I32" s="1689"/>
      <c r="J32" s="1690" t="s">
        <v>71</v>
      </c>
      <c r="K32" s="1691">
        <v>1.3</v>
      </c>
      <c r="L32" s="1691">
        <v>0.5</v>
      </c>
      <c r="M32" s="1689"/>
      <c r="N32" s="1689"/>
      <c r="O32" s="1689"/>
      <c r="P32" s="1689"/>
    </row>
    <row r="33" spans="1:16" x14ac:dyDescent="0.25">
      <c r="A33" t="s">
        <v>72</v>
      </c>
      <c r="B33" s="1785" t="s">
        <v>73</v>
      </c>
      <c r="C33" s="1785"/>
      <c r="E33" t="s">
        <v>11</v>
      </c>
      <c r="F33">
        <f>+F32*K34-25</f>
        <v>105</v>
      </c>
      <c r="G33" t="s">
        <v>68</v>
      </c>
      <c r="I33" s="1689"/>
      <c r="J33" s="1690" t="s">
        <v>74</v>
      </c>
      <c r="K33" s="1691">
        <v>1.5</v>
      </c>
      <c r="L33" s="1691">
        <v>4.4000000000000004</v>
      </c>
      <c r="M33" s="1689"/>
      <c r="N33" s="1689"/>
      <c r="O33" s="1689"/>
      <c r="P33" s="1689"/>
    </row>
    <row r="34" spans="1:16" x14ac:dyDescent="0.25">
      <c r="A34" t="s">
        <v>2</v>
      </c>
      <c r="B34" s="1788" t="s">
        <v>75</v>
      </c>
      <c r="C34" s="1788"/>
      <c r="E34" t="s">
        <v>11</v>
      </c>
      <c r="F34" s="15">
        <f>9900/(48.3+L34*F13*1000/F30)^0.5</f>
        <v>413.18581427843446</v>
      </c>
      <c r="G34" t="s">
        <v>42</v>
      </c>
      <c r="I34" s="1689"/>
      <c r="J34" s="1689"/>
      <c r="K34" s="1691">
        <v>1.3</v>
      </c>
      <c r="L34" s="1691">
        <v>33.299999999999997</v>
      </c>
      <c r="M34" s="1689"/>
      <c r="N34" s="1689"/>
      <c r="O34" s="1689"/>
      <c r="P34" s="1689"/>
    </row>
    <row r="35" spans="1:16" x14ac:dyDescent="0.25">
      <c r="A35" t="s">
        <v>76</v>
      </c>
      <c r="B35" s="1788" t="s">
        <v>77</v>
      </c>
      <c r="C35" s="1788"/>
      <c r="E35" t="s">
        <v>11</v>
      </c>
      <c r="F35" s="15">
        <f>2*F5/F34</f>
        <v>1.8393661489255706</v>
      </c>
      <c r="G35" t="s">
        <v>78</v>
      </c>
      <c r="I35" s="1689"/>
      <c r="J35" s="1689"/>
      <c r="K35" s="1689"/>
      <c r="L35" s="1689"/>
      <c r="M35" s="1689"/>
      <c r="N35" s="1689"/>
      <c r="O35" s="1689"/>
      <c r="P35" s="1689"/>
    </row>
    <row r="36" spans="1:16" x14ac:dyDescent="0.25">
      <c r="A36" t="s">
        <v>79</v>
      </c>
      <c r="B36" s="1788" t="s">
        <v>80</v>
      </c>
      <c r="C36" s="1788"/>
      <c r="E36" t="s">
        <v>11</v>
      </c>
      <c r="F36" s="15">
        <f>+K36+(K37*F19*F5/(9.81*F31))</f>
        <v>2.5980425319956337</v>
      </c>
      <c r="G36" t="s">
        <v>78</v>
      </c>
      <c r="I36" s="1689"/>
      <c r="J36" s="1691" t="s">
        <v>81</v>
      </c>
      <c r="K36" s="1691">
        <f>+IF(F19&gt;1,1)+IF(F19&lt;1,0.5)</f>
        <v>1</v>
      </c>
      <c r="L36" s="1689"/>
      <c r="M36" s="1689"/>
      <c r="N36" s="1689"/>
      <c r="O36" s="1689"/>
      <c r="P36" s="1689"/>
    </row>
    <row r="37" spans="1:16" x14ac:dyDescent="0.25">
      <c r="A37" t="s">
        <v>82</v>
      </c>
      <c r="B37" s="1788" t="s">
        <v>83</v>
      </c>
      <c r="C37" s="1788"/>
      <c r="E37" t="s">
        <v>11</v>
      </c>
      <c r="F37" s="16">
        <f>+(((F38/2)*(1-(F35/F36))^2+F38+1)^0.5-((F38/2)*(1-(F35/F36))))^0.5</f>
        <v>1.128881880695727</v>
      </c>
      <c r="G37" t="s">
        <v>12</v>
      </c>
      <c r="I37" s="1689"/>
      <c r="J37" s="1691" t="s">
        <v>37</v>
      </c>
      <c r="K37" s="1691">
        <f>+IF(F5&gt;2000,1)+IF(F5&lt;2000,(2-(5*F5*0.0001)))</f>
        <v>1.81</v>
      </c>
      <c r="L37" s="1689"/>
      <c r="M37" s="1689"/>
      <c r="N37" s="1689"/>
      <c r="O37" s="1689">
        <f>+IF(F39&lt;0,F39*(-1),F39)</f>
        <v>9.5994323045022885</v>
      </c>
      <c r="P37" s="1689"/>
    </row>
    <row r="38" spans="1:16" x14ac:dyDescent="0.25">
      <c r="A38" t="s">
        <v>12</v>
      </c>
      <c r="B38" s="1788" t="s">
        <v>84</v>
      </c>
      <c r="C38" s="1788"/>
      <c r="E38" t="s">
        <v>11</v>
      </c>
      <c r="F38" s="15">
        <f>+F34*F19/(9.81*F31)</f>
        <v>0.96000073398398822</v>
      </c>
      <c r="I38" s="1689"/>
      <c r="J38" s="1691"/>
      <c r="K38" s="1689"/>
      <c r="L38" s="1689"/>
      <c r="M38" s="1689"/>
      <c r="N38" s="1689"/>
      <c r="O38" s="1689"/>
      <c r="P38" s="1689"/>
    </row>
    <row r="39" spans="1:16" x14ac:dyDescent="0.25">
      <c r="A39" t="s">
        <v>85</v>
      </c>
      <c r="B39" s="17" t="s">
        <v>86</v>
      </c>
      <c r="C39" s="17"/>
      <c r="E39" t="s">
        <v>11</v>
      </c>
      <c r="F39" s="15">
        <f>+IF(F36&gt;F35,F31*(F37-1))+IF(F36&lt;F35,F34*F19/9.81)</f>
        <v>9.5994323045022885</v>
      </c>
      <c r="G39" t="s">
        <v>68</v>
      </c>
      <c r="I39" s="1689"/>
      <c r="J39" s="1689"/>
      <c r="K39" s="1689"/>
      <c r="L39" s="1689"/>
      <c r="M39" s="1689"/>
      <c r="N39" s="1689"/>
      <c r="O39" s="1689" t="s">
        <v>87</v>
      </c>
      <c r="P39" s="1689"/>
    </row>
    <row r="40" spans="1:16" x14ac:dyDescent="0.25">
      <c r="A40" t="s">
        <v>88</v>
      </c>
      <c r="B40" t="s">
        <v>89</v>
      </c>
      <c r="D40" s="13" t="str">
        <f>IF(F40&gt;F33,O40,O39)</f>
        <v>"uygundur"</v>
      </c>
      <c r="E40" t="s">
        <v>11</v>
      </c>
      <c r="F40" s="12">
        <f>+O37+F31</f>
        <v>84.081836290872332</v>
      </c>
      <c r="G40" t="s">
        <v>68</v>
      </c>
      <c r="I40" s="1689"/>
      <c r="J40" s="1689"/>
      <c r="K40" s="1689"/>
      <c r="L40" s="1689"/>
      <c r="M40" s="1689"/>
      <c r="N40" s="1689"/>
      <c r="O40" s="1689" t="s">
        <v>90</v>
      </c>
      <c r="P40" s="1689"/>
    </row>
    <row r="41" spans="1:16" x14ac:dyDescent="0.25">
      <c r="A41" t="s">
        <v>91</v>
      </c>
      <c r="B41" t="s">
        <v>92</v>
      </c>
      <c r="C41" t="s">
        <v>93</v>
      </c>
      <c r="D41" s="13" t="str">
        <f>+IF(F41&gt;=6,(O39),O40)</f>
        <v>"uygundur"</v>
      </c>
      <c r="E41" t="s">
        <v>11</v>
      </c>
      <c r="F41" s="15">
        <f>+F31-O37</f>
        <v>64.882971681867758</v>
      </c>
      <c r="G41" t="s">
        <v>12</v>
      </c>
      <c r="I41" s="1689"/>
      <c r="J41" s="1689"/>
      <c r="K41" s="1689"/>
      <c r="L41" s="1689"/>
      <c r="M41" s="1689"/>
      <c r="N41" s="1689"/>
      <c r="O41" s="1689"/>
      <c r="P41" s="1689"/>
    </row>
    <row r="42" spans="1:16" x14ac:dyDescent="0.25">
      <c r="A42" t="s">
        <v>94</v>
      </c>
      <c r="D42" s="13" t="str">
        <f>+IF(F40&lt;F33,O39)</f>
        <v>"uygundur"</v>
      </c>
    </row>
  </sheetData>
  <mergeCells count="12">
    <mergeCell ref="B34:C34"/>
    <mergeCell ref="B35:C35"/>
    <mergeCell ref="B36:C36"/>
    <mergeCell ref="B37:C37"/>
    <mergeCell ref="B38:C38"/>
    <mergeCell ref="I12:I13"/>
    <mergeCell ref="B33:C33"/>
    <mergeCell ref="B2:F2"/>
    <mergeCell ref="B3:F3"/>
    <mergeCell ref="B29:C29"/>
    <mergeCell ref="B31:C31"/>
    <mergeCell ref="B32:C32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AJ362"/>
  <sheetViews>
    <sheetView workbookViewId="0">
      <selection activeCell="N47" sqref="N47"/>
    </sheetView>
  </sheetViews>
  <sheetFormatPr defaultRowHeight="15.95" customHeight="1" x14ac:dyDescent="0.2"/>
  <cols>
    <col min="1" max="1" width="5.140625" style="1213" customWidth="1"/>
    <col min="2" max="2" width="7" style="1213" customWidth="1"/>
    <col min="3" max="3" width="5.5703125" style="1213" customWidth="1"/>
    <col min="4" max="11" width="6.85546875" style="1214" customWidth="1"/>
    <col min="12" max="12" width="7.28515625" style="1214" customWidth="1"/>
    <col min="13" max="13" width="6.85546875" style="1214" customWidth="1"/>
    <col min="14" max="14" width="7.42578125" style="1214" customWidth="1"/>
    <col min="15" max="17" width="6.85546875" style="1214" customWidth="1"/>
    <col min="18" max="18" width="7.28515625" style="1214" customWidth="1"/>
    <col min="19" max="19" width="7" style="1214" customWidth="1"/>
    <col min="20" max="20" width="6.7109375" style="1214" customWidth="1"/>
    <col min="21" max="21" width="4.85546875" style="1214" customWidth="1"/>
    <col min="22" max="22" width="6.85546875" style="1214" customWidth="1"/>
    <col min="23" max="35" width="9" style="1214" customWidth="1"/>
    <col min="36" max="36" width="9" style="920" customWidth="1"/>
    <col min="37" max="232" width="9.140625" style="1213"/>
    <col min="233" max="233" width="8.42578125" style="1213" customWidth="1"/>
    <col min="234" max="234" width="7.42578125" style="1213" customWidth="1"/>
    <col min="235" max="235" width="4.42578125" style="1213" customWidth="1"/>
    <col min="236" max="243" width="6.85546875" style="1213" customWidth="1"/>
    <col min="244" max="244" width="7.28515625" style="1213" customWidth="1"/>
    <col min="245" max="245" width="6.85546875" style="1213" customWidth="1"/>
    <col min="246" max="246" width="7.42578125" style="1213" customWidth="1"/>
    <col min="247" max="249" width="6.85546875" style="1213" customWidth="1"/>
    <col min="250" max="250" width="7.28515625" style="1213" customWidth="1"/>
    <col min="251" max="254" width="6.85546875" style="1213" customWidth="1"/>
    <col min="255" max="269" width="9" style="1213" customWidth="1"/>
    <col min="270" max="488" width="9.140625" style="1213"/>
    <col min="489" max="489" width="8.42578125" style="1213" customWidth="1"/>
    <col min="490" max="490" width="7.42578125" style="1213" customWidth="1"/>
    <col min="491" max="491" width="4.42578125" style="1213" customWidth="1"/>
    <col min="492" max="499" width="6.85546875" style="1213" customWidth="1"/>
    <col min="500" max="500" width="7.28515625" style="1213" customWidth="1"/>
    <col min="501" max="501" width="6.85546875" style="1213" customWidth="1"/>
    <col min="502" max="502" width="7.42578125" style="1213" customWidth="1"/>
    <col min="503" max="505" width="6.85546875" style="1213" customWidth="1"/>
    <col min="506" max="506" width="7.28515625" style="1213" customWidth="1"/>
    <col min="507" max="510" width="6.85546875" style="1213" customWidth="1"/>
    <col min="511" max="525" width="9" style="1213" customWidth="1"/>
    <col min="526" max="744" width="9.140625" style="1213"/>
    <col min="745" max="745" width="8.42578125" style="1213" customWidth="1"/>
    <col min="746" max="746" width="7.42578125" style="1213" customWidth="1"/>
    <col min="747" max="747" width="4.42578125" style="1213" customWidth="1"/>
    <col min="748" max="755" width="6.85546875" style="1213" customWidth="1"/>
    <col min="756" max="756" width="7.28515625" style="1213" customWidth="1"/>
    <col min="757" max="757" width="6.85546875" style="1213" customWidth="1"/>
    <col min="758" max="758" width="7.42578125" style="1213" customWidth="1"/>
    <col min="759" max="761" width="6.85546875" style="1213" customWidth="1"/>
    <col min="762" max="762" width="7.28515625" style="1213" customWidth="1"/>
    <col min="763" max="766" width="6.85546875" style="1213" customWidth="1"/>
    <col min="767" max="781" width="9" style="1213" customWidth="1"/>
    <col min="782" max="1000" width="9.140625" style="1213"/>
    <col min="1001" max="1001" width="8.42578125" style="1213" customWidth="1"/>
    <col min="1002" max="1002" width="7.42578125" style="1213" customWidth="1"/>
    <col min="1003" max="1003" width="4.42578125" style="1213" customWidth="1"/>
    <col min="1004" max="1011" width="6.85546875" style="1213" customWidth="1"/>
    <col min="1012" max="1012" width="7.28515625" style="1213" customWidth="1"/>
    <col min="1013" max="1013" width="6.85546875" style="1213" customWidth="1"/>
    <col min="1014" max="1014" width="7.42578125" style="1213" customWidth="1"/>
    <col min="1015" max="1017" width="6.85546875" style="1213" customWidth="1"/>
    <col min="1018" max="1018" width="7.28515625" style="1213" customWidth="1"/>
    <col min="1019" max="1022" width="6.85546875" style="1213" customWidth="1"/>
    <col min="1023" max="1037" width="9" style="1213" customWidth="1"/>
    <col min="1038" max="1256" width="9.140625" style="1213"/>
    <col min="1257" max="1257" width="8.42578125" style="1213" customWidth="1"/>
    <col min="1258" max="1258" width="7.42578125" style="1213" customWidth="1"/>
    <col min="1259" max="1259" width="4.42578125" style="1213" customWidth="1"/>
    <col min="1260" max="1267" width="6.85546875" style="1213" customWidth="1"/>
    <col min="1268" max="1268" width="7.28515625" style="1213" customWidth="1"/>
    <col min="1269" max="1269" width="6.85546875" style="1213" customWidth="1"/>
    <col min="1270" max="1270" width="7.42578125" style="1213" customWidth="1"/>
    <col min="1271" max="1273" width="6.85546875" style="1213" customWidth="1"/>
    <col min="1274" max="1274" width="7.28515625" style="1213" customWidth="1"/>
    <col min="1275" max="1278" width="6.85546875" style="1213" customWidth="1"/>
    <col min="1279" max="1293" width="9" style="1213" customWidth="1"/>
    <col min="1294" max="1512" width="9.140625" style="1213"/>
    <col min="1513" max="1513" width="8.42578125" style="1213" customWidth="1"/>
    <col min="1514" max="1514" width="7.42578125" style="1213" customWidth="1"/>
    <col min="1515" max="1515" width="4.42578125" style="1213" customWidth="1"/>
    <col min="1516" max="1523" width="6.85546875" style="1213" customWidth="1"/>
    <col min="1524" max="1524" width="7.28515625" style="1213" customWidth="1"/>
    <col min="1525" max="1525" width="6.85546875" style="1213" customWidth="1"/>
    <col min="1526" max="1526" width="7.42578125" style="1213" customWidth="1"/>
    <col min="1527" max="1529" width="6.85546875" style="1213" customWidth="1"/>
    <col min="1530" max="1530" width="7.28515625" style="1213" customWidth="1"/>
    <col min="1531" max="1534" width="6.85546875" style="1213" customWidth="1"/>
    <col min="1535" max="1549" width="9" style="1213" customWidth="1"/>
    <col min="1550" max="1768" width="9.140625" style="1213"/>
    <col min="1769" max="1769" width="8.42578125" style="1213" customWidth="1"/>
    <col min="1770" max="1770" width="7.42578125" style="1213" customWidth="1"/>
    <col min="1771" max="1771" width="4.42578125" style="1213" customWidth="1"/>
    <col min="1772" max="1779" width="6.85546875" style="1213" customWidth="1"/>
    <col min="1780" max="1780" width="7.28515625" style="1213" customWidth="1"/>
    <col min="1781" max="1781" width="6.85546875" style="1213" customWidth="1"/>
    <col min="1782" max="1782" width="7.42578125" style="1213" customWidth="1"/>
    <col min="1783" max="1785" width="6.85546875" style="1213" customWidth="1"/>
    <col min="1786" max="1786" width="7.28515625" style="1213" customWidth="1"/>
    <col min="1787" max="1790" width="6.85546875" style="1213" customWidth="1"/>
    <col min="1791" max="1805" width="9" style="1213" customWidth="1"/>
    <col min="1806" max="2024" width="9.140625" style="1213"/>
    <col min="2025" max="2025" width="8.42578125" style="1213" customWidth="1"/>
    <col min="2026" max="2026" width="7.42578125" style="1213" customWidth="1"/>
    <col min="2027" max="2027" width="4.42578125" style="1213" customWidth="1"/>
    <col min="2028" max="2035" width="6.85546875" style="1213" customWidth="1"/>
    <col min="2036" max="2036" width="7.28515625" style="1213" customWidth="1"/>
    <col min="2037" max="2037" width="6.85546875" style="1213" customWidth="1"/>
    <col min="2038" max="2038" width="7.42578125" style="1213" customWidth="1"/>
    <col min="2039" max="2041" width="6.85546875" style="1213" customWidth="1"/>
    <col min="2042" max="2042" width="7.28515625" style="1213" customWidth="1"/>
    <col min="2043" max="2046" width="6.85546875" style="1213" customWidth="1"/>
    <col min="2047" max="2061" width="9" style="1213" customWidth="1"/>
    <col min="2062" max="2280" width="9.140625" style="1213"/>
    <col min="2281" max="2281" width="8.42578125" style="1213" customWidth="1"/>
    <col min="2282" max="2282" width="7.42578125" style="1213" customWidth="1"/>
    <col min="2283" max="2283" width="4.42578125" style="1213" customWidth="1"/>
    <col min="2284" max="2291" width="6.85546875" style="1213" customWidth="1"/>
    <col min="2292" max="2292" width="7.28515625" style="1213" customWidth="1"/>
    <col min="2293" max="2293" width="6.85546875" style="1213" customWidth="1"/>
    <col min="2294" max="2294" width="7.42578125" style="1213" customWidth="1"/>
    <col min="2295" max="2297" width="6.85546875" style="1213" customWidth="1"/>
    <col min="2298" max="2298" width="7.28515625" style="1213" customWidth="1"/>
    <col min="2299" max="2302" width="6.85546875" style="1213" customWidth="1"/>
    <col min="2303" max="2317" width="9" style="1213" customWidth="1"/>
    <col min="2318" max="2536" width="9.140625" style="1213"/>
    <col min="2537" max="2537" width="8.42578125" style="1213" customWidth="1"/>
    <col min="2538" max="2538" width="7.42578125" style="1213" customWidth="1"/>
    <col min="2539" max="2539" width="4.42578125" style="1213" customWidth="1"/>
    <col min="2540" max="2547" width="6.85546875" style="1213" customWidth="1"/>
    <col min="2548" max="2548" width="7.28515625" style="1213" customWidth="1"/>
    <col min="2549" max="2549" width="6.85546875" style="1213" customWidth="1"/>
    <col min="2550" max="2550" width="7.42578125" style="1213" customWidth="1"/>
    <col min="2551" max="2553" width="6.85546875" style="1213" customWidth="1"/>
    <col min="2554" max="2554" width="7.28515625" style="1213" customWidth="1"/>
    <col min="2555" max="2558" width="6.85546875" style="1213" customWidth="1"/>
    <col min="2559" max="2573" width="9" style="1213" customWidth="1"/>
    <col min="2574" max="2792" width="9.140625" style="1213"/>
    <col min="2793" max="2793" width="8.42578125" style="1213" customWidth="1"/>
    <col min="2794" max="2794" width="7.42578125" style="1213" customWidth="1"/>
    <col min="2795" max="2795" width="4.42578125" style="1213" customWidth="1"/>
    <col min="2796" max="2803" width="6.85546875" style="1213" customWidth="1"/>
    <col min="2804" max="2804" width="7.28515625" style="1213" customWidth="1"/>
    <col min="2805" max="2805" width="6.85546875" style="1213" customWidth="1"/>
    <col min="2806" max="2806" width="7.42578125" style="1213" customWidth="1"/>
    <col min="2807" max="2809" width="6.85546875" style="1213" customWidth="1"/>
    <col min="2810" max="2810" width="7.28515625" style="1213" customWidth="1"/>
    <col min="2811" max="2814" width="6.85546875" style="1213" customWidth="1"/>
    <col min="2815" max="2829" width="9" style="1213" customWidth="1"/>
    <col min="2830" max="3048" width="9.140625" style="1213"/>
    <col min="3049" max="3049" width="8.42578125" style="1213" customWidth="1"/>
    <col min="3050" max="3050" width="7.42578125" style="1213" customWidth="1"/>
    <col min="3051" max="3051" width="4.42578125" style="1213" customWidth="1"/>
    <col min="3052" max="3059" width="6.85546875" style="1213" customWidth="1"/>
    <col min="3060" max="3060" width="7.28515625" style="1213" customWidth="1"/>
    <col min="3061" max="3061" width="6.85546875" style="1213" customWidth="1"/>
    <col min="3062" max="3062" width="7.42578125" style="1213" customWidth="1"/>
    <col min="3063" max="3065" width="6.85546875" style="1213" customWidth="1"/>
    <col min="3066" max="3066" width="7.28515625" style="1213" customWidth="1"/>
    <col min="3067" max="3070" width="6.85546875" style="1213" customWidth="1"/>
    <col min="3071" max="3085" width="9" style="1213" customWidth="1"/>
    <col min="3086" max="3304" width="9.140625" style="1213"/>
    <col min="3305" max="3305" width="8.42578125" style="1213" customWidth="1"/>
    <col min="3306" max="3306" width="7.42578125" style="1213" customWidth="1"/>
    <col min="3307" max="3307" width="4.42578125" style="1213" customWidth="1"/>
    <col min="3308" max="3315" width="6.85546875" style="1213" customWidth="1"/>
    <col min="3316" max="3316" width="7.28515625" style="1213" customWidth="1"/>
    <col min="3317" max="3317" width="6.85546875" style="1213" customWidth="1"/>
    <col min="3318" max="3318" width="7.42578125" style="1213" customWidth="1"/>
    <col min="3319" max="3321" width="6.85546875" style="1213" customWidth="1"/>
    <col min="3322" max="3322" width="7.28515625" style="1213" customWidth="1"/>
    <col min="3323" max="3326" width="6.85546875" style="1213" customWidth="1"/>
    <col min="3327" max="3341" width="9" style="1213" customWidth="1"/>
    <col min="3342" max="3560" width="9.140625" style="1213"/>
    <col min="3561" max="3561" width="8.42578125" style="1213" customWidth="1"/>
    <col min="3562" max="3562" width="7.42578125" style="1213" customWidth="1"/>
    <col min="3563" max="3563" width="4.42578125" style="1213" customWidth="1"/>
    <col min="3564" max="3571" width="6.85546875" style="1213" customWidth="1"/>
    <col min="3572" max="3572" width="7.28515625" style="1213" customWidth="1"/>
    <col min="3573" max="3573" width="6.85546875" style="1213" customWidth="1"/>
    <col min="3574" max="3574" width="7.42578125" style="1213" customWidth="1"/>
    <col min="3575" max="3577" width="6.85546875" style="1213" customWidth="1"/>
    <col min="3578" max="3578" width="7.28515625" style="1213" customWidth="1"/>
    <col min="3579" max="3582" width="6.85546875" style="1213" customWidth="1"/>
    <col min="3583" max="3597" width="9" style="1213" customWidth="1"/>
    <col min="3598" max="3816" width="9.140625" style="1213"/>
    <col min="3817" max="3817" width="8.42578125" style="1213" customWidth="1"/>
    <col min="3818" max="3818" width="7.42578125" style="1213" customWidth="1"/>
    <col min="3819" max="3819" width="4.42578125" style="1213" customWidth="1"/>
    <col min="3820" max="3827" width="6.85546875" style="1213" customWidth="1"/>
    <col min="3828" max="3828" width="7.28515625" style="1213" customWidth="1"/>
    <col min="3829" max="3829" width="6.85546875" style="1213" customWidth="1"/>
    <col min="3830" max="3830" width="7.42578125" style="1213" customWidth="1"/>
    <col min="3831" max="3833" width="6.85546875" style="1213" customWidth="1"/>
    <col min="3834" max="3834" width="7.28515625" style="1213" customWidth="1"/>
    <col min="3835" max="3838" width="6.85546875" style="1213" customWidth="1"/>
    <col min="3839" max="3853" width="9" style="1213" customWidth="1"/>
    <col min="3854" max="4072" width="9.140625" style="1213"/>
    <col min="4073" max="4073" width="8.42578125" style="1213" customWidth="1"/>
    <col min="4074" max="4074" width="7.42578125" style="1213" customWidth="1"/>
    <col min="4075" max="4075" width="4.42578125" style="1213" customWidth="1"/>
    <col min="4076" max="4083" width="6.85546875" style="1213" customWidth="1"/>
    <col min="4084" max="4084" width="7.28515625" style="1213" customWidth="1"/>
    <col min="4085" max="4085" width="6.85546875" style="1213" customWidth="1"/>
    <col min="4086" max="4086" width="7.42578125" style="1213" customWidth="1"/>
    <col min="4087" max="4089" width="6.85546875" style="1213" customWidth="1"/>
    <col min="4090" max="4090" width="7.28515625" style="1213" customWidth="1"/>
    <col min="4091" max="4094" width="6.85546875" style="1213" customWidth="1"/>
    <col min="4095" max="4109" width="9" style="1213" customWidth="1"/>
    <col min="4110" max="4328" width="9.140625" style="1213"/>
    <col min="4329" max="4329" width="8.42578125" style="1213" customWidth="1"/>
    <col min="4330" max="4330" width="7.42578125" style="1213" customWidth="1"/>
    <col min="4331" max="4331" width="4.42578125" style="1213" customWidth="1"/>
    <col min="4332" max="4339" width="6.85546875" style="1213" customWidth="1"/>
    <col min="4340" max="4340" width="7.28515625" style="1213" customWidth="1"/>
    <col min="4341" max="4341" width="6.85546875" style="1213" customWidth="1"/>
    <col min="4342" max="4342" width="7.42578125" style="1213" customWidth="1"/>
    <col min="4343" max="4345" width="6.85546875" style="1213" customWidth="1"/>
    <col min="4346" max="4346" width="7.28515625" style="1213" customWidth="1"/>
    <col min="4347" max="4350" width="6.85546875" style="1213" customWidth="1"/>
    <col min="4351" max="4365" width="9" style="1213" customWidth="1"/>
    <col min="4366" max="4584" width="9.140625" style="1213"/>
    <col min="4585" max="4585" width="8.42578125" style="1213" customWidth="1"/>
    <col min="4586" max="4586" width="7.42578125" style="1213" customWidth="1"/>
    <col min="4587" max="4587" width="4.42578125" style="1213" customWidth="1"/>
    <col min="4588" max="4595" width="6.85546875" style="1213" customWidth="1"/>
    <col min="4596" max="4596" width="7.28515625" style="1213" customWidth="1"/>
    <col min="4597" max="4597" width="6.85546875" style="1213" customWidth="1"/>
    <col min="4598" max="4598" width="7.42578125" style="1213" customWidth="1"/>
    <col min="4599" max="4601" width="6.85546875" style="1213" customWidth="1"/>
    <col min="4602" max="4602" width="7.28515625" style="1213" customWidth="1"/>
    <col min="4603" max="4606" width="6.85546875" style="1213" customWidth="1"/>
    <col min="4607" max="4621" width="9" style="1213" customWidth="1"/>
    <col min="4622" max="4840" width="9.140625" style="1213"/>
    <col min="4841" max="4841" width="8.42578125" style="1213" customWidth="1"/>
    <col min="4842" max="4842" width="7.42578125" style="1213" customWidth="1"/>
    <col min="4843" max="4843" width="4.42578125" style="1213" customWidth="1"/>
    <col min="4844" max="4851" width="6.85546875" style="1213" customWidth="1"/>
    <col min="4852" max="4852" width="7.28515625" style="1213" customWidth="1"/>
    <col min="4853" max="4853" width="6.85546875" style="1213" customWidth="1"/>
    <col min="4854" max="4854" width="7.42578125" style="1213" customWidth="1"/>
    <col min="4855" max="4857" width="6.85546875" style="1213" customWidth="1"/>
    <col min="4858" max="4858" width="7.28515625" style="1213" customWidth="1"/>
    <col min="4859" max="4862" width="6.85546875" style="1213" customWidth="1"/>
    <col min="4863" max="4877" width="9" style="1213" customWidth="1"/>
    <col min="4878" max="5096" width="9.140625" style="1213"/>
    <col min="5097" max="5097" width="8.42578125" style="1213" customWidth="1"/>
    <col min="5098" max="5098" width="7.42578125" style="1213" customWidth="1"/>
    <col min="5099" max="5099" width="4.42578125" style="1213" customWidth="1"/>
    <col min="5100" max="5107" width="6.85546875" style="1213" customWidth="1"/>
    <col min="5108" max="5108" width="7.28515625" style="1213" customWidth="1"/>
    <col min="5109" max="5109" width="6.85546875" style="1213" customWidth="1"/>
    <col min="5110" max="5110" width="7.42578125" style="1213" customWidth="1"/>
    <col min="5111" max="5113" width="6.85546875" style="1213" customWidth="1"/>
    <col min="5114" max="5114" width="7.28515625" style="1213" customWidth="1"/>
    <col min="5115" max="5118" width="6.85546875" style="1213" customWidth="1"/>
    <col min="5119" max="5133" width="9" style="1213" customWidth="1"/>
    <col min="5134" max="5352" width="9.140625" style="1213"/>
    <col min="5353" max="5353" width="8.42578125" style="1213" customWidth="1"/>
    <col min="5354" max="5354" width="7.42578125" style="1213" customWidth="1"/>
    <col min="5355" max="5355" width="4.42578125" style="1213" customWidth="1"/>
    <col min="5356" max="5363" width="6.85546875" style="1213" customWidth="1"/>
    <col min="5364" max="5364" width="7.28515625" style="1213" customWidth="1"/>
    <col min="5365" max="5365" width="6.85546875" style="1213" customWidth="1"/>
    <col min="5366" max="5366" width="7.42578125" style="1213" customWidth="1"/>
    <col min="5367" max="5369" width="6.85546875" style="1213" customWidth="1"/>
    <col min="5370" max="5370" width="7.28515625" style="1213" customWidth="1"/>
    <col min="5371" max="5374" width="6.85546875" style="1213" customWidth="1"/>
    <col min="5375" max="5389" width="9" style="1213" customWidth="1"/>
    <col min="5390" max="5608" width="9.140625" style="1213"/>
    <col min="5609" max="5609" width="8.42578125" style="1213" customWidth="1"/>
    <col min="5610" max="5610" width="7.42578125" style="1213" customWidth="1"/>
    <col min="5611" max="5611" width="4.42578125" style="1213" customWidth="1"/>
    <col min="5612" max="5619" width="6.85546875" style="1213" customWidth="1"/>
    <col min="5620" max="5620" width="7.28515625" style="1213" customWidth="1"/>
    <col min="5621" max="5621" width="6.85546875" style="1213" customWidth="1"/>
    <col min="5622" max="5622" width="7.42578125" style="1213" customWidth="1"/>
    <col min="5623" max="5625" width="6.85546875" style="1213" customWidth="1"/>
    <col min="5626" max="5626" width="7.28515625" style="1213" customWidth="1"/>
    <col min="5627" max="5630" width="6.85546875" style="1213" customWidth="1"/>
    <col min="5631" max="5645" width="9" style="1213" customWidth="1"/>
    <col min="5646" max="5864" width="9.140625" style="1213"/>
    <col min="5865" max="5865" width="8.42578125" style="1213" customWidth="1"/>
    <col min="5866" max="5866" width="7.42578125" style="1213" customWidth="1"/>
    <col min="5867" max="5867" width="4.42578125" style="1213" customWidth="1"/>
    <col min="5868" max="5875" width="6.85546875" style="1213" customWidth="1"/>
    <col min="5876" max="5876" width="7.28515625" style="1213" customWidth="1"/>
    <col min="5877" max="5877" width="6.85546875" style="1213" customWidth="1"/>
    <col min="5878" max="5878" width="7.42578125" style="1213" customWidth="1"/>
    <col min="5879" max="5881" width="6.85546875" style="1213" customWidth="1"/>
    <col min="5882" max="5882" width="7.28515625" style="1213" customWidth="1"/>
    <col min="5883" max="5886" width="6.85546875" style="1213" customWidth="1"/>
    <col min="5887" max="5901" width="9" style="1213" customWidth="1"/>
    <col min="5902" max="6120" width="9.140625" style="1213"/>
    <col min="6121" max="6121" width="8.42578125" style="1213" customWidth="1"/>
    <col min="6122" max="6122" width="7.42578125" style="1213" customWidth="1"/>
    <col min="6123" max="6123" width="4.42578125" style="1213" customWidth="1"/>
    <col min="6124" max="6131" width="6.85546875" style="1213" customWidth="1"/>
    <col min="6132" max="6132" width="7.28515625" style="1213" customWidth="1"/>
    <col min="6133" max="6133" width="6.85546875" style="1213" customWidth="1"/>
    <col min="6134" max="6134" width="7.42578125" style="1213" customWidth="1"/>
    <col min="6135" max="6137" width="6.85546875" style="1213" customWidth="1"/>
    <col min="6138" max="6138" width="7.28515625" style="1213" customWidth="1"/>
    <col min="6139" max="6142" width="6.85546875" style="1213" customWidth="1"/>
    <col min="6143" max="6157" width="9" style="1213" customWidth="1"/>
    <col min="6158" max="6376" width="9.140625" style="1213"/>
    <col min="6377" max="6377" width="8.42578125" style="1213" customWidth="1"/>
    <col min="6378" max="6378" width="7.42578125" style="1213" customWidth="1"/>
    <col min="6379" max="6379" width="4.42578125" style="1213" customWidth="1"/>
    <col min="6380" max="6387" width="6.85546875" style="1213" customWidth="1"/>
    <col min="6388" max="6388" width="7.28515625" style="1213" customWidth="1"/>
    <col min="6389" max="6389" width="6.85546875" style="1213" customWidth="1"/>
    <col min="6390" max="6390" width="7.42578125" style="1213" customWidth="1"/>
    <col min="6391" max="6393" width="6.85546875" style="1213" customWidth="1"/>
    <col min="6394" max="6394" width="7.28515625" style="1213" customWidth="1"/>
    <col min="6395" max="6398" width="6.85546875" style="1213" customWidth="1"/>
    <col min="6399" max="6413" width="9" style="1213" customWidth="1"/>
    <col min="6414" max="6632" width="9.140625" style="1213"/>
    <col min="6633" max="6633" width="8.42578125" style="1213" customWidth="1"/>
    <col min="6634" max="6634" width="7.42578125" style="1213" customWidth="1"/>
    <col min="6635" max="6635" width="4.42578125" style="1213" customWidth="1"/>
    <col min="6636" max="6643" width="6.85546875" style="1213" customWidth="1"/>
    <col min="6644" max="6644" width="7.28515625" style="1213" customWidth="1"/>
    <col min="6645" max="6645" width="6.85546875" style="1213" customWidth="1"/>
    <col min="6646" max="6646" width="7.42578125" style="1213" customWidth="1"/>
    <col min="6647" max="6649" width="6.85546875" style="1213" customWidth="1"/>
    <col min="6650" max="6650" width="7.28515625" style="1213" customWidth="1"/>
    <col min="6651" max="6654" width="6.85546875" style="1213" customWidth="1"/>
    <col min="6655" max="6669" width="9" style="1213" customWidth="1"/>
    <col min="6670" max="6888" width="9.140625" style="1213"/>
    <col min="6889" max="6889" width="8.42578125" style="1213" customWidth="1"/>
    <col min="6890" max="6890" width="7.42578125" style="1213" customWidth="1"/>
    <col min="6891" max="6891" width="4.42578125" style="1213" customWidth="1"/>
    <col min="6892" max="6899" width="6.85546875" style="1213" customWidth="1"/>
    <col min="6900" max="6900" width="7.28515625" style="1213" customWidth="1"/>
    <col min="6901" max="6901" width="6.85546875" style="1213" customWidth="1"/>
    <col min="6902" max="6902" width="7.42578125" style="1213" customWidth="1"/>
    <col min="6903" max="6905" width="6.85546875" style="1213" customWidth="1"/>
    <col min="6906" max="6906" width="7.28515625" style="1213" customWidth="1"/>
    <col min="6907" max="6910" width="6.85546875" style="1213" customWidth="1"/>
    <col min="6911" max="6925" width="9" style="1213" customWidth="1"/>
    <col min="6926" max="7144" width="9.140625" style="1213"/>
    <col min="7145" max="7145" width="8.42578125" style="1213" customWidth="1"/>
    <col min="7146" max="7146" width="7.42578125" style="1213" customWidth="1"/>
    <col min="7147" max="7147" width="4.42578125" style="1213" customWidth="1"/>
    <col min="7148" max="7155" width="6.85546875" style="1213" customWidth="1"/>
    <col min="7156" max="7156" width="7.28515625" style="1213" customWidth="1"/>
    <col min="7157" max="7157" width="6.85546875" style="1213" customWidth="1"/>
    <col min="7158" max="7158" width="7.42578125" style="1213" customWidth="1"/>
    <col min="7159" max="7161" width="6.85546875" style="1213" customWidth="1"/>
    <col min="7162" max="7162" width="7.28515625" style="1213" customWidth="1"/>
    <col min="7163" max="7166" width="6.85546875" style="1213" customWidth="1"/>
    <col min="7167" max="7181" width="9" style="1213" customWidth="1"/>
    <col min="7182" max="7400" width="9.140625" style="1213"/>
    <col min="7401" max="7401" width="8.42578125" style="1213" customWidth="1"/>
    <col min="7402" max="7402" width="7.42578125" style="1213" customWidth="1"/>
    <col min="7403" max="7403" width="4.42578125" style="1213" customWidth="1"/>
    <col min="7404" max="7411" width="6.85546875" style="1213" customWidth="1"/>
    <col min="7412" max="7412" width="7.28515625" style="1213" customWidth="1"/>
    <col min="7413" max="7413" width="6.85546875" style="1213" customWidth="1"/>
    <col min="7414" max="7414" width="7.42578125" style="1213" customWidth="1"/>
    <col min="7415" max="7417" width="6.85546875" style="1213" customWidth="1"/>
    <col min="7418" max="7418" width="7.28515625" style="1213" customWidth="1"/>
    <col min="7419" max="7422" width="6.85546875" style="1213" customWidth="1"/>
    <col min="7423" max="7437" width="9" style="1213" customWidth="1"/>
    <col min="7438" max="7656" width="9.140625" style="1213"/>
    <col min="7657" max="7657" width="8.42578125" style="1213" customWidth="1"/>
    <col min="7658" max="7658" width="7.42578125" style="1213" customWidth="1"/>
    <col min="7659" max="7659" width="4.42578125" style="1213" customWidth="1"/>
    <col min="7660" max="7667" width="6.85546875" style="1213" customWidth="1"/>
    <col min="7668" max="7668" width="7.28515625" style="1213" customWidth="1"/>
    <col min="7669" max="7669" width="6.85546875" style="1213" customWidth="1"/>
    <col min="7670" max="7670" width="7.42578125" style="1213" customWidth="1"/>
    <col min="7671" max="7673" width="6.85546875" style="1213" customWidth="1"/>
    <col min="7674" max="7674" width="7.28515625" style="1213" customWidth="1"/>
    <col min="7675" max="7678" width="6.85546875" style="1213" customWidth="1"/>
    <col min="7679" max="7693" width="9" style="1213" customWidth="1"/>
    <col min="7694" max="7912" width="9.140625" style="1213"/>
    <col min="7913" max="7913" width="8.42578125" style="1213" customWidth="1"/>
    <col min="7914" max="7914" width="7.42578125" style="1213" customWidth="1"/>
    <col min="7915" max="7915" width="4.42578125" style="1213" customWidth="1"/>
    <col min="7916" max="7923" width="6.85546875" style="1213" customWidth="1"/>
    <col min="7924" max="7924" width="7.28515625" style="1213" customWidth="1"/>
    <col min="7925" max="7925" width="6.85546875" style="1213" customWidth="1"/>
    <col min="7926" max="7926" width="7.42578125" style="1213" customWidth="1"/>
    <col min="7927" max="7929" width="6.85546875" style="1213" customWidth="1"/>
    <col min="7930" max="7930" width="7.28515625" style="1213" customWidth="1"/>
    <col min="7931" max="7934" width="6.85546875" style="1213" customWidth="1"/>
    <col min="7935" max="7949" width="9" style="1213" customWidth="1"/>
    <col min="7950" max="8168" width="9.140625" style="1213"/>
    <col min="8169" max="8169" width="8.42578125" style="1213" customWidth="1"/>
    <col min="8170" max="8170" width="7.42578125" style="1213" customWidth="1"/>
    <col min="8171" max="8171" width="4.42578125" style="1213" customWidth="1"/>
    <col min="8172" max="8179" width="6.85546875" style="1213" customWidth="1"/>
    <col min="8180" max="8180" width="7.28515625" style="1213" customWidth="1"/>
    <col min="8181" max="8181" width="6.85546875" style="1213" customWidth="1"/>
    <col min="8182" max="8182" width="7.42578125" style="1213" customWidth="1"/>
    <col min="8183" max="8185" width="6.85546875" style="1213" customWidth="1"/>
    <col min="8186" max="8186" width="7.28515625" style="1213" customWidth="1"/>
    <col min="8187" max="8190" width="6.85546875" style="1213" customWidth="1"/>
    <col min="8191" max="8205" width="9" style="1213" customWidth="1"/>
    <col min="8206" max="8424" width="9.140625" style="1213"/>
    <col min="8425" max="8425" width="8.42578125" style="1213" customWidth="1"/>
    <col min="8426" max="8426" width="7.42578125" style="1213" customWidth="1"/>
    <col min="8427" max="8427" width="4.42578125" style="1213" customWidth="1"/>
    <col min="8428" max="8435" width="6.85546875" style="1213" customWidth="1"/>
    <col min="8436" max="8436" width="7.28515625" style="1213" customWidth="1"/>
    <col min="8437" max="8437" width="6.85546875" style="1213" customWidth="1"/>
    <col min="8438" max="8438" width="7.42578125" style="1213" customWidth="1"/>
    <col min="8439" max="8441" width="6.85546875" style="1213" customWidth="1"/>
    <col min="8442" max="8442" width="7.28515625" style="1213" customWidth="1"/>
    <col min="8443" max="8446" width="6.85546875" style="1213" customWidth="1"/>
    <col min="8447" max="8461" width="9" style="1213" customWidth="1"/>
    <col min="8462" max="8680" width="9.140625" style="1213"/>
    <col min="8681" max="8681" width="8.42578125" style="1213" customWidth="1"/>
    <col min="8682" max="8682" width="7.42578125" style="1213" customWidth="1"/>
    <col min="8683" max="8683" width="4.42578125" style="1213" customWidth="1"/>
    <col min="8684" max="8691" width="6.85546875" style="1213" customWidth="1"/>
    <col min="8692" max="8692" width="7.28515625" style="1213" customWidth="1"/>
    <col min="8693" max="8693" width="6.85546875" style="1213" customWidth="1"/>
    <col min="8694" max="8694" width="7.42578125" style="1213" customWidth="1"/>
    <col min="8695" max="8697" width="6.85546875" style="1213" customWidth="1"/>
    <col min="8698" max="8698" width="7.28515625" style="1213" customWidth="1"/>
    <col min="8699" max="8702" width="6.85546875" style="1213" customWidth="1"/>
    <col min="8703" max="8717" width="9" style="1213" customWidth="1"/>
    <col min="8718" max="8936" width="9.140625" style="1213"/>
    <col min="8937" max="8937" width="8.42578125" style="1213" customWidth="1"/>
    <col min="8938" max="8938" width="7.42578125" style="1213" customWidth="1"/>
    <col min="8939" max="8939" width="4.42578125" style="1213" customWidth="1"/>
    <col min="8940" max="8947" width="6.85546875" style="1213" customWidth="1"/>
    <col min="8948" max="8948" width="7.28515625" style="1213" customWidth="1"/>
    <col min="8949" max="8949" width="6.85546875" style="1213" customWidth="1"/>
    <col min="8950" max="8950" width="7.42578125" style="1213" customWidth="1"/>
    <col min="8951" max="8953" width="6.85546875" style="1213" customWidth="1"/>
    <col min="8954" max="8954" width="7.28515625" style="1213" customWidth="1"/>
    <col min="8955" max="8958" width="6.85546875" style="1213" customWidth="1"/>
    <col min="8959" max="8973" width="9" style="1213" customWidth="1"/>
    <col min="8974" max="9192" width="9.140625" style="1213"/>
    <col min="9193" max="9193" width="8.42578125" style="1213" customWidth="1"/>
    <col min="9194" max="9194" width="7.42578125" style="1213" customWidth="1"/>
    <col min="9195" max="9195" width="4.42578125" style="1213" customWidth="1"/>
    <col min="9196" max="9203" width="6.85546875" style="1213" customWidth="1"/>
    <col min="9204" max="9204" width="7.28515625" style="1213" customWidth="1"/>
    <col min="9205" max="9205" width="6.85546875" style="1213" customWidth="1"/>
    <col min="9206" max="9206" width="7.42578125" style="1213" customWidth="1"/>
    <col min="9207" max="9209" width="6.85546875" style="1213" customWidth="1"/>
    <col min="9210" max="9210" width="7.28515625" style="1213" customWidth="1"/>
    <col min="9211" max="9214" width="6.85546875" style="1213" customWidth="1"/>
    <col min="9215" max="9229" width="9" style="1213" customWidth="1"/>
    <col min="9230" max="9448" width="9.140625" style="1213"/>
    <col min="9449" max="9449" width="8.42578125" style="1213" customWidth="1"/>
    <col min="9450" max="9450" width="7.42578125" style="1213" customWidth="1"/>
    <col min="9451" max="9451" width="4.42578125" style="1213" customWidth="1"/>
    <col min="9452" max="9459" width="6.85546875" style="1213" customWidth="1"/>
    <col min="9460" max="9460" width="7.28515625" style="1213" customWidth="1"/>
    <col min="9461" max="9461" width="6.85546875" style="1213" customWidth="1"/>
    <col min="9462" max="9462" width="7.42578125" style="1213" customWidth="1"/>
    <col min="9463" max="9465" width="6.85546875" style="1213" customWidth="1"/>
    <col min="9466" max="9466" width="7.28515625" style="1213" customWidth="1"/>
    <col min="9467" max="9470" width="6.85546875" style="1213" customWidth="1"/>
    <col min="9471" max="9485" width="9" style="1213" customWidth="1"/>
    <col min="9486" max="9704" width="9.140625" style="1213"/>
    <col min="9705" max="9705" width="8.42578125" style="1213" customWidth="1"/>
    <col min="9706" max="9706" width="7.42578125" style="1213" customWidth="1"/>
    <col min="9707" max="9707" width="4.42578125" style="1213" customWidth="1"/>
    <col min="9708" max="9715" width="6.85546875" style="1213" customWidth="1"/>
    <col min="9716" max="9716" width="7.28515625" style="1213" customWidth="1"/>
    <col min="9717" max="9717" width="6.85546875" style="1213" customWidth="1"/>
    <col min="9718" max="9718" width="7.42578125" style="1213" customWidth="1"/>
    <col min="9719" max="9721" width="6.85546875" style="1213" customWidth="1"/>
    <col min="9722" max="9722" width="7.28515625" style="1213" customWidth="1"/>
    <col min="9723" max="9726" width="6.85546875" style="1213" customWidth="1"/>
    <col min="9727" max="9741" width="9" style="1213" customWidth="1"/>
    <col min="9742" max="9960" width="9.140625" style="1213"/>
    <col min="9961" max="9961" width="8.42578125" style="1213" customWidth="1"/>
    <col min="9962" max="9962" width="7.42578125" style="1213" customWidth="1"/>
    <col min="9963" max="9963" width="4.42578125" style="1213" customWidth="1"/>
    <col min="9964" max="9971" width="6.85546875" style="1213" customWidth="1"/>
    <col min="9972" max="9972" width="7.28515625" style="1213" customWidth="1"/>
    <col min="9973" max="9973" width="6.85546875" style="1213" customWidth="1"/>
    <col min="9974" max="9974" width="7.42578125" style="1213" customWidth="1"/>
    <col min="9975" max="9977" width="6.85546875" style="1213" customWidth="1"/>
    <col min="9978" max="9978" width="7.28515625" style="1213" customWidth="1"/>
    <col min="9979" max="9982" width="6.85546875" style="1213" customWidth="1"/>
    <col min="9983" max="9997" width="9" style="1213" customWidth="1"/>
    <col min="9998" max="10216" width="9.140625" style="1213"/>
    <col min="10217" max="10217" width="8.42578125" style="1213" customWidth="1"/>
    <col min="10218" max="10218" width="7.42578125" style="1213" customWidth="1"/>
    <col min="10219" max="10219" width="4.42578125" style="1213" customWidth="1"/>
    <col min="10220" max="10227" width="6.85546875" style="1213" customWidth="1"/>
    <col min="10228" max="10228" width="7.28515625" style="1213" customWidth="1"/>
    <col min="10229" max="10229" width="6.85546875" style="1213" customWidth="1"/>
    <col min="10230" max="10230" width="7.42578125" style="1213" customWidth="1"/>
    <col min="10231" max="10233" width="6.85546875" style="1213" customWidth="1"/>
    <col min="10234" max="10234" width="7.28515625" style="1213" customWidth="1"/>
    <col min="10235" max="10238" width="6.85546875" style="1213" customWidth="1"/>
    <col min="10239" max="10253" width="9" style="1213" customWidth="1"/>
    <col min="10254" max="10472" width="9.140625" style="1213"/>
    <col min="10473" max="10473" width="8.42578125" style="1213" customWidth="1"/>
    <col min="10474" max="10474" width="7.42578125" style="1213" customWidth="1"/>
    <col min="10475" max="10475" width="4.42578125" style="1213" customWidth="1"/>
    <col min="10476" max="10483" width="6.85546875" style="1213" customWidth="1"/>
    <col min="10484" max="10484" width="7.28515625" style="1213" customWidth="1"/>
    <col min="10485" max="10485" width="6.85546875" style="1213" customWidth="1"/>
    <col min="10486" max="10486" width="7.42578125" style="1213" customWidth="1"/>
    <col min="10487" max="10489" width="6.85546875" style="1213" customWidth="1"/>
    <col min="10490" max="10490" width="7.28515625" style="1213" customWidth="1"/>
    <col min="10491" max="10494" width="6.85546875" style="1213" customWidth="1"/>
    <col min="10495" max="10509" width="9" style="1213" customWidth="1"/>
    <col min="10510" max="10728" width="9.140625" style="1213"/>
    <col min="10729" max="10729" width="8.42578125" style="1213" customWidth="1"/>
    <col min="10730" max="10730" width="7.42578125" style="1213" customWidth="1"/>
    <col min="10731" max="10731" width="4.42578125" style="1213" customWidth="1"/>
    <col min="10732" max="10739" width="6.85546875" style="1213" customWidth="1"/>
    <col min="10740" max="10740" width="7.28515625" style="1213" customWidth="1"/>
    <col min="10741" max="10741" width="6.85546875" style="1213" customWidth="1"/>
    <col min="10742" max="10742" width="7.42578125" style="1213" customWidth="1"/>
    <col min="10743" max="10745" width="6.85546875" style="1213" customWidth="1"/>
    <col min="10746" max="10746" width="7.28515625" style="1213" customWidth="1"/>
    <col min="10747" max="10750" width="6.85546875" style="1213" customWidth="1"/>
    <col min="10751" max="10765" width="9" style="1213" customWidth="1"/>
    <col min="10766" max="10984" width="9.140625" style="1213"/>
    <col min="10985" max="10985" width="8.42578125" style="1213" customWidth="1"/>
    <col min="10986" max="10986" width="7.42578125" style="1213" customWidth="1"/>
    <col min="10987" max="10987" width="4.42578125" style="1213" customWidth="1"/>
    <col min="10988" max="10995" width="6.85546875" style="1213" customWidth="1"/>
    <col min="10996" max="10996" width="7.28515625" style="1213" customWidth="1"/>
    <col min="10997" max="10997" width="6.85546875" style="1213" customWidth="1"/>
    <col min="10998" max="10998" width="7.42578125" style="1213" customWidth="1"/>
    <col min="10999" max="11001" width="6.85546875" style="1213" customWidth="1"/>
    <col min="11002" max="11002" width="7.28515625" style="1213" customWidth="1"/>
    <col min="11003" max="11006" width="6.85546875" style="1213" customWidth="1"/>
    <col min="11007" max="11021" width="9" style="1213" customWidth="1"/>
    <col min="11022" max="11240" width="9.140625" style="1213"/>
    <col min="11241" max="11241" width="8.42578125" style="1213" customWidth="1"/>
    <col min="11242" max="11242" width="7.42578125" style="1213" customWidth="1"/>
    <col min="11243" max="11243" width="4.42578125" style="1213" customWidth="1"/>
    <col min="11244" max="11251" width="6.85546875" style="1213" customWidth="1"/>
    <col min="11252" max="11252" width="7.28515625" style="1213" customWidth="1"/>
    <col min="11253" max="11253" width="6.85546875" style="1213" customWidth="1"/>
    <col min="11254" max="11254" width="7.42578125" style="1213" customWidth="1"/>
    <col min="11255" max="11257" width="6.85546875" style="1213" customWidth="1"/>
    <col min="11258" max="11258" width="7.28515625" style="1213" customWidth="1"/>
    <col min="11259" max="11262" width="6.85546875" style="1213" customWidth="1"/>
    <col min="11263" max="11277" width="9" style="1213" customWidth="1"/>
    <col min="11278" max="11496" width="9.140625" style="1213"/>
    <col min="11497" max="11497" width="8.42578125" style="1213" customWidth="1"/>
    <col min="11498" max="11498" width="7.42578125" style="1213" customWidth="1"/>
    <col min="11499" max="11499" width="4.42578125" style="1213" customWidth="1"/>
    <col min="11500" max="11507" width="6.85546875" style="1213" customWidth="1"/>
    <col min="11508" max="11508" width="7.28515625" style="1213" customWidth="1"/>
    <col min="11509" max="11509" width="6.85546875" style="1213" customWidth="1"/>
    <col min="11510" max="11510" width="7.42578125" style="1213" customWidth="1"/>
    <col min="11511" max="11513" width="6.85546875" style="1213" customWidth="1"/>
    <col min="11514" max="11514" width="7.28515625" style="1213" customWidth="1"/>
    <col min="11515" max="11518" width="6.85546875" style="1213" customWidth="1"/>
    <col min="11519" max="11533" width="9" style="1213" customWidth="1"/>
    <col min="11534" max="11752" width="9.140625" style="1213"/>
    <col min="11753" max="11753" width="8.42578125" style="1213" customWidth="1"/>
    <col min="11754" max="11754" width="7.42578125" style="1213" customWidth="1"/>
    <col min="11755" max="11755" width="4.42578125" style="1213" customWidth="1"/>
    <col min="11756" max="11763" width="6.85546875" style="1213" customWidth="1"/>
    <col min="11764" max="11764" width="7.28515625" style="1213" customWidth="1"/>
    <col min="11765" max="11765" width="6.85546875" style="1213" customWidth="1"/>
    <col min="11766" max="11766" width="7.42578125" style="1213" customWidth="1"/>
    <col min="11767" max="11769" width="6.85546875" style="1213" customWidth="1"/>
    <col min="11770" max="11770" width="7.28515625" style="1213" customWidth="1"/>
    <col min="11771" max="11774" width="6.85546875" style="1213" customWidth="1"/>
    <col min="11775" max="11789" width="9" style="1213" customWidth="1"/>
    <col min="11790" max="12008" width="9.140625" style="1213"/>
    <col min="12009" max="12009" width="8.42578125" style="1213" customWidth="1"/>
    <col min="12010" max="12010" width="7.42578125" style="1213" customWidth="1"/>
    <col min="12011" max="12011" width="4.42578125" style="1213" customWidth="1"/>
    <col min="12012" max="12019" width="6.85546875" style="1213" customWidth="1"/>
    <col min="12020" max="12020" width="7.28515625" style="1213" customWidth="1"/>
    <col min="12021" max="12021" width="6.85546875" style="1213" customWidth="1"/>
    <col min="12022" max="12022" width="7.42578125" style="1213" customWidth="1"/>
    <col min="12023" max="12025" width="6.85546875" style="1213" customWidth="1"/>
    <col min="12026" max="12026" width="7.28515625" style="1213" customWidth="1"/>
    <col min="12027" max="12030" width="6.85546875" style="1213" customWidth="1"/>
    <col min="12031" max="12045" width="9" style="1213" customWidth="1"/>
    <col min="12046" max="12264" width="9.140625" style="1213"/>
    <col min="12265" max="12265" width="8.42578125" style="1213" customWidth="1"/>
    <col min="12266" max="12266" width="7.42578125" style="1213" customWidth="1"/>
    <col min="12267" max="12267" width="4.42578125" style="1213" customWidth="1"/>
    <col min="12268" max="12275" width="6.85546875" style="1213" customWidth="1"/>
    <col min="12276" max="12276" width="7.28515625" style="1213" customWidth="1"/>
    <col min="12277" max="12277" width="6.85546875" style="1213" customWidth="1"/>
    <col min="12278" max="12278" width="7.42578125" style="1213" customWidth="1"/>
    <col min="12279" max="12281" width="6.85546875" style="1213" customWidth="1"/>
    <col min="12282" max="12282" width="7.28515625" style="1213" customWidth="1"/>
    <col min="12283" max="12286" width="6.85546875" style="1213" customWidth="1"/>
    <col min="12287" max="12301" width="9" style="1213" customWidth="1"/>
    <col min="12302" max="12520" width="9.140625" style="1213"/>
    <col min="12521" max="12521" width="8.42578125" style="1213" customWidth="1"/>
    <col min="12522" max="12522" width="7.42578125" style="1213" customWidth="1"/>
    <col min="12523" max="12523" width="4.42578125" style="1213" customWidth="1"/>
    <col min="12524" max="12531" width="6.85546875" style="1213" customWidth="1"/>
    <col min="12532" max="12532" width="7.28515625" style="1213" customWidth="1"/>
    <col min="12533" max="12533" width="6.85546875" style="1213" customWidth="1"/>
    <col min="12534" max="12534" width="7.42578125" style="1213" customWidth="1"/>
    <col min="12535" max="12537" width="6.85546875" style="1213" customWidth="1"/>
    <col min="12538" max="12538" width="7.28515625" style="1213" customWidth="1"/>
    <col min="12539" max="12542" width="6.85546875" style="1213" customWidth="1"/>
    <col min="12543" max="12557" width="9" style="1213" customWidth="1"/>
    <col min="12558" max="12776" width="9.140625" style="1213"/>
    <col min="12777" max="12777" width="8.42578125" style="1213" customWidth="1"/>
    <col min="12778" max="12778" width="7.42578125" style="1213" customWidth="1"/>
    <col min="12779" max="12779" width="4.42578125" style="1213" customWidth="1"/>
    <col min="12780" max="12787" width="6.85546875" style="1213" customWidth="1"/>
    <col min="12788" max="12788" width="7.28515625" style="1213" customWidth="1"/>
    <col min="12789" max="12789" width="6.85546875" style="1213" customWidth="1"/>
    <col min="12790" max="12790" width="7.42578125" style="1213" customWidth="1"/>
    <col min="12791" max="12793" width="6.85546875" style="1213" customWidth="1"/>
    <col min="12794" max="12794" width="7.28515625" style="1213" customWidth="1"/>
    <col min="12795" max="12798" width="6.85546875" style="1213" customWidth="1"/>
    <col min="12799" max="12813" width="9" style="1213" customWidth="1"/>
    <col min="12814" max="13032" width="9.140625" style="1213"/>
    <col min="13033" max="13033" width="8.42578125" style="1213" customWidth="1"/>
    <col min="13034" max="13034" width="7.42578125" style="1213" customWidth="1"/>
    <col min="13035" max="13035" width="4.42578125" style="1213" customWidth="1"/>
    <col min="13036" max="13043" width="6.85546875" style="1213" customWidth="1"/>
    <col min="13044" max="13044" width="7.28515625" style="1213" customWidth="1"/>
    <col min="13045" max="13045" width="6.85546875" style="1213" customWidth="1"/>
    <col min="13046" max="13046" width="7.42578125" style="1213" customWidth="1"/>
    <col min="13047" max="13049" width="6.85546875" style="1213" customWidth="1"/>
    <col min="13050" max="13050" width="7.28515625" style="1213" customWidth="1"/>
    <col min="13051" max="13054" width="6.85546875" style="1213" customWidth="1"/>
    <col min="13055" max="13069" width="9" style="1213" customWidth="1"/>
    <col min="13070" max="13288" width="9.140625" style="1213"/>
    <col min="13289" max="13289" width="8.42578125" style="1213" customWidth="1"/>
    <col min="13290" max="13290" width="7.42578125" style="1213" customWidth="1"/>
    <col min="13291" max="13291" width="4.42578125" style="1213" customWidth="1"/>
    <col min="13292" max="13299" width="6.85546875" style="1213" customWidth="1"/>
    <col min="13300" max="13300" width="7.28515625" style="1213" customWidth="1"/>
    <col min="13301" max="13301" width="6.85546875" style="1213" customWidth="1"/>
    <col min="13302" max="13302" width="7.42578125" style="1213" customWidth="1"/>
    <col min="13303" max="13305" width="6.85546875" style="1213" customWidth="1"/>
    <col min="13306" max="13306" width="7.28515625" style="1213" customWidth="1"/>
    <col min="13307" max="13310" width="6.85546875" style="1213" customWidth="1"/>
    <col min="13311" max="13325" width="9" style="1213" customWidth="1"/>
    <col min="13326" max="13544" width="9.140625" style="1213"/>
    <col min="13545" max="13545" width="8.42578125" style="1213" customWidth="1"/>
    <col min="13546" max="13546" width="7.42578125" style="1213" customWidth="1"/>
    <col min="13547" max="13547" width="4.42578125" style="1213" customWidth="1"/>
    <col min="13548" max="13555" width="6.85546875" style="1213" customWidth="1"/>
    <col min="13556" max="13556" width="7.28515625" style="1213" customWidth="1"/>
    <col min="13557" max="13557" width="6.85546875" style="1213" customWidth="1"/>
    <col min="13558" max="13558" width="7.42578125" style="1213" customWidth="1"/>
    <col min="13559" max="13561" width="6.85546875" style="1213" customWidth="1"/>
    <col min="13562" max="13562" width="7.28515625" style="1213" customWidth="1"/>
    <col min="13563" max="13566" width="6.85546875" style="1213" customWidth="1"/>
    <col min="13567" max="13581" width="9" style="1213" customWidth="1"/>
    <col min="13582" max="13800" width="9.140625" style="1213"/>
    <col min="13801" max="13801" width="8.42578125" style="1213" customWidth="1"/>
    <col min="13802" max="13802" width="7.42578125" style="1213" customWidth="1"/>
    <col min="13803" max="13803" width="4.42578125" style="1213" customWidth="1"/>
    <col min="13804" max="13811" width="6.85546875" style="1213" customWidth="1"/>
    <col min="13812" max="13812" width="7.28515625" style="1213" customWidth="1"/>
    <col min="13813" max="13813" width="6.85546875" style="1213" customWidth="1"/>
    <col min="13814" max="13814" width="7.42578125" style="1213" customWidth="1"/>
    <col min="13815" max="13817" width="6.85546875" style="1213" customWidth="1"/>
    <col min="13818" max="13818" width="7.28515625" style="1213" customWidth="1"/>
    <col min="13819" max="13822" width="6.85546875" style="1213" customWidth="1"/>
    <col min="13823" max="13837" width="9" style="1213" customWidth="1"/>
    <col min="13838" max="14056" width="9.140625" style="1213"/>
    <col min="14057" max="14057" width="8.42578125" style="1213" customWidth="1"/>
    <col min="14058" max="14058" width="7.42578125" style="1213" customWidth="1"/>
    <col min="14059" max="14059" width="4.42578125" style="1213" customWidth="1"/>
    <col min="14060" max="14067" width="6.85546875" style="1213" customWidth="1"/>
    <col min="14068" max="14068" width="7.28515625" style="1213" customWidth="1"/>
    <col min="14069" max="14069" width="6.85546875" style="1213" customWidth="1"/>
    <col min="14070" max="14070" width="7.42578125" style="1213" customWidth="1"/>
    <col min="14071" max="14073" width="6.85546875" style="1213" customWidth="1"/>
    <col min="14074" max="14074" width="7.28515625" style="1213" customWidth="1"/>
    <col min="14075" max="14078" width="6.85546875" style="1213" customWidth="1"/>
    <col min="14079" max="14093" width="9" style="1213" customWidth="1"/>
    <col min="14094" max="14312" width="9.140625" style="1213"/>
    <col min="14313" max="14313" width="8.42578125" style="1213" customWidth="1"/>
    <col min="14314" max="14314" width="7.42578125" style="1213" customWidth="1"/>
    <col min="14315" max="14315" width="4.42578125" style="1213" customWidth="1"/>
    <col min="14316" max="14323" width="6.85546875" style="1213" customWidth="1"/>
    <col min="14324" max="14324" width="7.28515625" style="1213" customWidth="1"/>
    <col min="14325" max="14325" width="6.85546875" style="1213" customWidth="1"/>
    <col min="14326" max="14326" width="7.42578125" style="1213" customWidth="1"/>
    <col min="14327" max="14329" width="6.85546875" style="1213" customWidth="1"/>
    <col min="14330" max="14330" width="7.28515625" style="1213" customWidth="1"/>
    <col min="14331" max="14334" width="6.85546875" style="1213" customWidth="1"/>
    <col min="14335" max="14349" width="9" style="1213" customWidth="1"/>
    <col min="14350" max="14568" width="9.140625" style="1213"/>
    <col min="14569" max="14569" width="8.42578125" style="1213" customWidth="1"/>
    <col min="14570" max="14570" width="7.42578125" style="1213" customWidth="1"/>
    <col min="14571" max="14571" width="4.42578125" style="1213" customWidth="1"/>
    <col min="14572" max="14579" width="6.85546875" style="1213" customWidth="1"/>
    <col min="14580" max="14580" width="7.28515625" style="1213" customWidth="1"/>
    <col min="14581" max="14581" width="6.85546875" style="1213" customWidth="1"/>
    <col min="14582" max="14582" width="7.42578125" style="1213" customWidth="1"/>
    <col min="14583" max="14585" width="6.85546875" style="1213" customWidth="1"/>
    <col min="14586" max="14586" width="7.28515625" style="1213" customWidth="1"/>
    <col min="14587" max="14590" width="6.85546875" style="1213" customWidth="1"/>
    <col min="14591" max="14605" width="9" style="1213" customWidth="1"/>
    <col min="14606" max="14824" width="9.140625" style="1213"/>
    <col min="14825" max="14825" width="8.42578125" style="1213" customWidth="1"/>
    <col min="14826" max="14826" width="7.42578125" style="1213" customWidth="1"/>
    <col min="14827" max="14827" width="4.42578125" style="1213" customWidth="1"/>
    <col min="14828" max="14835" width="6.85546875" style="1213" customWidth="1"/>
    <col min="14836" max="14836" width="7.28515625" style="1213" customWidth="1"/>
    <col min="14837" max="14837" width="6.85546875" style="1213" customWidth="1"/>
    <col min="14838" max="14838" width="7.42578125" style="1213" customWidth="1"/>
    <col min="14839" max="14841" width="6.85546875" style="1213" customWidth="1"/>
    <col min="14842" max="14842" width="7.28515625" style="1213" customWidth="1"/>
    <col min="14843" max="14846" width="6.85546875" style="1213" customWidth="1"/>
    <col min="14847" max="14861" width="9" style="1213" customWidth="1"/>
    <col min="14862" max="15080" width="9.140625" style="1213"/>
    <col min="15081" max="15081" width="8.42578125" style="1213" customWidth="1"/>
    <col min="15082" max="15082" width="7.42578125" style="1213" customWidth="1"/>
    <col min="15083" max="15083" width="4.42578125" style="1213" customWidth="1"/>
    <col min="15084" max="15091" width="6.85546875" style="1213" customWidth="1"/>
    <col min="15092" max="15092" width="7.28515625" style="1213" customWidth="1"/>
    <col min="15093" max="15093" width="6.85546875" style="1213" customWidth="1"/>
    <col min="15094" max="15094" width="7.42578125" style="1213" customWidth="1"/>
    <col min="15095" max="15097" width="6.85546875" style="1213" customWidth="1"/>
    <col min="15098" max="15098" width="7.28515625" style="1213" customWidth="1"/>
    <col min="15099" max="15102" width="6.85546875" style="1213" customWidth="1"/>
    <col min="15103" max="15117" width="9" style="1213" customWidth="1"/>
    <col min="15118" max="15336" width="9.140625" style="1213"/>
    <col min="15337" max="15337" width="8.42578125" style="1213" customWidth="1"/>
    <col min="15338" max="15338" width="7.42578125" style="1213" customWidth="1"/>
    <col min="15339" max="15339" width="4.42578125" style="1213" customWidth="1"/>
    <col min="15340" max="15347" width="6.85546875" style="1213" customWidth="1"/>
    <col min="15348" max="15348" width="7.28515625" style="1213" customWidth="1"/>
    <col min="15349" max="15349" width="6.85546875" style="1213" customWidth="1"/>
    <col min="15350" max="15350" width="7.42578125" style="1213" customWidth="1"/>
    <col min="15351" max="15353" width="6.85546875" style="1213" customWidth="1"/>
    <col min="15354" max="15354" width="7.28515625" style="1213" customWidth="1"/>
    <col min="15355" max="15358" width="6.85546875" style="1213" customWidth="1"/>
    <col min="15359" max="15373" width="9" style="1213" customWidth="1"/>
    <col min="15374" max="15592" width="9.140625" style="1213"/>
    <col min="15593" max="15593" width="8.42578125" style="1213" customWidth="1"/>
    <col min="15594" max="15594" width="7.42578125" style="1213" customWidth="1"/>
    <col min="15595" max="15595" width="4.42578125" style="1213" customWidth="1"/>
    <col min="15596" max="15603" width="6.85546875" style="1213" customWidth="1"/>
    <col min="15604" max="15604" width="7.28515625" style="1213" customWidth="1"/>
    <col min="15605" max="15605" width="6.85546875" style="1213" customWidth="1"/>
    <col min="15606" max="15606" width="7.42578125" style="1213" customWidth="1"/>
    <col min="15607" max="15609" width="6.85546875" style="1213" customWidth="1"/>
    <col min="15610" max="15610" width="7.28515625" style="1213" customWidth="1"/>
    <col min="15611" max="15614" width="6.85546875" style="1213" customWidth="1"/>
    <col min="15615" max="15629" width="9" style="1213" customWidth="1"/>
    <col min="15630" max="15848" width="9.140625" style="1213"/>
    <col min="15849" max="15849" width="8.42578125" style="1213" customWidth="1"/>
    <col min="15850" max="15850" width="7.42578125" style="1213" customWidth="1"/>
    <col min="15851" max="15851" width="4.42578125" style="1213" customWidth="1"/>
    <col min="15852" max="15859" width="6.85546875" style="1213" customWidth="1"/>
    <col min="15860" max="15860" width="7.28515625" style="1213" customWidth="1"/>
    <col min="15861" max="15861" width="6.85546875" style="1213" customWidth="1"/>
    <col min="15862" max="15862" width="7.42578125" style="1213" customWidth="1"/>
    <col min="15863" max="15865" width="6.85546875" style="1213" customWidth="1"/>
    <col min="15866" max="15866" width="7.28515625" style="1213" customWidth="1"/>
    <col min="15867" max="15870" width="6.85546875" style="1213" customWidth="1"/>
    <col min="15871" max="15885" width="9" style="1213" customWidth="1"/>
    <col min="15886" max="16104" width="9.140625" style="1213"/>
    <col min="16105" max="16105" width="8.42578125" style="1213" customWidth="1"/>
    <col min="16106" max="16106" width="7.42578125" style="1213" customWidth="1"/>
    <col min="16107" max="16107" width="4.42578125" style="1213" customWidth="1"/>
    <col min="16108" max="16115" width="6.85546875" style="1213" customWidth="1"/>
    <col min="16116" max="16116" width="7.28515625" style="1213" customWidth="1"/>
    <col min="16117" max="16117" width="6.85546875" style="1213" customWidth="1"/>
    <col min="16118" max="16118" width="7.42578125" style="1213" customWidth="1"/>
    <col min="16119" max="16121" width="6.85546875" style="1213" customWidth="1"/>
    <col min="16122" max="16122" width="7.28515625" style="1213" customWidth="1"/>
    <col min="16123" max="16126" width="6.85546875" style="1213" customWidth="1"/>
    <col min="16127" max="16141" width="9" style="1213" customWidth="1"/>
    <col min="16142" max="16384" width="9.140625" style="1213"/>
  </cols>
  <sheetData>
    <row r="1" spans="1:36" ht="15.95" customHeight="1" thickBot="1" x14ac:dyDescent="0.3">
      <c r="A1" s="1789" t="s">
        <v>1176</v>
      </c>
      <c r="B1" s="1789"/>
      <c r="C1" s="1789"/>
      <c r="D1" s="1789"/>
      <c r="E1" s="1789"/>
      <c r="F1" s="1789"/>
      <c r="G1" s="1789"/>
      <c r="H1" s="1789"/>
      <c r="I1" s="1789"/>
      <c r="J1" s="1789"/>
      <c r="K1" s="1789"/>
      <c r="L1" s="1789"/>
      <c r="M1" s="1789"/>
      <c r="N1" s="1789"/>
      <c r="O1" s="1789"/>
      <c r="P1" s="1789"/>
      <c r="Q1" s="1789"/>
      <c r="R1" s="1789"/>
      <c r="S1" s="1789"/>
      <c r="T1" s="1222"/>
      <c r="U1" s="1222"/>
      <c r="X1" s="136"/>
      <c r="Y1" s="136"/>
      <c r="Z1" s="136"/>
      <c r="AB1" s="136" t="s">
        <v>1177</v>
      </c>
      <c r="AC1" s="136"/>
      <c r="AD1" s="136"/>
      <c r="AE1" s="136"/>
      <c r="AF1" s="136"/>
      <c r="AG1" s="136"/>
      <c r="AH1" s="136"/>
      <c r="AI1" s="136"/>
      <c r="AJ1" s="337"/>
    </row>
    <row r="2" spans="1:36" ht="15.95" customHeight="1" x14ac:dyDescent="0.2">
      <c r="A2" s="1183" t="s">
        <v>268</v>
      </c>
      <c r="B2" s="1184"/>
      <c r="C2" s="1184"/>
      <c r="D2" s="1184"/>
      <c r="E2" s="1184"/>
      <c r="F2" s="1185" t="s">
        <v>7</v>
      </c>
      <c r="G2" s="1186">
        <v>15</v>
      </c>
      <c r="H2" s="1187" t="s">
        <v>245</v>
      </c>
      <c r="W2" s="201" t="s">
        <v>1415</v>
      </c>
      <c r="X2" s="136"/>
      <c r="Z2" s="136"/>
      <c r="AA2" s="136"/>
      <c r="AB2" s="136"/>
      <c r="AC2" s="136"/>
      <c r="AD2" s="136"/>
      <c r="AE2" s="136"/>
      <c r="AF2" s="136"/>
      <c r="AG2" s="136"/>
      <c r="AH2" s="136"/>
      <c r="AI2" s="136"/>
      <c r="AJ2" s="337"/>
    </row>
    <row r="3" spans="1:36" ht="15.95" customHeight="1" x14ac:dyDescent="0.2">
      <c r="A3" s="1188" t="s">
        <v>270</v>
      </c>
      <c r="B3" s="1189"/>
      <c r="C3" s="1189"/>
      <c r="D3" s="1189"/>
      <c r="E3" s="1189"/>
      <c r="F3" s="1190" t="s">
        <v>7</v>
      </c>
      <c r="G3" s="1191">
        <v>20</v>
      </c>
      <c r="H3" s="1192" t="s">
        <v>245</v>
      </c>
      <c r="I3" s="1223"/>
      <c r="J3" s="1223" t="s">
        <v>1178</v>
      </c>
      <c r="K3" s="1224"/>
      <c r="L3" s="1224" t="s">
        <v>1179</v>
      </c>
      <c r="P3" s="1225"/>
      <c r="Q3" s="1225"/>
      <c r="X3" s="136"/>
      <c r="Y3" s="136"/>
      <c r="Z3" s="136"/>
      <c r="AA3" s="136"/>
      <c r="AB3" s="136"/>
      <c r="AC3" s="136"/>
      <c r="AD3" s="136"/>
      <c r="AE3" s="136"/>
      <c r="AF3" s="136"/>
      <c r="AG3" s="136"/>
      <c r="AH3" s="136"/>
      <c r="AI3" s="136"/>
      <c r="AJ3" s="337"/>
    </row>
    <row r="4" spans="1:36" ht="15.95" customHeight="1" x14ac:dyDescent="0.25">
      <c r="A4" s="1188" t="s">
        <v>1156</v>
      </c>
      <c r="B4" s="1189"/>
      <c r="C4" s="1189"/>
      <c r="D4" s="1189"/>
      <c r="E4" s="1189"/>
      <c r="F4" s="1190" t="s">
        <v>7</v>
      </c>
      <c r="G4" s="1191">
        <v>2</v>
      </c>
      <c r="H4" s="1192" t="s">
        <v>245</v>
      </c>
      <c r="I4" s="1226">
        <v>0</v>
      </c>
      <c r="J4" s="1226">
        <v>0</v>
      </c>
      <c r="K4" s="1224">
        <f t="shared" ref="K4:L9" si="0">I4</f>
        <v>0</v>
      </c>
      <c r="L4" s="1224">
        <f t="shared" si="0"/>
        <v>0</v>
      </c>
      <c r="X4" s="136"/>
      <c r="Y4" s="136"/>
      <c r="Z4" s="136"/>
      <c r="AA4" s="136"/>
      <c r="AB4" s="136" t="s">
        <v>26</v>
      </c>
      <c r="AC4" s="136" t="s">
        <v>1180</v>
      </c>
      <c r="AD4" s="136"/>
      <c r="AE4" s="136"/>
      <c r="AF4" s="136"/>
      <c r="AG4" s="136"/>
      <c r="AH4" s="136"/>
      <c r="AI4" s="136"/>
      <c r="AJ4" s="337"/>
    </row>
    <row r="5" spans="1:36" ht="15.95" customHeight="1" x14ac:dyDescent="0.2">
      <c r="A5" s="1188" t="s">
        <v>1157</v>
      </c>
      <c r="B5" s="1189"/>
      <c r="C5" s="1189"/>
      <c r="D5" s="1189"/>
      <c r="E5" s="1189"/>
      <c r="F5" s="1190" t="s">
        <v>7</v>
      </c>
      <c r="G5" s="1193">
        <f>G6+G7+G8</f>
        <v>0.89999999999999991</v>
      </c>
      <c r="H5" s="1192" t="s">
        <v>245</v>
      </c>
      <c r="I5" s="1226">
        <f>I4</f>
        <v>0</v>
      </c>
      <c r="J5" s="1227">
        <f>G11</f>
        <v>0.25</v>
      </c>
      <c r="K5" s="1224">
        <f t="shared" si="0"/>
        <v>0</v>
      </c>
      <c r="L5" s="1224">
        <f t="shared" si="0"/>
        <v>0.25</v>
      </c>
      <c r="X5" s="136"/>
      <c r="Y5" s="136"/>
      <c r="Z5" s="136"/>
      <c r="AA5" s="136"/>
      <c r="AB5" s="136"/>
      <c r="AC5" s="136"/>
      <c r="AD5" s="136"/>
      <c r="AE5" s="136"/>
      <c r="AF5" s="136"/>
      <c r="AG5" s="136"/>
      <c r="AH5" s="136"/>
      <c r="AI5" s="136"/>
      <c r="AJ5" s="337"/>
    </row>
    <row r="6" spans="1:36" ht="15.95" customHeight="1" x14ac:dyDescent="0.2">
      <c r="A6" s="1188" t="s">
        <v>1158</v>
      </c>
      <c r="B6" s="1194"/>
      <c r="C6" s="1194"/>
      <c r="D6" s="1194"/>
      <c r="E6" s="1194" t="s">
        <v>2</v>
      </c>
      <c r="F6" s="1194"/>
      <c r="G6" s="1195">
        <v>0.4</v>
      </c>
      <c r="H6" s="1192" t="s">
        <v>245</v>
      </c>
      <c r="I6" s="1227">
        <f>G6</f>
        <v>0.4</v>
      </c>
      <c r="J6" s="1227">
        <f>J5</f>
        <v>0.25</v>
      </c>
      <c r="K6" s="1224">
        <f t="shared" si="0"/>
        <v>0.4</v>
      </c>
      <c r="L6" s="1224">
        <f t="shared" si="0"/>
        <v>0.25</v>
      </c>
      <c r="X6" s="136"/>
      <c r="Y6" s="136"/>
      <c r="Z6" s="136"/>
      <c r="AA6" s="136"/>
      <c r="AB6" s="136"/>
      <c r="AC6" s="136"/>
      <c r="AD6" s="136"/>
      <c r="AE6" s="136"/>
      <c r="AF6" s="136"/>
      <c r="AG6" s="136"/>
      <c r="AH6" s="323">
        <v>0.2</v>
      </c>
      <c r="AI6" s="136"/>
      <c r="AJ6" s="337"/>
    </row>
    <row r="7" spans="1:36" ht="15.95" customHeight="1" x14ac:dyDescent="0.2">
      <c r="A7" s="1188" t="s">
        <v>1159</v>
      </c>
      <c r="B7" s="1194"/>
      <c r="C7" s="1194"/>
      <c r="D7" s="1194"/>
      <c r="E7" s="1194" t="s">
        <v>4</v>
      </c>
      <c r="F7" s="1194"/>
      <c r="G7" s="1195">
        <v>0.3</v>
      </c>
      <c r="H7" s="1192" t="s">
        <v>245</v>
      </c>
      <c r="I7" s="1227">
        <f>I6+G7</f>
        <v>0.7</v>
      </c>
      <c r="J7" s="1227">
        <f>J6+G4</f>
        <v>2.25</v>
      </c>
      <c r="K7" s="1224">
        <f t="shared" si="0"/>
        <v>0.7</v>
      </c>
      <c r="L7" s="1224">
        <f t="shared" si="0"/>
        <v>2.25</v>
      </c>
      <c r="X7" s="136"/>
      <c r="Y7" s="136"/>
      <c r="Z7" s="136"/>
      <c r="AA7" s="136"/>
      <c r="AB7" s="136"/>
      <c r="AC7" s="136"/>
      <c r="AD7" s="136"/>
      <c r="AE7" s="136"/>
      <c r="AF7" s="136"/>
      <c r="AG7" s="136"/>
      <c r="AH7" s="136"/>
      <c r="AI7" s="323"/>
      <c r="AJ7" s="337"/>
    </row>
    <row r="8" spans="1:36" ht="15.95" customHeight="1" x14ac:dyDescent="0.2">
      <c r="A8" s="1196" t="s">
        <v>1160</v>
      </c>
      <c r="B8" s="1194"/>
      <c r="C8" s="1194"/>
      <c r="D8" s="1194"/>
      <c r="E8" s="1194" t="s">
        <v>248</v>
      </c>
      <c r="F8" s="1194"/>
      <c r="G8" s="1195">
        <v>0.2</v>
      </c>
      <c r="H8" s="1192" t="s">
        <v>245</v>
      </c>
      <c r="I8" s="1227">
        <f>I7+G8</f>
        <v>0.89999999999999991</v>
      </c>
      <c r="J8" s="1227">
        <f>J7</f>
        <v>2.25</v>
      </c>
      <c r="K8" s="1224">
        <f t="shared" si="0"/>
        <v>0.89999999999999991</v>
      </c>
      <c r="L8" s="1224">
        <f t="shared" si="0"/>
        <v>2.25</v>
      </c>
      <c r="X8" s="136"/>
      <c r="Y8" s="136"/>
      <c r="AA8" s="136"/>
      <c r="AB8" s="136"/>
      <c r="AC8" s="136"/>
      <c r="AD8" s="136"/>
      <c r="AE8" s="136"/>
      <c r="AF8" s="136"/>
      <c r="AG8" s="136"/>
      <c r="AH8" s="136"/>
      <c r="AI8" s="323"/>
      <c r="AJ8" s="337"/>
    </row>
    <row r="9" spans="1:36" ht="15.95" customHeight="1" x14ac:dyDescent="0.2">
      <c r="A9" s="1188" t="s">
        <v>1161</v>
      </c>
      <c r="B9" s="1197"/>
      <c r="C9" s="1198" t="s">
        <v>1162</v>
      </c>
      <c r="D9" s="1194"/>
      <c r="E9" s="1194"/>
      <c r="F9" s="1194"/>
      <c r="G9" s="1195">
        <v>0</v>
      </c>
      <c r="H9" s="1199"/>
      <c r="I9" s="1227">
        <f>I8+G9</f>
        <v>0.89999999999999991</v>
      </c>
      <c r="J9" s="1227">
        <f>J6</f>
        <v>0.25</v>
      </c>
      <c r="K9" s="1224">
        <f t="shared" si="0"/>
        <v>0.89999999999999991</v>
      </c>
      <c r="L9" s="1224">
        <f t="shared" si="0"/>
        <v>0.25</v>
      </c>
      <c r="X9" s="136" t="s">
        <v>1180</v>
      </c>
      <c r="Y9" s="136"/>
      <c r="Z9" s="136"/>
      <c r="AA9" s="136"/>
      <c r="AB9" s="136"/>
      <c r="AC9" s="136"/>
      <c r="AD9" s="136"/>
      <c r="AE9" s="136"/>
      <c r="AF9" s="136"/>
      <c r="AG9" s="136"/>
      <c r="AH9" s="136"/>
      <c r="AI9" s="323"/>
      <c r="AJ9" s="337"/>
    </row>
    <row r="10" spans="1:36" ht="15.95" customHeight="1" x14ac:dyDescent="0.2">
      <c r="A10" s="1200" t="s">
        <v>1163</v>
      </c>
      <c r="B10" s="1197"/>
      <c r="C10" s="1197"/>
      <c r="D10" s="1194"/>
      <c r="E10" s="1194"/>
      <c r="F10" s="1194"/>
      <c r="G10" s="1195">
        <v>0.4</v>
      </c>
      <c r="H10" s="1199"/>
      <c r="I10" s="1226">
        <f>I9+G2+(G10*2)</f>
        <v>16.7</v>
      </c>
      <c r="J10" s="1227">
        <f>J9</f>
        <v>0.25</v>
      </c>
      <c r="K10" s="1224">
        <f>K9+G10</f>
        <v>1.2999999999999998</v>
      </c>
      <c r="L10" s="1224">
        <f>L9</f>
        <v>0.25</v>
      </c>
      <c r="X10" s="136"/>
      <c r="Y10" s="136"/>
      <c r="Z10" s="136" t="s">
        <v>1412</v>
      </c>
      <c r="AA10" s="136"/>
      <c r="AB10" s="136"/>
      <c r="AC10" s="136"/>
      <c r="AD10" s="136"/>
      <c r="AE10" s="136"/>
      <c r="AF10" s="136"/>
      <c r="AG10" s="136"/>
      <c r="AH10" s="136"/>
      <c r="AI10" s="323"/>
      <c r="AJ10" s="337"/>
    </row>
    <row r="11" spans="1:36" ht="15.95" customHeight="1" x14ac:dyDescent="0.2">
      <c r="A11" s="1188" t="s">
        <v>1164</v>
      </c>
      <c r="B11" s="1189"/>
      <c r="C11" s="1189"/>
      <c r="D11" s="1189"/>
      <c r="E11" s="1189"/>
      <c r="F11" s="1190" t="s">
        <v>7</v>
      </c>
      <c r="G11" s="1191">
        <v>0.25</v>
      </c>
      <c r="H11" s="1192" t="s">
        <v>245</v>
      </c>
      <c r="I11" s="1227">
        <f>I10+G9</f>
        <v>16.7</v>
      </c>
      <c r="J11" s="1227">
        <f>J7</f>
        <v>2.25</v>
      </c>
      <c r="K11" s="1224">
        <f>K10</f>
        <v>1.2999999999999998</v>
      </c>
      <c r="L11" s="1224">
        <f>0</f>
        <v>0</v>
      </c>
      <c r="Y11" s="136"/>
      <c r="Z11" s="1214" t="s">
        <v>1414</v>
      </c>
      <c r="AB11" s="136"/>
      <c r="AC11" s="136"/>
      <c r="AD11" s="136"/>
      <c r="AE11" s="136"/>
      <c r="AF11" s="136"/>
      <c r="AG11" s="136"/>
      <c r="AH11" s="136"/>
      <c r="AI11" s="323"/>
      <c r="AJ11" s="337"/>
    </row>
    <row r="12" spans="1:36" ht="15.95" customHeight="1" x14ac:dyDescent="0.2">
      <c r="A12" s="1200" t="s">
        <v>1165</v>
      </c>
      <c r="B12" s="1197"/>
      <c r="C12" s="1197"/>
      <c r="D12" s="1194"/>
      <c r="E12" s="1194"/>
      <c r="F12" s="1194"/>
      <c r="G12" s="1195">
        <v>0.25</v>
      </c>
      <c r="H12" s="1199"/>
      <c r="I12" s="1227">
        <f>I11+G8</f>
        <v>16.899999999999999</v>
      </c>
      <c r="J12" s="1227">
        <f>J11</f>
        <v>2.25</v>
      </c>
      <c r="K12" s="1224">
        <f>0</f>
        <v>0</v>
      </c>
      <c r="L12" s="1224">
        <f>L11</f>
        <v>0</v>
      </c>
      <c r="X12" s="136"/>
      <c r="Y12" s="136"/>
      <c r="Z12" s="136"/>
      <c r="AA12" s="136"/>
      <c r="AB12" s="1181"/>
      <c r="AC12" s="136"/>
      <c r="AD12" s="136"/>
      <c r="AE12" s="136"/>
      <c r="AF12" s="136"/>
      <c r="AG12" s="136"/>
      <c r="AH12" s="136"/>
      <c r="AI12" s="323"/>
      <c r="AJ12" s="337"/>
    </row>
    <row r="13" spans="1:36" ht="15.95" customHeight="1" thickBot="1" x14ac:dyDescent="0.25">
      <c r="A13" s="1201" t="s">
        <v>1166</v>
      </c>
      <c r="B13" s="1202"/>
      <c r="C13" s="1202"/>
      <c r="D13" s="1202"/>
      <c r="E13" s="1202"/>
      <c r="F13" s="1203" t="s">
        <v>7</v>
      </c>
      <c r="G13" s="1204">
        <v>0.1</v>
      </c>
      <c r="H13" s="1205" t="s">
        <v>245</v>
      </c>
      <c r="I13" s="1227">
        <f>I12+G7</f>
        <v>17.2</v>
      </c>
      <c r="J13" s="1227">
        <f>J5</f>
        <v>0.25</v>
      </c>
      <c r="K13" s="1224"/>
      <c r="L13" s="1228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323"/>
      <c r="AJ13" s="337"/>
    </row>
    <row r="14" spans="1:36" ht="15.95" customHeight="1" x14ac:dyDescent="0.2">
      <c r="I14" s="1227">
        <f>I13+G6</f>
        <v>17.599999999999998</v>
      </c>
      <c r="J14" s="1227">
        <f>J13</f>
        <v>0.25</v>
      </c>
      <c r="K14" s="1224">
        <f>K10</f>
        <v>1.2999999999999998</v>
      </c>
      <c r="L14" s="1224">
        <f>L10</f>
        <v>0.25</v>
      </c>
      <c r="X14" s="136"/>
      <c r="Y14" s="136"/>
      <c r="Z14" s="313"/>
      <c r="AA14" s="313"/>
      <c r="AB14" s="1229"/>
      <c r="AC14" s="136"/>
      <c r="AD14" s="136"/>
      <c r="AE14" s="136"/>
      <c r="AF14" s="136"/>
      <c r="AG14" s="136"/>
      <c r="AH14" s="324" t="s">
        <v>1182</v>
      </c>
      <c r="AI14" s="323"/>
      <c r="AJ14" s="337"/>
    </row>
    <row r="15" spans="1:36" ht="15.95" customHeight="1" x14ac:dyDescent="0.2">
      <c r="A15" s="1230" t="s">
        <v>276</v>
      </c>
      <c r="B15" s="1225"/>
      <c r="C15" s="1225"/>
      <c r="D15" s="1225"/>
      <c r="E15" s="1225"/>
      <c r="F15" s="1231" t="s">
        <v>7</v>
      </c>
      <c r="G15" s="1232"/>
      <c r="H15" s="1225" t="s">
        <v>245</v>
      </c>
      <c r="I15" s="1227">
        <f>I14</f>
        <v>17.599999999999998</v>
      </c>
      <c r="J15" s="1227">
        <v>0</v>
      </c>
      <c r="K15" s="1224">
        <f>K14+0.2</f>
        <v>1.4999999999999998</v>
      </c>
      <c r="L15" s="1224">
        <f>L14</f>
        <v>0.25</v>
      </c>
      <c r="X15" s="136"/>
      <c r="Y15" s="136"/>
      <c r="Z15" s="314"/>
      <c r="AA15" s="314"/>
      <c r="AB15" s="167"/>
      <c r="AC15" s="136"/>
      <c r="AD15" s="136"/>
      <c r="AE15" s="136"/>
      <c r="AF15" s="136"/>
      <c r="AG15" s="136"/>
      <c r="AH15" s="136"/>
      <c r="AI15" s="323"/>
      <c r="AJ15" s="337"/>
    </row>
    <row r="16" spans="1:36" ht="15.95" customHeight="1" x14ac:dyDescent="0.2">
      <c r="A16" s="1230" t="s">
        <v>279</v>
      </c>
      <c r="B16" s="1225"/>
      <c r="C16" s="1225"/>
      <c r="D16" s="1225"/>
      <c r="E16" s="1225"/>
      <c r="F16" s="1231" t="s">
        <v>7</v>
      </c>
      <c r="G16" s="1232"/>
      <c r="H16" s="1225" t="s">
        <v>245</v>
      </c>
      <c r="I16" s="1227">
        <f>I15-(G6+G7+G8+G9+G10)</f>
        <v>16.299999999999997</v>
      </c>
      <c r="J16" s="1227">
        <f>J15</f>
        <v>0</v>
      </c>
      <c r="K16" s="1224"/>
      <c r="L16" s="1224"/>
      <c r="X16" s="136"/>
      <c r="Y16" s="136"/>
      <c r="Z16" s="136"/>
      <c r="AA16" s="136"/>
      <c r="AB16" s="136"/>
      <c r="AC16" s="136"/>
      <c r="AD16" s="136"/>
      <c r="AE16" s="136"/>
      <c r="AF16" s="136"/>
      <c r="AG16" s="136"/>
      <c r="AH16" s="136"/>
      <c r="AI16" s="136"/>
      <c r="AJ16" s="337"/>
    </row>
    <row r="17" spans="1:36" ht="15.95" customHeight="1" x14ac:dyDescent="0.2">
      <c r="A17" s="1230" t="s">
        <v>281</v>
      </c>
      <c r="B17" s="1225"/>
      <c r="C17" s="1225"/>
      <c r="D17" s="1225"/>
      <c r="E17" s="1225"/>
      <c r="F17" s="1231" t="s">
        <v>7</v>
      </c>
      <c r="G17" s="1232"/>
      <c r="H17" s="1225" t="s">
        <v>245</v>
      </c>
      <c r="I17" s="1227">
        <f>I16</f>
        <v>16.299999999999997</v>
      </c>
      <c r="J17" s="1227">
        <f>G11-G12</f>
        <v>0</v>
      </c>
      <c r="K17" s="1224">
        <f>K15</f>
        <v>1.4999999999999998</v>
      </c>
      <c r="L17" s="1224">
        <f>L15-G12</f>
        <v>0</v>
      </c>
      <c r="X17" s="136"/>
      <c r="Y17" s="136"/>
      <c r="Z17" s="136" t="s">
        <v>1181</v>
      </c>
      <c r="AA17" s="136"/>
      <c r="AB17" s="136" t="s">
        <v>1183</v>
      </c>
      <c r="AC17" s="136"/>
      <c r="AD17" s="136"/>
      <c r="AE17" s="136"/>
      <c r="AF17" s="136"/>
      <c r="AG17" s="136"/>
      <c r="AH17" s="136"/>
      <c r="AI17" s="323"/>
      <c r="AJ17" s="337"/>
    </row>
    <row r="18" spans="1:36" ht="15.95" customHeight="1" x14ac:dyDescent="0.25">
      <c r="A18" s="1230" t="s">
        <v>1184</v>
      </c>
      <c r="B18" s="1225"/>
      <c r="C18" s="1225"/>
      <c r="D18" s="1225"/>
      <c r="E18" s="1231"/>
      <c r="F18" s="1231" t="s">
        <v>7</v>
      </c>
      <c r="G18" s="1232">
        <v>0.2</v>
      </c>
      <c r="H18" s="1225" t="s">
        <v>245</v>
      </c>
      <c r="I18" s="1227">
        <f>I17-G2</f>
        <v>1.2999999999999972</v>
      </c>
      <c r="J18" s="1227">
        <f>J17</f>
        <v>0</v>
      </c>
      <c r="K18" s="1224">
        <f>K14</f>
        <v>1.2999999999999998</v>
      </c>
      <c r="L18" s="1224">
        <f>L17</f>
        <v>0</v>
      </c>
      <c r="X18" s="136"/>
      <c r="Y18" s="136"/>
      <c r="Z18" s="136" t="s">
        <v>1061</v>
      </c>
      <c r="AA18" s="136"/>
      <c r="AB18" s="136"/>
      <c r="AC18" s="136"/>
      <c r="AD18" s="136"/>
      <c r="AE18" s="136"/>
      <c r="AF18" s="136"/>
      <c r="AG18" s="136"/>
      <c r="AH18" s="323">
        <f>G23</f>
        <v>1.3</v>
      </c>
      <c r="AI18" s="323">
        <f>AH6+AH18+AH26</f>
        <v>1.7</v>
      </c>
      <c r="AJ18" s="337"/>
    </row>
    <row r="19" spans="1:36" ht="15.95" customHeight="1" x14ac:dyDescent="0.2">
      <c r="A19" s="1225" t="s">
        <v>283</v>
      </c>
      <c r="B19" s="1225"/>
      <c r="C19" s="1225"/>
      <c r="D19" s="1225"/>
      <c r="E19" s="1225"/>
      <c r="F19" s="1231" t="s">
        <v>7</v>
      </c>
      <c r="G19" s="1232"/>
      <c r="H19" s="1225" t="s">
        <v>245</v>
      </c>
      <c r="I19" s="1227">
        <f>I18</f>
        <v>1.2999999999999972</v>
      </c>
      <c r="J19" s="1227">
        <v>0</v>
      </c>
      <c r="K19" s="1224"/>
      <c r="L19" s="1224"/>
      <c r="X19" s="136"/>
      <c r="Y19" s="136"/>
      <c r="Z19" s="136"/>
      <c r="AA19" s="136"/>
      <c r="AC19" s="136"/>
      <c r="AD19" s="136" t="s">
        <v>1185</v>
      </c>
      <c r="AE19" s="136"/>
      <c r="AF19" s="136"/>
      <c r="AG19" s="136"/>
      <c r="AH19" s="136"/>
      <c r="AI19" s="323"/>
      <c r="AJ19" s="337"/>
    </row>
    <row r="20" spans="1:36" ht="15.95" customHeight="1" x14ac:dyDescent="0.25">
      <c r="A20" s="1225" t="s">
        <v>1186</v>
      </c>
      <c r="B20" s="1225"/>
      <c r="C20" s="1225"/>
      <c r="D20" s="1225"/>
      <c r="E20" s="1225"/>
      <c r="F20" s="1231" t="s">
        <v>7</v>
      </c>
      <c r="G20" s="1232"/>
      <c r="H20" s="1225" t="s">
        <v>245</v>
      </c>
      <c r="I20" s="1226">
        <v>0</v>
      </c>
      <c r="J20" s="1227">
        <f>J19</f>
        <v>0</v>
      </c>
      <c r="K20" s="1224"/>
      <c r="L20" s="1224"/>
      <c r="X20" s="136"/>
      <c r="Y20" s="136"/>
      <c r="Z20" s="136"/>
      <c r="AA20" s="136"/>
      <c r="AB20" s="136"/>
      <c r="AC20" s="136"/>
      <c r="AD20" s="136" t="s">
        <v>1413</v>
      </c>
      <c r="AE20" s="136"/>
      <c r="AF20" s="136"/>
      <c r="AG20" s="136"/>
      <c r="AH20" s="136"/>
      <c r="AI20" s="323"/>
      <c r="AJ20" s="337"/>
    </row>
    <row r="21" spans="1:36" ht="15.95" customHeight="1" thickBot="1" x14ac:dyDescent="0.3">
      <c r="A21" s="1225" t="s">
        <v>1187</v>
      </c>
      <c r="B21" s="1225"/>
      <c r="C21" s="1225"/>
      <c r="D21" s="1225"/>
      <c r="E21" s="1225"/>
      <c r="F21" s="1231" t="s">
        <v>7</v>
      </c>
      <c r="G21" s="1232"/>
      <c r="H21" s="1225" t="s">
        <v>245</v>
      </c>
      <c r="I21" s="1226"/>
      <c r="J21" s="1226"/>
      <c r="K21" s="1224"/>
      <c r="L21" s="1224"/>
      <c r="X21" s="136"/>
      <c r="Y21" s="136"/>
      <c r="Z21" s="136"/>
      <c r="AA21" s="136"/>
      <c r="AB21" s="136"/>
      <c r="AC21" s="136"/>
      <c r="AD21" s="136"/>
      <c r="AE21" s="136"/>
      <c r="AF21" s="1181" t="s">
        <v>1188</v>
      </c>
      <c r="AG21" s="136"/>
      <c r="AI21" s="323"/>
      <c r="AJ21" s="337"/>
    </row>
    <row r="22" spans="1:36" ht="15.95" customHeight="1" x14ac:dyDescent="0.2">
      <c r="A22" s="1233" t="s">
        <v>1189</v>
      </c>
      <c r="B22" s="1234"/>
      <c r="C22" s="1234"/>
      <c r="D22" s="1234"/>
      <c r="E22" s="1234"/>
      <c r="F22" s="1185" t="s">
        <v>7</v>
      </c>
      <c r="G22" s="1235"/>
      <c r="H22" s="1236"/>
      <c r="I22" s="1226"/>
      <c r="J22" s="1226"/>
      <c r="K22" s="1224"/>
      <c r="L22" s="1224"/>
      <c r="X22" s="136"/>
      <c r="Y22" s="136"/>
      <c r="Z22" s="136"/>
      <c r="AA22" s="136"/>
      <c r="AB22" s="136"/>
      <c r="AC22" s="136"/>
      <c r="AD22" s="136"/>
      <c r="AE22" s="136"/>
      <c r="AF22" s="136"/>
      <c r="AG22" s="136"/>
      <c r="AH22" s="136"/>
      <c r="AI22" s="323"/>
      <c r="AJ22" s="337"/>
    </row>
    <row r="23" spans="1:36" ht="15.95" customHeight="1" x14ac:dyDescent="0.2">
      <c r="A23" s="1196" t="s">
        <v>1190</v>
      </c>
      <c r="B23" s="1194"/>
      <c r="C23" s="1194"/>
      <c r="D23" s="1194"/>
      <c r="E23" s="1194"/>
      <c r="F23" s="1190" t="s">
        <v>7</v>
      </c>
      <c r="G23" s="1237">
        <v>1.3</v>
      </c>
      <c r="H23" s="1199" t="s">
        <v>12</v>
      </c>
      <c r="I23" s="1226"/>
      <c r="J23" s="1226"/>
      <c r="K23" s="1224"/>
      <c r="L23" s="1224"/>
      <c r="X23" s="136"/>
      <c r="Y23" s="136"/>
      <c r="Z23" s="136"/>
      <c r="AA23" s="136"/>
      <c r="AB23" s="136"/>
      <c r="AC23" s="136"/>
      <c r="AD23" s="136"/>
      <c r="AE23" s="136"/>
      <c r="AF23" s="136"/>
      <c r="AG23" s="136"/>
      <c r="AH23" s="136"/>
      <c r="AI23" s="323"/>
      <c r="AJ23" s="337"/>
    </row>
    <row r="24" spans="1:36" ht="15.95" customHeight="1" x14ac:dyDescent="0.2">
      <c r="A24" s="1196" t="s">
        <v>1191</v>
      </c>
      <c r="B24" s="1194"/>
      <c r="C24" s="1194"/>
      <c r="D24" s="1194"/>
      <c r="E24" s="1194"/>
      <c r="F24" s="1190" t="s">
        <v>7</v>
      </c>
      <c r="G24" s="1237">
        <v>1.5</v>
      </c>
      <c r="H24" s="1199" t="s">
        <v>12</v>
      </c>
      <c r="I24" s="1226"/>
      <c r="J24" s="1226"/>
      <c r="K24" s="1224"/>
      <c r="L24" s="1224"/>
      <c r="X24" s="136"/>
      <c r="Y24" s="136"/>
      <c r="Z24" s="136"/>
      <c r="AA24" s="136"/>
      <c r="AB24" s="136"/>
      <c r="AC24" s="136"/>
      <c r="AD24" s="136"/>
      <c r="AE24" s="136"/>
      <c r="AF24" s="136"/>
      <c r="AG24" s="136"/>
      <c r="AH24" s="136"/>
      <c r="AI24" s="323"/>
      <c r="AJ24" s="337"/>
    </row>
    <row r="25" spans="1:36" ht="15.95" customHeight="1" x14ac:dyDescent="0.2">
      <c r="A25" s="1196" t="s">
        <v>1192</v>
      </c>
      <c r="B25" s="1194"/>
      <c r="C25" s="1194"/>
      <c r="D25" s="1194"/>
      <c r="E25" s="1194"/>
      <c r="F25" s="1190" t="s">
        <v>7</v>
      </c>
      <c r="G25" s="1237">
        <v>0.2</v>
      </c>
      <c r="H25" s="1199" t="s">
        <v>12</v>
      </c>
      <c r="I25" s="1226"/>
      <c r="J25" s="1226"/>
      <c r="K25" s="1224"/>
      <c r="L25" s="1224"/>
      <c r="X25" s="136"/>
      <c r="Y25" s="136"/>
      <c r="Z25" s="136"/>
      <c r="AA25" s="136"/>
      <c r="AB25" s="136"/>
      <c r="AC25" s="136"/>
      <c r="AD25" s="136"/>
      <c r="AE25" s="136"/>
      <c r="AF25" s="136"/>
      <c r="AG25" s="136"/>
      <c r="AH25" s="136"/>
      <c r="AI25" s="323"/>
      <c r="AJ25" s="337"/>
    </row>
    <row r="26" spans="1:36" ht="15.95" customHeight="1" x14ac:dyDescent="0.2">
      <c r="A26" s="1196" t="s">
        <v>1193</v>
      </c>
      <c r="B26" s="1194"/>
      <c r="C26" s="1194"/>
      <c r="D26" s="1194"/>
      <c r="E26" s="1194"/>
      <c r="F26" s="1190" t="s">
        <v>7</v>
      </c>
      <c r="G26" s="1237">
        <v>0.2</v>
      </c>
      <c r="H26" s="1199" t="s">
        <v>12</v>
      </c>
      <c r="I26" s="1226"/>
      <c r="J26" s="1226"/>
      <c r="K26" s="1224"/>
      <c r="L26" s="1224"/>
      <c r="X26" s="136"/>
      <c r="Y26" s="136"/>
      <c r="Z26" s="136"/>
      <c r="AA26" s="136"/>
      <c r="AB26" s="136"/>
      <c r="AC26" s="136"/>
      <c r="AD26" s="136"/>
      <c r="AE26" s="136"/>
      <c r="AF26" s="136"/>
      <c r="AG26" s="136"/>
      <c r="AH26" s="323">
        <v>0.2</v>
      </c>
      <c r="AI26" s="136"/>
      <c r="AJ26" s="337"/>
    </row>
    <row r="27" spans="1:36" ht="15.95" customHeight="1" thickBot="1" x14ac:dyDescent="0.25">
      <c r="A27" s="1238" t="s">
        <v>1194</v>
      </c>
      <c r="B27" s="1239"/>
      <c r="C27" s="1239"/>
      <c r="D27" s="1239"/>
      <c r="E27" s="1239"/>
      <c r="F27" s="1203" t="s">
        <v>7</v>
      </c>
      <c r="G27" s="1240">
        <v>1</v>
      </c>
      <c r="H27" s="1241" t="s">
        <v>12</v>
      </c>
      <c r="I27" s="1226"/>
      <c r="J27" s="1226"/>
      <c r="K27" s="1224"/>
      <c r="L27" s="1224"/>
      <c r="X27" s="136"/>
      <c r="Y27" s="136"/>
      <c r="Z27" s="136"/>
      <c r="AA27" s="136"/>
      <c r="AB27" s="136"/>
      <c r="AC27" s="136"/>
      <c r="AD27" s="136"/>
      <c r="AE27" s="136"/>
      <c r="AF27" s="136"/>
      <c r="AG27" s="136"/>
      <c r="AH27" s="136"/>
      <c r="AI27" s="323"/>
      <c r="AJ27" s="337"/>
    </row>
    <row r="28" spans="1:36" ht="15.95" customHeight="1" x14ac:dyDescent="0.2">
      <c r="X28" s="136"/>
      <c r="Y28" s="136"/>
      <c r="Z28" s="136"/>
      <c r="AA28" s="136"/>
      <c r="AB28" s="136" t="s">
        <v>1195</v>
      </c>
      <c r="AC28" s="136"/>
      <c r="AD28" s="136" t="s">
        <v>1188</v>
      </c>
      <c r="AE28" s="136"/>
      <c r="AF28" s="136"/>
      <c r="AG28" s="136"/>
      <c r="AH28" s="136"/>
      <c r="AI28" s="136"/>
      <c r="AJ28" s="337"/>
    </row>
    <row r="29" spans="1:36" ht="15.95" customHeight="1" x14ac:dyDescent="0.2">
      <c r="X29" s="276"/>
      <c r="Y29" s="1229">
        <v>0.2</v>
      </c>
      <c r="Z29" s="323"/>
      <c r="AA29" s="323"/>
      <c r="AB29" s="323">
        <f>G24</f>
        <v>1.5</v>
      </c>
      <c r="AC29" s="323"/>
      <c r="AD29" s="323"/>
      <c r="AE29" s="733">
        <v>0.2</v>
      </c>
      <c r="AF29" s="733"/>
      <c r="AG29" s="733"/>
      <c r="AI29" s="136"/>
      <c r="AJ29" s="337"/>
    </row>
    <row r="30" spans="1:36" ht="15.95" customHeight="1" x14ac:dyDescent="0.2">
      <c r="X30" s="27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337"/>
    </row>
    <row r="31" spans="1:36" ht="15.95" customHeight="1" x14ac:dyDescent="0.2">
      <c r="E31" s="1194"/>
      <c r="X31" s="276"/>
      <c r="Y31" s="136"/>
      <c r="Z31" s="136"/>
      <c r="AA31" s="136"/>
      <c r="AB31" s="323">
        <f>Y29+AB29+AE29</f>
        <v>1.9</v>
      </c>
      <c r="AC31" s="136"/>
      <c r="AD31" s="136"/>
      <c r="AE31" s="136"/>
      <c r="AF31" s="136"/>
      <c r="AG31" s="136"/>
      <c r="AH31" s="136"/>
      <c r="AI31" s="136"/>
      <c r="AJ31" s="337"/>
    </row>
    <row r="32" spans="1:36" ht="15.95" customHeight="1" x14ac:dyDescent="0.25">
      <c r="E32" s="138"/>
      <c r="X32" s="276"/>
      <c r="Y32" s="1229">
        <v>0.2</v>
      </c>
      <c r="Z32" s="323"/>
      <c r="AA32" s="323"/>
      <c r="AB32" s="323">
        <f>G23</f>
        <v>1.3</v>
      </c>
      <c r="AC32" s="323"/>
      <c r="AD32" s="323"/>
      <c r="AE32" s="733">
        <v>0.2</v>
      </c>
      <c r="AF32" s="733"/>
      <c r="AG32" s="733"/>
      <c r="AJ32" s="921"/>
    </row>
    <row r="33" spans="5:36" ht="15.95" customHeight="1" x14ac:dyDescent="0.25">
      <c r="E33" s="138"/>
      <c r="X33" s="276"/>
      <c r="Y33" s="136"/>
      <c r="Z33" s="136"/>
      <c r="AA33" s="136"/>
      <c r="AB33" s="136"/>
      <c r="AC33" s="136"/>
      <c r="AD33" s="136"/>
      <c r="AE33" s="136"/>
      <c r="AF33" s="136"/>
      <c r="AG33" s="136"/>
      <c r="AH33" s="136"/>
      <c r="AJ33" s="921"/>
    </row>
    <row r="34" spans="5:36" ht="15.95" customHeight="1" x14ac:dyDescent="0.25">
      <c r="E34" s="138"/>
      <c r="G34" s="1242"/>
      <c r="H34" s="1213"/>
      <c r="I34" s="1213"/>
      <c r="J34" s="1213"/>
      <c r="K34" s="1213"/>
      <c r="L34" s="1213"/>
      <c r="M34" s="1213"/>
      <c r="N34" s="1213"/>
      <c r="O34" s="1213"/>
      <c r="P34" s="1242"/>
      <c r="Q34" s="1242"/>
      <c r="X34" s="276"/>
      <c r="Y34" s="136"/>
      <c r="Z34" s="136"/>
      <c r="AA34" s="136"/>
      <c r="AB34" s="1243">
        <f>Y32+AB32+AE32</f>
        <v>1.7</v>
      </c>
      <c r="AC34" s="136"/>
      <c r="AD34" s="136"/>
      <c r="AE34" s="136"/>
      <c r="AF34" s="136"/>
      <c r="AG34" s="136"/>
      <c r="AH34" s="136"/>
      <c r="AJ34" s="921"/>
    </row>
    <row r="35" spans="5:36" ht="16.5" customHeight="1" x14ac:dyDescent="0.25">
      <c r="E35" s="138"/>
      <c r="G35" s="1242"/>
      <c r="H35" s="1213"/>
      <c r="I35" s="1213"/>
      <c r="J35" s="1213"/>
      <c r="K35" s="1213"/>
      <c r="L35" s="1213"/>
      <c r="M35" s="1213"/>
      <c r="N35" s="1213"/>
      <c r="O35" s="1213"/>
      <c r="P35" s="1242"/>
      <c r="Q35" s="1242"/>
      <c r="X35" s="276"/>
      <c r="Y35" s="136"/>
      <c r="Z35" s="136"/>
      <c r="AA35" s="136"/>
      <c r="AB35" s="323">
        <f>AB34</f>
        <v>1.7</v>
      </c>
      <c r="AC35" s="136"/>
      <c r="AD35" s="136"/>
      <c r="AE35" s="136"/>
      <c r="AF35" s="136"/>
      <c r="AG35" s="136"/>
      <c r="AH35" s="136"/>
      <c r="AJ35" s="921"/>
    </row>
    <row r="36" spans="5:36" ht="15.95" customHeight="1" x14ac:dyDescent="0.25">
      <c r="E36" s="138"/>
      <c r="G36" s="1242"/>
      <c r="H36" s="1213"/>
      <c r="I36" s="1213"/>
      <c r="J36" s="1213"/>
      <c r="K36" s="1213"/>
      <c r="L36" s="1213"/>
      <c r="M36" s="1213"/>
      <c r="N36" s="1213"/>
      <c r="O36" s="1213"/>
      <c r="P36" s="1242"/>
      <c r="Q36" s="1242"/>
      <c r="X36" s="276"/>
      <c r="Y36" s="136"/>
      <c r="Z36" s="136"/>
      <c r="AA36" s="136"/>
      <c r="AC36" s="136"/>
      <c r="AD36" s="136"/>
      <c r="AE36" s="136"/>
      <c r="AF36" s="136"/>
      <c r="AG36" s="136"/>
      <c r="AH36" s="136"/>
      <c r="AJ36" s="921"/>
    </row>
    <row r="37" spans="5:36" ht="15.95" customHeight="1" x14ac:dyDescent="0.25">
      <c r="E37" s="138"/>
      <c r="G37" s="1242"/>
      <c r="H37" s="1213"/>
      <c r="I37" s="1213"/>
      <c r="J37" s="1213"/>
      <c r="K37" s="1213"/>
      <c r="L37" s="1213"/>
      <c r="M37" s="1213"/>
      <c r="N37" s="1213"/>
      <c r="O37" s="1213"/>
      <c r="P37" s="1242"/>
      <c r="Q37" s="1242"/>
      <c r="X37" s="276"/>
      <c r="Y37" s="136"/>
      <c r="Z37" s="136"/>
      <c r="AA37" s="136"/>
      <c r="AB37" s="136"/>
      <c r="AC37" s="136"/>
      <c r="AD37" s="136"/>
      <c r="AE37" s="136"/>
      <c r="AF37" s="136"/>
      <c r="AG37" s="136"/>
      <c r="AH37" s="136"/>
      <c r="AJ37" s="921"/>
    </row>
    <row r="38" spans="5:36" ht="15.95" customHeight="1" x14ac:dyDescent="0.25">
      <c r="E38" s="138"/>
      <c r="G38" s="1242"/>
      <c r="H38" s="1244" t="s">
        <v>1196</v>
      </c>
      <c r="I38" s="1242"/>
      <c r="J38" s="1242"/>
      <c r="K38" s="1242"/>
      <c r="L38" s="1242"/>
      <c r="M38" s="1242"/>
      <c r="N38" s="1242"/>
      <c r="O38" s="1242"/>
      <c r="P38" s="1242"/>
      <c r="Q38" s="1242"/>
      <c r="AI38" s="136"/>
      <c r="AJ38" s="337"/>
    </row>
    <row r="39" spans="5:36" ht="15.95" customHeight="1" x14ac:dyDescent="0.25">
      <c r="E39" s="138"/>
      <c r="G39" s="1242"/>
      <c r="H39" s="1242" t="s">
        <v>1197</v>
      </c>
      <c r="I39" s="1242"/>
      <c r="J39" s="1242"/>
      <c r="K39" s="1242"/>
      <c r="L39" s="1242">
        <v>2.5000000000000001E-2</v>
      </c>
      <c r="M39" s="1242" t="s">
        <v>1198</v>
      </c>
      <c r="N39" s="1216">
        <f>L39*3600</f>
        <v>90</v>
      </c>
      <c r="O39" s="1214" t="s">
        <v>1199</v>
      </c>
      <c r="P39" s="1242"/>
      <c r="Q39" s="1242"/>
      <c r="X39" s="276"/>
      <c r="Y39" s="136"/>
      <c r="Z39" s="136"/>
      <c r="AA39" s="136"/>
      <c r="AB39" s="136"/>
      <c r="AC39" s="136"/>
      <c r="AD39" s="136"/>
      <c r="AE39" s="136"/>
      <c r="AF39" s="136"/>
      <c r="AG39" s="136" t="s">
        <v>959</v>
      </c>
      <c r="AH39" s="136"/>
      <c r="AI39" s="136"/>
      <c r="AJ39" s="337"/>
    </row>
    <row r="40" spans="5:36" ht="15.95" customHeight="1" x14ac:dyDescent="0.25">
      <c r="E40" s="138"/>
      <c r="G40" s="1242"/>
      <c r="H40" s="1242" t="s">
        <v>1200</v>
      </c>
      <c r="I40" s="1242"/>
      <c r="J40" s="1242"/>
      <c r="K40" s="1242"/>
      <c r="L40" s="1242" t="s">
        <v>1201</v>
      </c>
      <c r="M40" s="1242"/>
      <c r="N40" s="1245">
        <v>0.2</v>
      </c>
      <c r="O40" s="1242" t="s">
        <v>12</v>
      </c>
      <c r="P40" s="1242"/>
      <c r="Q40" s="1242"/>
      <c r="S40" s="1214" t="s">
        <v>244</v>
      </c>
      <c r="X40" s="136"/>
      <c r="Y40" s="136"/>
      <c r="Z40" s="136" t="s">
        <v>1206</v>
      </c>
      <c r="AA40" s="136"/>
      <c r="AB40" s="136"/>
      <c r="AC40" s="136"/>
      <c r="AD40" s="603" t="s">
        <v>1188</v>
      </c>
      <c r="AE40" s="136"/>
      <c r="AF40" s="136"/>
      <c r="AG40" s="136"/>
      <c r="AH40" s="136"/>
      <c r="AI40" s="136"/>
      <c r="AJ40" s="337"/>
    </row>
    <row r="41" spans="5:36" ht="15.95" customHeight="1" x14ac:dyDescent="0.25">
      <c r="E41" s="138"/>
      <c r="G41" s="1242"/>
      <c r="H41" s="1216">
        <f>G2</f>
        <v>15</v>
      </c>
      <c r="I41" s="1214" t="s">
        <v>1202</v>
      </c>
      <c r="J41" s="1216">
        <f>G3</f>
        <v>20</v>
      </c>
      <c r="K41" s="1214" t="s">
        <v>1203</v>
      </c>
      <c r="L41" s="1216">
        <f>G4-0.2</f>
        <v>1.8</v>
      </c>
      <c r="M41" s="1214" t="s">
        <v>1204</v>
      </c>
      <c r="N41" s="1214">
        <f>H41*J41*L41</f>
        <v>540</v>
      </c>
      <c r="O41" s="1214" t="s">
        <v>1205</v>
      </c>
      <c r="P41" s="1242"/>
      <c r="Q41" s="1242"/>
      <c r="X41" s="136" t="s">
        <v>26</v>
      </c>
      <c r="Y41" s="136"/>
      <c r="Z41" s="136"/>
      <c r="AA41" s="136"/>
      <c r="AB41" s="136"/>
      <c r="AC41" s="136"/>
      <c r="AD41" s="136"/>
      <c r="AE41" s="136"/>
      <c r="AF41" s="136"/>
      <c r="AG41" s="136"/>
      <c r="AH41" s="136"/>
      <c r="AI41" s="136"/>
      <c r="AJ41" s="337"/>
    </row>
    <row r="42" spans="5:36" ht="15.95" customHeight="1" x14ac:dyDescent="0.25">
      <c r="E42" s="138"/>
      <c r="G42" s="1242"/>
      <c r="P42" s="1242"/>
      <c r="Q42" s="1242"/>
      <c r="X42" s="276"/>
      <c r="Y42" s="136"/>
      <c r="Z42" s="136"/>
      <c r="AA42" s="136"/>
      <c r="AB42" s="136"/>
      <c r="AC42" s="136"/>
      <c r="AD42" s="136"/>
      <c r="AE42" s="136"/>
      <c r="AF42" s="136"/>
      <c r="AG42" s="136"/>
      <c r="AI42" s="136"/>
      <c r="AJ42" s="337"/>
    </row>
    <row r="43" spans="5:36" ht="15.95" customHeight="1" x14ac:dyDescent="0.25">
      <c r="E43" s="138"/>
      <c r="G43" s="1242"/>
      <c r="H43" s="1242" t="s">
        <v>1207</v>
      </c>
      <c r="I43" s="1242"/>
      <c r="J43" s="1242"/>
      <c r="K43" s="1242"/>
      <c r="L43" s="1242"/>
      <c r="M43" s="1242"/>
      <c r="N43" s="1246">
        <v>3</v>
      </c>
      <c r="O43" s="1242" t="s">
        <v>1208</v>
      </c>
      <c r="P43" s="1242"/>
      <c r="Q43" s="1242"/>
      <c r="X43" s="136" t="s">
        <v>1180</v>
      </c>
      <c r="Y43" s="136"/>
      <c r="Z43" s="136"/>
      <c r="AA43" s="136"/>
      <c r="AB43" s="136"/>
      <c r="AC43" s="136"/>
      <c r="AD43" s="136"/>
      <c r="AE43" s="136"/>
      <c r="AF43" s="136"/>
      <c r="AG43" s="136"/>
      <c r="AH43" s="136"/>
      <c r="AI43" s="136"/>
      <c r="AJ43" s="337"/>
    </row>
    <row r="44" spans="5:36" ht="15.95" customHeight="1" x14ac:dyDescent="0.25">
      <c r="E44" s="138"/>
      <c r="H44" s="1242" t="s">
        <v>1209</v>
      </c>
      <c r="I44" s="1242"/>
      <c r="J44" s="1242"/>
      <c r="K44" s="1242"/>
      <c r="L44" s="1242"/>
      <c r="M44" s="1242"/>
      <c r="N44" s="1242">
        <f>N39*N43</f>
        <v>270</v>
      </c>
      <c r="O44" s="1214" t="s">
        <v>1205</v>
      </c>
      <c r="P44" s="1242"/>
      <c r="Q44" s="1242"/>
      <c r="X44" s="136"/>
      <c r="Y44" s="136"/>
      <c r="Z44" s="1516" t="s">
        <v>1411</v>
      </c>
      <c r="AB44" s="1181" t="s">
        <v>404</v>
      </c>
      <c r="AE44" s="136"/>
      <c r="AF44" s="136"/>
      <c r="AH44" s="323">
        <v>1</v>
      </c>
      <c r="AI44" s="603">
        <f>AH44+AH53</f>
        <v>1.2</v>
      </c>
      <c r="AJ44" s="337"/>
    </row>
    <row r="45" spans="5:36" ht="15.95" customHeight="1" x14ac:dyDescent="0.25">
      <c r="E45" s="138"/>
      <c r="H45" s="1242" t="s">
        <v>1210</v>
      </c>
      <c r="I45" s="1242"/>
      <c r="J45" s="1242"/>
      <c r="K45" s="1242"/>
      <c r="L45" s="1242"/>
      <c r="M45" s="1242"/>
      <c r="N45" s="1242">
        <v>3</v>
      </c>
      <c r="O45" s="1242" t="s">
        <v>1208</v>
      </c>
      <c r="P45" s="1242"/>
      <c r="Q45" s="1242"/>
      <c r="X45" s="276"/>
      <c r="Y45" s="136"/>
      <c r="AA45" s="136"/>
      <c r="AB45" s="136"/>
      <c r="AC45" s="1269" t="s">
        <v>489</v>
      </c>
      <c r="AD45" s="136"/>
      <c r="AE45" s="167" t="s">
        <v>1212</v>
      </c>
      <c r="AF45" s="136"/>
      <c r="AG45" s="136"/>
      <c r="AI45" s="323"/>
      <c r="AJ45" s="337"/>
    </row>
    <row r="46" spans="5:36" ht="15.95" customHeight="1" x14ac:dyDescent="0.25">
      <c r="E46" s="138"/>
      <c r="H46" s="1242" t="s">
        <v>943</v>
      </c>
      <c r="I46" s="1242"/>
      <c r="J46" s="1247">
        <v>3</v>
      </c>
      <c r="K46" s="1242" t="s">
        <v>1211</v>
      </c>
      <c r="L46" s="1248">
        <v>6</v>
      </c>
      <c r="M46" s="1242" t="s">
        <v>897</v>
      </c>
      <c r="N46" s="1242">
        <f>N39*(J46+L46)</f>
        <v>810</v>
      </c>
      <c r="O46" s="1214" t="s">
        <v>1205</v>
      </c>
      <c r="P46" s="1242"/>
      <c r="Q46" s="1242"/>
      <c r="W46" s="1214" t="s">
        <v>1217</v>
      </c>
      <c r="X46" s="276"/>
      <c r="Y46" s="136"/>
      <c r="Z46" s="136"/>
      <c r="AA46" s="136" t="s">
        <v>1212</v>
      </c>
      <c r="AB46" s="136"/>
      <c r="AC46" s="136"/>
      <c r="AD46" s="136"/>
      <c r="AE46" s="136"/>
      <c r="AF46" s="136"/>
      <c r="AG46" s="1214" t="s">
        <v>1217</v>
      </c>
      <c r="AH46" s="136"/>
      <c r="AI46" s="323"/>
      <c r="AJ46" s="337"/>
    </row>
    <row r="47" spans="5:36" ht="15.95" customHeight="1" x14ac:dyDescent="0.25">
      <c r="E47" s="138"/>
      <c r="H47" s="1242" t="s">
        <v>1213</v>
      </c>
      <c r="I47" s="1242"/>
      <c r="J47" s="1242">
        <f>L46</f>
        <v>6</v>
      </c>
      <c r="K47" s="1242" t="s">
        <v>1214</v>
      </c>
      <c r="L47" s="1242"/>
      <c r="M47" s="1242"/>
      <c r="N47" s="1249">
        <f>N46/(N45*3600)</f>
        <v>7.4999999999999997E-2</v>
      </c>
      <c r="O47" s="1214" t="s">
        <v>1215</v>
      </c>
      <c r="P47" s="1250">
        <f>N47*1000</f>
        <v>75</v>
      </c>
      <c r="Q47" s="1251" t="s">
        <v>1216</v>
      </c>
      <c r="X47" s="136"/>
      <c r="Y47" s="136"/>
      <c r="Z47" s="136"/>
      <c r="AA47" s="136"/>
      <c r="AB47" s="136"/>
      <c r="AC47" s="136"/>
      <c r="AD47" s="136"/>
      <c r="AE47" s="136"/>
      <c r="AF47" s="136"/>
      <c r="AG47" s="136"/>
      <c r="AH47" s="136"/>
      <c r="AI47" s="323"/>
      <c r="AJ47" s="337"/>
    </row>
    <row r="48" spans="5:36" ht="15.95" customHeight="1" x14ac:dyDescent="0.25">
      <c r="E48" s="138"/>
      <c r="I48" s="1242"/>
      <c r="J48" s="1242"/>
      <c r="K48" s="1242"/>
      <c r="L48" s="1242"/>
      <c r="M48" s="1242"/>
      <c r="N48" s="1242"/>
      <c r="O48" s="1242"/>
      <c r="Q48" s="337"/>
      <c r="X48" s="136"/>
      <c r="Y48" s="136"/>
      <c r="Z48" s="313"/>
      <c r="AA48" s="313"/>
      <c r="AB48" s="1229"/>
      <c r="AC48" s="136"/>
      <c r="AD48" s="136"/>
      <c r="AE48" s="136"/>
      <c r="AF48" s="136"/>
      <c r="AG48" s="136"/>
      <c r="AH48" s="324" t="s">
        <v>1182</v>
      </c>
      <c r="AI48" s="323"/>
      <c r="AJ48" s="337"/>
    </row>
    <row r="49" spans="5:36" ht="15.95" customHeight="1" x14ac:dyDescent="0.25">
      <c r="E49" s="138"/>
      <c r="G49" s="1213"/>
      <c r="H49" s="1252" t="s">
        <v>1218</v>
      </c>
      <c r="I49" s="1242"/>
      <c r="J49" s="1242"/>
      <c r="K49" s="1242"/>
      <c r="L49" s="1242"/>
      <c r="M49" s="1242"/>
      <c r="N49" s="1253"/>
      <c r="O49" s="1251"/>
      <c r="P49" s="337"/>
      <c r="Q49" s="337"/>
      <c r="X49" s="136"/>
      <c r="Y49" s="136"/>
      <c r="Z49" s="314"/>
      <c r="AA49" s="314"/>
      <c r="AB49" s="167"/>
      <c r="AC49" s="136"/>
      <c r="AD49" s="136"/>
      <c r="AE49" s="136"/>
      <c r="AF49" s="136"/>
      <c r="AG49" s="136"/>
      <c r="AH49" s="136"/>
      <c r="AI49" s="323"/>
      <c r="AJ49" s="337"/>
    </row>
    <row r="50" spans="5:36" ht="15.95" customHeight="1" x14ac:dyDescent="0.25">
      <c r="E50" s="138"/>
      <c r="H50" s="1214" t="s">
        <v>976</v>
      </c>
      <c r="J50" s="1254">
        <v>200</v>
      </c>
      <c r="K50" s="1214" t="s">
        <v>63</v>
      </c>
      <c r="L50" s="1214">
        <f>J50/1000</f>
        <v>0.2</v>
      </c>
      <c r="M50" s="1214" t="s">
        <v>12</v>
      </c>
      <c r="O50" s="337"/>
      <c r="P50" s="1034"/>
      <c r="Q50" s="1034"/>
      <c r="X50" s="276"/>
      <c r="Y50" s="136"/>
      <c r="Z50" s="314"/>
      <c r="AA50" s="313"/>
      <c r="AB50" s="167"/>
      <c r="AC50" s="136"/>
      <c r="AD50" s="136"/>
      <c r="AE50" s="136"/>
      <c r="AF50" s="136"/>
      <c r="AG50" s="136"/>
      <c r="AH50" s="323"/>
      <c r="AI50" s="323"/>
      <c r="AJ50" s="337"/>
    </row>
    <row r="51" spans="5:36" ht="15.95" customHeight="1" x14ac:dyDescent="0.25">
      <c r="E51" s="138"/>
      <c r="H51" s="1214" t="s">
        <v>1219</v>
      </c>
      <c r="J51" s="1254">
        <v>0.01</v>
      </c>
      <c r="O51" s="337"/>
      <c r="P51" s="1034"/>
      <c r="Q51" s="1034"/>
      <c r="X51" s="276"/>
      <c r="Y51" s="136"/>
      <c r="Z51" s="136"/>
      <c r="AA51" s="314"/>
      <c r="AB51" s="136"/>
      <c r="AC51" s="136"/>
      <c r="AD51" s="136"/>
      <c r="AE51" s="136"/>
      <c r="AF51" s="136"/>
      <c r="AG51" s="136"/>
      <c r="AH51" s="323"/>
      <c r="AI51" s="323"/>
      <c r="AJ51" s="337"/>
    </row>
    <row r="52" spans="5:36" ht="15.95" customHeight="1" x14ac:dyDescent="0.25">
      <c r="E52" s="138"/>
      <c r="H52" s="1214" t="s">
        <v>1220</v>
      </c>
      <c r="J52" s="1214">
        <f>(L50*3.14)/4</f>
        <v>0.15700000000000003</v>
      </c>
      <c r="K52" s="1214" t="s">
        <v>1108</v>
      </c>
      <c r="M52" s="1255" t="s">
        <v>1221</v>
      </c>
      <c r="N52" s="1242" t="s">
        <v>1222</v>
      </c>
      <c r="O52" s="1034"/>
      <c r="P52" s="1253"/>
      <c r="Q52" s="1253"/>
      <c r="X52" s="276"/>
      <c r="Y52" s="136"/>
      <c r="Z52" s="136"/>
      <c r="AA52" s="136"/>
      <c r="AB52" s="136"/>
      <c r="AC52" s="136"/>
      <c r="AD52" s="136"/>
      <c r="AE52" s="136"/>
      <c r="AF52" s="136"/>
      <c r="AG52" s="136"/>
      <c r="AH52" s="323"/>
      <c r="AI52" s="323"/>
      <c r="AJ52" s="337"/>
    </row>
    <row r="53" spans="5:36" ht="15.95" customHeight="1" x14ac:dyDescent="0.25">
      <c r="E53" s="138"/>
      <c r="H53" s="1242" t="s">
        <v>255</v>
      </c>
      <c r="I53" s="1242"/>
      <c r="J53" s="1242">
        <v>0.65</v>
      </c>
      <c r="K53" s="1242"/>
      <c r="L53" s="1242"/>
      <c r="M53" s="1255" t="s">
        <v>1221</v>
      </c>
      <c r="N53" s="1242" t="s">
        <v>1223</v>
      </c>
      <c r="O53" s="1034"/>
      <c r="P53" s="1253"/>
      <c r="Q53" s="1253"/>
      <c r="X53" s="276"/>
      <c r="Y53" s="136"/>
      <c r="Z53" s="136"/>
      <c r="AA53" s="136"/>
      <c r="AB53" s="136"/>
      <c r="AC53" s="136"/>
      <c r="AD53" s="136"/>
      <c r="AE53" s="136"/>
      <c r="AF53" s="136"/>
      <c r="AG53" s="136"/>
      <c r="AH53" s="323">
        <v>0.2</v>
      </c>
      <c r="AI53" s="323"/>
      <c r="AJ53" s="337"/>
    </row>
    <row r="54" spans="5:36" ht="15.95" customHeight="1" x14ac:dyDescent="0.25">
      <c r="E54" s="138"/>
      <c r="H54" s="1242" t="s">
        <v>254</v>
      </c>
      <c r="I54" s="1242"/>
      <c r="J54" s="1245">
        <f>G4</f>
        <v>2</v>
      </c>
      <c r="K54" s="1242" t="s">
        <v>12</v>
      </c>
      <c r="L54" s="1242"/>
      <c r="M54" s="1255"/>
      <c r="N54" s="1253"/>
      <c r="O54" s="1253"/>
      <c r="P54" s="1253"/>
      <c r="Q54" s="1253"/>
      <c r="X54" s="276"/>
      <c r="Y54" s="136"/>
      <c r="Z54" s="136"/>
      <c r="AA54" s="136"/>
      <c r="AB54" s="136"/>
      <c r="AC54" s="136"/>
      <c r="AD54" s="136"/>
      <c r="AE54" s="136"/>
      <c r="AF54" s="136"/>
      <c r="AG54" s="136"/>
      <c r="AH54" s="323"/>
      <c r="AI54" s="323"/>
      <c r="AJ54" s="337"/>
    </row>
    <row r="55" spans="5:36" ht="15.95" customHeight="1" x14ac:dyDescent="0.25">
      <c r="E55" s="138"/>
      <c r="H55" s="1242" t="s">
        <v>962</v>
      </c>
      <c r="I55" s="1242"/>
      <c r="J55" s="1242">
        <v>1.5</v>
      </c>
      <c r="K55" s="1242" t="s">
        <v>12</v>
      </c>
      <c r="L55" s="1242"/>
      <c r="M55" s="1255"/>
      <c r="Q55" s="1253"/>
      <c r="X55" s="276"/>
      <c r="Y55" s="136"/>
      <c r="Z55" s="1181" t="s">
        <v>944</v>
      </c>
      <c r="AA55" s="136"/>
      <c r="AB55" s="1181" t="s">
        <v>945</v>
      </c>
      <c r="AC55" s="136"/>
      <c r="AD55" s="136"/>
      <c r="AE55" s="136" t="s">
        <v>959</v>
      </c>
      <c r="AF55" s="136"/>
      <c r="AG55" s="136"/>
      <c r="AH55" s="136"/>
      <c r="AI55" s="136"/>
      <c r="AJ55" s="337"/>
    </row>
    <row r="56" spans="5:36" ht="15.95" customHeight="1" x14ac:dyDescent="0.25">
      <c r="E56" s="138"/>
      <c r="H56" s="1242" t="s">
        <v>1221</v>
      </c>
      <c r="J56" s="1242" t="s">
        <v>1224</v>
      </c>
      <c r="K56" s="1242"/>
      <c r="L56" s="1242"/>
      <c r="M56" s="1255"/>
      <c r="N56" s="1253"/>
      <c r="P56" s="337"/>
      <c r="Q56" s="1253"/>
      <c r="X56" s="136"/>
      <c r="Y56" s="136"/>
      <c r="Z56" s="136"/>
      <c r="AA56" s="136"/>
      <c r="AB56" s="136"/>
      <c r="AC56" s="136"/>
      <c r="AD56" s="136"/>
      <c r="AE56" s="136"/>
      <c r="AF56" s="136"/>
      <c r="AG56" s="136"/>
      <c r="AH56" s="136"/>
      <c r="AI56" s="1197"/>
      <c r="AJ56" s="921"/>
    </row>
    <row r="57" spans="5:36" ht="15.95" customHeight="1" x14ac:dyDescent="0.25">
      <c r="E57" s="138"/>
      <c r="H57" s="1242" t="s">
        <v>255</v>
      </c>
      <c r="I57" s="1242"/>
      <c r="J57" s="1242">
        <v>0.65</v>
      </c>
      <c r="K57" s="1242"/>
      <c r="L57" s="1242"/>
      <c r="M57" s="1255"/>
      <c r="N57" s="1253"/>
      <c r="O57" s="1253"/>
      <c r="P57" s="337"/>
      <c r="AJ57" s="1214"/>
    </row>
    <row r="58" spans="5:36" ht="15.95" customHeight="1" x14ac:dyDescent="0.25">
      <c r="E58" s="138"/>
      <c r="H58" s="1242" t="s">
        <v>1221</v>
      </c>
      <c r="I58" s="1242"/>
      <c r="J58" s="1242">
        <f>J57*((2*9.81)*(J54/2))^0.5</f>
        <v>2.8791404967455132</v>
      </c>
      <c r="K58" s="1242" t="s">
        <v>1225</v>
      </c>
      <c r="L58" s="1242"/>
      <c r="M58" s="1255"/>
      <c r="N58" s="1253"/>
      <c r="O58" s="337"/>
      <c r="AA58" s="1214" t="s">
        <v>1228</v>
      </c>
      <c r="AJ58" s="1214"/>
    </row>
    <row r="59" spans="5:36" ht="15.95" customHeight="1" x14ac:dyDescent="0.25">
      <c r="E59" s="138"/>
      <c r="H59" s="1242" t="s">
        <v>1226</v>
      </c>
      <c r="I59" s="1242"/>
      <c r="J59" s="1242">
        <f>N47/J58</f>
        <v>2.6049440826099859E-2</v>
      </c>
      <c r="K59" s="1242" t="s">
        <v>246</v>
      </c>
      <c r="L59" s="1242" t="s">
        <v>1227</v>
      </c>
      <c r="M59" s="1256"/>
      <c r="N59" s="1253"/>
      <c r="O59" s="337"/>
      <c r="AA59" s="1214" t="s">
        <v>1228</v>
      </c>
      <c r="AJ59" s="1214"/>
    </row>
    <row r="60" spans="5:36" ht="15.95" customHeight="1" x14ac:dyDescent="0.25">
      <c r="E60" s="138"/>
      <c r="H60" s="1242" t="s">
        <v>242</v>
      </c>
      <c r="I60" s="1242"/>
      <c r="J60" s="1242">
        <f>(J59/3.14)^0.5</f>
        <v>9.1082381738122803E-2</v>
      </c>
      <c r="K60" s="1242" t="s">
        <v>12</v>
      </c>
      <c r="L60" s="1242"/>
      <c r="M60" s="1256"/>
      <c r="N60" s="1253"/>
      <c r="AA60" s="1214" t="s">
        <v>1235</v>
      </c>
      <c r="AJ60" s="1214"/>
    </row>
    <row r="61" spans="5:36" ht="15.95" customHeight="1" x14ac:dyDescent="0.25">
      <c r="E61" s="138"/>
      <c r="H61" s="1242" t="s">
        <v>976</v>
      </c>
      <c r="I61" s="1242" t="s">
        <v>1229</v>
      </c>
      <c r="J61" s="1242">
        <v>200</v>
      </c>
      <c r="K61" s="1242" t="s">
        <v>63</v>
      </c>
      <c r="L61" s="1242"/>
      <c r="M61" s="1256"/>
      <c r="N61" s="1253"/>
      <c r="V61" s="1213"/>
      <c r="W61" s="1213"/>
      <c r="X61" s="1213"/>
      <c r="Y61" s="1213"/>
      <c r="AA61" s="1214" t="s">
        <v>1235</v>
      </c>
      <c r="AD61" s="1213"/>
      <c r="AE61" s="1213"/>
      <c r="AF61" s="1213"/>
      <c r="AG61" s="1213"/>
      <c r="AH61" s="1213"/>
      <c r="AI61" s="1213"/>
      <c r="AJ61" s="1213"/>
    </row>
    <row r="62" spans="5:36" ht="15.95" customHeight="1" x14ac:dyDescent="0.25">
      <c r="E62" s="138"/>
      <c r="H62" s="1214" t="s">
        <v>1230</v>
      </c>
      <c r="J62" s="1213" t="s">
        <v>1231</v>
      </c>
      <c r="K62" s="1213" t="s">
        <v>1232</v>
      </c>
      <c r="L62" s="1213" t="s">
        <v>1233</v>
      </c>
      <c r="M62" s="1213" t="s">
        <v>1234</v>
      </c>
      <c r="N62" s="1213"/>
      <c r="V62" s="1213"/>
      <c r="W62" s="1213"/>
      <c r="X62" s="1213"/>
      <c r="Y62" s="1213"/>
      <c r="AA62" s="1214" t="s">
        <v>1238</v>
      </c>
      <c r="AD62" s="1213"/>
      <c r="AE62" s="1213"/>
      <c r="AF62" s="1213"/>
      <c r="AG62" s="1213"/>
      <c r="AH62" s="1213"/>
      <c r="AI62" s="1213"/>
      <c r="AJ62" s="1213"/>
    </row>
    <row r="63" spans="5:36" ht="15.95" customHeight="1" x14ac:dyDescent="0.25">
      <c r="E63" s="138"/>
      <c r="H63" s="136" t="s">
        <v>1236</v>
      </c>
      <c r="I63" s="136"/>
      <c r="J63" s="1213" t="s">
        <v>1231</v>
      </c>
      <c r="K63" s="1213" t="s">
        <v>1232</v>
      </c>
      <c r="L63" s="1213" t="s">
        <v>1233</v>
      </c>
      <c r="M63" s="1213" t="s">
        <v>1234</v>
      </c>
      <c r="N63" s="136"/>
      <c r="V63" s="1213"/>
      <c r="W63" s="1213"/>
      <c r="X63" s="1213"/>
      <c r="Y63" s="1213"/>
      <c r="AA63" s="1214" t="s">
        <v>1239</v>
      </c>
      <c r="AD63" s="1213"/>
      <c r="AE63" s="1213"/>
      <c r="AF63" s="1213"/>
      <c r="AG63" s="1213"/>
      <c r="AH63" s="1213"/>
      <c r="AI63" s="1213"/>
      <c r="AJ63" s="1213"/>
    </row>
    <row r="64" spans="5:36" ht="15.95" customHeight="1" x14ac:dyDescent="0.25">
      <c r="E64" s="138"/>
      <c r="H64" s="136" t="s">
        <v>1237</v>
      </c>
      <c r="J64" s="1213" t="s">
        <v>1231</v>
      </c>
      <c r="K64" s="1213" t="s">
        <v>1232</v>
      </c>
      <c r="L64" s="1213" t="s">
        <v>1233</v>
      </c>
      <c r="M64" s="1213" t="s">
        <v>1234</v>
      </c>
      <c r="V64" s="1213"/>
      <c r="W64" s="1213"/>
      <c r="X64" s="1213"/>
      <c r="Y64" s="1213"/>
      <c r="AA64" s="1214" t="s">
        <v>404</v>
      </c>
      <c r="AD64" s="1213"/>
      <c r="AE64" s="1213"/>
      <c r="AF64" s="1213"/>
      <c r="AG64" s="1213"/>
      <c r="AH64" s="1213"/>
      <c r="AI64" s="1213"/>
      <c r="AJ64" s="1213"/>
    </row>
    <row r="65" spans="1:36" ht="20.25" customHeight="1" x14ac:dyDescent="0.25">
      <c r="E65" s="138"/>
      <c r="AA65" s="1214" t="s">
        <v>1243</v>
      </c>
      <c r="AJ65" s="1214"/>
    </row>
    <row r="66" spans="1:36" s="1214" customFormat="1" ht="24" customHeight="1" x14ac:dyDescent="0.25">
      <c r="A66" s="1213"/>
      <c r="B66" s="1213"/>
      <c r="C66" s="1213"/>
      <c r="E66" s="138"/>
      <c r="H66" s="590" t="s">
        <v>1240</v>
      </c>
      <c r="I66" s="136"/>
      <c r="J66" s="136"/>
      <c r="K66" s="1257">
        <v>10</v>
      </c>
      <c r="L66" s="136" t="s">
        <v>1241</v>
      </c>
      <c r="M66" s="136"/>
      <c r="N66" s="136"/>
      <c r="AA66" s="1214" t="s">
        <v>1212</v>
      </c>
    </row>
    <row r="67" spans="1:36" s="1214" customFormat="1" ht="21.75" customHeight="1" x14ac:dyDescent="0.25">
      <c r="A67" s="1213"/>
      <c r="B67" s="1213"/>
      <c r="C67" s="1213"/>
      <c r="E67" s="138"/>
      <c r="H67" s="1790" t="s">
        <v>1242</v>
      </c>
      <c r="I67" s="1790"/>
      <c r="J67" s="1790"/>
      <c r="K67" s="1214">
        <f>150*K66*3600*N47</f>
        <v>405000</v>
      </c>
      <c r="L67" s="1214" t="s">
        <v>1205</v>
      </c>
      <c r="AA67" s="1214" t="s">
        <v>1212</v>
      </c>
    </row>
    <row r="68" spans="1:36" s="1214" customFormat="1" ht="24" customHeight="1" x14ac:dyDescent="0.25">
      <c r="E68" s="138"/>
      <c r="F68" s="1258"/>
      <c r="H68" s="1214" t="s">
        <v>1244</v>
      </c>
      <c r="K68" s="1214">
        <v>150000</v>
      </c>
      <c r="L68" s="1214" t="s">
        <v>1205</v>
      </c>
      <c r="S68" s="1258"/>
      <c r="T68" s="1258"/>
      <c r="U68" s="1258"/>
    </row>
    <row r="69" spans="1:36" s="1214" customFormat="1" ht="16.5" customHeight="1" x14ac:dyDescent="0.25">
      <c r="E69" s="138"/>
      <c r="F69" s="1258"/>
      <c r="S69" s="1258"/>
      <c r="T69" s="1258"/>
      <c r="U69" s="1258"/>
    </row>
    <row r="70" spans="1:36" s="1214" customFormat="1" ht="16.5" customHeight="1" x14ac:dyDescent="0.25">
      <c r="E70" s="138"/>
      <c r="F70" s="1258"/>
      <c r="S70" s="1258"/>
      <c r="T70" s="1258"/>
      <c r="U70" s="1258"/>
    </row>
    <row r="71" spans="1:36" s="1214" customFormat="1" ht="16.5" customHeight="1" x14ac:dyDescent="0.25">
      <c r="E71" s="138"/>
      <c r="F71" s="1258"/>
      <c r="S71" s="1258"/>
      <c r="T71" s="1258"/>
      <c r="U71" s="1258"/>
    </row>
    <row r="72" spans="1:36" s="1214" customFormat="1" ht="14.25" customHeight="1" x14ac:dyDescent="0.25">
      <c r="E72" s="138"/>
      <c r="F72" s="1258"/>
      <c r="S72" s="1258"/>
      <c r="T72" s="1258"/>
      <c r="U72" s="1258"/>
    </row>
    <row r="73" spans="1:36" s="1214" customFormat="1" ht="14.25" customHeight="1" x14ac:dyDescent="0.25">
      <c r="E73" s="138"/>
      <c r="F73" s="1258"/>
      <c r="G73" s="1258"/>
      <c r="H73" s="1258"/>
      <c r="I73" s="1258"/>
      <c r="J73" s="1258"/>
      <c r="K73" s="1258"/>
      <c r="L73" s="1258"/>
      <c r="N73" s="1259"/>
      <c r="O73" s="1260" t="s">
        <v>249</v>
      </c>
      <c r="P73" s="1194"/>
      <c r="S73" s="1258"/>
      <c r="T73" s="1258"/>
      <c r="U73" s="1258" t="s">
        <v>244</v>
      </c>
      <c r="Z73" s="1214" t="s">
        <v>1248</v>
      </c>
      <c r="AF73" s="1214" t="s">
        <v>1249</v>
      </c>
    </row>
    <row r="74" spans="1:36" s="1214" customFormat="1" ht="14.25" customHeight="1" x14ac:dyDescent="0.25">
      <c r="E74" s="138"/>
      <c r="F74" s="1258"/>
      <c r="G74" s="1258"/>
      <c r="H74" s="1261" t="s">
        <v>1245</v>
      </c>
      <c r="I74" s="1261" t="s">
        <v>1246</v>
      </c>
      <c r="J74" s="1261" t="s">
        <v>1247</v>
      </c>
      <c r="K74" s="1262"/>
      <c r="L74" s="1258"/>
      <c r="M74" s="1258"/>
      <c r="N74" s="1258"/>
      <c r="O74" s="1258"/>
      <c r="P74" s="1258"/>
      <c r="S74" s="1258"/>
      <c r="T74" s="1258"/>
      <c r="U74" s="1258"/>
    </row>
    <row r="75" spans="1:36" s="1214" customFormat="1" ht="14.25" customHeight="1" x14ac:dyDescent="0.25">
      <c r="A75" s="138"/>
      <c r="B75" s="138"/>
      <c r="C75" s="138"/>
      <c r="D75" s="138"/>
      <c r="E75" s="138"/>
      <c r="F75" s="1258"/>
      <c r="G75" s="1258"/>
      <c r="H75" s="1258"/>
      <c r="I75" s="1258"/>
      <c r="J75" s="1258"/>
      <c r="K75" s="1258"/>
      <c r="L75" s="1258"/>
      <c r="M75" s="1258"/>
      <c r="N75" s="1263">
        <v>6</v>
      </c>
      <c r="O75" s="1258"/>
      <c r="P75" s="1258"/>
      <c r="S75" s="1258"/>
      <c r="T75" s="1258"/>
      <c r="U75" s="1258"/>
    </row>
    <row r="76" spans="1:36" s="1214" customFormat="1" ht="14.25" customHeight="1" x14ac:dyDescent="0.2">
      <c r="C76" s="1262"/>
      <c r="D76" s="1262"/>
      <c r="G76" s="1262"/>
      <c r="H76" s="1262"/>
      <c r="I76" s="1264"/>
      <c r="J76" s="1265"/>
      <c r="L76" s="1262"/>
      <c r="M76" s="1266">
        <v>1</v>
      </c>
      <c r="N76" s="1266"/>
      <c r="O76" s="1215">
        <v>3.5</v>
      </c>
      <c r="R76" s="1262"/>
      <c r="S76" s="1262"/>
      <c r="T76" s="1262"/>
      <c r="U76" s="1262"/>
      <c r="AA76" s="1214" t="s">
        <v>1251</v>
      </c>
    </row>
    <row r="77" spans="1:36" s="1214" customFormat="1" ht="14.25" customHeight="1" x14ac:dyDescent="0.2">
      <c r="C77" s="1262"/>
      <c r="D77" s="1262"/>
      <c r="G77" s="1262"/>
      <c r="H77" s="1262"/>
      <c r="I77" s="1264"/>
      <c r="J77" s="1265"/>
      <c r="L77" s="1262"/>
      <c r="M77" s="1262"/>
      <c r="N77" s="1262"/>
      <c r="Q77" s="1214" t="s">
        <v>2</v>
      </c>
      <c r="R77" s="1263">
        <f>G6</f>
        <v>0.4</v>
      </c>
      <c r="S77" s="1262"/>
      <c r="T77" s="1262"/>
      <c r="U77" s="1262"/>
    </row>
    <row r="78" spans="1:36" s="1214" customFormat="1" ht="14.25" customHeight="1" x14ac:dyDescent="0.2">
      <c r="N78" s="1267" t="s">
        <v>1250</v>
      </c>
      <c r="Q78" s="1214" t="s">
        <v>4</v>
      </c>
      <c r="R78" s="1216">
        <f>G7</f>
        <v>0.3</v>
      </c>
      <c r="Z78" s="1214" t="s">
        <v>1252</v>
      </c>
      <c r="AD78" s="1214" t="s">
        <v>1253</v>
      </c>
    </row>
    <row r="79" spans="1:36" s="1214" customFormat="1" ht="14.25" customHeight="1" x14ac:dyDescent="0.2">
      <c r="D79" s="1268">
        <f>D92</f>
        <v>0.25</v>
      </c>
      <c r="Q79" s="1214" t="s">
        <v>248</v>
      </c>
      <c r="R79" s="1216">
        <f>G8</f>
        <v>0.2</v>
      </c>
    </row>
    <row r="80" spans="1:36" s="1214" customFormat="1" ht="14.25" customHeight="1" x14ac:dyDescent="0.2">
      <c r="A80" s="1269" t="s">
        <v>249</v>
      </c>
      <c r="C80" s="1259"/>
      <c r="D80" s="1194"/>
      <c r="P80" s="1255" t="s">
        <v>249</v>
      </c>
      <c r="Q80" s="1214" t="s">
        <v>26</v>
      </c>
    </row>
    <row r="81" spans="1:34" s="1214" customFormat="1" ht="14.25" customHeight="1" x14ac:dyDescent="0.2">
      <c r="C81" s="1259"/>
      <c r="D81" s="1194"/>
      <c r="E81" s="1194"/>
      <c r="Q81" s="1214" t="s">
        <v>843</v>
      </c>
    </row>
    <row r="82" spans="1:34" s="1214" customFormat="1" ht="14.25" customHeight="1" x14ac:dyDescent="0.2">
      <c r="C82" s="1259"/>
      <c r="D82" s="1194"/>
      <c r="E82" s="1194"/>
      <c r="R82" s="1270">
        <v>0.2</v>
      </c>
      <c r="S82" s="1270"/>
    </row>
    <row r="83" spans="1:34" s="1214" customFormat="1" ht="14.25" customHeight="1" x14ac:dyDescent="0.2">
      <c r="B83" s="1214" t="s">
        <v>26</v>
      </c>
      <c r="C83" s="1259"/>
      <c r="D83" s="1194"/>
      <c r="E83" s="1194"/>
    </row>
    <row r="84" spans="1:34" s="1214" customFormat="1" ht="14.25" customHeight="1" x14ac:dyDescent="0.2">
      <c r="A84" s="1271" t="s">
        <v>243</v>
      </c>
      <c r="C84" s="1259"/>
      <c r="D84" s="1194"/>
      <c r="E84" s="1194"/>
      <c r="Q84" s="1255" t="s">
        <v>243</v>
      </c>
    </row>
    <row r="85" spans="1:34" s="1214" customFormat="1" ht="14.25" customHeight="1" x14ac:dyDescent="0.2">
      <c r="C85" s="1259"/>
      <c r="D85" s="1260" t="s">
        <v>249</v>
      </c>
      <c r="E85" s="1194"/>
      <c r="R85" s="1272">
        <v>1.2</v>
      </c>
      <c r="S85" s="1273"/>
      <c r="T85" s="1260"/>
    </row>
    <row r="86" spans="1:34" s="1214" customFormat="1" ht="14.25" customHeight="1" x14ac:dyDescent="0.2">
      <c r="E86" s="1194"/>
      <c r="R86" s="1194" t="s">
        <v>28</v>
      </c>
      <c r="S86" s="1274">
        <f>G2</f>
        <v>15</v>
      </c>
      <c r="T86" s="1275">
        <f>S86+R79+R92</f>
        <v>15.45</v>
      </c>
      <c r="AF86" s="1214" t="s">
        <v>1277</v>
      </c>
    </row>
    <row r="87" spans="1:34" s="1214" customFormat="1" ht="14.25" customHeight="1" x14ac:dyDescent="0.2">
      <c r="B87" s="1216">
        <f>D87+(D92+F99)*2</f>
        <v>16.100000000000001</v>
      </c>
      <c r="C87" s="1276">
        <f>D92+D87+D79</f>
        <v>15.5</v>
      </c>
      <c r="D87" s="1277">
        <f>S86</f>
        <v>15</v>
      </c>
      <c r="E87" s="1194"/>
      <c r="S87" s="1194"/>
      <c r="T87" s="1194"/>
      <c r="U87" s="1278">
        <f>((R77+R78+R79)*2)+S86</f>
        <v>16.8</v>
      </c>
      <c r="AF87" s="1194"/>
    </row>
    <row r="88" spans="1:34" s="1214" customFormat="1" ht="14.25" customHeight="1" x14ac:dyDescent="0.2">
      <c r="C88" s="1259"/>
      <c r="D88" s="1194"/>
      <c r="E88" s="1194"/>
      <c r="R88" s="1270">
        <v>0.2</v>
      </c>
    </row>
    <row r="89" spans="1:34" s="1214" customFormat="1" ht="14.25" customHeight="1" x14ac:dyDescent="0.2">
      <c r="A89" s="1269" t="s">
        <v>81</v>
      </c>
      <c r="C89" s="1259"/>
      <c r="D89" s="1194"/>
      <c r="E89" s="1194"/>
    </row>
    <row r="90" spans="1:34" s="1214" customFormat="1" ht="14.25" customHeight="1" x14ac:dyDescent="0.2">
      <c r="C90" s="1259"/>
      <c r="D90" s="1194"/>
      <c r="E90" s="1194"/>
      <c r="AF90" s="1213"/>
    </row>
    <row r="91" spans="1:34" s="1214" customFormat="1" ht="14.25" customHeight="1" x14ac:dyDescent="0.2">
      <c r="D91" s="1194"/>
      <c r="E91" s="1194"/>
    </row>
    <row r="92" spans="1:34" s="1214" customFormat="1" ht="14.25" customHeight="1" x14ac:dyDescent="0.2">
      <c r="D92" s="1279">
        <v>0.25</v>
      </c>
      <c r="P92" s="1214" t="s">
        <v>1254</v>
      </c>
      <c r="R92" s="1263">
        <v>0.25</v>
      </c>
      <c r="S92" s="1262"/>
    </row>
    <row r="93" spans="1:34" s="1214" customFormat="1" ht="14.25" customHeight="1" x14ac:dyDescent="0.2">
      <c r="R93" s="1216">
        <f>R78</f>
        <v>0.3</v>
      </c>
      <c r="AB93" s="136"/>
      <c r="AC93" s="136"/>
      <c r="AD93" s="1213"/>
      <c r="AE93" s="1213"/>
    </row>
    <row r="94" spans="1:34" s="1214" customFormat="1" ht="14.25" customHeight="1" x14ac:dyDescent="0.2">
      <c r="E94" s="1280">
        <f>G5</f>
        <v>0.89999999999999991</v>
      </c>
      <c r="F94" s="1281"/>
      <c r="G94" s="1194"/>
      <c r="H94" s="1218"/>
      <c r="I94" s="1281">
        <f>G3</f>
        <v>20</v>
      </c>
      <c r="J94" s="1218"/>
      <c r="K94" s="1194"/>
      <c r="L94" s="1282"/>
      <c r="M94" s="1283">
        <f>G5</f>
        <v>0.89999999999999991</v>
      </c>
      <c r="R94" s="1216">
        <f>R77</f>
        <v>0.4</v>
      </c>
      <c r="AG94" s="136"/>
      <c r="AH94" s="337"/>
    </row>
    <row r="95" spans="1:34" s="1214" customFormat="1" ht="14.25" customHeight="1" x14ac:dyDescent="0.2">
      <c r="I95" s="1216">
        <f>I94+(G7+G8+G9)*2</f>
        <v>21</v>
      </c>
      <c r="N95" s="1216">
        <f>R77</f>
        <v>0.4</v>
      </c>
      <c r="P95" s="1284">
        <v>0.2</v>
      </c>
      <c r="V95" s="276"/>
      <c r="W95" s="276" t="s">
        <v>967</v>
      </c>
      <c r="X95" s="1197"/>
      <c r="Y95" s="1197"/>
      <c r="Z95" s="1197"/>
      <c r="AA95" s="1197"/>
      <c r="AB95" s="1197"/>
      <c r="AC95" s="1197"/>
      <c r="AD95" s="1197"/>
      <c r="AE95" s="1197"/>
      <c r="AF95" s="1197"/>
      <c r="AG95" s="136"/>
      <c r="AH95" s="337"/>
    </row>
    <row r="96" spans="1:34" s="1214" customFormat="1" ht="14.25" customHeight="1" x14ac:dyDescent="0.2">
      <c r="D96" s="1285">
        <f>R77</f>
        <v>0.4</v>
      </c>
      <c r="F96" s="1286">
        <f>M96</f>
        <v>0.2</v>
      </c>
      <c r="I96" s="1287">
        <f>G3</f>
        <v>20</v>
      </c>
      <c r="M96" s="1288">
        <f>R79</f>
        <v>0.2</v>
      </c>
      <c r="O96" s="1216"/>
      <c r="V96" s="136"/>
      <c r="W96" s="136"/>
      <c r="X96" s="136"/>
      <c r="Y96" s="136"/>
      <c r="Z96" s="136"/>
      <c r="AA96" s="136"/>
      <c r="AB96" s="323">
        <f>AI18-0.05</f>
        <v>1.65</v>
      </c>
      <c r="AC96" s="136"/>
      <c r="AD96" s="136"/>
      <c r="AE96" s="136"/>
      <c r="AF96" s="136"/>
      <c r="AG96" s="136"/>
      <c r="AH96" s="337"/>
    </row>
    <row r="97" spans="4:35" s="1214" customFormat="1" ht="14.25" customHeight="1" x14ac:dyDescent="0.2">
      <c r="I97" s="1289">
        <f>((M96+N95+N99)*2)+I96</f>
        <v>21.8</v>
      </c>
      <c r="V97" s="1269" t="s">
        <v>26</v>
      </c>
      <c r="X97" s="136"/>
      <c r="Y97" s="136"/>
      <c r="Z97" s="136" t="s">
        <v>28</v>
      </c>
      <c r="AA97" s="136"/>
      <c r="AB97" s="136"/>
      <c r="AC97" s="136"/>
      <c r="AD97" s="136"/>
      <c r="AE97" s="136"/>
      <c r="AF97" s="136"/>
      <c r="AG97" s="136"/>
      <c r="AH97" s="337"/>
    </row>
    <row r="98" spans="4:35" s="1214" customFormat="1" ht="14.25" customHeight="1" x14ac:dyDescent="0.2">
      <c r="D98" s="1214" t="s">
        <v>946</v>
      </c>
      <c r="R98" s="1213"/>
      <c r="S98" s="1213"/>
      <c r="T98" s="1213"/>
      <c r="U98" s="1213"/>
      <c r="X98" s="136"/>
      <c r="Y98" s="136"/>
      <c r="Z98" s="136"/>
      <c r="AA98" s="1181" t="s">
        <v>1180</v>
      </c>
      <c r="AB98" s="136"/>
      <c r="AC98" s="136"/>
      <c r="AD98" s="136"/>
      <c r="AF98" s="136"/>
      <c r="AG98" s="136"/>
      <c r="AH98" s="337"/>
    </row>
    <row r="99" spans="4:35" s="1214" customFormat="1" ht="14.25" customHeight="1" x14ac:dyDescent="0.2">
      <c r="F99" s="1290">
        <f>R93</f>
        <v>0.3</v>
      </c>
      <c r="N99" s="1290">
        <f>R93</f>
        <v>0.3</v>
      </c>
      <c r="V99" s="1216">
        <f>AI44-0.05</f>
        <v>1.1499999999999999</v>
      </c>
      <c r="X99" s="323"/>
      <c r="Y99" s="323">
        <f>V99</f>
        <v>1.1499999999999999</v>
      </c>
      <c r="Z99" s="136"/>
      <c r="AA99" s="1229">
        <f>AB31-0.05</f>
        <v>1.8499999999999999</v>
      </c>
      <c r="AB99" s="136"/>
      <c r="AE99" s="1181"/>
      <c r="AF99" s="136"/>
      <c r="AH99" s="921"/>
    </row>
    <row r="100" spans="4:35" s="1214" customFormat="1" ht="14.25" customHeight="1" x14ac:dyDescent="0.2">
      <c r="F100" s="1290"/>
      <c r="N100" s="1290"/>
      <c r="X100" s="136"/>
      <c r="Y100" s="136"/>
      <c r="Z100" s="136"/>
      <c r="AA100" s="136"/>
      <c r="AB100" s="136"/>
      <c r="AC100" s="136"/>
      <c r="AD100" s="136"/>
      <c r="AE100" s="1181" t="s">
        <v>1188</v>
      </c>
      <c r="AF100" s="136"/>
      <c r="AH100" s="921"/>
    </row>
    <row r="101" spans="4:35" s="1214" customFormat="1" ht="14.25" customHeight="1" x14ac:dyDescent="0.2">
      <c r="F101" s="1290"/>
      <c r="N101" s="1290"/>
      <c r="X101" s="136" t="s">
        <v>944</v>
      </c>
      <c r="Y101" s="136"/>
      <c r="Z101" s="136"/>
      <c r="AA101" s="136"/>
      <c r="AB101" s="136"/>
      <c r="AC101" s="136"/>
      <c r="AD101" s="136"/>
      <c r="AE101" s="136"/>
      <c r="AF101" s="136"/>
      <c r="AH101" s="921"/>
    </row>
    <row r="102" spans="4:35" s="1214" customFormat="1" ht="14.25" customHeight="1" x14ac:dyDescent="0.2">
      <c r="F102" s="1290"/>
      <c r="N102" s="1290"/>
      <c r="X102" s="323">
        <f>AB31-0.05</f>
        <v>1.8499999999999999</v>
      </c>
      <c r="Y102" s="136"/>
      <c r="Z102" s="136"/>
      <c r="AA102" s="136"/>
      <c r="AB102" s="136"/>
      <c r="AC102" s="136"/>
      <c r="AD102" s="136"/>
      <c r="AE102" s="136"/>
      <c r="AF102" s="136"/>
      <c r="AH102" s="921"/>
    </row>
    <row r="103" spans="4:35" s="1214" customFormat="1" ht="14.25" customHeight="1" x14ac:dyDescent="0.2">
      <c r="F103" s="1290"/>
      <c r="N103" s="1290"/>
      <c r="AH103" s="921"/>
    </row>
    <row r="104" spans="4:35" s="1214" customFormat="1" ht="14.25" customHeight="1" x14ac:dyDescent="0.2">
      <c r="F104" s="1290"/>
      <c r="N104" s="1290"/>
      <c r="V104" s="136"/>
      <c r="W104" s="1213"/>
      <c r="X104" s="136"/>
      <c r="Y104" s="136"/>
      <c r="Z104" s="323"/>
      <c r="AA104" s="136"/>
      <c r="AB104" s="136"/>
      <c r="AC104" s="323"/>
      <c r="AD104" s="323"/>
      <c r="AE104" s="323"/>
      <c r="AF104" s="323"/>
      <c r="AG104" s="136"/>
      <c r="AH104" s="337"/>
    </row>
    <row r="105" spans="4:35" s="1214" customFormat="1" ht="14.25" customHeight="1" x14ac:dyDescent="0.2">
      <c r="F105" s="1290"/>
      <c r="N105" s="1290"/>
      <c r="V105" s="922" t="s">
        <v>970</v>
      </c>
      <c r="W105" s="922" t="s">
        <v>971</v>
      </c>
      <c r="X105" s="1305" t="s">
        <v>972</v>
      </c>
      <c r="Y105" s="922" t="s">
        <v>258</v>
      </c>
      <c r="Z105" s="922" t="s">
        <v>904</v>
      </c>
      <c r="AA105" s="922" t="s">
        <v>973</v>
      </c>
      <c r="AB105" s="922" t="s">
        <v>974</v>
      </c>
      <c r="AC105" s="922" t="s">
        <v>900</v>
      </c>
      <c r="AD105" s="922"/>
      <c r="AE105" s="922"/>
      <c r="AF105" s="922" t="s">
        <v>975</v>
      </c>
      <c r="AG105" s="136"/>
      <c r="AH105" s="337"/>
    </row>
    <row r="106" spans="4:35" s="1214" customFormat="1" ht="14.25" customHeight="1" x14ac:dyDescent="0.2">
      <c r="F106" s="1290"/>
      <c r="N106" s="1290"/>
      <c r="V106" s="922" t="s">
        <v>26</v>
      </c>
      <c r="W106" s="1306">
        <v>8</v>
      </c>
      <c r="X106" s="1305">
        <v>0.25</v>
      </c>
      <c r="Y106" s="924">
        <f>ROUND(AB31/X106,0)</f>
        <v>8</v>
      </c>
      <c r="Z106" s="923"/>
      <c r="AA106" s="923">
        <f>V99</f>
        <v>1.1499999999999999</v>
      </c>
      <c r="AB106" s="923">
        <f t="shared" ref="AB106:AB111" si="1">Y106*AA106</f>
        <v>9.1999999999999993</v>
      </c>
      <c r="AC106" s="925">
        <f t="shared" ref="AC106:AC111" si="2">(3.1459*(W106*0.1*0.5)^2)*0.784</f>
        <v>0.39462169600000013</v>
      </c>
      <c r="AD106" s="925"/>
      <c r="AE106" s="925"/>
      <c r="AF106" s="925">
        <f t="shared" ref="AF106:AF111" si="3">AB106*AC106</f>
        <v>3.6305196032000011</v>
      </c>
      <c r="AG106" s="136"/>
      <c r="AH106" s="337"/>
    </row>
    <row r="107" spans="4:35" s="1214" customFormat="1" ht="14.25" customHeight="1" x14ac:dyDescent="0.2">
      <c r="F107" s="1290"/>
      <c r="N107" s="1290"/>
      <c r="V107" s="922" t="s">
        <v>28</v>
      </c>
      <c r="W107" s="1306">
        <v>8</v>
      </c>
      <c r="X107" s="922">
        <v>0.25</v>
      </c>
      <c r="Y107" s="924">
        <f>ROUND(AI18/X107,0)</f>
        <v>7</v>
      </c>
      <c r="Z107" s="922"/>
      <c r="AA107" s="923">
        <f>Y99</f>
        <v>1.1499999999999999</v>
      </c>
      <c r="AB107" s="923">
        <f t="shared" si="1"/>
        <v>8.0499999999999989</v>
      </c>
      <c r="AC107" s="925">
        <f t="shared" si="2"/>
        <v>0.39462169600000013</v>
      </c>
      <c r="AD107" s="925"/>
      <c r="AE107" s="925"/>
      <c r="AF107" s="925">
        <f t="shared" si="3"/>
        <v>3.1767046528000007</v>
      </c>
      <c r="AG107" s="136"/>
      <c r="AH107" s="337"/>
      <c r="AI107" s="136"/>
    </row>
    <row r="108" spans="4:35" s="1214" customFormat="1" ht="14.25" customHeight="1" x14ac:dyDescent="0.2">
      <c r="F108" s="1290"/>
      <c r="N108" s="1290"/>
      <c r="V108" s="922" t="s">
        <v>944</v>
      </c>
      <c r="W108" s="1306">
        <v>8</v>
      </c>
      <c r="X108" s="922">
        <v>0.25</v>
      </c>
      <c r="Y108" s="922">
        <f>ROUND(AB31/X108,0)</f>
        <v>8</v>
      </c>
      <c r="Z108" s="922"/>
      <c r="AA108" s="923">
        <f>X102</f>
        <v>1.8499999999999999</v>
      </c>
      <c r="AB108" s="923">
        <f t="shared" si="1"/>
        <v>14.799999999999999</v>
      </c>
      <c r="AC108" s="925">
        <f t="shared" si="2"/>
        <v>0.39462169600000013</v>
      </c>
      <c r="AD108" s="925"/>
      <c r="AE108" s="925"/>
      <c r="AF108" s="925">
        <f t="shared" si="3"/>
        <v>5.8404011008000012</v>
      </c>
      <c r="AG108" s="136"/>
      <c r="AH108" s="337"/>
      <c r="AI108" s="136"/>
    </row>
    <row r="109" spans="4:35" s="1214" customFormat="1" ht="14.25" customHeight="1" x14ac:dyDescent="0.2">
      <c r="F109" s="1290"/>
      <c r="N109" s="1290"/>
      <c r="V109" s="922" t="s">
        <v>1263</v>
      </c>
      <c r="W109" s="1306">
        <v>8</v>
      </c>
      <c r="X109" s="922">
        <v>0.25</v>
      </c>
      <c r="Y109" s="922">
        <f>ROUND(AI18/X109,0)</f>
        <v>7</v>
      </c>
      <c r="Z109" s="922"/>
      <c r="AA109" s="923">
        <f>AI18-0.05</f>
        <v>1.65</v>
      </c>
      <c r="AB109" s="923">
        <f t="shared" si="1"/>
        <v>11.549999999999999</v>
      </c>
      <c r="AC109" s="925">
        <f t="shared" si="2"/>
        <v>0.39462169600000013</v>
      </c>
      <c r="AD109" s="925"/>
      <c r="AE109" s="925"/>
      <c r="AF109" s="925">
        <f t="shared" si="3"/>
        <v>4.5578805888000007</v>
      </c>
      <c r="AG109" s="136"/>
      <c r="AH109" s="337"/>
      <c r="AI109" s="136"/>
    </row>
    <row r="110" spans="4:35" s="1214" customFormat="1" ht="14.25" customHeight="1" x14ac:dyDescent="0.2">
      <c r="F110" s="1290"/>
      <c r="N110" s="1290"/>
      <c r="V110" s="922" t="s">
        <v>1180</v>
      </c>
      <c r="W110" s="1306">
        <v>8</v>
      </c>
      <c r="X110" s="922">
        <v>0.25</v>
      </c>
      <c r="Y110" s="922">
        <f>ROUND(AI44/X110,0)</f>
        <v>5</v>
      </c>
      <c r="Z110" s="922"/>
      <c r="AA110" s="923">
        <f>AA99+AB96</f>
        <v>3.5</v>
      </c>
      <c r="AB110" s="923">
        <f t="shared" si="1"/>
        <v>17.5</v>
      </c>
      <c r="AC110" s="925">
        <f t="shared" si="2"/>
        <v>0.39462169600000013</v>
      </c>
      <c r="AD110" s="925"/>
      <c r="AE110" s="925"/>
      <c r="AF110" s="925">
        <f t="shared" si="3"/>
        <v>6.9058796800000026</v>
      </c>
      <c r="AG110" s="136"/>
      <c r="AH110" s="337"/>
      <c r="AI110" s="136"/>
    </row>
    <row r="111" spans="4:35" s="1214" customFormat="1" ht="14.25" customHeight="1" x14ac:dyDescent="0.2">
      <c r="F111" s="1290"/>
      <c r="N111" s="1290"/>
      <c r="V111" s="922" t="s">
        <v>1188</v>
      </c>
      <c r="W111" s="1306">
        <v>8</v>
      </c>
      <c r="X111" s="922">
        <v>0.25</v>
      </c>
      <c r="Y111" s="922">
        <f>Y110</f>
        <v>5</v>
      </c>
      <c r="Z111" s="922"/>
      <c r="AA111" s="923">
        <f>AA110</f>
        <v>3.5</v>
      </c>
      <c r="AB111" s="923">
        <f t="shared" si="1"/>
        <v>17.5</v>
      </c>
      <c r="AC111" s="925">
        <f t="shared" si="2"/>
        <v>0.39462169600000013</v>
      </c>
      <c r="AD111" s="925"/>
      <c r="AE111" s="925"/>
      <c r="AF111" s="925">
        <f t="shared" si="3"/>
        <v>6.9058796800000026</v>
      </c>
      <c r="AG111" s="136"/>
      <c r="AH111" s="337"/>
      <c r="AI111" s="136"/>
    </row>
    <row r="112" spans="4:35" s="1214" customFormat="1" ht="14.25" customHeight="1" x14ac:dyDescent="0.2">
      <c r="F112" s="1290"/>
      <c r="N112" s="1290"/>
      <c r="W112" s="1214" t="s">
        <v>979</v>
      </c>
      <c r="AB112" s="1217"/>
      <c r="AF112" s="202">
        <f>SUM(AF106:AF111)</f>
        <v>31.017265305600006</v>
      </c>
      <c r="AG112" s="136" t="s">
        <v>261</v>
      </c>
      <c r="AH112" s="337"/>
      <c r="AI112" s="136"/>
    </row>
    <row r="113" spans="5:36" s="1214" customFormat="1" ht="14.25" customHeight="1" x14ac:dyDescent="0.2">
      <c r="F113" s="1290"/>
      <c r="N113" s="1290"/>
      <c r="AB113" s="1217"/>
      <c r="AF113" s="202"/>
      <c r="AG113" s="136"/>
      <c r="AH113" s="337"/>
      <c r="AI113" s="136"/>
    </row>
    <row r="114" spans="5:36" s="1214" customFormat="1" ht="14.25" customHeight="1" x14ac:dyDescent="0.2">
      <c r="H114" s="1261" t="s">
        <v>1255</v>
      </c>
      <c r="I114" s="1261"/>
      <c r="J114" s="1261" t="s">
        <v>1256</v>
      </c>
      <c r="AJ114" s="920"/>
    </row>
    <row r="115" spans="5:36" s="1214" customFormat="1" ht="14.25" customHeight="1" x14ac:dyDescent="0.2">
      <c r="F115" s="1216">
        <v>1</v>
      </c>
      <c r="N115" s="1291">
        <v>0.3</v>
      </c>
      <c r="R115" s="1213"/>
      <c r="S115" s="1213"/>
      <c r="T115" s="1273"/>
      <c r="U115" s="1273"/>
      <c r="AJ115" s="920"/>
    </row>
    <row r="116" spans="5:36" s="1214" customFormat="1" ht="14.25" customHeight="1" x14ac:dyDescent="0.2">
      <c r="M116" s="1216">
        <v>1</v>
      </c>
      <c r="O116" s="1214" t="s">
        <v>843</v>
      </c>
      <c r="R116" s="1213"/>
      <c r="S116" s="1213"/>
      <c r="T116" s="1213"/>
      <c r="U116" s="1213"/>
      <c r="AJ116" s="920"/>
    </row>
    <row r="117" spans="5:36" s="1214" customFormat="1" ht="14.25" customHeight="1" x14ac:dyDescent="0.2">
      <c r="O117" s="1214" t="s">
        <v>1257</v>
      </c>
      <c r="AJ117" s="920"/>
    </row>
    <row r="118" spans="5:36" s="1214" customFormat="1" ht="14.25" customHeight="1" x14ac:dyDescent="0.2">
      <c r="I118" s="1197"/>
      <c r="AJ118" s="920"/>
    </row>
    <row r="119" spans="5:36" s="1214" customFormat="1" ht="14.25" customHeight="1" x14ac:dyDescent="0.2">
      <c r="I119" s="1197"/>
      <c r="J119" s="1290"/>
      <c r="AJ119" s="920"/>
    </row>
    <row r="120" spans="5:36" s="1214" customFormat="1" ht="14.25" customHeight="1" x14ac:dyDescent="0.2">
      <c r="H120" s="1293"/>
      <c r="I120" s="1281"/>
      <c r="T120" s="1216">
        <f>G4</f>
        <v>2</v>
      </c>
      <c r="U120" s="1216">
        <f>T120</f>
        <v>2</v>
      </c>
      <c r="AJ120" s="920"/>
    </row>
    <row r="121" spans="5:36" s="1214" customFormat="1" ht="14.25" customHeight="1" x14ac:dyDescent="0.2">
      <c r="F121" s="1218"/>
      <c r="G121" s="1218"/>
      <c r="I121" s="1197"/>
      <c r="J121" s="1218"/>
      <c r="K121" s="1218"/>
      <c r="L121" s="1218"/>
      <c r="P121" s="1290">
        <v>2</v>
      </c>
      <c r="AJ121" s="920"/>
    </row>
    <row r="122" spans="5:36" s="1214" customFormat="1" ht="14.25" customHeight="1" x14ac:dyDescent="0.2">
      <c r="F122" s="1294"/>
      <c r="G122" s="1294"/>
      <c r="H122" s="1294"/>
      <c r="I122" s="1281"/>
      <c r="J122" s="1294"/>
      <c r="K122" s="1294"/>
      <c r="L122" s="1294"/>
      <c r="P122" s="1214" t="s">
        <v>1257</v>
      </c>
      <c r="AJ122" s="920"/>
    </row>
    <row r="123" spans="5:36" s="1214" customFormat="1" ht="14.25" customHeight="1" x14ac:dyDescent="0.2">
      <c r="F123" s="1218"/>
      <c r="G123" s="1218"/>
      <c r="H123" s="1218"/>
      <c r="J123" s="1218"/>
      <c r="K123" s="1218"/>
      <c r="L123" s="1218"/>
      <c r="AJ123" s="920"/>
    </row>
    <row r="124" spans="5:36" s="1214" customFormat="1" ht="14.25" customHeight="1" x14ac:dyDescent="0.2">
      <c r="F124" s="1194"/>
      <c r="G124" s="1194"/>
      <c r="H124" s="1194"/>
      <c r="I124" s="1281"/>
      <c r="J124" s="1194"/>
      <c r="K124" s="1194"/>
      <c r="L124" s="1194"/>
      <c r="S124" s="1295"/>
      <c r="AJ124" s="920"/>
    </row>
    <row r="125" spans="5:36" s="1214" customFormat="1" ht="14.25" customHeight="1" x14ac:dyDescent="0.2">
      <c r="I125" s="1296"/>
      <c r="Q125" s="1213"/>
      <c r="R125" s="1213"/>
      <c r="AJ125" s="920"/>
    </row>
    <row r="126" spans="5:36" s="1214" customFormat="1" ht="14.25" customHeight="1" x14ac:dyDescent="0.2">
      <c r="I126" s="1297"/>
      <c r="N126" s="1213"/>
      <c r="S126" s="1216"/>
      <c r="T126" s="1216">
        <f>G11</f>
        <v>0.25</v>
      </c>
      <c r="U126" s="1216">
        <f>T126+S127</f>
        <v>0.35</v>
      </c>
      <c r="AJ126" s="920"/>
    </row>
    <row r="127" spans="5:36" s="1214" customFormat="1" ht="14.25" customHeight="1" x14ac:dyDescent="0.2">
      <c r="S127" s="1216">
        <f>G13</f>
        <v>0.1</v>
      </c>
      <c r="AJ127" s="920"/>
    </row>
    <row r="128" spans="5:36" s="1214" customFormat="1" ht="14.25" customHeight="1" x14ac:dyDescent="0.2">
      <c r="E128" s="1216">
        <f>M128</f>
        <v>0.89999999999999991</v>
      </c>
      <c r="F128" s="1273"/>
      <c r="G128" s="1194"/>
      <c r="H128" s="1218"/>
      <c r="I128" s="1281">
        <f>I96</f>
        <v>20</v>
      </c>
      <c r="J128" s="1218"/>
      <c r="K128" s="1194"/>
      <c r="L128" s="1282"/>
      <c r="M128" s="1298">
        <f>G5</f>
        <v>0.89999999999999991</v>
      </c>
      <c r="AJ128" s="920"/>
    </row>
    <row r="129" spans="2:36" s="1214" customFormat="1" ht="14.25" customHeight="1" x14ac:dyDescent="0.2">
      <c r="D129" s="1299">
        <f>D96</f>
        <v>0.4</v>
      </c>
      <c r="F129" s="1295">
        <f>M129</f>
        <v>0.5</v>
      </c>
      <c r="I129" s="1216">
        <f>I128</f>
        <v>20</v>
      </c>
      <c r="M129" s="1216">
        <f>G7+G8+G9</f>
        <v>0.5</v>
      </c>
      <c r="P129" s="1290"/>
      <c r="AJ129" s="920"/>
    </row>
    <row r="130" spans="2:36" s="1214" customFormat="1" ht="14.25" customHeight="1" x14ac:dyDescent="0.2">
      <c r="F130" s="1300">
        <f>F96</f>
        <v>0.2</v>
      </c>
      <c r="I130" s="1287">
        <f>I96</f>
        <v>20</v>
      </c>
      <c r="M130" s="1301">
        <f>M96</f>
        <v>0.2</v>
      </c>
      <c r="O130" s="1216"/>
      <c r="AJ130" s="920"/>
    </row>
    <row r="131" spans="2:36" s="1214" customFormat="1" ht="14.25" customHeight="1" x14ac:dyDescent="0.2">
      <c r="I131" s="1289">
        <f>((G6+G7+G8+G9)*2)+G3</f>
        <v>21.8</v>
      </c>
      <c r="O131" s="1216">
        <f>N95</f>
        <v>0.4</v>
      </c>
      <c r="AJ131" s="920"/>
    </row>
    <row r="132" spans="2:36" s="1214" customFormat="1" ht="14.25" customHeight="1" x14ac:dyDescent="0.2">
      <c r="D132" s="1214" t="s">
        <v>946</v>
      </c>
      <c r="AJ132" s="920"/>
    </row>
    <row r="133" spans="2:36" s="1214" customFormat="1" ht="14.25" customHeight="1" x14ac:dyDescent="0.2">
      <c r="F133" s="1290">
        <f>F99</f>
        <v>0.3</v>
      </c>
      <c r="N133" s="1295">
        <f>N99</f>
        <v>0.3</v>
      </c>
      <c r="AJ133" s="920"/>
    </row>
    <row r="134" spans="2:36" s="1214" customFormat="1" ht="14.25" customHeight="1" x14ac:dyDescent="0.2">
      <c r="F134" s="1216">
        <v>1</v>
      </c>
      <c r="N134" s="1291">
        <v>0.3</v>
      </c>
      <c r="R134" s="1213"/>
      <c r="S134" s="1213"/>
      <c r="T134" s="1273"/>
      <c r="U134" s="1273"/>
      <c r="AJ134" s="920"/>
    </row>
    <row r="135" spans="2:36" s="1214" customFormat="1" ht="14.25" customHeight="1" x14ac:dyDescent="0.2">
      <c r="D135" s="1214" t="s">
        <v>1258</v>
      </c>
      <c r="M135" s="1216">
        <v>1</v>
      </c>
      <c r="R135" s="1213"/>
      <c r="S135" s="1213"/>
      <c r="T135" s="1213"/>
      <c r="U135" s="1213"/>
      <c r="AJ135" s="920"/>
    </row>
    <row r="136" spans="2:36" s="1214" customFormat="1" ht="12" customHeight="1" x14ac:dyDescent="0.2">
      <c r="D136" s="1218"/>
      <c r="AJ136" s="920"/>
    </row>
    <row r="137" spans="2:36" s="1214" customFormat="1" ht="14.25" customHeight="1" x14ac:dyDescent="0.2">
      <c r="D137" s="1294"/>
      <c r="I137" s="1197"/>
      <c r="AJ137" s="920"/>
    </row>
    <row r="138" spans="2:36" s="1214" customFormat="1" ht="14.25" customHeight="1" x14ac:dyDescent="0.2">
      <c r="C138" s="1218"/>
      <c r="D138" s="1218"/>
      <c r="I138" s="1197"/>
      <c r="J138" s="1290"/>
      <c r="AJ138" s="920"/>
    </row>
    <row r="139" spans="2:36" s="1214" customFormat="1" ht="14.25" customHeight="1" x14ac:dyDescent="0.2">
      <c r="C139" s="1294"/>
      <c r="D139" s="1194" t="s">
        <v>947</v>
      </c>
      <c r="H139" s="1301"/>
      <c r="I139" s="1281"/>
      <c r="T139" s="1216">
        <f>G4</f>
        <v>2</v>
      </c>
      <c r="U139" s="1216">
        <f>T139</f>
        <v>2</v>
      </c>
      <c r="AJ139" s="920"/>
    </row>
    <row r="140" spans="2:36" s="1214" customFormat="1" ht="14.25" customHeight="1" x14ac:dyDescent="0.2">
      <c r="B140" s="1216"/>
      <c r="C140" s="1218"/>
      <c r="D140" s="1295">
        <v>2</v>
      </c>
      <c r="E140" s="1218"/>
      <c r="F140" s="1218"/>
      <c r="G140" s="1218"/>
      <c r="I140" s="1197"/>
      <c r="J140" s="1218"/>
      <c r="K140" s="1218"/>
      <c r="L140" s="1218"/>
      <c r="P140" s="1290"/>
      <c r="AJ140" s="920"/>
    </row>
    <row r="141" spans="2:36" s="1214" customFormat="1" ht="14.25" customHeight="1" x14ac:dyDescent="0.2">
      <c r="C141" s="1194"/>
      <c r="E141" s="1294"/>
      <c r="F141" s="1294"/>
      <c r="G141" s="1294"/>
      <c r="H141" s="1294"/>
      <c r="I141" s="1281"/>
      <c r="J141" s="1294"/>
      <c r="K141" s="1294"/>
      <c r="L141" s="1294"/>
      <c r="AJ141" s="920"/>
    </row>
    <row r="142" spans="2:36" s="1214" customFormat="1" ht="14.25" customHeight="1" x14ac:dyDescent="0.2">
      <c r="E142" s="1218"/>
      <c r="F142" s="1218"/>
      <c r="G142" s="1218"/>
      <c r="H142" s="1218"/>
      <c r="J142" s="1218"/>
      <c r="K142" s="1218"/>
      <c r="L142" s="1218"/>
      <c r="AJ142" s="920"/>
    </row>
    <row r="143" spans="2:36" s="1214" customFormat="1" ht="14.25" customHeight="1" x14ac:dyDescent="0.2">
      <c r="E143" s="1194"/>
      <c r="F143" s="1194"/>
      <c r="G143" s="1194"/>
      <c r="H143" s="1194"/>
      <c r="I143" s="1281"/>
      <c r="J143" s="1194"/>
      <c r="K143" s="1194"/>
      <c r="L143" s="1194"/>
      <c r="S143" s="1295">
        <v>1</v>
      </c>
      <c r="AJ143" s="920"/>
    </row>
    <row r="144" spans="2:36" s="1214" customFormat="1" ht="14.25" customHeight="1" x14ac:dyDescent="0.2">
      <c r="I144" s="1296"/>
      <c r="Q144" s="1213"/>
      <c r="R144" s="1213"/>
      <c r="AJ144" s="920"/>
    </row>
    <row r="145" spans="3:36" s="1214" customFormat="1" ht="14.25" customHeight="1" x14ac:dyDescent="0.2">
      <c r="I145" s="1297"/>
      <c r="N145" s="1213"/>
      <c r="S145" s="1216">
        <f>S127</f>
        <v>0.1</v>
      </c>
      <c r="T145" s="1216">
        <f>G11</f>
        <v>0.25</v>
      </c>
      <c r="U145" s="1216">
        <f>T145+S145</f>
        <v>0.35</v>
      </c>
      <c r="AJ145" s="920"/>
    </row>
    <row r="146" spans="3:36" s="1214" customFormat="1" ht="14.25" customHeight="1" x14ac:dyDescent="0.2">
      <c r="C146" s="1214" t="s">
        <v>1258</v>
      </c>
      <c r="AJ146" s="920"/>
    </row>
    <row r="147" spans="3:36" s="1214" customFormat="1" ht="14.25" customHeight="1" x14ac:dyDescent="0.2">
      <c r="F147" s="1273">
        <f>F128</f>
        <v>0</v>
      </c>
      <c r="G147" s="1194"/>
      <c r="H147" s="1218"/>
      <c r="I147" s="1281"/>
      <c r="J147" s="1218"/>
      <c r="K147" s="1194"/>
      <c r="L147" s="1282"/>
      <c r="M147" s="1281">
        <f>M128</f>
        <v>0.89999999999999991</v>
      </c>
      <c r="AJ147" s="920"/>
    </row>
    <row r="148" spans="3:36" s="1214" customFormat="1" ht="14.25" customHeight="1" x14ac:dyDescent="0.2">
      <c r="N148" s="1216">
        <f>O131</f>
        <v>0.4</v>
      </c>
      <c r="AJ148" s="920"/>
    </row>
    <row r="149" spans="3:36" s="1214" customFormat="1" ht="14.25" customHeight="1" x14ac:dyDescent="0.2">
      <c r="F149" s="1300">
        <f>M96</f>
        <v>0.2</v>
      </c>
      <c r="I149" s="1287">
        <f>I96</f>
        <v>20</v>
      </c>
      <c r="M149" s="1301">
        <f>F149</f>
        <v>0.2</v>
      </c>
      <c r="AJ149" s="920"/>
    </row>
    <row r="150" spans="3:36" s="1214" customFormat="1" ht="14.25" customHeight="1" x14ac:dyDescent="0.2">
      <c r="I150" s="1289">
        <f>I97</f>
        <v>21.8</v>
      </c>
      <c r="AJ150" s="920"/>
    </row>
    <row r="151" spans="3:36" s="1214" customFormat="1" ht="14.25" customHeight="1" x14ac:dyDescent="0.2">
      <c r="F151" s="1303"/>
      <c r="I151" s="1304"/>
      <c r="AJ151" s="920"/>
    </row>
    <row r="152" spans="3:36" s="1214" customFormat="1" ht="14.25" customHeight="1" x14ac:dyDescent="0.2">
      <c r="F152" s="1216">
        <f>F133</f>
        <v>0.3</v>
      </c>
      <c r="N152" s="1295">
        <f>N133</f>
        <v>0.3</v>
      </c>
      <c r="AJ152" s="920"/>
    </row>
    <row r="153" spans="3:36" s="1214" customFormat="1" ht="14.25" customHeight="1" x14ac:dyDescent="0.2">
      <c r="F153" s="1216"/>
      <c r="N153" s="1295"/>
      <c r="AJ153" s="920"/>
    </row>
    <row r="154" spans="3:36" s="1214" customFormat="1" ht="14.25" customHeight="1" x14ac:dyDescent="0.2">
      <c r="F154" s="1216"/>
      <c r="N154" s="1295"/>
      <c r="AJ154" s="920"/>
    </row>
    <row r="155" spans="3:36" s="1214" customFormat="1" ht="14.25" customHeight="1" x14ac:dyDescent="0.2">
      <c r="H155" s="1261" t="s">
        <v>1259</v>
      </c>
      <c r="I155" s="1261"/>
      <c r="J155" s="1261" t="s">
        <v>1260</v>
      </c>
      <c r="AJ155" s="920"/>
    </row>
    <row r="156" spans="3:36" s="1214" customFormat="1" ht="14.25" customHeight="1" x14ac:dyDescent="0.2">
      <c r="F156" s="1216">
        <v>1</v>
      </c>
      <c r="I156" s="1214" t="s">
        <v>1261</v>
      </c>
      <c r="N156" s="1291">
        <v>0.3</v>
      </c>
      <c r="R156" s="1213"/>
      <c r="S156" s="1213"/>
      <c r="T156" s="1273"/>
      <c r="U156" s="1273"/>
      <c r="AJ156" s="920"/>
    </row>
    <row r="157" spans="3:36" s="1214" customFormat="1" ht="14.25" customHeight="1" x14ac:dyDescent="0.2">
      <c r="D157" s="1214" t="s">
        <v>1258</v>
      </c>
      <c r="M157" s="1216">
        <v>1</v>
      </c>
      <c r="O157" s="1214" t="s">
        <v>843</v>
      </c>
      <c r="R157" s="1213"/>
      <c r="S157" s="1213"/>
      <c r="T157" s="1213"/>
      <c r="U157" s="1213"/>
      <c r="AJ157" s="920"/>
    </row>
    <row r="158" spans="3:36" s="1214" customFormat="1" ht="14.25" customHeight="1" x14ac:dyDescent="0.2">
      <c r="D158" s="1218"/>
      <c r="O158" s="1214" t="s">
        <v>1257</v>
      </c>
      <c r="AJ158" s="920"/>
    </row>
    <row r="159" spans="3:36" s="1214" customFormat="1" ht="14.25" customHeight="1" x14ac:dyDescent="0.2">
      <c r="D159" s="1294"/>
      <c r="I159" s="1197"/>
      <c r="AJ159" s="920"/>
    </row>
    <row r="160" spans="3:36" s="1214" customFormat="1" ht="14.25" customHeight="1" x14ac:dyDescent="0.2">
      <c r="C160" s="1218"/>
      <c r="D160" s="1218"/>
      <c r="I160" s="1197"/>
      <c r="J160" s="1290"/>
      <c r="AJ160" s="920"/>
    </row>
    <row r="161" spans="1:36" s="1214" customFormat="1" ht="14.25" customHeight="1" x14ac:dyDescent="0.2">
      <c r="C161" s="1294"/>
      <c r="D161" s="1194" t="s">
        <v>947</v>
      </c>
      <c r="H161" s="1293"/>
      <c r="I161" s="1281"/>
      <c r="T161" s="1216">
        <f>T139</f>
        <v>2</v>
      </c>
      <c r="U161" s="1216">
        <f>T161</f>
        <v>2</v>
      </c>
      <c r="AJ161" s="920"/>
    </row>
    <row r="162" spans="1:36" ht="14.25" customHeight="1" x14ac:dyDescent="0.2">
      <c r="A162" s="1214"/>
      <c r="B162" s="1216"/>
      <c r="C162" s="1218"/>
      <c r="D162" s="1295">
        <v>2</v>
      </c>
      <c r="E162" s="1218"/>
      <c r="F162" s="1218"/>
      <c r="G162" s="1218"/>
      <c r="I162" s="1197"/>
      <c r="J162" s="1218"/>
      <c r="K162" s="1218"/>
      <c r="L162" s="1218"/>
      <c r="P162" s="1290">
        <v>2</v>
      </c>
    </row>
    <row r="163" spans="1:36" ht="14.25" customHeight="1" x14ac:dyDescent="0.2">
      <c r="A163" s="1214"/>
      <c r="B163" s="1214"/>
      <c r="C163" s="1194"/>
      <c r="E163" s="1294"/>
      <c r="F163" s="1294"/>
      <c r="G163" s="1294"/>
      <c r="H163" s="1294"/>
      <c r="I163" s="1281"/>
      <c r="J163" s="1294"/>
      <c r="K163" s="1294"/>
      <c r="L163" s="1294"/>
      <c r="P163" s="1214" t="s">
        <v>1257</v>
      </c>
    </row>
    <row r="164" spans="1:36" ht="14.25" customHeight="1" x14ac:dyDescent="0.2">
      <c r="A164" s="1214"/>
      <c r="B164" s="1214"/>
      <c r="C164" s="1214"/>
      <c r="E164" s="1218"/>
      <c r="F164" s="1218"/>
      <c r="G164" s="1218"/>
      <c r="H164" s="1218"/>
      <c r="J164" s="1218"/>
      <c r="K164" s="1218"/>
      <c r="L164" s="1218"/>
      <c r="Q164" s="1214" t="s">
        <v>1262</v>
      </c>
    </row>
    <row r="165" spans="1:36" ht="14.25" customHeight="1" x14ac:dyDescent="0.2">
      <c r="A165" s="1214"/>
      <c r="B165" s="1214"/>
      <c r="C165" s="1214"/>
      <c r="E165" s="1194"/>
      <c r="F165" s="1194"/>
      <c r="G165" s="1194"/>
      <c r="H165" s="1194"/>
      <c r="I165" s="1281"/>
      <c r="J165" s="1194"/>
      <c r="K165" s="1194"/>
      <c r="L165" s="1194"/>
      <c r="S165" s="1295">
        <v>1</v>
      </c>
    </row>
    <row r="166" spans="1:36" ht="14.25" customHeight="1" x14ac:dyDescent="0.2">
      <c r="A166" s="1214"/>
      <c r="B166" s="1214"/>
      <c r="C166" s="1214"/>
      <c r="I166" s="1296"/>
      <c r="Q166" s="1213"/>
      <c r="R166" s="1213"/>
    </row>
    <row r="167" spans="1:36" ht="14.25" customHeight="1" x14ac:dyDescent="0.2">
      <c r="A167" s="1214"/>
      <c r="B167" s="1214"/>
      <c r="C167" s="1214"/>
      <c r="I167" s="1297"/>
      <c r="N167" s="1213"/>
      <c r="S167" s="1216">
        <f>S145</f>
        <v>0.1</v>
      </c>
      <c r="T167" s="1216">
        <f>T145</f>
        <v>0.25</v>
      </c>
      <c r="U167" s="1216">
        <f>T167+S167</f>
        <v>0.35</v>
      </c>
    </row>
    <row r="168" spans="1:36" ht="14.25" customHeight="1" x14ac:dyDescent="0.2">
      <c r="A168" s="1214"/>
      <c r="B168" s="1214"/>
      <c r="C168" s="1214"/>
    </row>
    <row r="169" spans="1:36" ht="14.25" customHeight="1" x14ac:dyDescent="0.2">
      <c r="A169" s="1214"/>
      <c r="B169" s="1214"/>
      <c r="C169" s="1214"/>
      <c r="F169" s="1281"/>
      <c r="G169" s="1194"/>
      <c r="H169" s="1218"/>
      <c r="I169" s="1287">
        <f>I149</f>
        <v>20</v>
      </c>
      <c r="J169" s="1218"/>
      <c r="K169" s="1194"/>
      <c r="L169" s="1282"/>
      <c r="M169" s="1281">
        <f>M147</f>
        <v>0.89999999999999991</v>
      </c>
    </row>
    <row r="170" spans="1:36" ht="12" customHeight="1" x14ac:dyDescent="0.2">
      <c r="A170" s="1214"/>
      <c r="B170" s="1214"/>
      <c r="C170" s="1214"/>
      <c r="M170" s="1216">
        <f>M129</f>
        <v>0.5</v>
      </c>
      <c r="N170" s="1216">
        <f>N148</f>
        <v>0.4</v>
      </c>
    </row>
    <row r="171" spans="1:36" ht="12" customHeight="1" x14ac:dyDescent="0.2">
      <c r="A171" s="1214"/>
      <c r="B171" s="1214"/>
      <c r="C171" s="1214"/>
      <c r="F171" s="1300">
        <f>M171</f>
        <v>0.2</v>
      </c>
      <c r="M171" s="1287">
        <f>M149</f>
        <v>0.2</v>
      </c>
    </row>
    <row r="172" spans="1:36" ht="13.5" customHeight="1" x14ac:dyDescent="0.2">
      <c r="A172" s="1214"/>
      <c r="B172" s="1214"/>
      <c r="C172" s="1214"/>
      <c r="I172" s="1289">
        <f>I150</f>
        <v>21.8</v>
      </c>
    </row>
    <row r="173" spans="1:36" ht="13.5" customHeight="1" x14ac:dyDescent="0.2">
      <c r="A173" s="1214"/>
      <c r="B173" s="1214"/>
      <c r="C173" s="1214"/>
      <c r="F173" s="1303"/>
      <c r="I173" s="1304"/>
    </row>
    <row r="174" spans="1:36" ht="13.5" customHeight="1" x14ac:dyDescent="0.2">
      <c r="A174" s="1214"/>
      <c r="B174" s="1214"/>
      <c r="C174" s="1214"/>
      <c r="F174" s="1216">
        <f>N174</f>
        <v>0.3</v>
      </c>
      <c r="N174" s="1295">
        <f>N152</f>
        <v>0.3</v>
      </c>
    </row>
    <row r="175" spans="1:36" ht="13.5" customHeight="1" x14ac:dyDescent="0.2">
      <c r="A175" s="1214"/>
      <c r="B175" s="1214"/>
      <c r="C175" s="1214"/>
    </row>
    <row r="176" spans="1:36" ht="13.5" customHeight="1" x14ac:dyDescent="0.2">
      <c r="A176" s="1214"/>
      <c r="B176" s="1214"/>
      <c r="C176" s="1214"/>
      <c r="I176" s="1216">
        <f>I149+F149+M149</f>
        <v>20.399999999999999</v>
      </c>
      <c r="S176" s="1197"/>
      <c r="T176" s="1194"/>
    </row>
    <row r="177" spans="1:36" ht="13.5" customHeight="1" x14ac:dyDescent="0.2">
      <c r="A177" s="1214"/>
      <c r="B177" s="1214"/>
      <c r="C177" s="1214"/>
      <c r="S177" s="1197"/>
      <c r="U177" s="1213"/>
    </row>
    <row r="178" spans="1:36" s="1214" customFormat="1" ht="13.5" customHeight="1" x14ac:dyDescent="0.2">
      <c r="C178" s="1213"/>
      <c r="D178" s="1213"/>
      <c r="S178" s="1197"/>
      <c r="T178" s="1307"/>
      <c r="U178" s="1213"/>
      <c r="AJ178" s="920"/>
    </row>
    <row r="179" spans="1:36" s="1214" customFormat="1" ht="13.5" customHeight="1" x14ac:dyDescent="0.2">
      <c r="C179" s="1213"/>
      <c r="D179" s="1213"/>
      <c r="I179" s="1197"/>
      <c r="N179" s="1269" t="s">
        <v>948</v>
      </c>
      <c r="S179" s="1197"/>
      <c r="T179" s="1194"/>
      <c r="U179" s="1213"/>
      <c r="AJ179" s="920"/>
    </row>
    <row r="180" spans="1:36" s="1214" customFormat="1" ht="13.5" customHeight="1" x14ac:dyDescent="0.2">
      <c r="C180" s="1213"/>
      <c r="D180" s="1213"/>
      <c r="I180" s="1197"/>
      <c r="J180" s="1290"/>
      <c r="L180" s="1255" t="s">
        <v>949</v>
      </c>
      <c r="N180" s="1269"/>
      <c r="S180" s="1197"/>
      <c r="T180" s="1309"/>
      <c r="U180" s="1213"/>
      <c r="AJ180" s="920"/>
    </row>
    <row r="181" spans="1:36" s="1214" customFormat="1" ht="13.5" customHeight="1" x14ac:dyDescent="0.2">
      <c r="C181" s="1213"/>
      <c r="D181" s="1194" t="s">
        <v>947</v>
      </c>
      <c r="H181" s="1290"/>
      <c r="I181" s="1281"/>
      <c r="L181" s="1255" t="s">
        <v>28</v>
      </c>
      <c r="N181" s="1269"/>
      <c r="S181" s="1197"/>
      <c r="T181" s="1307">
        <f>T139</f>
        <v>2</v>
      </c>
      <c r="U181" s="1213"/>
      <c r="AJ181" s="920"/>
    </row>
    <row r="182" spans="1:36" s="1214" customFormat="1" ht="13.5" customHeight="1" x14ac:dyDescent="0.2">
      <c r="C182" s="1213"/>
      <c r="D182" s="1295">
        <v>0.5</v>
      </c>
      <c r="H182" s="1290"/>
      <c r="I182" s="1197"/>
      <c r="J182" s="1218"/>
      <c r="K182" s="1218"/>
      <c r="L182" s="1218"/>
      <c r="N182" s="1269" t="s">
        <v>26</v>
      </c>
      <c r="S182" s="1197"/>
      <c r="T182" s="1194"/>
      <c r="U182" s="1213"/>
      <c r="AJ182" s="920"/>
    </row>
    <row r="183" spans="1:36" s="1214" customFormat="1" ht="13.5" customHeight="1" x14ac:dyDescent="0.2">
      <c r="C183" s="1213"/>
      <c r="D183" s="1213"/>
      <c r="H183" s="1294"/>
      <c r="I183" s="1281"/>
      <c r="J183" s="1294"/>
      <c r="K183" s="1294"/>
      <c r="L183" s="1294"/>
      <c r="S183" s="1218"/>
      <c r="T183" s="1194"/>
      <c r="U183" s="1213"/>
      <c r="AJ183" s="920"/>
    </row>
    <row r="184" spans="1:36" s="1214" customFormat="1" ht="13.5" customHeight="1" x14ac:dyDescent="0.2">
      <c r="C184" s="1213"/>
      <c r="D184" s="1213"/>
      <c r="H184" s="1218"/>
      <c r="J184" s="1218"/>
      <c r="K184" s="1218"/>
      <c r="L184" s="1218"/>
      <c r="S184" s="1218"/>
      <c r="T184" s="1281"/>
      <c r="U184" s="1213"/>
      <c r="AJ184" s="920"/>
    </row>
    <row r="185" spans="1:36" s="1214" customFormat="1" ht="13.5" customHeight="1" x14ac:dyDescent="0.2">
      <c r="A185" s="1213"/>
      <c r="B185" s="1213"/>
      <c r="C185" s="1213"/>
      <c r="D185" s="1213"/>
      <c r="H185" s="1194"/>
      <c r="I185" s="1281"/>
      <c r="J185" s="1194"/>
      <c r="K185" s="1194"/>
      <c r="L185" s="1194"/>
      <c r="S185" s="1218"/>
      <c r="T185" s="1194"/>
      <c r="U185" s="1213"/>
      <c r="AJ185" s="920"/>
    </row>
    <row r="186" spans="1:36" s="1214" customFormat="1" ht="13.5" customHeight="1" x14ac:dyDescent="0.2">
      <c r="A186" s="1213"/>
      <c r="B186" s="1213"/>
      <c r="C186" s="1213"/>
      <c r="D186" s="1213"/>
      <c r="I186" s="1197"/>
      <c r="S186" s="1218"/>
      <c r="T186" s="1194"/>
      <c r="U186" s="1213"/>
      <c r="AJ186" s="920"/>
    </row>
    <row r="187" spans="1:36" s="1214" customFormat="1" ht="13.5" customHeight="1" x14ac:dyDescent="0.2">
      <c r="A187" s="1213"/>
      <c r="B187" s="1213"/>
      <c r="S187" s="1218"/>
      <c r="T187" s="1194"/>
      <c r="U187" s="1213"/>
      <c r="AJ187" s="920"/>
    </row>
    <row r="188" spans="1:36" s="1214" customFormat="1" ht="13.5" customHeight="1" x14ac:dyDescent="0.2">
      <c r="A188" s="1213"/>
      <c r="B188" s="1213"/>
      <c r="S188" s="1216"/>
      <c r="T188" s="1216">
        <f>T145</f>
        <v>0.25</v>
      </c>
      <c r="U188" s="1213"/>
      <c r="AJ188" s="920"/>
    </row>
    <row r="189" spans="1:36" s="1214" customFormat="1" ht="13.5" customHeight="1" x14ac:dyDescent="0.2">
      <c r="A189" s="1213"/>
      <c r="B189" s="1213"/>
      <c r="G189" s="1255" t="s">
        <v>950</v>
      </c>
      <c r="H189" s="1214" t="s">
        <v>951</v>
      </c>
      <c r="J189" s="1214" t="s">
        <v>952</v>
      </c>
      <c r="K189" s="1214" t="s">
        <v>953</v>
      </c>
      <c r="S189" s="1216"/>
      <c r="T189" s="1216"/>
      <c r="U189" s="1213"/>
      <c r="AJ189" s="920"/>
    </row>
    <row r="190" spans="1:36" s="1214" customFormat="1" ht="13.5" customHeight="1" x14ac:dyDescent="0.2">
      <c r="A190" s="1213"/>
      <c r="B190" s="1213"/>
      <c r="G190" s="1214" t="s">
        <v>954</v>
      </c>
      <c r="I190" s="1213"/>
      <c r="J190" s="1214" t="s">
        <v>954</v>
      </c>
      <c r="O190" s="1216"/>
      <c r="P190" s="1216"/>
      <c r="Q190" s="1213"/>
      <c r="U190" s="1213"/>
      <c r="AJ190" s="920"/>
    </row>
    <row r="191" spans="1:36" s="1214" customFormat="1" ht="13.5" customHeight="1" x14ac:dyDescent="0.2">
      <c r="A191" s="1213"/>
      <c r="B191" s="1213"/>
      <c r="F191" s="1300">
        <f>F149</f>
        <v>0.2</v>
      </c>
      <c r="I191" s="1304">
        <f>I149</f>
        <v>20</v>
      </c>
      <c r="M191" s="1293">
        <f>F191</f>
        <v>0.2</v>
      </c>
      <c r="U191" s="1213"/>
      <c r="AJ191" s="920"/>
    </row>
    <row r="192" spans="1:36" s="1214" customFormat="1" ht="13.5" customHeight="1" x14ac:dyDescent="0.2">
      <c r="A192" s="1213"/>
      <c r="B192" s="1213"/>
      <c r="C192" s="1216"/>
      <c r="E192" s="1290" t="e">
        <f>#REF!</f>
        <v>#REF!</v>
      </c>
      <c r="I192" s="1289">
        <f>I150</f>
        <v>21.8</v>
      </c>
      <c r="U192" s="1213"/>
      <c r="AJ192" s="920"/>
    </row>
    <row r="193" spans="1:36" s="1214" customFormat="1" ht="13.5" customHeight="1" x14ac:dyDescent="0.2">
      <c r="A193" s="1213"/>
      <c r="B193" s="1213"/>
      <c r="C193" s="1213"/>
      <c r="U193" s="1213"/>
      <c r="AJ193" s="920"/>
    </row>
    <row r="194" spans="1:36" s="1214" customFormat="1" ht="13.5" customHeight="1" x14ac:dyDescent="0.2">
      <c r="A194" s="1213"/>
      <c r="B194" s="1213"/>
      <c r="C194" s="1213"/>
      <c r="U194" s="1213"/>
      <c r="AJ194" s="920"/>
    </row>
    <row r="195" spans="1:36" s="1214" customFormat="1" ht="13.5" customHeight="1" x14ac:dyDescent="0.2">
      <c r="A195" s="1213"/>
      <c r="B195" s="1213"/>
      <c r="C195" s="1213"/>
      <c r="U195" s="1213"/>
      <c r="AJ195" s="920"/>
    </row>
    <row r="196" spans="1:36" s="1214" customFormat="1" ht="13.5" customHeight="1" x14ac:dyDescent="0.2">
      <c r="A196" s="1213"/>
      <c r="B196" s="1213"/>
      <c r="C196" s="1213"/>
      <c r="U196" s="1213"/>
      <c r="AJ196" s="920"/>
    </row>
    <row r="197" spans="1:36" s="1214" customFormat="1" ht="13.5" customHeight="1" x14ac:dyDescent="0.2">
      <c r="A197" s="1213"/>
      <c r="B197" s="1213"/>
      <c r="C197" s="1213"/>
      <c r="U197" s="1213"/>
      <c r="AJ197" s="920"/>
    </row>
    <row r="198" spans="1:36" s="1214" customFormat="1" ht="13.5" customHeight="1" x14ac:dyDescent="0.2">
      <c r="F198" s="1261" t="s">
        <v>1264</v>
      </c>
      <c r="AJ198" s="920"/>
    </row>
    <row r="199" spans="1:36" s="1214" customFormat="1" ht="13.5" customHeight="1" x14ac:dyDescent="0.2">
      <c r="AJ199" s="920"/>
    </row>
    <row r="200" spans="1:36" s="1214" customFormat="1" ht="13.5" customHeight="1" x14ac:dyDescent="0.2">
      <c r="H200" s="1214" t="s">
        <v>1265</v>
      </c>
      <c r="AJ200" s="920"/>
    </row>
    <row r="201" spans="1:36" s="1214" customFormat="1" ht="13.5" customHeight="1" x14ac:dyDescent="0.2">
      <c r="AJ201" s="920"/>
    </row>
    <row r="202" spans="1:36" s="1214" customFormat="1" ht="13.5" customHeight="1" x14ac:dyDescent="0.2">
      <c r="K202" s="1269" t="s">
        <v>1180</v>
      </c>
      <c r="AJ202" s="920"/>
    </row>
    <row r="203" spans="1:36" s="1214" customFormat="1" ht="13.5" customHeight="1" x14ac:dyDescent="0.2">
      <c r="M203" s="1255" t="s">
        <v>1188</v>
      </c>
      <c r="AJ203" s="920"/>
    </row>
    <row r="204" spans="1:36" s="1214" customFormat="1" ht="13.5" customHeight="1" x14ac:dyDescent="0.2">
      <c r="AJ204" s="920"/>
    </row>
    <row r="205" spans="1:36" s="1214" customFormat="1" ht="13.5" customHeight="1" x14ac:dyDescent="0.2">
      <c r="L205" s="1310" t="s">
        <v>26</v>
      </c>
      <c r="AJ205" s="920"/>
    </row>
    <row r="206" spans="1:36" s="1214" customFormat="1" ht="13.5" customHeight="1" x14ac:dyDescent="0.2">
      <c r="B206" s="1214" t="s">
        <v>1266</v>
      </c>
      <c r="G206" s="1310" t="s">
        <v>964</v>
      </c>
      <c r="AJ206" s="920"/>
    </row>
    <row r="207" spans="1:36" s="1214" customFormat="1" ht="13.5" customHeight="1" x14ac:dyDescent="0.2">
      <c r="C207" s="1214" t="s">
        <v>1267</v>
      </c>
      <c r="E207" s="1310" t="s">
        <v>963</v>
      </c>
      <c r="K207" s="1310" t="s">
        <v>28</v>
      </c>
      <c r="AJ207" s="920"/>
    </row>
    <row r="208" spans="1:36" s="1214" customFormat="1" ht="13.5" customHeight="1" x14ac:dyDescent="0.2">
      <c r="D208" s="1216"/>
      <c r="F208" s="1216"/>
      <c r="G208" s="1214" t="s">
        <v>950</v>
      </c>
      <c r="AJ208" s="920"/>
    </row>
    <row r="209" spans="3:36" s="1214" customFormat="1" ht="13.5" customHeight="1" x14ac:dyDescent="0.2">
      <c r="H209" s="1290" t="s">
        <v>951</v>
      </c>
      <c r="N209" s="1311" t="s">
        <v>950</v>
      </c>
      <c r="AJ209" s="920"/>
    </row>
    <row r="210" spans="3:36" s="1214" customFormat="1" ht="13.5" customHeight="1" x14ac:dyDescent="0.2">
      <c r="H210" s="1216"/>
      <c r="N210" s="1311" t="s">
        <v>951</v>
      </c>
      <c r="AJ210" s="920"/>
    </row>
    <row r="211" spans="3:36" s="1214" customFormat="1" ht="13.5" customHeight="1" x14ac:dyDescent="0.2">
      <c r="H211" s="1216"/>
      <c r="AJ211" s="920"/>
    </row>
    <row r="212" spans="3:36" s="1214" customFormat="1" ht="13.5" customHeight="1" x14ac:dyDescent="0.2">
      <c r="H212" s="1216"/>
      <c r="AJ212" s="920"/>
    </row>
    <row r="213" spans="3:36" s="1214" customFormat="1" ht="13.5" customHeight="1" x14ac:dyDescent="0.2">
      <c r="H213" s="1216"/>
      <c r="AJ213" s="920"/>
    </row>
    <row r="214" spans="3:36" s="1214" customFormat="1" ht="13.5" customHeight="1" x14ac:dyDescent="0.2">
      <c r="G214" s="1194"/>
      <c r="H214" s="1218"/>
      <c r="I214" s="1194"/>
      <c r="AJ214" s="920"/>
    </row>
    <row r="215" spans="3:36" s="1214" customFormat="1" ht="13.5" customHeight="1" x14ac:dyDescent="0.2">
      <c r="H215" s="1216"/>
      <c r="AJ215" s="920"/>
    </row>
    <row r="216" spans="3:36" s="1214" customFormat="1" ht="13.5" customHeight="1" x14ac:dyDescent="0.2">
      <c r="F216" s="1312" t="s">
        <v>1268</v>
      </c>
      <c r="H216" s="1313" t="s">
        <v>952</v>
      </c>
      <c r="I216" s="1314" t="s">
        <v>953</v>
      </c>
      <c r="AJ216" s="920"/>
    </row>
    <row r="217" spans="3:36" s="1214" customFormat="1" ht="15.95" customHeight="1" x14ac:dyDescent="0.2">
      <c r="AJ217" s="920"/>
    </row>
    <row r="218" spans="3:36" s="1214" customFormat="1" ht="15.95" customHeight="1" x14ac:dyDescent="0.2">
      <c r="AJ218" s="920"/>
    </row>
    <row r="219" spans="3:36" s="1214" customFormat="1" ht="15.95" customHeight="1" x14ac:dyDescent="0.2">
      <c r="AJ219" s="920"/>
    </row>
    <row r="220" spans="3:36" s="1214" customFormat="1" ht="15.95" customHeight="1" x14ac:dyDescent="0.2">
      <c r="C220" s="1213"/>
      <c r="E220" s="129" t="s">
        <v>958</v>
      </c>
      <c r="AJ220" s="920"/>
    </row>
    <row r="221" spans="3:36" s="1214" customFormat="1" ht="15.95" customHeight="1" x14ac:dyDescent="0.2">
      <c r="C221" s="1213"/>
      <c r="D221" s="136"/>
      <c r="E221" s="136"/>
      <c r="F221" s="136"/>
      <c r="G221" s="136"/>
      <c r="H221" s="136"/>
      <c r="I221" s="136"/>
      <c r="J221" s="136"/>
      <c r="K221" s="136"/>
      <c r="L221" s="136"/>
      <c r="AJ221" s="920"/>
    </row>
    <row r="222" spans="3:36" s="1214" customFormat="1" ht="15.95" customHeight="1" x14ac:dyDescent="0.2">
      <c r="C222" s="1213"/>
      <c r="D222" s="136"/>
      <c r="E222" s="324" t="s">
        <v>977</v>
      </c>
      <c r="F222" s="1315" t="s">
        <v>1269</v>
      </c>
      <c r="G222" s="167"/>
      <c r="H222" s="136"/>
      <c r="J222" s="1315" t="s">
        <v>1269</v>
      </c>
      <c r="K222" s="136" t="s">
        <v>977</v>
      </c>
      <c r="L222" s="136"/>
      <c r="AJ222" s="920"/>
    </row>
    <row r="223" spans="3:36" s="1214" customFormat="1" ht="15.95" customHeight="1" x14ac:dyDescent="0.2">
      <c r="C223" s="1213"/>
      <c r="D223" s="136"/>
      <c r="E223" s="324"/>
      <c r="F223" s="136"/>
      <c r="G223" s="136"/>
      <c r="H223" s="136"/>
      <c r="I223" s="136"/>
      <c r="J223" s="136"/>
      <c r="K223" s="136"/>
      <c r="L223" s="136"/>
      <c r="AJ223" s="920"/>
    </row>
    <row r="224" spans="3:36" s="1214" customFormat="1" ht="15.95" customHeight="1" x14ac:dyDescent="0.2">
      <c r="C224" s="1213"/>
      <c r="D224" s="323">
        <f>T139</f>
        <v>2</v>
      </c>
      <c r="E224" s="324" t="s">
        <v>978</v>
      </c>
      <c r="F224" s="1315" t="s">
        <v>1269</v>
      </c>
      <c r="G224" s="1316"/>
      <c r="H224" s="136"/>
      <c r="I224" s="136"/>
      <c r="J224" s="1315" t="s">
        <v>1269</v>
      </c>
      <c r="K224" s="1316" t="s">
        <v>978</v>
      </c>
      <c r="L224" s="136"/>
      <c r="AJ224" s="920"/>
    </row>
    <row r="225" spans="1:36" s="1214" customFormat="1" ht="15.95" customHeight="1" x14ac:dyDescent="0.2">
      <c r="C225" s="1213"/>
      <c r="D225" s="136"/>
      <c r="E225" s="323"/>
      <c r="F225" s="136"/>
      <c r="G225" s="136"/>
      <c r="H225" s="136"/>
      <c r="I225" s="136"/>
      <c r="J225" s="136"/>
      <c r="K225" s="136"/>
      <c r="L225" s="136"/>
      <c r="AJ225" s="920"/>
    </row>
    <row r="226" spans="1:36" s="1214" customFormat="1" ht="15.95" customHeight="1" x14ac:dyDescent="0.2">
      <c r="C226" s="1213"/>
      <c r="D226" s="136"/>
      <c r="E226" s="136"/>
      <c r="F226" s="136"/>
      <c r="G226" s="136"/>
      <c r="H226" s="136"/>
      <c r="I226" s="136"/>
      <c r="J226" s="136"/>
      <c r="K226" s="167" t="s">
        <v>1270</v>
      </c>
      <c r="L226" s="136" t="s">
        <v>1271</v>
      </c>
      <c r="AJ226" s="920"/>
    </row>
    <row r="227" spans="1:36" s="1214" customFormat="1" ht="15.95" customHeight="1" x14ac:dyDescent="0.2">
      <c r="C227" s="1213"/>
      <c r="D227" s="136"/>
      <c r="E227" s="136"/>
      <c r="F227" s="324"/>
      <c r="G227" s="1317"/>
      <c r="H227" s="136"/>
      <c r="I227" s="136"/>
      <c r="J227" s="324"/>
      <c r="K227" s="1317"/>
      <c r="L227" s="136"/>
      <c r="AJ227" s="920"/>
    </row>
    <row r="228" spans="1:36" s="1214" customFormat="1" ht="15.95" customHeight="1" x14ac:dyDescent="0.2">
      <c r="C228" s="1213"/>
      <c r="D228" s="136"/>
      <c r="E228" s="136"/>
      <c r="F228" s="136"/>
      <c r="G228" s="136"/>
      <c r="H228" s="136"/>
      <c r="I228" s="136"/>
      <c r="J228" s="136"/>
      <c r="K228" s="136"/>
      <c r="L228" s="136"/>
      <c r="AJ228" s="920"/>
    </row>
    <row r="229" spans="1:36" s="1214" customFormat="1" ht="15.95" customHeight="1" x14ac:dyDescent="0.2">
      <c r="C229" s="1213"/>
      <c r="D229" s="323">
        <f>T188</f>
        <v>0.25</v>
      </c>
      <c r="E229" s="136"/>
      <c r="F229" s="136"/>
      <c r="G229" s="136"/>
      <c r="H229" s="136"/>
      <c r="I229" s="136"/>
      <c r="J229" s="136"/>
      <c r="K229" s="136"/>
      <c r="L229" s="136"/>
      <c r="AJ229" s="920"/>
    </row>
    <row r="230" spans="1:36" s="1214" customFormat="1" ht="20.25" customHeight="1" x14ac:dyDescent="0.2">
      <c r="C230" s="1213"/>
      <c r="D230" s="136"/>
      <c r="E230" s="136"/>
      <c r="F230" s="136"/>
      <c r="G230" s="136"/>
      <c r="H230" s="136"/>
      <c r="I230" s="136"/>
      <c r="J230" s="136"/>
      <c r="K230" s="136"/>
      <c r="L230" s="136"/>
      <c r="AJ230" s="920"/>
    </row>
    <row r="231" spans="1:36" s="1214" customFormat="1" ht="15.95" customHeight="1" x14ac:dyDescent="0.2">
      <c r="C231" s="1213"/>
      <c r="D231" s="136"/>
      <c r="E231" s="136"/>
      <c r="G231" s="1315" t="s">
        <v>954</v>
      </c>
      <c r="H231" s="136"/>
      <c r="I231" s="136"/>
      <c r="J231" s="167" t="s">
        <v>954</v>
      </c>
      <c r="K231" s="136"/>
      <c r="L231" s="136"/>
      <c r="R231" s="1217"/>
      <c r="AJ231" s="920"/>
    </row>
    <row r="232" spans="1:36" s="1214" customFormat="1" ht="15.95" customHeight="1" x14ac:dyDescent="0.2">
      <c r="C232" s="1213"/>
      <c r="D232" s="136"/>
      <c r="E232" s="136"/>
      <c r="F232" s="324"/>
      <c r="G232" s="1229">
        <v>1.5</v>
      </c>
      <c r="H232" s="323">
        <f>R92</f>
        <v>0.25</v>
      </c>
      <c r="I232" s="733">
        <f>N134</f>
        <v>0.3</v>
      </c>
      <c r="J232" s="1216">
        <f>N95</f>
        <v>0.4</v>
      </c>
      <c r="K232" s="323"/>
      <c r="L232" s="136"/>
      <c r="AJ232" s="920"/>
    </row>
    <row r="233" spans="1:36" s="1214" customFormat="1" ht="15.95" customHeight="1" x14ac:dyDescent="0.2">
      <c r="C233" s="1213"/>
      <c r="D233" s="136"/>
      <c r="E233" s="136"/>
      <c r="F233" s="136"/>
      <c r="G233" s="136"/>
      <c r="H233" s="136"/>
      <c r="I233" s="136"/>
      <c r="J233" s="136"/>
      <c r="K233" s="136"/>
      <c r="L233" s="136"/>
      <c r="AJ233" s="920"/>
    </row>
    <row r="234" spans="1:36" s="1214" customFormat="1" ht="15.95" customHeight="1" x14ac:dyDescent="0.2">
      <c r="C234" s="1213"/>
      <c r="AJ234" s="920"/>
    </row>
    <row r="235" spans="1:36" s="1214" customFormat="1" ht="15.95" customHeight="1" x14ac:dyDescent="0.2">
      <c r="AJ235" s="920"/>
    </row>
    <row r="236" spans="1:36" s="1214" customFormat="1" ht="15.95" customHeight="1" x14ac:dyDescent="0.2">
      <c r="AJ236" s="920"/>
    </row>
    <row r="237" spans="1:36" s="1214" customFormat="1" ht="15.95" customHeight="1" x14ac:dyDescent="0.2">
      <c r="AJ237" s="920"/>
    </row>
    <row r="238" spans="1:36" s="1214" customFormat="1" ht="15.95" customHeight="1" x14ac:dyDescent="0.2">
      <c r="AJ238" s="920"/>
    </row>
    <row r="239" spans="1:36" s="1214" customFormat="1" ht="15.95" customHeight="1" x14ac:dyDescent="0.2">
      <c r="A239" s="1213" t="s">
        <v>960</v>
      </c>
      <c r="B239" s="1214">
        <v>2.5000000000000001E-2</v>
      </c>
      <c r="C239" s="1214" t="s">
        <v>12</v>
      </c>
      <c r="AJ239" s="920"/>
    </row>
    <row r="240" spans="1:36" s="1214" customFormat="1" ht="15.95" customHeight="1" x14ac:dyDescent="0.2">
      <c r="A240" s="1213" t="s">
        <v>961</v>
      </c>
      <c r="L240" s="1194"/>
      <c r="M240" s="1791">
        <v>0.2</v>
      </c>
      <c r="N240" s="1791"/>
      <c r="O240" s="1194"/>
      <c r="AJ240" s="920"/>
    </row>
    <row r="241" spans="1:36" s="1214" customFormat="1" ht="15.95" customHeight="1" x14ac:dyDescent="0.2">
      <c r="A241" s="1213"/>
      <c r="B241" s="1214" t="s">
        <v>950</v>
      </c>
      <c r="D241" s="1216">
        <f>I97-B239*2</f>
        <v>21.75</v>
      </c>
      <c r="L241" s="144"/>
      <c r="M241" s="144"/>
      <c r="O241" s="144"/>
      <c r="AJ241" s="920"/>
    </row>
    <row r="242" spans="1:36" s="1214" customFormat="1" ht="15.95" customHeight="1" x14ac:dyDescent="0.2">
      <c r="A242" s="1213"/>
      <c r="F242" s="1269" t="s">
        <v>962</v>
      </c>
      <c r="G242" s="1216">
        <f>D241+I242</f>
        <v>21.95</v>
      </c>
      <c r="H242" s="1214" t="s">
        <v>12</v>
      </c>
      <c r="I242" s="1214">
        <f>T188-B239*2</f>
        <v>0.2</v>
      </c>
      <c r="L242" s="144"/>
      <c r="M242" s="1318">
        <v>0.2</v>
      </c>
      <c r="N242" s="1319">
        <v>0.2</v>
      </c>
      <c r="AJ242" s="920"/>
    </row>
    <row r="243" spans="1:36" s="1214" customFormat="1" ht="15.95" customHeight="1" x14ac:dyDescent="0.2">
      <c r="A243" s="1213">
        <f>I242</f>
        <v>0.2</v>
      </c>
      <c r="L243" s="1792">
        <v>0.2</v>
      </c>
      <c r="M243" s="1792"/>
      <c r="N243" s="1793">
        <v>0.2</v>
      </c>
      <c r="O243" s="1793"/>
      <c r="AJ243" s="920"/>
    </row>
    <row r="244" spans="1:36" s="1214" customFormat="1" ht="15.95" customHeight="1" x14ac:dyDescent="0.2">
      <c r="A244" s="1213"/>
      <c r="B244" s="1214" t="s">
        <v>951</v>
      </c>
      <c r="D244" s="1216">
        <f>D241</f>
        <v>21.75</v>
      </c>
      <c r="F244" s="1269" t="s">
        <v>962</v>
      </c>
      <c r="G244" s="1216">
        <f>D244+A243</f>
        <v>21.95</v>
      </c>
      <c r="H244" s="1214" t="s">
        <v>12</v>
      </c>
      <c r="L244" s="1194"/>
      <c r="M244" s="1194"/>
      <c r="N244" s="1194"/>
      <c r="O244" s="1194"/>
      <c r="AJ244" s="920"/>
    </row>
    <row r="245" spans="1:36" s="1214" customFormat="1" ht="15.95" customHeight="1" x14ac:dyDescent="0.2">
      <c r="A245" s="1213" t="s">
        <v>259</v>
      </c>
      <c r="AJ245" s="920"/>
    </row>
    <row r="246" spans="1:36" s="1214" customFormat="1" ht="15.95" customHeight="1" x14ac:dyDescent="0.2">
      <c r="A246" s="1213"/>
      <c r="B246" s="1214" t="s">
        <v>953</v>
      </c>
      <c r="D246" s="1214">
        <f>U87-2*B239</f>
        <v>16.75</v>
      </c>
      <c r="AJ246" s="920"/>
    </row>
    <row r="247" spans="1:36" s="1214" customFormat="1" ht="15.95" customHeight="1" x14ac:dyDescent="0.2">
      <c r="A247" s="1213"/>
      <c r="F247" s="1269" t="s">
        <v>962</v>
      </c>
      <c r="G247" s="1216">
        <f>D246+I247</f>
        <v>16.95</v>
      </c>
      <c r="H247" s="1214" t="s">
        <v>12</v>
      </c>
      <c r="I247" s="1214">
        <f>I242</f>
        <v>0.2</v>
      </c>
      <c r="K247" s="276"/>
      <c r="L247" s="276" t="s">
        <v>967</v>
      </c>
      <c r="M247" s="1197"/>
      <c r="O247" s="1213"/>
      <c r="P247" s="1213"/>
      <c r="AJ247" s="920"/>
    </row>
    <row r="248" spans="1:36" s="1214" customFormat="1" ht="15.95" customHeight="1" x14ac:dyDescent="0.2">
      <c r="A248" s="1213">
        <f>A243</f>
        <v>0.2</v>
      </c>
      <c r="K248" s="136" t="s">
        <v>968</v>
      </c>
      <c r="L248" s="1213"/>
      <c r="M248" s="136"/>
      <c r="N248" s="136">
        <v>0.3</v>
      </c>
      <c r="O248" s="323" t="s">
        <v>32</v>
      </c>
      <c r="P248" s="136" t="s">
        <v>969</v>
      </c>
      <c r="Q248" s="136"/>
      <c r="R248" s="323">
        <v>0.3</v>
      </c>
      <c r="S248" s="323" t="s">
        <v>12</v>
      </c>
      <c r="T248" s="136"/>
      <c r="AJ248" s="920"/>
    </row>
    <row r="249" spans="1:36" s="1214" customFormat="1" ht="15.95" customHeight="1" x14ac:dyDescent="0.2">
      <c r="A249" s="1213"/>
      <c r="B249" s="1214" t="s">
        <v>952</v>
      </c>
      <c r="D249" s="1214">
        <f>D246</f>
        <v>16.75</v>
      </c>
      <c r="F249" s="1269" t="s">
        <v>962</v>
      </c>
      <c r="G249" s="1216">
        <f>D249+A248</f>
        <v>16.95</v>
      </c>
      <c r="H249" s="1214" t="s">
        <v>12</v>
      </c>
      <c r="K249" s="136"/>
      <c r="L249" s="1213"/>
      <c r="M249" s="136"/>
      <c r="N249" s="136"/>
      <c r="O249" s="323"/>
      <c r="P249" s="136"/>
      <c r="Q249" s="136"/>
      <c r="R249" s="323"/>
      <c r="S249" s="323"/>
      <c r="T249" s="136"/>
      <c r="AJ249" s="920"/>
    </row>
    <row r="250" spans="1:36" s="1214" customFormat="1" ht="15.95" customHeight="1" x14ac:dyDescent="0.2">
      <c r="A250" s="1213"/>
      <c r="K250" s="922" t="s">
        <v>970</v>
      </c>
      <c r="L250" s="1320" t="s">
        <v>1274</v>
      </c>
      <c r="M250" s="1305" t="s">
        <v>972</v>
      </c>
      <c r="N250" s="922" t="s">
        <v>258</v>
      </c>
      <c r="O250" s="55" t="s">
        <v>904</v>
      </c>
      <c r="P250" s="922" t="s">
        <v>973</v>
      </c>
      <c r="Q250" s="55" t="s">
        <v>1275</v>
      </c>
      <c r="R250" s="922" t="s">
        <v>974</v>
      </c>
      <c r="S250" s="922" t="s">
        <v>900</v>
      </c>
      <c r="T250" s="922" t="s">
        <v>943</v>
      </c>
      <c r="AJ250" s="920"/>
    </row>
    <row r="251" spans="1:36" s="1214" customFormat="1" ht="15.95" customHeight="1" x14ac:dyDescent="0.2">
      <c r="A251" s="1214" t="s">
        <v>265</v>
      </c>
      <c r="E251" s="1214" t="s">
        <v>259</v>
      </c>
      <c r="K251" s="922" t="s">
        <v>26</v>
      </c>
      <c r="L251" s="1306">
        <v>8</v>
      </c>
      <c r="M251" s="1305">
        <v>0.2</v>
      </c>
      <c r="N251" s="924">
        <f>ROUND(((I96+R79+R78)*2)/M251,0)</f>
        <v>205</v>
      </c>
      <c r="O251" s="923"/>
      <c r="P251" s="923">
        <f>C257</f>
        <v>2.4500000000000002</v>
      </c>
      <c r="Q251" s="923">
        <f>P251</f>
        <v>2.4500000000000002</v>
      </c>
      <c r="R251" s="1321">
        <f>N251*Q251</f>
        <v>502.25000000000006</v>
      </c>
      <c r="S251" s="925">
        <f t="shared" ref="S251:S265" si="4">(3.1459*(L251*0.1*0.5)^2)*0.784</f>
        <v>0.39462169600000013</v>
      </c>
      <c r="T251" s="1321">
        <f>R251*S251</f>
        <v>198.1987468160001</v>
      </c>
      <c r="AJ251" s="920"/>
    </row>
    <row r="252" spans="1:36" s="1214" customFormat="1" ht="15.95" customHeight="1" x14ac:dyDescent="0.2">
      <c r="A252" s="1214" t="s">
        <v>28</v>
      </c>
      <c r="B252" s="1214" t="s">
        <v>26</v>
      </c>
      <c r="E252" s="1214" t="s">
        <v>963</v>
      </c>
      <c r="G252" s="1214" t="s">
        <v>964</v>
      </c>
      <c r="K252" s="922" t="s">
        <v>28</v>
      </c>
      <c r="L252" s="1306">
        <v>8</v>
      </c>
      <c r="M252" s="922">
        <v>0.2</v>
      </c>
      <c r="N252" s="924">
        <f>N251</f>
        <v>205</v>
      </c>
      <c r="O252" s="922"/>
      <c r="P252" s="923">
        <f>A257</f>
        <v>2.4500000000000002</v>
      </c>
      <c r="Q252" s="923">
        <f>P252</f>
        <v>2.4500000000000002</v>
      </c>
      <c r="R252" s="1321">
        <f t="shared" ref="R252:R253" si="5">N252*Q252</f>
        <v>502.25000000000006</v>
      </c>
      <c r="S252" s="925">
        <f t="shared" si="4"/>
        <v>0.39462169600000013</v>
      </c>
      <c r="T252" s="1321">
        <f t="shared" ref="T252:T265" si="6">R252*S252</f>
        <v>198.1987468160001</v>
      </c>
      <c r="AJ252" s="920"/>
    </row>
    <row r="253" spans="1:36" s="1214" customFormat="1" ht="15.95" customHeight="1" x14ac:dyDescent="0.2">
      <c r="J253" s="1213"/>
      <c r="K253" s="922" t="s">
        <v>964</v>
      </c>
      <c r="L253" s="1306">
        <v>8</v>
      </c>
      <c r="M253" s="922">
        <v>0.2</v>
      </c>
      <c r="N253" s="922">
        <f>ROUND((((S86+R78+R79)*2)/M253),0)</f>
        <v>155</v>
      </c>
      <c r="O253" s="922"/>
      <c r="P253" s="923">
        <f>G257</f>
        <v>2.4500000000000002</v>
      </c>
      <c r="Q253" s="923">
        <f>P253</f>
        <v>2.4500000000000002</v>
      </c>
      <c r="R253" s="1321">
        <f t="shared" si="5"/>
        <v>379.75</v>
      </c>
      <c r="S253" s="925">
        <f t="shared" si="4"/>
        <v>0.39462169600000013</v>
      </c>
      <c r="T253" s="1321">
        <f t="shared" si="6"/>
        <v>149.85758905600005</v>
      </c>
      <c r="AJ253" s="920"/>
    </row>
    <row r="254" spans="1:36" s="1214" customFormat="1" ht="15.95" customHeight="1" x14ac:dyDescent="0.2">
      <c r="K254" s="922" t="s">
        <v>963</v>
      </c>
      <c r="L254" s="1306">
        <v>8</v>
      </c>
      <c r="M254" s="922">
        <v>0.2</v>
      </c>
      <c r="N254" s="922">
        <f>N253</f>
        <v>155</v>
      </c>
      <c r="O254" s="922"/>
      <c r="P254" s="922">
        <f>E257</f>
        <v>2.4500000000000002</v>
      </c>
      <c r="Q254" s="923">
        <f>P254</f>
        <v>2.4500000000000002</v>
      </c>
      <c r="R254" s="1321">
        <f>N254*Q254</f>
        <v>379.75</v>
      </c>
      <c r="S254" s="925">
        <f t="shared" si="4"/>
        <v>0.39462169600000013</v>
      </c>
      <c r="T254" s="1321">
        <f t="shared" si="6"/>
        <v>149.85758905600005</v>
      </c>
      <c r="AJ254" s="920"/>
    </row>
    <row r="255" spans="1:36" s="1214" customFormat="1" ht="15.95" customHeight="1" x14ac:dyDescent="0.2">
      <c r="K255" s="922" t="s">
        <v>950</v>
      </c>
      <c r="L255" s="1306">
        <v>12</v>
      </c>
      <c r="M255" s="922">
        <v>0.2</v>
      </c>
      <c r="N255" s="922">
        <f>ROUND(I192/M255,0)</f>
        <v>109</v>
      </c>
      <c r="O255" s="922">
        <v>0.6</v>
      </c>
      <c r="P255" s="923">
        <f>G242</f>
        <v>21.95</v>
      </c>
      <c r="Q255" s="923">
        <f>P255+O255</f>
        <v>22.55</v>
      </c>
      <c r="R255" s="1321">
        <f>N255*Q255</f>
        <v>2457.9500000000003</v>
      </c>
      <c r="S255" s="925">
        <f t="shared" si="4"/>
        <v>0.88789881600000031</v>
      </c>
      <c r="T255" s="1321">
        <f t="shared" si="6"/>
        <v>2182.410894787201</v>
      </c>
      <c r="AJ255" s="920"/>
    </row>
    <row r="256" spans="1:36" s="1214" customFormat="1" ht="15.95" customHeight="1" x14ac:dyDescent="0.2">
      <c r="K256" s="922" t="s">
        <v>951</v>
      </c>
      <c r="L256" s="1306">
        <v>12</v>
      </c>
      <c r="M256" s="922">
        <v>0.2</v>
      </c>
      <c r="N256" s="922">
        <f>N255</f>
        <v>109</v>
      </c>
      <c r="O256" s="922">
        <v>0.6</v>
      </c>
      <c r="P256" s="923">
        <f>P255</f>
        <v>21.95</v>
      </c>
      <c r="Q256" s="923">
        <f t="shared" ref="Q256:Q265" si="7">P256+O256</f>
        <v>22.55</v>
      </c>
      <c r="R256" s="1321">
        <f t="shared" ref="R256:R265" si="8">N256*Q256</f>
        <v>2457.9500000000003</v>
      </c>
      <c r="S256" s="925">
        <f t="shared" si="4"/>
        <v>0.88789881600000031</v>
      </c>
      <c r="T256" s="1321">
        <f t="shared" si="6"/>
        <v>2182.410894787201</v>
      </c>
      <c r="AJ256" s="920"/>
    </row>
    <row r="257" spans="1:36" s="1214" customFormat="1" ht="15.95" customHeight="1" x14ac:dyDescent="0.2">
      <c r="A257" s="1216">
        <f>T139+T145+A261</f>
        <v>2.4500000000000002</v>
      </c>
      <c r="C257" s="1216">
        <f>A257</f>
        <v>2.4500000000000002</v>
      </c>
      <c r="E257" s="1216">
        <f>A257</f>
        <v>2.4500000000000002</v>
      </c>
      <c r="G257" s="1216">
        <f>A257</f>
        <v>2.4500000000000002</v>
      </c>
      <c r="K257" s="922" t="s">
        <v>953</v>
      </c>
      <c r="L257" s="1306">
        <v>12</v>
      </c>
      <c r="M257" s="922">
        <v>0.2</v>
      </c>
      <c r="N257" s="922">
        <f>ROUND('[1]Çift hat çıkışlı'!Y194/M257,0)</f>
        <v>84</v>
      </c>
      <c r="O257" s="1305">
        <v>0.6</v>
      </c>
      <c r="P257" s="1322">
        <f>G247</f>
        <v>16.95</v>
      </c>
      <c r="Q257" s="923">
        <f t="shared" si="7"/>
        <v>17.55</v>
      </c>
      <c r="R257" s="1321">
        <f t="shared" si="8"/>
        <v>1474.2</v>
      </c>
      <c r="S257" s="925">
        <f t="shared" si="4"/>
        <v>0.88789881600000031</v>
      </c>
      <c r="T257" s="1321">
        <f t="shared" si="6"/>
        <v>1308.9404345472005</v>
      </c>
      <c r="AJ257" s="920"/>
    </row>
    <row r="258" spans="1:36" s="1214" customFormat="1" ht="15.95" customHeight="1" x14ac:dyDescent="0.2">
      <c r="I258" s="1213"/>
      <c r="K258" s="922" t="s">
        <v>952</v>
      </c>
      <c r="L258" s="1306">
        <v>12</v>
      </c>
      <c r="M258" s="922">
        <v>0.2</v>
      </c>
      <c r="N258" s="922">
        <f>N257</f>
        <v>84</v>
      </c>
      <c r="O258" s="1305">
        <v>0.6</v>
      </c>
      <c r="P258" s="1322">
        <f>P257</f>
        <v>16.95</v>
      </c>
      <c r="Q258" s="923">
        <f t="shared" si="7"/>
        <v>17.55</v>
      </c>
      <c r="R258" s="1321">
        <f t="shared" si="8"/>
        <v>1474.2</v>
      </c>
      <c r="S258" s="925">
        <f t="shared" si="4"/>
        <v>0.88789881600000031</v>
      </c>
      <c r="T258" s="1321">
        <f t="shared" si="6"/>
        <v>1308.9404345472005</v>
      </c>
      <c r="AJ258" s="920"/>
    </row>
    <row r="259" spans="1:36" s="1214" customFormat="1" ht="15.95" customHeight="1" x14ac:dyDescent="0.2">
      <c r="K259" s="922" t="s">
        <v>1180</v>
      </c>
      <c r="L259" s="1306">
        <v>8</v>
      </c>
      <c r="M259" s="1323">
        <v>0.2</v>
      </c>
      <c r="N259" s="922">
        <f>ROUND((T181+T188)/M259,0)</f>
        <v>11</v>
      </c>
      <c r="O259" s="1306"/>
      <c r="P259" s="1322">
        <f>D265</f>
        <v>15.4</v>
      </c>
      <c r="Q259" s="923">
        <f t="shared" si="7"/>
        <v>15.4</v>
      </c>
      <c r="R259" s="1321">
        <f t="shared" si="8"/>
        <v>169.4</v>
      </c>
      <c r="S259" s="925">
        <f t="shared" si="4"/>
        <v>0.39462169600000013</v>
      </c>
      <c r="T259" s="1321">
        <f t="shared" si="6"/>
        <v>66.84891530240003</v>
      </c>
      <c r="AJ259" s="920"/>
    </row>
    <row r="260" spans="1:36" s="1214" customFormat="1" ht="15.95" customHeight="1" x14ac:dyDescent="0.2">
      <c r="K260" s="922" t="s">
        <v>1188</v>
      </c>
      <c r="L260" s="1306">
        <v>8</v>
      </c>
      <c r="M260" s="1323">
        <v>0.2</v>
      </c>
      <c r="N260" s="922">
        <f>N259</f>
        <v>11</v>
      </c>
      <c r="O260" s="1305"/>
      <c r="P260" s="1322">
        <f>D267</f>
        <v>15</v>
      </c>
      <c r="Q260" s="923">
        <f t="shared" si="7"/>
        <v>15</v>
      </c>
      <c r="R260" s="1321">
        <f t="shared" si="8"/>
        <v>165</v>
      </c>
      <c r="S260" s="925">
        <f t="shared" si="4"/>
        <v>0.39462169600000013</v>
      </c>
      <c r="T260" s="1321">
        <f t="shared" si="6"/>
        <v>65.112579840000024</v>
      </c>
      <c r="AJ260" s="920"/>
    </row>
    <row r="261" spans="1:36" s="1214" customFormat="1" ht="15.95" customHeight="1" x14ac:dyDescent="0.2">
      <c r="A261" s="1290">
        <v>0.2</v>
      </c>
      <c r="C261" s="1290">
        <f>A261</f>
        <v>0.2</v>
      </c>
      <c r="E261" s="1216">
        <f>A261</f>
        <v>0.2</v>
      </c>
      <c r="G261" s="1216">
        <f>E261</f>
        <v>0.2</v>
      </c>
      <c r="K261" s="922" t="s">
        <v>1266</v>
      </c>
      <c r="L261" s="1306">
        <v>8</v>
      </c>
      <c r="M261" s="1323">
        <v>0.2</v>
      </c>
      <c r="N261" s="922">
        <f>N260</f>
        <v>11</v>
      </c>
      <c r="O261" s="1305"/>
      <c r="P261" s="1322">
        <f>D271</f>
        <v>20.399999999999999</v>
      </c>
      <c r="Q261" s="923">
        <f t="shared" si="7"/>
        <v>20.399999999999999</v>
      </c>
      <c r="R261" s="1321">
        <f t="shared" si="8"/>
        <v>224.39999999999998</v>
      </c>
      <c r="S261" s="925">
        <f t="shared" si="4"/>
        <v>0.39462169600000013</v>
      </c>
      <c r="T261" s="1321">
        <f t="shared" si="6"/>
        <v>88.553108582400014</v>
      </c>
      <c r="AJ261" s="920"/>
    </row>
    <row r="262" spans="1:36" s="1214" customFormat="1" ht="15.95" customHeight="1" x14ac:dyDescent="0.2">
      <c r="K262" s="922" t="s">
        <v>1267</v>
      </c>
      <c r="L262" s="1306">
        <v>8</v>
      </c>
      <c r="M262" s="1323">
        <v>0.2</v>
      </c>
      <c r="N262" s="922">
        <f>N261</f>
        <v>11</v>
      </c>
      <c r="O262" s="1305"/>
      <c r="P262" s="1322">
        <f>D272</f>
        <v>20</v>
      </c>
      <c r="Q262" s="923">
        <f t="shared" si="7"/>
        <v>20</v>
      </c>
      <c r="R262" s="1321">
        <f t="shared" si="8"/>
        <v>220</v>
      </c>
      <c r="S262" s="925">
        <f t="shared" si="4"/>
        <v>0.39462169600000013</v>
      </c>
      <c r="T262" s="1321">
        <f t="shared" si="6"/>
        <v>86.816773120000036</v>
      </c>
      <c r="AJ262" s="920"/>
    </row>
    <row r="263" spans="1:36" s="1214" customFormat="1" ht="15.95" customHeight="1" x14ac:dyDescent="0.2">
      <c r="A263" s="1214" t="s">
        <v>265</v>
      </c>
      <c r="K263" s="922" t="s">
        <v>1268</v>
      </c>
      <c r="L263" s="1306">
        <v>12</v>
      </c>
      <c r="M263" s="1323"/>
      <c r="N263" s="922">
        <f>ROUND((I97-2*B239)*(U87-2*B239)*2,0)</f>
        <v>729</v>
      </c>
      <c r="O263" s="1305"/>
      <c r="P263" s="1322">
        <f>L243+M242+M240+N242+N243</f>
        <v>1</v>
      </c>
      <c r="Q263" s="923">
        <f t="shared" si="7"/>
        <v>1</v>
      </c>
      <c r="R263" s="1321">
        <f t="shared" si="8"/>
        <v>729</v>
      </c>
      <c r="S263" s="925">
        <f>(3.1459*(L263*0.1*0.5)^2)*0.784</f>
        <v>0.88789881600000031</v>
      </c>
      <c r="T263" s="1321">
        <f t="shared" si="6"/>
        <v>647.27823686400018</v>
      </c>
      <c r="AJ263" s="920"/>
    </row>
    <row r="264" spans="1:36" s="1214" customFormat="1" ht="15.95" customHeight="1" x14ac:dyDescent="0.2">
      <c r="A264" s="1213"/>
      <c r="B264" s="1214" t="s">
        <v>948</v>
      </c>
      <c r="D264" s="1216">
        <f>G2</f>
        <v>15</v>
      </c>
      <c r="K264" s="922" t="s">
        <v>1265</v>
      </c>
      <c r="L264" s="1306">
        <v>12</v>
      </c>
      <c r="M264" s="1305"/>
      <c r="N264" s="1305">
        <v>4</v>
      </c>
      <c r="O264" s="1305"/>
      <c r="P264" s="1322">
        <f>P255</f>
        <v>21.95</v>
      </c>
      <c r="Q264" s="923">
        <f t="shared" si="7"/>
        <v>21.95</v>
      </c>
      <c r="R264" s="1321">
        <f t="shared" si="8"/>
        <v>87.8</v>
      </c>
      <c r="S264" s="925">
        <f t="shared" si="4"/>
        <v>0.88789881600000031</v>
      </c>
      <c r="T264" s="1321">
        <f t="shared" si="6"/>
        <v>77.95751604480003</v>
      </c>
      <c r="AJ264" s="920"/>
    </row>
    <row r="265" spans="1:36" s="1214" customFormat="1" ht="15.95" customHeight="1" x14ac:dyDescent="0.2">
      <c r="A265" s="1213">
        <v>0.2</v>
      </c>
      <c r="D265" s="1216">
        <f>D264+I265*2</f>
        <v>15.4</v>
      </c>
      <c r="E265" s="1214" t="s">
        <v>12</v>
      </c>
      <c r="I265" s="1214">
        <f>0.2</f>
        <v>0.2</v>
      </c>
      <c r="K265" s="922" t="s">
        <v>1265</v>
      </c>
      <c r="L265" s="1306">
        <v>12</v>
      </c>
      <c r="M265" s="1305"/>
      <c r="N265" s="1305">
        <v>4</v>
      </c>
      <c r="O265" s="1305"/>
      <c r="P265" s="1322">
        <f>P257</f>
        <v>16.95</v>
      </c>
      <c r="Q265" s="923">
        <f t="shared" si="7"/>
        <v>16.95</v>
      </c>
      <c r="R265" s="1321">
        <f t="shared" si="8"/>
        <v>67.8</v>
      </c>
      <c r="S265" s="925">
        <f t="shared" si="4"/>
        <v>0.88789881600000031</v>
      </c>
      <c r="T265" s="1321">
        <f t="shared" si="6"/>
        <v>60.199539724800019</v>
      </c>
      <c r="AJ265" s="920"/>
    </row>
    <row r="266" spans="1:36" s="1214" customFormat="1" ht="15.95" customHeight="1" x14ac:dyDescent="0.2">
      <c r="A266" s="1213"/>
      <c r="D266" s="1216"/>
      <c r="T266" s="1324">
        <f>SUM(T251:T265)</f>
        <v>8771.5819998912029</v>
      </c>
      <c r="U266" s="1292" t="s">
        <v>261</v>
      </c>
      <c r="AJ266" s="920"/>
    </row>
    <row r="267" spans="1:36" s="1214" customFormat="1" ht="15.95" customHeight="1" x14ac:dyDescent="0.2">
      <c r="A267" s="1213"/>
      <c r="B267" s="1214" t="s">
        <v>949</v>
      </c>
      <c r="D267" s="1216">
        <f>D264</f>
        <v>15</v>
      </c>
      <c r="AJ267" s="920"/>
    </row>
    <row r="268" spans="1:36" s="1214" customFormat="1" ht="15.95" customHeight="1" x14ac:dyDescent="0.2">
      <c r="D268" s="1216"/>
      <c r="K268" s="142"/>
      <c r="M268" s="142"/>
      <c r="N268" s="142"/>
      <c r="O268" s="142" t="s">
        <v>250</v>
      </c>
      <c r="P268" s="142"/>
      <c r="AJ268" s="920"/>
    </row>
    <row r="269" spans="1:36" s="1214" customFormat="1" ht="15.95" customHeight="1" x14ac:dyDescent="0.2">
      <c r="A269" s="1213" t="s">
        <v>259</v>
      </c>
      <c r="D269" s="1216"/>
      <c r="K269" s="145" t="s">
        <v>262</v>
      </c>
      <c r="M269" s="143">
        <v>0.08</v>
      </c>
      <c r="N269" s="143" t="s">
        <v>12</v>
      </c>
      <c r="O269" s="143">
        <v>0.39500000000000002</v>
      </c>
      <c r="P269" s="143" t="s">
        <v>263</v>
      </c>
      <c r="AJ269" s="920"/>
    </row>
    <row r="270" spans="1:36" s="1214" customFormat="1" ht="15.95" customHeight="1" x14ac:dyDescent="0.2">
      <c r="B270" s="1214" t="s">
        <v>965</v>
      </c>
      <c r="D270" s="1216">
        <f>G3</f>
        <v>20</v>
      </c>
      <c r="K270" s="145" t="s">
        <v>264</v>
      </c>
      <c r="M270" s="143">
        <v>0.12</v>
      </c>
      <c r="N270" s="143" t="s">
        <v>12</v>
      </c>
      <c r="O270" s="143">
        <v>0.88800000000000001</v>
      </c>
      <c r="P270" s="143" t="s">
        <v>263</v>
      </c>
      <c r="AJ270" s="920"/>
    </row>
    <row r="271" spans="1:36" s="1214" customFormat="1" ht="15.95" customHeight="1" x14ac:dyDescent="0.2">
      <c r="A271" s="1214">
        <v>0.2</v>
      </c>
      <c r="D271" s="1216">
        <f>D270+I271*2</f>
        <v>20.399999999999999</v>
      </c>
      <c r="I271" s="1214">
        <v>0.2</v>
      </c>
      <c r="AJ271" s="920"/>
    </row>
    <row r="272" spans="1:36" s="1214" customFormat="1" ht="15.95" customHeight="1" x14ac:dyDescent="0.2">
      <c r="B272" s="1214" t="s">
        <v>966</v>
      </c>
      <c r="D272" s="1216">
        <f>D270</f>
        <v>20</v>
      </c>
      <c r="AJ272" s="920"/>
    </row>
    <row r="273" spans="4:36" s="1214" customFormat="1" ht="15.95" customHeight="1" x14ac:dyDescent="0.2">
      <c r="D273" s="1216"/>
      <c r="AJ273" s="920"/>
    </row>
    <row r="274" spans="4:36" s="1214" customFormat="1" ht="15.95" customHeight="1" x14ac:dyDescent="0.2">
      <c r="G274" s="1216"/>
      <c r="AJ274" s="920"/>
    </row>
    <row r="275" spans="4:36" s="1214" customFormat="1" ht="15.95" customHeight="1" x14ac:dyDescent="0.2">
      <c r="G275" s="1216"/>
      <c r="AJ275" s="920"/>
    </row>
    <row r="276" spans="4:36" s="1214" customFormat="1" ht="15.95" customHeight="1" x14ac:dyDescent="0.2">
      <c r="G276" s="1216"/>
      <c r="AJ276" s="920"/>
    </row>
    <row r="277" spans="4:36" s="1214" customFormat="1" ht="15.95" customHeight="1" x14ac:dyDescent="0.2">
      <c r="G277" s="1216"/>
      <c r="AJ277" s="920"/>
    </row>
    <row r="278" spans="4:36" s="1214" customFormat="1" ht="15.95" customHeight="1" x14ac:dyDescent="0.2">
      <c r="G278" s="1216"/>
      <c r="AJ278" s="920"/>
    </row>
    <row r="279" spans="4:36" s="1214" customFormat="1" ht="15.95" customHeight="1" x14ac:dyDescent="0.2">
      <c r="G279" s="1216"/>
      <c r="AJ279" s="920"/>
    </row>
    <row r="280" spans="4:36" s="1214" customFormat="1" ht="15.95" customHeight="1" x14ac:dyDescent="0.2">
      <c r="G280" s="1216"/>
      <c r="AJ280" s="920"/>
    </row>
    <row r="281" spans="4:36" s="1214" customFormat="1" ht="15.95" customHeight="1" x14ac:dyDescent="0.2">
      <c r="G281" s="1216"/>
      <c r="AJ281" s="920"/>
    </row>
    <row r="282" spans="4:36" s="1214" customFormat="1" ht="15.95" customHeight="1" x14ac:dyDescent="0.2">
      <c r="G282" s="1216"/>
      <c r="R282" s="1213"/>
      <c r="S282" s="1213"/>
      <c r="AJ282" s="920"/>
    </row>
    <row r="283" spans="4:36" s="1214" customFormat="1" ht="15.95" customHeight="1" x14ac:dyDescent="0.2">
      <c r="R283" s="1213"/>
      <c r="S283" s="1213"/>
      <c r="AJ283" s="920"/>
    </row>
    <row r="284" spans="4:36" s="1214" customFormat="1" ht="15.95" customHeight="1" x14ac:dyDescent="0.2">
      <c r="R284" s="1213"/>
      <c r="S284" s="1213"/>
      <c r="AJ284" s="920"/>
    </row>
    <row r="285" spans="4:36" s="1214" customFormat="1" ht="15.95" customHeight="1" x14ac:dyDescent="0.2">
      <c r="R285" s="1213"/>
      <c r="S285" s="1213"/>
      <c r="U285" s="1216"/>
      <c r="AJ285" s="920"/>
    </row>
    <row r="286" spans="4:36" s="1214" customFormat="1" ht="15.95" customHeight="1" x14ac:dyDescent="0.2">
      <c r="R286" s="1213"/>
      <c r="S286" s="1213"/>
      <c r="U286" s="1325"/>
      <c r="AJ286" s="920"/>
    </row>
    <row r="287" spans="4:36" s="1214" customFormat="1" ht="15.95" customHeight="1" x14ac:dyDescent="0.2">
      <c r="R287" s="1213"/>
      <c r="S287" s="1213"/>
      <c r="U287" s="276"/>
      <c r="AJ287" s="920"/>
    </row>
    <row r="288" spans="4:36" s="1214" customFormat="1" ht="15.95" customHeight="1" x14ac:dyDescent="0.2">
      <c r="R288" s="1213"/>
      <c r="S288" s="1213"/>
      <c r="U288" s="1213"/>
      <c r="AJ288" s="920"/>
    </row>
    <row r="289" spans="3:36" s="1214" customFormat="1" ht="15.95" customHeight="1" x14ac:dyDescent="0.2">
      <c r="T289" s="1213"/>
      <c r="U289" s="1213"/>
      <c r="AJ289" s="920"/>
    </row>
    <row r="290" spans="3:36" s="1214" customFormat="1" ht="15.95" customHeight="1" x14ac:dyDescent="0.2">
      <c r="T290" s="1213"/>
      <c r="U290" s="1213"/>
      <c r="AJ290" s="920"/>
    </row>
    <row r="291" spans="3:36" s="1214" customFormat="1" ht="15.95" customHeight="1" x14ac:dyDescent="0.2">
      <c r="T291" s="1213"/>
      <c r="AJ291" s="920"/>
    </row>
    <row r="292" spans="3:36" s="1214" customFormat="1" ht="15.95" customHeight="1" x14ac:dyDescent="0.2">
      <c r="U292" s="1325"/>
      <c r="AJ292" s="920"/>
    </row>
    <row r="293" spans="3:36" s="1214" customFormat="1" ht="15.95" customHeight="1" x14ac:dyDescent="0.2">
      <c r="C293" s="1213"/>
      <c r="AJ293" s="920"/>
    </row>
    <row r="294" spans="3:36" s="1214" customFormat="1" ht="15.95" customHeight="1" x14ac:dyDescent="0.2">
      <c r="C294" s="1213"/>
      <c r="AJ294" s="920"/>
    </row>
    <row r="295" spans="3:36" s="1214" customFormat="1" ht="15.95" customHeight="1" x14ac:dyDescent="0.2">
      <c r="AJ295" s="920"/>
    </row>
    <row r="296" spans="3:36" s="1214" customFormat="1" ht="15.95" customHeight="1" x14ac:dyDescent="0.2">
      <c r="AJ296" s="920"/>
    </row>
    <row r="297" spans="3:36" s="1214" customFormat="1" ht="15.95" customHeight="1" x14ac:dyDescent="0.2">
      <c r="AJ297" s="920"/>
    </row>
    <row r="298" spans="3:36" s="1214" customFormat="1" ht="15.95" customHeight="1" x14ac:dyDescent="0.2">
      <c r="U298" s="1302"/>
      <c r="AJ298" s="920"/>
    </row>
    <row r="299" spans="3:36" s="1214" customFormat="1" ht="15.95" customHeight="1" x14ac:dyDescent="0.2">
      <c r="AJ299" s="920"/>
    </row>
    <row r="300" spans="3:36" s="1214" customFormat="1" ht="15.95" customHeight="1" x14ac:dyDescent="0.2">
      <c r="C300" s="1213"/>
      <c r="AJ300" s="920"/>
    </row>
    <row r="301" spans="3:36" s="1214" customFormat="1" ht="15.95" customHeight="1" x14ac:dyDescent="0.2">
      <c r="N301" s="1213"/>
      <c r="AJ301" s="920"/>
    </row>
    <row r="302" spans="3:36" s="1214" customFormat="1" ht="15.95" customHeight="1" x14ac:dyDescent="0.2">
      <c r="AJ302" s="920"/>
    </row>
    <row r="303" spans="3:36" s="1214" customFormat="1" ht="15.95" customHeight="1" x14ac:dyDescent="0.2">
      <c r="T303" s="1213"/>
      <c r="U303" s="1213"/>
      <c r="AJ303" s="920"/>
    </row>
    <row r="304" spans="3:36" s="1214" customFormat="1" ht="15.95" customHeight="1" x14ac:dyDescent="0.2">
      <c r="T304" s="1213"/>
      <c r="U304" s="1213"/>
      <c r="AJ304" s="920"/>
    </row>
    <row r="305" spans="1:36" s="1214" customFormat="1" ht="15.95" customHeight="1" x14ac:dyDescent="0.2">
      <c r="A305" s="1326"/>
      <c r="T305" s="1213"/>
      <c r="AJ305" s="920"/>
    </row>
    <row r="306" spans="1:36" s="1214" customFormat="1" ht="15.95" customHeight="1" x14ac:dyDescent="0.2">
      <c r="AJ306" s="920"/>
    </row>
    <row r="307" spans="1:36" s="1214" customFormat="1" ht="15.95" customHeight="1" x14ac:dyDescent="0.2">
      <c r="AJ307" s="920"/>
    </row>
    <row r="308" spans="1:36" s="1214" customFormat="1" ht="15.95" customHeight="1" x14ac:dyDescent="0.2">
      <c r="AJ308" s="920"/>
    </row>
    <row r="309" spans="1:36" s="1214" customFormat="1" ht="15.95" customHeight="1" x14ac:dyDescent="0.2">
      <c r="AJ309" s="920"/>
    </row>
    <row r="310" spans="1:36" s="1214" customFormat="1" ht="15.95" customHeight="1" x14ac:dyDescent="0.2">
      <c r="AJ310" s="920"/>
    </row>
    <row r="311" spans="1:36" s="1214" customFormat="1" ht="15.95" customHeight="1" x14ac:dyDescent="0.2">
      <c r="AJ311" s="920"/>
    </row>
    <row r="312" spans="1:36" s="1214" customFormat="1" ht="15.95" customHeight="1" x14ac:dyDescent="0.2">
      <c r="AJ312" s="920"/>
    </row>
    <row r="313" spans="1:36" s="1214" customFormat="1" ht="15.95" customHeight="1" x14ac:dyDescent="0.2">
      <c r="AJ313" s="920"/>
    </row>
    <row r="314" spans="1:36" s="1214" customFormat="1" ht="15.95" customHeight="1" x14ac:dyDescent="0.2">
      <c r="AJ314" s="920"/>
    </row>
    <row r="315" spans="1:36" s="1214" customFormat="1" ht="15.95" customHeight="1" x14ac:dyDescent="0.2">
      <c r="AJ315" s="920"/>
    </row>
    <row r="316" spans="1:36" s="1214" customFormat="1" ht="15.95" customHeight="1" x14ac:dyDescent="0.2">
      <c r="AJ316" s="920"/>
    </row>
    <row r="317" spans="1:36" s="1214" customFormat="1" ht="15.95" customHeight="1" x14ac:dyDescent="0.2">
      <c r="AJ317" s="920"/>
    </row>
    <row r="318" spans="1:36" s="1214" customFormat="1" ht="15.95" customHeight="1" x14ac:dyDescent="0.2">
      <c r="AJ318" s="920"/>
    </row>
    <row r="319" spans="1:36" s="1214" customFormat="1" ht="15.95" customHeight="1" x14ac:dyDescent="0.2">
      <c r="AJ319" s="920"/>
    </row>
    <row r="320" spans="1:36" s="1214" customFormat="1" ht="15.95" customHeight="1" x14ac:dyDescent="0.2">
      <c r="AJ320" s="920"/>
    </row>
    <row r="321" spans="2:36" s="1214" customFormat="1" ht="15.95" customHeight="1" x14ac:dyDescent="0.2">
      <c r="AJ321" s="920"/>
    </row>
    <row r="322" spans="2:36" s="1214" customFormat="1" ht="15.95" customHeight="1" x14ac:dyDescent="0.2">
      <c r="R322" s="1213"/>
      <c r="S322" s="1213"/>
      <c r="AJ322" s="920"/>
    </row>
    <row r="323" spans="2:36" s="1214" customFormat="1" ht="15.95" customHeight="1" x14ac:dyDescent="0.2">
      <c r="AJ323" s="920"/>
    </row>
    <row r="324" spans="2:36" s="1214" customFormat="1" ht="15.95" customHeight="1" x14ac:dyDescent="0.2">
      <c r="AJ324" s="920"/>
    </row>
    <row r="325" spans="2:36" s="1214" customFormat="1" ht="15.95" customHeight="1" x14ac:dyDescent="0.2">
      <c r="AJ325" s="920"/>
    </row>
    <row r="326" spans="2:36" s="1214" customFormat="1" ht="15.95" customHeight="1" x14ac:dyDescent="0.2">
      <c r="AJ326" s="920"/>
    </row>
    <row r="327" spans="2:36" s="1214" customFormat="1" ht="15.95" customHeight="1" x14ac:dyDescent="0.2">
      <c r="AJ327" s="920"/>
    </row>
    <row r="328" spans="2:36" s="1214" customFormat="1" ht="15.95" customHeight="1" x14ac:dyDescent="0.2">
      <c r="C328" s="1213"/>
      <c r="D328" s="1213"/>
      <c r="E328" s="1292"/>
      <c r="F328" s="1213"/>
      <c r="G328" s="1213"/>
      <c r="H328" s="1213"/>
      <c r="I328" s="1213"/>
      <c r="J328" s="1213"/>
      <c r="AJ328" s="920"/>
    </row>
    <row r="329" spans="2:36" s="1214" customFormat="1" ht="15.95" customHeight="1" x14ac:dyDescent="0.2">
      <c r="C329" s="1213"/>
      <c r="D329" s="167"/>
      <c r="E329" s="1327"/>
      <c r="F329" s="1328"/>
      <c r="K329" s="1213"/>
      <c r="L329" s="1213"/>
      <c r="M329" s="1213"/>
      <c r="N329" s="1213"/>
      <c r="U329" s="1329"/>
      <c r="AJ329" s="920"/>
    </row>
    <row r="330" spans="2:36" s="1214" customFormat="1" ht="15.95" customHeight="1" x14ac:dyDescent="0.2">
      <c r="U330" s="1329"/>
      <c r="AJ330" s="920"/>
    </row>
    <row r="331" spans="2:36" s="1214" customFormat="1" ht="15.95" customHeight="1" x14ac:dyDescent="0.2">
      <c r="B331" s="1330"/>
      <c r="U331" s="1329"/>
      <c r="AJ331" s="920"/>
    </row>
    <row r="332" spans="2:36" s="1214" customFormat="1" ht="15.95" customHeight="1" x14ac:dyDescent="0.2">
      <c r="B332" s="136"/>
      <c r="U332" s="1329"/>
      <c r="AJ332" s="920"/>
    </row>
    <row r="333" spans="2:36" s="1214" customFormat="1" ht="15.95" customHeight="1" x14ac:dyDescent="0.2">
      <c r="B333" s="136"/>
      <c r="U333" s="1329"/>
      <c r="AJ333" s="920"/>
    </row>
    <row r="334" spans="2:36" s="1214" customFormat="1" ht="15.95" customHeight="1" x14ac:dyDescent="0.2">
      <c r="B334" s="136"/>
      <c r="U334" s="1329"/>
      <c r="AJ334" s="920"/>
    </row>
    <row r="335" spans="2:36" s="1214" customFormat="1" ht="15.95" customHeight="1" x14ac:dyDescent="0.2">
      <c r="B335" s="136"/>
      <c r="U335" s="1197"/>
      <c r="AJ335" s="920"/>
    </row>
    <row r="336" spans="2:36" s="1214" customFormat="1" ht="15.95" customHeight="1" x14ac:dyDescent="0.2">
      <c r="B336" s="136"/>
      <c r="U336" s="1197"/>
      <c r="AJ336" s="920"/>
    </row>
    <row r="337" spans="1:36" s="1214" customFormat="1" ht="15.95" customHeight="1" x14ac:dyDescent="0.2">
      <c r="A337" s="1331"/>
      <c r="B337" s="136"/>
      <c r="P337" s="136"/>
      <c r="AJ337" s="920"/>
    </row>
    <row r="338" spans="1:36" s="1214" customFormat="1" ht="15.95" customHeight="1" x14ac:dyDescent="0.2">
      <c r="A338" s="1331"/>
      <c r="B338" s="351"/>
      <c r="P338" s="136"/>
      <c r="AJ338" s="920"/>
    </row>
    <row r="339" spans="1:36" s="1214" customFormat="1" ht="15.95" customHeight="1" x14ac:dyDescent="0.2">
      <c r="A339" s="1331"/>
      <c r="B339" s="136"/>
      <c r="P339" s="136"/>
      <c r="AJ339" s="920"/>
    </row>
    <row r="340" spans="1:36" s="1214" customFormat="1" ht="15.95" customHeight="1" x14ac:dyDescent="0.2">
      <c r="A340" s="1332"/>
      <c r="B340" s="136"/>
      <c r="P340" s="136"/>
      <c r="AJ340" s="920"/>
    </row>
    <row r="341" spans="1:36" s="1214" customFormat="1" ht="15.95" customHeight="1" x14ac:dyDescent="0.2">
      <c r="A341" s="1332"/>
      <c r="B341" s="136"/>
      <c r="P341" s="136"/>
      <c r="U341" s="1213"/>
      <c r="AJ341" s="920"/>
    </row>
    <row r="342" spans="1:36" s="1214" customFormat="1" ht="15.95" customHeight="1" x14ac:dyDescent="0.2">
      <c r="A342" s="1207"/>
      <c r="B342" s="167"/>
      <c r="P342" s="136"/>
      <c r="U342" s="1213"/>
      <c r="AJ342" s="920"/>
    </row>
    <row r="343" spans="1:36" s="1214" customFormat="1" ht="15.95" customHeight="1" x14ac:dyDescent="0.2">
      <c r="A343" s="1194"/>
      <c r="P343" s="136"/>
      <c r="U343" s="1213"/>
      <c r="AJ343" s="920"/>
    </row>
    <row r="344" spans="1:36" s="1214" customFormat="1" ht="15.95" customHeight="1" x14ac:dyDescent="0.2">
      <c r="A344" s="1194"/>
      <c r="P344" s="136"/>
      <c r="U344" s="1213"/>
      <c r="AJ344" s="920"/>
    </row>
    <row r="345" spans="1:36" s="1214" customFormat="1" ht="15.95" customHeight="1" x14ac:dyDescent="0.2">
      <c r="A345" s="1333"/>
      <c r="P345" s="136"/>
      <c r="U345" s="1213"/>
      <c r="AJ345" s="920"/>
    </row>
    <row r="346" spans="1:36" s="1214" customFormat="1" ht="15.95" customHeight="1" x14ac:dyDescent="0.2">
      <c r="A346" s="1333"/>
      <c r="P346" s="136"/>
      <c r="AJ346" s="920"/>
    </row>
    <row r="347" spans="1:36" s="1214" customFormat="1" ht="15.95" customHeight="1" x14ac:dyDescent="0.2">
      <c r="A347" s="1194"/>
      <c r="P347" s="136"/>
      <c r="AJ347" s="920"/>
    </row>
    <row r="348" spans="1:36" s="1214" customFormat="1" ht="15.95" customHeight="1" x14ac:dyDescent="0.2">
      <c r="A348" s="1194"/>
      <c r="P348" s="136"/>
      <c r="AJ348" s="920"/>
    </row>
    <row r="349" spans="1:36" s="1214" customFormat="1" ht="15.95" customHeight="1" x14ac:dyDescent="0.2">
      <c r="A349" s="1194"/>
      <c r="P349" s="136"/>
      <c r="AJ349" s="920"/>
    </row>
    <row r="350" spans="1:36" s="1214" customFormat="1" ht="15.95" customHeight="1" x14ac:dyDescent="0.2">
      <c r="A350" s="1334"/>
      <c r="AJ350" s="920"/>
    </row>
    <row r="351" spans="1:36" ht="15.95" customHeight="1" x14ac:dyDescent="0.2">
      <c r="A351" s="1334"/>
      <c r="B351" s="1214"/>
      <c r="C351" s="1214"/>
    </row>
    <row r="352" spans="1:36" ht="15.95" customHeight="1" x14ac:dyDescent="0.2">
      <c r="A352" s="1334"/>
      <c r="B352" s="1214"/>
      <c r="C352" s="1214"/>
    </row>
    <row r="353" spans="1:18" ht="15.95" customHeight="1" x14ac:dyDescent="0.2">
      <c r="A353" s="1334"/>
      <c r="B353" s="276"/>
      <c r="C353" s="1214"/>
    </row>
    <row r="354" spans="1:18" ht="15.95" customHeight="1" x14ac:dyDescent="0.2">
      <c r="A354" s="1214"/>
      <c r="B354" s="1194"/>
      <c r="C354" s="1214"/>
      <c r="P354" s="1194"/>
      <c r="Q354" s="1194"/>
      <c r="R354" s="1194"/>
    </row>
    <row r="355" spans="1:18" ht="15.95" customHeight="1" x14ac:dyDescent="0.2">
      <c r="A355" s="1308"/>
      <c r="B355" s="1194"/>
      <c r="C355" s="1214"/>
      <c r="P355" s="1194"/>
      <c r="Q355" s="1194"/>
      <c r="R355" s="1194"/>
    </row>
    <row r="356" spans="1:18" ht="15.95" customHeight="1" x14ac:dyDescent="0.2">
      <c r="A356" s="1334"/>
      <c r="B356" s="1194"/>
      <c r="C356" s="1214"/>
      <c r="P356" s="1194"/>
      <c r="Q356" s="1194"/>
      <c r="R356" s="1194"/>
    </row>
    <row r="357" spans="1:18" ht="15.95" customHeight="1" x14ac:dyDescent="0.2">
      <c r="A357" s="1194"/>
      <c r="B357" s="1194"/>
      <c r="C357" s="1214"/>
      <c r="P357" s="1194"/>
      <c r="Q357" s="1194"/>
      <c r="R357" s="1194"/>
    </row>
    <row r="358" spans="1:18" ht="15.95" customHeight="1" x14ac:dyDescent="0.2">
      <c r="A358" s="1194"/>
      <c r="B358" s="1194"/>
      <c r="C358" s="1214"/>
      <c r="P358" s="1194"/>
      <c r="Q358" s="1194"/>
      <c r="R358" s="1194"/>
    </row>
    <row r="359" spans="1:18" ht="15.95" customHeight="1" x14ac:dyDescent="0.2">
      <c r="A359" s="1194"/>
      <c r="B359" s="1194"/>
      <c r="C359" s="1214"/>
      <c r="P359" s="1194"/>
      <c r="Q359" s="1194"/>
      <c r="R359" s="1194"/>
    </row>
    <row r="360" spans="1:18" ht="15.95" customHeight="1" x14ac:dyDescent="0.2">
      <c r="A360" s="1194"/>
      <c r="B360" s="1194"/>
      <c r="C360" s="1214"/>
      <c r="P360" s="1194"/>
      <c r="Q360" s="1194"/>
      <c r="R360" s="1194"/>
    </row>
    <row r="361" spans="1:18" ht="15.95" customHeight="1" x14ac:dyDescent="0.2">
      <c r="A361" s="1194"/>
      <c r="B361" s="1194"/>
      <c r="C361" s="1214"/>
      <c r="P361" s="1194"/>
      <c r="Q361" s="1194"/>
      <c r="R361" s="1194"/>
    </row>
    <row r="362" spans="1:18" ht="15.95" customHeight="1" x14ac:dyDescent="0.2">
      <c r="A362" s="1194"/>
      <c r="B362" s="1194"/>
      <c r="C362" s="1214"/>
      <c r="P362" s="1194"/>
      <c r="Q362" s="1194"/>
      <c r="R362" s="1194"/>
    </row>
  </sheetData>
  <mergeCells count="5">
    <mergeCell ref="A1:S1"/>
    <mergeCell ref="H67:J67"/>
    <mergeCell ref="M240:N240"/>
    <mergeCell ref="L243:M243"/>
    <mergeCell ref="N243:O243"/>
  </mergeCells>
  <pageMargins left="0.31496062992125984" right="0.31496062992125984" top="0.15748031496062992" bottom="0.15748031496062992" header="0.31496062992125984" footer="0.31496062992125984"/>
  <pageSetup paperSize="9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AL119"/>
  <sheetViews>
    <sheetView zoomScaleNormal="100" workbookViewId="0">
      <selection activeCell="K78" sqref="K78"/>
    </sheetView>
  </sheetViews>
  <sheetFormatPr defaultRowHeight="12" x14ac:dyDescent="0.2"/>
  <cols>
    <col min="1" max="1" width="3.140625" style="149" customWidth="1"/>
    <col min="2" max="2" width="11.140625" style="149" customWidth="1"/>
    <col min="3" max="3" width="10.7109375" style="149" customWidth="1"/>
    <col min="4" max="4" width="7.7109375" style="149" customWidth="1"/>
    <col min="5" max="5" width="6.5703125" style="149" customWidth="1"/>
    <col min="6" max="6" width="6.140625" style="149" customWidth="1"/>
    <col min="7" max="7" width="7.140625" style="149" customWidth="1"/>
    <col min="8" max="8" width="6.5703125" style="149" customWidth="1"/>
    <col min="9" max="9" width="6" style="149" customWidth="1"/>
    <col min="10" max="10" width="7.140625" style="149" customWidth="1"/>
    <col min="11" max="11" width="8.28515625" style="149" customWidth="1"/>
    <col min="12" max="12" width="5" style="149" customWidth="1"/>
    <col min="13" max="13" width="8.42578125" style="149" customWidth="1"/>
    <col min="14" max="14" width="6.85546875" style="149" customWidth="1"/>
    <col min="15" max="15" width="4.7109375" style="154" customWidth="1"/>
    <col min="16" max="16" width="11.140625" style="149" customWidth="1"/>
    <col min="17" max="17" width="7.28515625" style="149" customWidth="1"/>
    <col min="18" max="19" width="7.85546875" style="149" customWidth="1"/>
    <col min="20" max="20" width="7.28515625" style="149" customWidth="1"/>
    <col min="21" max="21" width="6.7109375" style="149" customWidth="1"/>
    <col min="22" max="22" width="7.5703125" style="149" customWidth="1"/>
    <col min="23" max="23" width="6.7109375" style="149" customWidth="1"/>
    <col min="24" max="24" width="15.7109375" style="149" customWidth="1"/>
    <col min="25" max="25" width="9.140625" style="149"/>
    <col min="26" max="26" width="4.28515625" style="149" customWidth="1"/>
    <col min="27" max="27" width="5.28515625" style="149" customWidth="1"/>
    <col min="28" max="247" width="9.140625" style="149"/>
    <col min="248" max="248" width="3.140625" style="149" customWidth="1"/>
    <col min="249" max="249" width="5.42578125" style="149" customWidth="1"/>
    <col min="250" max="250" width="10.7109375" style="149" customWidth="1"/>
    <col min="251" max="251" width="6" style="149" customWidth="1"/>
    <col min="252" max="252" width="6.5703125" style="149" customWidth="1"/>
    <col min="253" max="253" width="4.85546875" style="149" customWidth="1"/>
    <col min="254" max="254" width="7.140625" style="149" customWidth="1"/>
    <col min="255" max="255" width="7.42578125" style="149" customWidth="1"/>
    <col min="256" max="256" width="6" style="149" customWidth="1"/>
    <col min="257" max="257" width="6.7109375" style="149" customWidth="1"/>
    <col min="258" max="258" width="8" style="149" customWidth="1"/>
    <col min="259" max="259" width="4.28515625" style="149" customWidth="1"/>
    <col min="260" max="260" width="7.5703125" style="149" customWidth="1"/>
    <col min="261" max="261" width="3.85546875" style="149" customWidth="1"/>
    <col min="262" max="262" width="3.28515625" style="149" customWidth="1"/>
    <col min="263" max="263" width="11.140625" style="149" customWidth="1"/>
    <col min="264" max="264" width="7.28515625" style="149" customWidth="1"/>
    <col min="265" max="265" width="7.85546875" style="149" customWidth="1"/>
    <col min="266" max="266" width="6.5703125" style="149" customWidth="1"/>
    <col min="267" max="267" width="7.28515625" style="149" customWidth="1"/>
    <col min="268" max="268" width="6.7109375" style="149" customWidth="1"/>
    <col min="269" max="269" width="7.5703125" style="149" customWidth="1"/>
    <col min="270" max="270" width="6.7109375" style="149" customWidth="1"/>
    <col min="271" max="272" width="9.140625" style="149"/>
    <col min="273" max="273" width="4.28515625" style="149" customWidth="1"/>
    <col min="274" max="503" width="9.140625" style="149"/>
    <col min="504" max="504" width="3.140625" style="149" customWidth="1"/>
    <col min="505" max="505" width="5.42578125" style="149" customWidth="1"/>
    <col min="506" max="506" width="10.7109375" style="149" customWidth="1"/>
    <col min="507" max="507" width="6" style="149" customWidth="1"/>
    <col min="508" max="508" width="6.5703125" style="149" customWidth="1"/>
    <col min="509" max="509" width="4.85546875" style="149" customWidth="1"/>
    <col min="510" max="510" width="7.140625" style="149" customWidth="1"/>
    <col min="511" max="511" width="7.42578125" style="149" customWidth="1"/>
    <col min="512" max="512" width="6" style="149" customWidth="1"/>
    <col min="513" max="513" width="6.7109375" style="149" customWidth="1"/>
    <col min="514" max="514" width="8" style="149" customWidth="1"/>
    <col min="515" max="515" width="4.28515625" style="149" customWidth="1"/>
    <col min="516" max="516" width="7.5703125" style="149" customWidth="1"/>
    <col min="517" max="517" width="3.85546875" style="149" customWidth="1"/>
    <col min="518" max="518" width="3.28515625" style="149" customWidth="1"/>
    <col min="519" max="519" width="11.140625" style="149" customWidth="1"/>
    <col min="520" max="520" width="7.28515625" style="149" customWidth="1"/>
    <col min="521" max="521" width="7.85546875" style="149" customWidth="1"/>
    <col min="522" max="522" width="6.5703125" style="149" customWidth="1"/>
    <col min="523" max="523" width="7.28515625" style="149" customWidth="1"/>
    <col min="524" max="524" width="6.7109375" style="149" customWidth="1"/>
    <col min="525" max="525" width="7.5703125" style="149" customWidth="1"/>
    <col min="526" max="526" width="6.7109375" style="149" customWidth="1"/>
    <col min="527" max="528" width="9.140625" style="149"/>
    <col min="529" max="529" width="4.28515625" style="149" customWidth="1"/>
    <col min="530" max="759" width="9.140625" style="149"/>
    <col min="760" max="760" width="3.140625" style="149" customWidth="1"/>
    <col min="761" max="761" width="5.42578125" style="149" customWidth="1"/>
    <col min="762" max="762" width="10.7109375" style="149" customWidth="1"/>
    <col min="763" max="763" width="6" style="149" customWidth="1"/>
    <col min="764" max="764" width="6.5703125" style="149" customWidth="1"/>
    <col min="765" max="765" width="4.85546875" style="149" customWidth="1"/>
    <col min="766" max="766" width="7.140625" style="149" customWidth="1"/>
    <col min="767" max="767" width="7.42578125" style="149" customWidth="1"/>
    <col min="768" max="768" width="6" style="149" customWidth="1"/>
    <col min="769" max="769" width="6.7109375" style="149" customWidth="1"/>
    <col min="770" max="770" width="8" style="149" customWidth="1"/>
    <col min="771" max="771" width="4.28515625" style="149" customWidth="1"/>
    <col min="772" max="772" width="7.5703125" style="149" customWidth="1"/>
    <col min="773" max="773" width="3.85546875" style="149" customWidth="1"/>
    <col min="774" max="774" width="3.28515625" style="149" customWidth="1"/>
    <col min="775" max="775" width="11.140625" style="149" customWidth="1"/>
    <col min="776" max="776" width="7.28515625" style="149" customWidth="1"/>
    <col min="777" max="777" width="7.85546875" style="149" customWidth="1"/>
    <col min="778" max="778" width="6.5703125" style="149" customWidth="1"/>
    <col min="779" max="779" width="7.28515625" style="149" customWidth="1"/>
    <col min="780" max="780" width="6.7109375" style="149" customWidth="1"/>
    <col min="781" max="781" width="7.5703125" style="149" customWidth="1"/>
    <col min="782" max="782" width="6.7109375" style="149" customWidth="1"/>
    <col min="783" max="784" width="9.140625" style="149"/>
    <col min="785" max="785" width="4.28515625" style="149" customWidth="1"/>
    <col min="786" max="1015" width="9.140625" style="149"/>
    <col min="1016" max="1016" width="3.140625" style="149" customWidth="1"/>
    <col min="1017" max="1017" width="5.42578125" style="149" customWidth="1"/>
    <col min="1018" max="1018" width="10.7109375" style="149" customWidth="1"/>
    <col min="1019" max="1019" width="6" style="149" customWidth="1"/>
    <col min="1020" max="1020" width="6.5703125" style="149" customWidth="1"/>
    <col min="1021" max="1021" width="4.85546875" style="149" customWidth="1"/>
    <col min="1022" max="1022" width="7.140625" style="149" customWidth="1"/>
    <col min="1023" max="1023" width="7.42578125" style="149" customWidth="1"/>
    <col min="1024" max="1024" width="6" style="149" customWidth="1"/>
    <col min="1025" max="1025" width="6.7109375" style="149" customWidth="1"/>
    <col min="1026" max="1026" width="8" style="149" customWidth="1"/>
    <col min="1027" max="1027" width="4.28515625" style="149" customWidth="1"/>
    <col min="1028" max="1028" width="7.5703125" style="149" customWidth="1"/>
    <col min="1029" max="1029" width="3.85546875" style="149" customWidth="1"/>
    <col min="1030" max="1030" width="3.28515625" style="149" customWidth="1"/>
    <col min="1031" max="1031" width="11.140625" style="149" customWidth="1"/>
    <col min="1032" max="1032" width="7.28515625" style="149" customWidth="1"/>
    <col min="1033" max="1033" width="7.85546875" style="149" customWidth="1"/>
    <col min="1034" max="1034" width="6.5703125" style="149" customWidth="1"/>
    <col min="1035" max="1035" width="7.28515625" style="149" customWidth="1"/>
    <col min="1036" max="1036" width="6.7109375" style="149" customWidth="1"/>
    <col min="1037" max="1037" width="7.5703125" style="149" customWidth="1"/>
    <col min="1038" max="1038" width="6.7109375" style="149" customWidth="1"/>
    <col min="1039" max="1040" width="9.140625" style="149"/>
    <col min="1041" max="1041" width="4.28515625" style="149" customWidth="1"/>
    <col min="1042" max="1271" width="9.140625" style="149"/>
    <col min="1272" max="1272" width="3.140625" style="149" customWidth="1"/>
    <col min="1273" max="1273" width="5.42578125" style="149" customWidth="1"/>
    <col min="1274" max="1274" width="10.7109375" style="149" customWidth="1"/>
    <col min="1275" max="1275" width="6" style="149" customWidth="1"/>
    <col min="1276" max="1276" width="6.5703125" style="149" customWidth="1"/>
    <col min="1277" max="1277" width="4.85546875" style="149" customWidth="1"/>
    <col min="1278" max="1278" width="7.140625" style="149" customWidth="1"/>
    <col min="1279" max="1279" width="7.42578125" style="149" customWidth="1"/>
    <col min="1280" max="1280" width="6" style="149" customWidth="1"/>
    <col min="1281" max="1281" width="6.7109375" style="149" customWidth="1"/>
    <col min="1282" max="1282" width="8" style="149" customWidth="1"/>
    <col min="1283" max="1283" width="4.28515625" style="149" customWidth="1"/>
    <col min="1284" max="1284" width="7.5703125" style="149" customWidth="1"/>
    <col min="1285" max="1285" width="3.85546875" style="149" customWidth="1"/>
    <col min="1286" max="1286" width="3.28515625" style="149" customWidth="1"/>
    <col min="1287" max="1287" width="11.140625" style="149" customWidth="1"/>
    <col min="1288" max="1288" width="7.28515625" style="149" customWidth="1"/>
    <col min="1289" max="1289" width="7.85546875" style="149" customWidth="1"/>
    <col min="1290" max="1290" width="6.5703125" style="149" customWidth="1"/>
    <col min="1291" max="1291" width="7.28515625" style="149" customWidth="1"/>
    <col min="1292" max="1292" width="6.7109375" style="149" customWidth="1"/>
    <col min="1293" max="1293" width="7.5703125" style="149" customWidth="1"/>
    <col min="1294" max="1294" width="6.7109375" style="149" customWidth="1"/>
    <col min="1295" max="1296" width="9.140625" style="149"/>
    <col min="1297" max="1297" width="4.28515625" style="149" customWidth="1"/>
    <col min="1298" max="1527" width="9.140625" style="149"/>
    <col min="1528" max="1528" width="3.140625" style="149" customWidth="1"/>
    <col min="1529" max="1529" width="5.42578125" style="149" customWidth="1"/>
    <col min="1530" max="1530" width="10.7109375" style="149" customWidth="1"/>
    <col min="1531" max="1531" width="6" style="149" customWidth="1"/>
    <col min="1532" max="1532" width="6.5703125" style="149" customWidth="1"/>
    <col min="1533" max="1533" width="4.85546875" style="149" customWidth="1"/>
    <col min="1534" max="1534" width="7.140625" style="149" customWidth="1"/>
    <col min="1535" max="1535" width="7.42578125" style="149" customWidth="1"/>
    <col min="1536" max="1536" width="6" style="149" customWidth="1"/>
    <col min="1537" max="1537" width="6.7109375" style="149" customWidth="1"/>
    <col min="1538" max="1538" width="8" style="149" customWidth="1"/>
    <col min="1539" max="1539" width="4.28515625" style="149" customWidth="1"/>
    <col min="1540" max="1540" width="7.5703125" style="149" customWidth="1"/>
    <col min="1541" max="1541" width="3.85546875" style="149" customWidth="1"/>
    <col min="1542" max="1542" width="3.28515625" style="149" customWidth="1"/>
    <col min="1543" max="1543" width="11.140625" style="149" customWidth="1"/>
    <col min="1544" max="1544" width="7.28515625" style="149" customWidth="1"/>
    <col min="1545" max="1545" width="7.85546875" style="149" customWidth="1"/>
    <col min="1546" max="1546" width="6.5703125" style="149" customWidth="1"/>
    <col min="1547" max="1547" width="7.28515625" style="149" customWidth="1"/>
    <col min="1548" max="1548" width="6.7109375" style="149" customWidth="1"/>
    <col min="1549" max="1549" width="7.5703125" style="149" customWidth="1"/>
    <col min="1550" max="1550" width="6.7109375" style="149" customWidth="1"/>
    <col min="1551" max="1552" width="9.140625" style="149"/>
    <col min="1553" max="1553" width="4.28515625" style="149" customWidth="1"/>
    <col min="1554" max="1783" width="9.140625" style="149"/>
    <col min="1784" max="1784" width="3.140625" style="149" customWidth="1"/>
    <col min="1785" max="1785" width="5.42578125" style="149" customWidth="1"/>
    <col min="1786" max="1786" width="10.7109375" style="149" customWidth="1"/>
    <col min="1787" max="1787" width="6" style="149" customWidth="1"/>
    <col min="1788" max="1788" width="6.5703125" style="149" customWidth="1"/>
    <col min="1789" max="1789" width="4.85546875" style="149" customWidth="1"/>
    <col min="1790" max="1790" width="7.140625" style="149" customWidth="1"/>
    <col min="1791" max="1791" width="7.42578125" style="149" customWidth="1"/>
    <col min="1792" max="1792" width="6" style="149" customWidth="1"/>
    <col min="1793" max="1793" width="6.7109375" style="149" customWidth="1"/>
    <col min="1794" max="1794" width="8" style="149" customWidth="1"/>
    <col min="1795" max="1795" width="4.28515625" style="149" customWidth="1"/>
    <col min="1796" max="1796" width="7.5703125" style="149" customWidth="1"/>
    <col min="1797" max="1797" width="3.85546875" style="149" customWidth="1"/>
    <col min="1798" max="1798" width="3.28515625" style="149" customWidth="1"/>
    <col min="1799" max="1799" width="11.140625" style="149" customWidth="1"/>
    <col min="1800" max="1800" width="7.28515625" style="149" customWidth="1"/>
    <col min="1801" max="1801" width="7.85546875" style="149" customWidth="1"/>
    <col min="1802" max="1802" width="6.5703125" style="149" customWidth="1"/>
    <col min="1803" max="1803" width="7.28515625" style="149" customWidth="1"/>
    <col min="1804" max="1804" width="6.7109375" style="149" customWidth="1"/>
    <col min="1805" max="1805" width="7.5703125" style="149" customWidth="1"/>
    <col min="1806" max="1806" width="6.7109375" style="149" customWidth="1"/>
    <col min="1807" max="1808" width="9.140625" style="149"/>
    <col min="1809" max="1809" width="4.28515625" style="149" customWidth="1"/>
    <col min="1810" max="2039" width="9.140625" style="149"/>
    <col min="2040" max="2040" width="3.140625" style="149" customWidth="1"/>
    <col min="2041" max="2041" width="5.42578125" style="149" customWidth="1"/>
    <col min="2042" max="2042" width="10.7109375" style="149" customWidth="1"/>
    <col min="2043" max="2043" width="6" style="149" customWidth="1"/>
    <col min="2044" max="2044" width="6.5703125" style="149" customWidth="1"/>
    <col min="2045" max="2045" width="4.85546875" style="149" customWidth="1"/>
    <col min="2046" max="2046" width="7.140625" style="149" customWidth="1"/>
    <col min="2047" max="2047" width="7.42578125" style="149" customWidth="1"/>
    <col min="2048" max="2048" width="6" style="149" customWidth="1"/>
    <col min="2049" max="2049" width="6.7109375" style="149" customWidth="1"/>
    <col min="2050" max="2050" width="8" style="149" customWidth="1"/>
    <col min="2051" max="2051" width="4.28515625" style="149" customWidth="1"/>
    <col min="2052" max="2052" width="7.5703125" style="149" customWidth="1"/>
    <col min="2053" max="2053" width="3.85546875" style="149" customWidth="1"/>
    <col min="2054" max="2054" width="3.28515625" style="149" customWidth="1"/>
    <col min="2055" max="2055" width="11.140625" style="149" customWidth="1"/>
    <col min="2056" max="2056" width="7.28515625" style="149" customWidth="1"/>
    <col min="2057" max="2057" width="7.85546875" style="149" customWidth="1"/>
    <col min="2058" max="2058" width="6.5703125" style="149" customWidth="1"/>
    <col min="2059" max="2059" width="7.28515625" style="149" customWidth="1"/>
    <col min="2060" max="2060" width="6.7109375" style="149" customWidth="1"/>
    <col min="2061" max="2061" width="7.5703125" style="149" customWidth="1"/>
    <col min="2062" max="2062" width="6.7109375" style="149" customWidth="1"/>
    <col min="2063" max="2064" width="9.140625" style="149"/>
    <col min="2065" max="2065" width="4.28515625" style="149" customWidth="1"/>
    <col min="2066" max="2295" width="9.140625" style="149"/>
    <col min="2296" max="2296" width="3.140625" style="149" customWidth="1"/>
    <col min="2297" max="2297" width="5.42578125" style="149" customWidth="1"/>
    <col min="2298" max="2298" width="10.7109375" style="149" customWidth="1"/>
    <col min="2299" max="2299" width="6" style="149" customWidth="1"/>
    <col min="2300" max="2300" width="6.5703125" style="149" customWidth="1"/>
    <col min="2301" max="2301" width="4.85546875" style="149" customWidth="1"/>
    <col min="2302" max="2302" width="7.140625" style="149" customWidth="1"/>
    <col min="2303" max="2303" width="7.42578125" style="149" customWidth="1"/>
    <col min="2304" max="2304" width="6" style="149" customWidth="1"/>
    <col min="2305" max="2305" width="6.7109375" style="149" customWidth="1"/>
    <col min="2306" max="2306" width="8" style="149" customWidth="1"/>
    <col min="2307" max="2307" width="4.28515625" style="149" customWidth="1"/>
    <col min="2308" max="2308" width="7.5703125" style="149" customWidth="1"/>
    <col min="2309" max="2309" width="3.85546875" style="149" customWidth="1"/>
    <col min="2310" max="2310" width="3.28515625" style="149" customWidth="1"/>
    <col min="2311" max="2311" width="11.140625" style="149" customWidth="1"/>
    <col min="2312" max="2312" width="7.28515625" style="149" customWidth="1"/>
    <col min="2313" max="2313" width="7.85546875" style="149" customWidth="1"/>
    <col min="2314" max="2314" width="6.5703125" style="149" customWidth="1"/>
    <col min="2315" max="2315" width="7.28515625" style="149" customWidth="1"/>
    <col min="2316" max="2316" width="6.7109375" style="149" customWidth="1"/>
    <col min="2317" max="2317" width="7.5703125" style="149" customWidth="1"/>
    <col min="2318" max="2318" width="6.7109375" style="149" customWidth="1"/>
    <col min="2319" max="2320" width="9.140625" style="149"/>
    <col min="2321" max="2321" width="4.28515625" style="149" customWidth="1"/>
    <col min="2322" max="2551" width="9.140625" style="149"/>
    <col min="2552" max="2552" width="3.140625" style="149" customWidth="1"/>
    <col min="2553" max="2553" width="5.42578125" style="149" customWidth="1"/>
    <col min="2554" max="2554" width="10.7109375" style="149" customWidth="1"/>
    <col min="2555" max="2555" width="6" style="149" customWidth="1"/>
    <col min="2556" max="2556" width="6.5703125" style="149" customWidth="1"/>
    <col min="2557" max="2557" width="4.85546875" style="149" customWidth="1"/>
    <col min="2558" max="2558" width="7.140625" style="149" customWidth="1"/>
    <col min="2559" max="2559" width="7.42578125" style="149" customWidth="1"/>
    <col min="2560" max="2560" width="6" style="149" customWidth="1"/>
    <col min="2561" max="2561" width="6.7109375" style="149" customWidth="1"/>
    <col min="2562" max="2562" width="8" style="149" customWidth="1"/>
    <col min="2563" max="2563" width="4.28515625" style="149" customWidth="1"/>
    <col min="2564" max="2564" width="7.5703125" style="149" customWidth="1"/>
    <col min="2565" max="2565" width="3.85546875" style="149" customWidth="1"/>
    <col min="2566" max="2566" width="3.28515625" style="149" customWidth="1"/>
    <col min="2567" max="2567" width="11.140625" style="149" customWidth="1"/>
    <col min="2568" max="2568" width="7.28515625" style="149" customWidth="1"/>
    <col min="2569" max="2569" width="7.85546875" style="149" customWidth="1"/>
    <col min="2570" max="2570" width="6.5703125" style="149" customWidth="1"/>
    <col min="2571" max="2571" width="7.28515625" style="149" customWidth="1"/>
    <col min="2572" max="2572" width="6.7109375" style="149" customWidth="1"/>
    <col min="2573" max="2573" width="7.5703125" style="149" customWidth="1"/>
    <col min="2574" max="2574" width="6.7109375" style="149" customWidth="1"/>
    <col min="2575" max="2576" width="9.140625" style="149"/>
    <col min="2577" max="2577" width="4.28515625" style="149" customWidth="1"/>
    <col min="2578" max="2807" width="9.140625" style="149"/>
    <col min="2808" max="2808" width="3.140625" style="149" customWidth="1"/>
    <col min="2809" max="2809" width="5.42578125" style="149" customWidth="1"/>
    <col min="2810" max="2810" width="10.7109375" style="149" customWidth="1"/>
    <col min="2811" max="2811" width="6" style="149" customWidth="1"/>
    <col min="2812" max="2812" width="6.5703125" style="149" customWidth="1"/>
    <col min="2813" max="2813" width="4.85546875" style="149" customWidth="1"/>
    <col min="2814" max="2814" width="7.140625" style="149" customWidth="1"/>
    <col min="2815" max="2815" width="7.42578125" style="149" customWidth="1"/>
    <col min="2816" max="2816" width="6" style="149" customWidth="1"/>
    <col min="2817" max="2817" width="6.7109375" style="149" customWidth="1"/>
    <col min="2818" max="2818" width="8" style="149" customWidth="1"/>
    <col min="2819" max="2819" width="4.28515625" style="149" customWidth="1"/>
    <col min="2820" max="2820" width="7.5703125" style="149" customWidth="1"/>
    <col min="2821" max="2821" width="3.85546875" style="149" customWidth="1"/>
    <col min="2822" max="2822" width="3.28515625" style="149" customWidth="1"/>
    <col min="2823" max="2823" width="11.140625" style="149" customWidth="1"/>
    <col min="2824" max="2824" width="7.28515625" style="149" customWidth="1"/>
    <col min="2825" max="2825" width="7.85546875" style="149" customWidth="1"/>
    <col min="2826" max="2826" width="6.5703125" style="149" customWidth="1"/>
    <col min="2827" max="2827" width="7.28515625" style="149" customWidth="1"/>
    <col min="2828" max="2828" width="6.7109375" style="149" customWidth="1"/>
    <col min="2829" max="2829" width="7.5703125" style="149" customWidth="1"/>
    <col min="2830" max="2830" width="6.7109375" style="149" customWidth="1"/>
    <col min="2831" max="2832" width="9.140625" style="149"/>
    <col min="2833" max="2833" width="4.28515625" style="149" customWidth="1"/>
    <col min="2834" max="3063" width="9.140625" style="149"/>
    <col min="3064" max="3064" width="3.140625" style="149" customWidth="1"/>
    <col min="3065" max="3065" width="5.42578125" style="149" customWidth="1"/>
    <col min="3066" max="3066" width="10.7109375" style="149" customWidth="1"/>
    <col min="3067" max="3067" width="6" style="149" customWidth="1"/>
    <col min="3068" max="3068" width="6.5703125" style="149" customWidth="1"/>
    <col min="3069" max="3069" width="4.85546875" style="149" customWidth="1"/>
    <col min="3070" max="3070" width="7.140625" style="149" customWidth="1"/>
    <col min="3071" max="3071" width="7.42578125" style="149" customWidth="1"/>
    <col min="3072" max="3072" width="6" style="149" customWidth="1"/>
    <col min="3073" max="3073" width="6.7109375" style="149" customWidth="1"/>
    <col min="3074" max="3074" width="8" style="149" customWidth="1"/>
    <col min="3075" max="3075" width="4.28515625" style="149" customWidth="1"/>
    <col min="3076" max="3076" width="7.5703125" style="149" customWidth="1"/>
    <col min="3077" max="3077" width="3.85546875" style="149" customWidth="1"/>
    <col min="3078" max="3078" width="3.28515625" style="149" customWidth="1"/>
    <col min="3079" max="3079" width="11.140625" style="149" customWidth="1"/>
    <col min="3080" max="3080" width="7.28515625" style="149" customWidth="1"/>
    <col min="3081" max="3081" width="7.85546875" style="149" customWidth="1"/>
    <col min="3082" max="3082" width="6.5703125" style="149" customWidth="1"/>
    <col min="3083" max="3083" width="7.28515625" style="149" customWidth="1"/>
    <col min="3084" max="3084" width="6.7109375" style="149" customWidth="1"/>
    <col min="3085" max="3085" width="7.5703125" style="149" customWidth="1"/>
    <col min="3086" max="3086" width="6.7109375" style="149" customWidth="1"/>
    <col min="3087" max="3088" width="9.140625" style="149"/>
    <col min="3089" max="3089" width="4.28515625" style="149" customWidth="1"/>
    <col min="3090" max="3319" width="9.140625" style="149"/>
    <col min="3320" max="3320" width="3.140625" style="149" customWidth="1"/>
    <col min="3321" max="3321" width="5.42578125" style="149" customWidth="1"/>
    <col min="3322" max="3322" width="10.7109375" style="149" customWidth="1"/>
    <col min="3323" max="3323" width="6" style="149" customWidth="1"/>
    <col min="3324" max="3324" width="6.5703125" style="149" customWidth="1"/>
    <col min="3325" max="3325" width="4.85546875" style="149" customWidth="1"/>
    <col min="3326" max="3326" width="7.140625" style="149" customWidth="1"/>
    <col min="3327" max="3327" width="7.42578125" style="149" customWidth="1"/>
    <col min="3328" max="3328" width="6" style="149" customWidth="1"/>
    <col min="3329" max="3329" width="6.7109375" style="149" customWidth="1"/>
    <col min="3330" max="3330" width="8" style="149" customWidth="1"/>
    <col min="3331" max="3331" width="4.28515625" style="149" customWidth="1"/>
    <col min="3332" max="3332" width="7.5703125" style="149" customWidth="1"/>
    <col min="3333" max="3333" width="3.85546875" style="149" customWidth="1"/>
    <col min="3334" max="3334" width="3.28515625" style="149" customWidth="1"/>
    <col min="3335" max="3335" width="11.140625" style="149" customWidth="1"/>
    <col min="3336" max="3336" width="7.28515625" style="149" customWidth="1"/>
    <col min="3337" max="3337" width="7.85546875" style="149" customWidth="1"/>
    <col min="3338" max="3338" width="6.5703125" style="149" customWidth="1"/>
    <col min="3339" max="3339" width="7.28515625" style="149" customWidth="1"/>
    <col min="3340" max="3340" width="6.7109375" style="149" customWidth="1"/>
    <col min="3341" max="3341" width="7.5703125" style="149" customWidth="1"/>
    <col min="3342" max="3342" width="6.7109375" style="149" customWidth="1"/>
    <col min="3343" max="3344" width="9.140625" style="149"/>
    <col min="3345" max="3345" width="4.28515625" style="149" customWidth="1"/>
    <col min="3346" max="3575" width="9.140625" style="149"/>
    <col min="3576" max="3576" width="3.140625" style="149" customWidth="1"/>
    <col min="3577" max="3577" width="5.42578125" style="149" customWidth="1"/>
    <col min="3578" max="3578" width="10.7109375" style="149" customWidth="1"/>
    <col min="3579" max="3579" width="6" style="149" customWidth="1"/>
    <col min="3580" max="3580" width="6.5703125" style="149" customWidth="1"/>
    <col min="3581" max="3581" width="4.85546875" style="149" customWidth="1"/>
    <col min="3582" max="3582" width="7.140625" style="149" customWidth="1"/>
    <col min="3583" max="3583" width="7.42578125" style="149" customWidth="1"/>
    <col min="3584" max="3584" width="6" style="149" customWidth="1"/>
    <col min="3585" max="3585" width="6.7109375" style="149" customWidth="1"/>
    <col min="3586" max="3586" width="8" style="149" customWidth="1"/>
    <col min="3587" max="3587" width="4.28515625" style="149" customWidth="1"/>
    <col min="3588" max="3588" width="7.5703125" style="149" customWidth="1"/>
    <col min="3589" max="3589" width="3.85546875" style="149" customWidth="1"/>
    <col min="3590" max="3590" width="3.28515625" style="149" customWidth="1"/>
    <col min="3591" max="3591" width="11.140625" style="149" customWidth="1"/>
    <col min="3592" max="3592" width="7.28515625" style="149" customWidth="1"/>
    <col min="3593" max="3593" width="7.85546875" style="149" customWidth="1"/>
    <col min="3594" max="3594" width="6.5703125" style="149" customWidth="1"/>
    <col min="3595" max="3595" width="7.28515625" style="149" customWidth="1"/>
    <col min="3596" max="3596" width="6.7109375" style="149" customWidth="1"/>
    <col min="3597" max="3597" width="7.5703125" style="149" customWidth="1"/>
    <col min="3598" max="3598" width="6.7109375" style="149" customWidth="1"/>
    <col min="3599" max="3600" width="9.140625" style="149"/>
    <col min="3601" max="3601" width="4.28515625" style="149" customWidth="1"/>
    <col min="3602" max="3831" width="9.140625" style="149"/>
    <col min="3832" max="3832" width="3.140625" style="149" customWidth="1"/>
    <col min="3833" max="3833" width="5.42578125" style="149" customWidth="1"/>
    <col min="3834" max="3834" width="10.7109375" style="149" customWidth="1"/>
    <col min="3835" max="3835" width="6" style="149" customWidth="1"/>
    <col min="3836" max="3836" width="6.5703125" style="149" customWidth="1"/>
    <col min="3837" max="3837" width="4.85546875" style="149" customWidth="1"/>
    <col min="3838" max="3838" width="7.140625" style="149" customWidth="1"/>
    <col min="3839" max="3839" width="7.42578125" style="149" customWidth="1"/>
    <col min="3840" max="3840" width="6" style="149" customWidth="1"/>
    <col min="3841" max="3841" width="6.7109375" style="149" customWidth="1"/>
    <col min="3842" max="3842" width="8" style="149" customWidth="1"/>
    <col min="3843" max="3843" width="4.28515625" style="149" customWidth="1"/>
    <col min="3844" max="3844" width="7.5703125" style="149" customWidth="1"/>
    <col min="3845" max="3845" width="3.85546875" style="149" customWidth="1"/>
    <col min="3846" max="3846" width="3.28515625" style="149" customWidth="1"/>
    <col min="3847" max="3847" width="11.140625" style="149" customWidth="1"/>
    <col min="3848" max="3848" width="7.28515625" style="149" customWidth="1"/>
    <col min="3849" max="3849" width="7.85546875" style="149" customWidth="1"/>
    <col min="3850" max="3850" width="6.5703125" style="149" customWidth="1"/>
    <col min="3851" max="3851" width="7.28515625" style="149" customWidth="1"/>
    <col min="3852" max="3852" width="6.7109375" style="149" customWidth="1"/>
    <col min="3853" max="3853" width="7.5703125" style="149" customWidth="1"/>
    <col min="3854" max="3854" width="6.7109375" style="149" customWidth="1"/>
    <col min="3855" max="3856" width="9.140625" style="149"/>
    <col min="3857" max="3857" width="4.28515625" style="149" customWidth="1"/>
    <col min="3858" max="4087" width="9.140625" style="149"/>
    <col min="4088" max="4088" width="3.140625" style="149" customWidth="1"/>
    <col min="4089" max="4089" width="5.42578125" style="149" customWidth="1"/>
    <col min="4090" max="4090" width="10.7109375" style="149" customWidth="1"/>
    <col min="4091" max="4091" width="6" style="149" customWidth="1"/>
    <col min="4092" max="4092" width="6.5703125" style="149" customWidth="1"/>
    <col min="4093" max="4093" width="4.85546875" style="149" customWidth="1"/>
    <col min="4094" max="4094" width="7.140625" style="149" customWidth="1"/>
    <col min="4095" max="4095" width="7.42578125" style="149" customWidth="1"/>
    <col min="4096" max="4096" width="6" style="149" customWidth="1"/>
    <col min="4097" max="4097" width="6.7109375" style="149" customWidth="1"/>
    <col min="4098" max="4098" width="8" style="149" customWidth="1"/>
    <col min="4099" max="4099" width="4.28515625" style="149" customWidth="1"/>
    <col min="4100" max="4100" width="7.5703125" style="149" customWidth="1"/>
    <col min="4101" max="4101" width="3.85546875" style="149" customWidth="1"/>
    <col min="4102" max="4102" width="3.28515625" style="149" customWidth="1"/>
    <col min="4103" max="4103" width="11.140625" style="149" customWidth="1"/>
    <col min="4104" max="4104" width="7.28515625" style="149" customWidth="1"/>
    <col min="4105" max="4105" width="7.85546875" style="149" customWidth="1"/>
    <col min="4106" max="4106" width="6.5703125" style="149" customWidth="1"/>
    <col min="4107" max="4107" width="7.28515625" style="149" customWidth="1"/>
    <col min="4108" max="4108" width="6.7109375" style="149" customWidth="1"/>
    <col min="4109" max="4109" width="7.5703125" style="149" customWidth="1"/>
    <col min="4110" max="4110" width="6.7109375" style="149" customWidth="1"/>
    <col min="4111" max="4112" width="9.140625" style="149"/>
    <col min="4113" max="4113" width="4.28515625" style="149" customWidth="1"/>
    <col min="4114" max="4343" width="9.140625" style="149"/>
    <col min="4344" max="4344" width="3.140625" style="149" customWidth="1"/>
    <col min="4345" max="4345" width="5.42578125" style="149" customWidth="1"/>
    <col min="4346" max="4346" width="10.7109375" style="149" customWidth="1"/>
    <col min="4347" max="4347" width="6" style="149" customWidth="1"/>
    <col min="4348" max="4348" width="6.5703125" style="149" customWidth="1"/>
    <col min="4349" max="4349" width="4.85546875" style="149" customWidth="1"/>
    <col min="4350" max="4350" width="7.140625" style="149" customWidth="1"/>
    <col min="4351" max="4351" width="7.42578125" style="149" customWidth="1"/>
    <col min="4352" max="4352" width="6" style="149" customWidth="1"/>
    <col min="4353" max="4353" width="6.7109375" style="149" customWidth="1"/>
    <col min="4354" max="4354" width="8" style="149" customWidth="1"/>
    <col min="4355" max="4355" width="4.28515625" style="149" customWidth="1"/>
    <col min="4356" max="4356" width="7.5703125" style="149" customWidth="1"/>
    <col min="4357" max="4357" width="3.85546875" style="149" customWidth="1"/>
    <col min="4358" max="4358" width="3.28515625" style="149" customWidth="1"/>
    <col min="4359" max="4359" width="11.140625" style="149" customWidth="1"/>
    <col min="4360" max="4360" width="7.28515625" style="149" customWidth="1"/>
    <col min="4361" max="4361" width="7.85546875" style="149" customWidth="1"/>
    <col min="4362" max="4362" width="6.5703125" style="149" customWidth="1"/>
    <col min="4363" max="4363" width="7.28515625" style="149" customWidth="1"/>
    <col min="4364" max="4364" width="6.7109375" style="149" customWidth="1"/>
    <col min="4365" max="4365" width="7.5703125" style="149" customWidth="1"/>
    <col min="4366" max="4366" width="6.7109375" style="149" customWidth="1"/>
    <col min="4367" max="4368" width="9.140625" style="149"/>
    <col min="4369" max="4369" width="4.28515625" style="149" customWidth="1"/>
    <col min="4370" max="4599" width="9.140625" style="149"/>
    <col min="4600" max="4600" width="3.140625" style="149" customWidth="1"/>
    <col min="4601" max="4601" width="5.42578125" style="149" customWidth="1"/>
    <col min="4602" max="4602" width="10.7109375" style="149" customWidth="1"/>
    <col min="4603" max="4603" width="6" style="149" customWidth="1"/>
    <col min="4604" max="4604" width="6.5703125" style="149" customWidth="1"/>
    <col min="4605" max="4605" width="4.85546875" style="149" customWidth="1"/>
    <col min="4606" max="4606" width="7.140625" style="149" customWidth="1"/>
    <col min="4607" max="4607" width="7.42578125" style="149" customWidth="1"/>
    <col min="4608" max="4608" width="6" style="149" customWidth="1"/>
    <col min="4609" max="4609" width="6.7109375" style="149" customWidth="1"/>
    <col min="4610" max="4610" width="8" style="149" customWidth="1"/>
    <col min="4611" max="4611" width="4.28515625" style="149" customWidth="1"/>
    <col min="4612" max="4612" width="7.5703125" style="149" customWidth="1"/>
    <col min="4613" max="4613" width="3.85546875" style="149" customWidth="1"/>
    <col min="4614" max="4614" width="3.28515625" style="149" customWidth="1"/>
    <col min="4615" max="4615" width="11.140625" style="149" customWidth="1"/>
    <col min="4616" max="4616" width="7.28515625" style="149" customWidth="1"/>
    <col min="4617" max="4617" width="7.85546875" style="149" customWidth="1"/>
    <col min="4618" max="4618" width="6.5703125" style="149" customWidth="1"/>
    <col min="4619" max="4619" width="7.28515625" style="149" customWidth="1"/>
    <col min="4620" max="4620" width="6.7109375" style="149" customWidth="1"/>
    <col min="4621" max="4621" width="7.5703125" style="149" customWidth="1"/>
    <col min="4622" max="4622" width="6.7109375" style="149" customWidth="1"/>
    <col min="4623" max="4624" width="9.140625" style="149"/>
    <col min="4625" max="4625" width="4.28515625" style="149" customWidth="1"/>
    <col min="4626" max="4855" width="9.140625" style="149"/>
    <col min="4856" max="4856" width="3.140625" style="149" customWidth="1"/>
    <col min="4857" max="4857" width="5.42578125" style="149" customWidth="1"/>
    <col min="4858" max="4858" width="10.7109375" style="149" customWidth="1"/>
    <col min="4859" max="4859" width="6" style="149" customWidth="1"/>
    <col min="4860" max="4860" width="6.5703125" style="149" customWidth="1"/>
    <col min="4861" max="4861" width="4.85546875" style="149" customWidth="1"/>
    <col min="4862" max="4862" width="7.140625" style="149" customWidth="1"/>
    <col min="4863" max="4863" width="7.42578125" style="149" customWidth="1"/>
    <col min="4864" max="4864" width="6" style="149" customWidth="1"/>
    <col min="4865" max="4865" width="6.7109375" style="149" customWidth="1"/>
    <col min="4866" max="4866" width="8" style="149" customWidth="1"/>
    <col min="4867" max="4867" width="4.28515625" style="149" customWidth="1"/>
    <col min="4868" max="4868" width="7.5703125" style="149" customWidth="1"/>
    <col min="4869" max="4869" width="3.85546875" style="149" customWidth="1"/>
    <col min="4870" max="4870" width="3.28515625" style="149" customWidth="1"/>
    <col min="4871" max="4871" width="11.140625" style="149" customWidth="1"/>
    <col min="4872" max="4872" width="7.28515625" style="149" customWidth="1"/>
    <col min="4873" max="4873" width="7.85546875" style="149" customWidth="1"/>
    <col min="4874" max="4874" width="6.5703125" style="149" customWidth="1"/>
    <col min="4875" max="4875" width="7.28515625" style="149" customWidth="1"/>
    <col min="4876" max="4876" width="6.7109375" style="149" customWidth="1"/>
    <col min="4877" max="4877" width="7.5703125" style="149" customWidth="1"/>
    <col min="4878" max="4878" width="6.7109375" style="149" customWidth="1"/>
    <col min="4879" max="4880" width="9.140625" style="149"/>
    <col min="4881" max="4881" width="4.28515625" style="149" customWidth="1"/>
    <col min="4882" max="5111" width="9.140625" style="149"/>
    <col min="5112" max="5112" width="3.140625" style="149" customWidth="1"/>
    <col min="5113" max="5113" width="5.42578125" style="149" customWidth="1"/>
    <col min="5114" max="5114" width="10.7109375" style="149" customWidth="1"/>
    <col min="5115" max="5115" width="6" style="149" customWidth="1"/>
    <col min="5116" max="5116" width="6.5703125" style="149" customWidth="1"/>
    <col min="5117" max="5117" width="4.85546875" style="149" customWidth="1"/>
    <col min="5118" max="5118" width="7.140625" style="149" customWidth="1"/>
    <col min="5119" max="5119" width="7.42578125" style="149" customWidth="1"/>
    <col min="5120" max="5120" width="6" style="149" customWidth="1"/>
    <col min="5121" max="5121" width="6.7109375" style="149" customWidth="1"/>
    <col min="5122" max="5122" width="8" style="149" customWidth="1"/>
    <col min="5123" max="5123" width="4.28515625" style="149" customWidth="1"/>
    <col min="5124" max="5124" width="7.5703125" style="149" customWidth="1"/>
    <col min="5125" max="5125" width="3.85546875" style="149" customWidth="1"/>
    <col min="5126" max="5126" width="3.28515625" style="149" customWidth="1"/>
    <col min="5127" max="5127" width="11.140625" style="149" customWidth="1"/>
    <col min="5128" max="5128" width="7.28515625" style="149" customWidth="1"/>
    <col min="5129" max="5129" width="7.85546875" style="149" customWidth="1"/>
    <col min="5130" max="5130" width="6.5703125" style="149" customWidth="1"/>
    <col min="5131" max="5131" width="7.28515625" style="149" customWidth="1"/>
    <col min="5132" max="5132" width="6.7109375" style="149" customWidth="1"/>
    <col min="5133" max="5133" width="7.5703125" style="149" customWidth="1"/>
    <col min="5134" max="5134" width="6.7109375" style="149" customWidth="1"/>
    <col min="5135" max="5136" width="9.140625" style="149"/>
    <col min="5137" max="5137" width="4.28515625" style="149" customWidth="1"/>
    <col min="5138" max="5367" width="9.140625" style="149"/>
    <col min="5368" max="5368" width="3.140625" style="149" customWidth="1"/>
    <col min="5369" max="5369" width="5.42578125" style="149" customWidth="1"/>
    <col min="5370" max="5370" width="10.7109375" style="149" customWidth="1"/>
    <col min="5371" max="5371" width="6" style="149" customWidth="1"/>
    <col min="5372" max="5372" width="6.5703125" style="149" customWidth="1"/>
    <col min="5373" max="5373" width="4.85546875" style="149" customWidth="1"/>
    <col min="5374" max="5374" width="7.140625" style="149" customWidth="1"/>
    <col min="5375" max="5375" width="7.42578125" style="149" customWidth="1"/>
    <col min="5376" max="5376" width="6" style="149" customWidth="1"/>
    <col min="5377" max="5377" width="6.7109375" style="149" customWidth="1"/>
    <col min="5378" max="5378" width="8" style="149" customWidth="1"/>
    <col min="5379" max="5379" width="4.28515625" style="149" customWidth="1"/>
    <col min="5380" max="5380" width="7.5703125" style="149" customWidth="1"/>
    <col min="5381" max="5381" width="3.85546875" style="149" customWidth="1"/>
    <col min="5382" max="5382" width="3.28515625" style="149" customWidth="1"/>
    <col min="5383" max="5383" width="11.140625" style="149" customWidth="1"/>
    <col min="5384" max="5384" width="7.28515625" style="149" customWidth="1"/>
    <col min="5385" max="5385" width="7.85546875" style="149" customWidth="1"/>
    <col min="5386" max="5386" width="6.5703125" style="149" customWidth="1"/>
    <col min="5387" max="5387" width="7.28515625" style="149" customWidth="1"/>
    <col min="5388" max="5388" width="6.7109375" style="149" customWidth="1"/>
    <col min="5389" max="5389" width="7.5703125" style="149" customWidth="1"/>
    <col min="5390" max="5390" width="6.7109375" style="149" customWidth="1"/>
    <col min="5391" max="5392" width="9.140625" style="149"/>
    <col min="5393" max="5393" width="4.28515625" style="149" customWidth="1"/>
    <col min="5394" max="5623" width="9.140625" style="149"/>
    <col min="5624" max="5624" width="3.140625" style="149" customWidth="1"/>
    <col min="5625" max="5625" width="5.42578125" style="149" customWidth="1"/>
    <col min="5626" max="5626" width="10.7109375" style="149" customWidth="1"/>
    <col min="5627" max="5627" width="6" style="149" customWidth="1"/>
    <col min="5628" max="5628" width="6.5703125" style="149" customWidth="1"/>
    <col min="5629" max="5629" width="4.85546875" style="149" customWidth="1"/>
    <col min="5630" max="5630" width="7.140625" style="149" customWidth="1"/>
    <col min="5631" max="5631" width="7.42578125" style="149" customWidth="1"/>
    <col min="5632" max="5632" width="6" style="149" customWidth="1"/>
    <col min="5633" max="5633" width="6.7109375" style="149" customWidth="1"/>
    <col min="5634" max="5634" width="8" style="149" customWidth="1"/>
    <col min="5635" max="5635" width="4.28515625" style="149" customWidth="1"/>
    <col min="5636" max="5636" width="7.5703125" style="149" customWidth="1"/>
    <col min="5637" max="5637" width="3.85546875" style="149" customWidth="1"/>
    <col min="5638" max="5638" width="3.28515625" style="149" customWidth="1"/>
    <col min="5639" max="5639" width="11.140625" style="149" customWidth="1"/>
    <col min="5640" max="5640" width="7.28515625" style="149" customWidth="1"/>
    <col min="5641" max="5641" width="7.85546875" style="149" customWidth="1"/>
    <col min="5642" max="5642" width="6.5703125" style="149" customWidth="1"/>
    <col min="5643" max="5643" width="7.28515625" style="149" customWidth="1"/>
    <col min="5644" max="5644" width="6.7109375" style="149" customWidth="1"/>
    <col min="5645" max="5645" width="7.5703125" style="149" customWidth="1"/>
    <col min="5646" max="5646" width="6.7109375" style="149" customWidth="1"/>
    <col min="5647" max="5648" width="9.140625" style="149"/>
    <col min="5649" max="5649" width="4.28515625" style="149" customWidth="1"/>
    <col min="5650" max="5879" width="9.140625" style="149"/>
    <col min="5880" max="5880" width="3.140625" style="149" customWidth="1"/>
    <col min="5881" max="5881" width="5.42578125" style="149" customWidth="1"/>
    <col min="5882" max="5882" width="10.7109375" style="149" customWidth="1"/>
    <col min="5883" max="5883" width="6" style="149" customWidth="1"/>
    <col min="5884" max="5884" width="6.5703125" style="149" customWidth="1"/>
    <col min="5885" max="5885" width="4.85546875" style="149" customWidth="1"/>
    <col min="5886" max="5886" width="7.140625" style="149" customWidth="1"/>
    <col min="5887" max="5887" width="7.42578125" style="149" customWidth="1"/>
    <col min="5888" max="5888" width="6" style="149" customWidth="1"/>
    <col min="5889" max="5889" width="6.7109375" style="149" customWidth="1"/>
    <col min="5890" max="5890" width="8" style="149" customWidth="1"/>
    <col min="5891" max="5891" width="4.28515625" style="149" customWidth="1"/>
    <col min="5892" max="5892" width="7.5703125" style="149" customWidth="1"/>
    <col min="5893" max="5893" width="3.85546875" style="149" customWidth="1"/>
    <col min="5894" max="5894" width="3.28515625" style="149" customWidth="1"/>
    <col min="5895" max="5895" width="11.140625" style="149" customWidth="1"/>
    <col min="5896" max="5896" width="7.28515625" style="149" customWidth="1"/>
    <col min="5897" max="5897" width="7.85546875" style="149" customWidth="1"/>
    <col min="5898" max="5898" width="6.5703125" style="149" customWidth="1"/>
    <col min="5899" max="5899" width="7.28515625" style="149" customWidth="1"/>
    <col min="5900" max="5900" width="6.7109375" style="149" customWidth="1"/>
    <col min="5901" max="5901" width="7.5703125" style="149" customWidth="1"/>
    <col min="5902" max="5902" width="6.7109375" style="149" customWidth="1"/>
    <col min="5903" max="5904" width="9.140625" style="149"/>
    <col min="5905" max="5905" width="4.28515625" style="149" customWidth="1"/>
    <col min="5906" max="6135" width="9.140625" style="149"/>
    <col min="6136" max="6136" width="3.140625" style="149" customWidth="1"/>
    <col min="6137" max="6137" width="5.42578125" style="149" customWidth="1"/>
    <col min="6138" max="6138" width="10.7109375" style="149" customWidth="1"/>
    <col min="6139" max="6139" width="6" style="149" customWidth="1"/>
    <col min="6140" max="6140" width="6.5703125" style="149" customWidth="1"/>
    <col min="6141" max="6141" width="4.85546875" style="149" customWidth="1"/>
    <col min="6142" max="6142" width="7.140625" style="149" customWidth="1"/>
    <col min="6143" max="6143" width="7.42578125" style="149" customWidth="1"/>
    <col min="6144" max="6144" width="6" style="149" customWidth="1"/>
    <col min="6145" max="6145" width="6.7109375" style="149" customWidth="1"/>
    <col min="6146" max="6146" width="8" style="149" customWidth="1"/>
    <col min="6147" max="6147" width="4.28515625" style="149" customWidth="1"/>
    <col min="6148" max="6148" width="7.5703125" style="149" customWidth="1"/>
    <col min="6149" max="6149" width="3.85546875" style="149" customWidth="1"/>
    <col min="6150" max="6150" width="3.28515625" style="149" customWidth="1"/>
    <col min="6151" max="6151" width="11.140625" style="149" customWidth="1"/>
    <col min="6152" max="6152" width="7.28515625" style="149" customWidth="1"/>
    <col min="6153" max="6153" width="7.85546875" style="149" customWidth="1"/>
    <col min="6154" max="6154" width="6.5703125" style="149" customWidth="1"/>
    <col min="6155" max="6155" width="7.28515625" style="149" customWidth="1"/>
    <col min="6156" max="6156" width="6.7109375" style="149" customWidth="1"/>
    <col min="6157" max="6157" width="7.5703125" style="149" customWidth="1"/>
    <col min="6158" max="6158" width="6.7109375" style="149" customWidth="1"/>
    <col min="6159" max="6160" width="9.140625" style="149"/>
    <col min="6161" max="6161" width="4.28515625" style="149" customWidth="1"/>
    <col min="6162" max="6391" width="9.140625" style="149"/>
    <col min="6392" max="6392" width="3.140625" style="149" customWidth="1"/>
    <col min="6393" max="6393" width="5.42578125" style="149" customWidth="1"/>
    <col min="6394" max="6394" width="10.7109375" style="149" customWidth="1"/>
    <col min="6395" max="6395" width="6" style="149" customWidth="1"/>
    <col min="6396" max="6396" width="6.5703125" style="149" customWidth="1"/>
    <col min="6397" max="6397" width="4.85546875" style="149" customWidth="1"/>
    <col min="6398" max="6398" width="7.140625" style="149" customWidth="1"/>
    <col min="6399" max="6399" width="7.42578125" style="149" customWidth="1"/>
    <col min="6400" max="6400" width="6" style="149" customWidth="1"/>
    <col min="6401" max="6401" width="6.7109375" style="149" customWidth="1"/>
    <col min="6402" max="6402" width="8" style="149" customWidth="1"/>
    <col min="6403" max="6403" width="4.28515625" style="149" customWidth="1"/>
    <col min="6404" max="6404" width="7.5703125" style="149" customWidth="1"/>
    <col min="6405" max="6405" width="3.85546875" style="149" customWidth="1"/>
    <col min="6406" max="6406" width="3.28515625" style="149" customWidth="1"/>
    <col min="6407" max="6407" width="11.140625" style="149" customWidth="1"/>
    <col min="6408" max="6408" width="7.28515625" style="149" customWidth="1"/>
    <col min="6409" max="6409" width="7.85546875" style="149" customWidth="1"/>
    <col min="6410" max="6410" width="6.5703125" style="149" customWidth="1"/>
    <col min="6411" max="6411" width="7.28515625" style="149" customWidth="1"/>
    <col min="6412" max="6412" width="6.7109375" style="149" customWidth="1"/>
    <col min="6413" max="6413" width="7.5703125" style="149" customWidth="1"/>
    <col min="6414" max="6414" width="6.7109375" style="149" customWidth="1"/>
    <col min="6415" max="6416" width="9.140625" style="149"/>
    <col min="6417" max="6417" width="4.28515625" style="149" customWidth="1"/>
    <col min="6418" max="6647" width="9.140625" style="149"/>
    <col min="6648" max="6648" width="3.140625" style="149" customWidth="1"/>
    <col min="6649" max="6649" width="5.42578125" style="149" customWidth="1"/>
    <col min="6650" max="6650" width="10.7109375" style="149" customWidth="1"/>
    <col min="6651" max="6651" width="6" style="149" customWidth="1"/>
    <col min="6652" max="6652" width="6.5703125" style="149" customWidth="1"/>
    <col min="6653" max="6653" width="4.85546875" style="149" customWidth="1"/>
    <col min="6654" max="6654" width="7.140625" style="149" customWidth="1"/>
    <col min="6655" max="6655" width="7.42578125" style="149" customWidth="1"/>
    <col min="6656" max="6656" width="6" style="149" customWidth="1"/>
    <col min="6657" max="6657" width="6.7109375" style="149" customWidth="1"/>
    <col min="6658" max="6658" width="8" style="149" customWidth="1"/>
    <col min="6659" max="6659" width="4.28515625" style="149" customWidth="1"/>
    <col min="6660" max="6660" width="7.5703125" style="149" customWidth="1"/>
    <col min="6661" max="6661" width="3.85546875" style="149" customWidth="1"/>
    <col min="6662" max="6662" width="3.28515625" style="149" customWidth="1"/>
    <col min="6663" max="6663" width="11.140625" style="149" customWidth="1"/>
    <col min="6664" max="6664" width="7.28515625" style="149" customWidth="1"/>
    <col min="6665" max="6665" width="7.85546875" style="149" customWidth="1"/>
    <col min="6666" max="6666" width="6.5703125" style="149" customWidth="1"/>
    <col min="6667" max="6667" width="7.28515625" style="149" customWidth="1"/>
    <col min="6668" max="6668" width="6.7109375" style="149" customWidth="1"/>
    <col min="6669" max="6669" width="7.5703125" style="149" customWidth="1"/>
    <col min="6670" max="6670" width="6.7109375" style="149" customWidth="1"/>
    <col min="6671" max="6672" width="9.140625" style="149"/>
    <col min="6673" max="6673" width="4.28515625" style="149" customWidth="1"/>
    <col min="6674" max="6903" width="9.140625" style="149"/>
    <col min="6904" max="6904" width="3.140625" style="149" customWidth="1"/>
    <col min="6905" max="6905" width="5.42578125" style="149" customWidth="1"/>
    <col min="6906" max="6906" width="10.7109375" style="149" customWidth="1"/>
    <col min="6907" max="6907" width="6" style="149" customWidth="1"/>
    <col min="6908" max="6908" width="6.5703125" style="149" customWidth="1"/>
    <col min="6909" max="6909" width="4.85546875" style="149" customWidth="1"/>
    <col min="6910" max="6910" width="7.140625" style="149" customWidth="1"/>
    <col min="6911" max="6911" width="7.42578125" style="149" customWidth="1"/>
    <col min="6912" max="6912" width="6" style="149" customWidth="1"/>
    <col min="6913" max="6913" width="6.7109375" style="149" customWidth="1"/>
    <col min="6914" max="6914" width="8" style="149" customWidth="1"/>
    <col min="6915" max="6915" width="4.28515625" style="149" customWidth="1"/>
    <col min="6916" max="6916" width="7.5703125" style="149" customWidth="1"/>
    <col min="6917" max="6917" width="3.85546875" style="149" customWidth="1"/>
    <col min="6918" max="6918" width="3.28515625" style="149" customWidth="1"/>
    <col min="6919" max="6919" width="11.140625" style="149" customWidth="1"/>
    <col min="6920" max="6920" width="7.28515625" style="149" customWidth="1"/>
    <col min="6921" max="6921" width="7.85546875" style="149" customWidth="1"/>
    <col min="6922" max="6922" width="6.5703125" style="149" customWidth="1"/>
    <col min="6923" max="6923" width="7.28515625" style="149" customWidth="1"/>
    <col min="6924" max="6924" width="6.7109375" style="149" customWidth="1"/>
    <col min="6925" max="6925" width="7.5703125" style="149" customWidth="1"/>
    <col min="6926" max="6926" width="6.7109375" style="149" customWidth="1"/>
    <col min="6927" max="6928" width="9.140625" style="149"/>
    <col min="6929" max="6929" width="4.28515625" style="149" customWidth="1"/>
    <col min="6930" max="7159" width="9.140625" style="149"/>
    <col min="7160" max="7160" width="3.140625" style="149" customWidth="1"/>
    <col min="7161" max="7161" width="5.42578125" style="149" customWidth="1"/>
    <col min="7162" max="7162" width="10.7109375" style="149" customWidth="1"/>
    <col min="7163" max="7163" width="6" style="149" customWidth="1"/>
    <col min="7164" max="7164" width="6.5703125" style="149" customWidth="1"/>
    <col min="7165" max="7165" width="4.85546875" style="149" customWidth="1"/>
    <col min="7166" max="7166" width="7.140625" style="149" customWidth="1"/>
    <col min="7167" max="7167" width="7.42578125" style="149" customWidth="1"/>
    <col min="7168" max="7168" width="6" style="149" customWidth="1"/>
    <col min="7169" max="7169" width="6.7109375" style="149" customWidth="1"/>
    <col min="7170" max="7170" width="8" style="149" customWidth="1"/>
    <col min="7171" max="7171" width="4.28515625" style="149" customWidth="1"/>
    <col min="7172" max="7172" width="7.5703125" style="149" customWidth="1"/>
    <col min="7173" max="7173" width="3.85546875" style="149" customWidth="1"/>
    <col min="7174" max="7174" width="3.28515625" style="149" customWidth="1"/>
    <col min="7175" max="7175" width="11.140625" style="149" customWidth="1"/>
    <col min="7176" max="7176" width="7.28515625" style="149" customWidth="1"/>
    <col min="7177" max="7177" width="7.85546875" style="149" customWidth="1"/>
    <col min="7178" max="7178" width="6.5703125" style="149" customWidth="1"/>
    <col min="7179" max="7179" width="7.28515625" style="149" customWidth="1"/>
    <col min="7180" max="7180" width="6.7109375" style="149" customWidth="1"/>
    <col min="7181" max="7181" width="7.5703125" style="149" customWidth="1"/>
    <col min="7182" max="7182" width="6.7109375" style="149" customWidth="1"/>
    <col min="7183" max="7184" width="9.140625" style="149"/>
    <col min="7185" max="7185" width="4.28515625" style="149" customWidth="1"/>
    <col min="7186" max="7415" width="9.140625" style="149"/>
    <col min="7416" max="7416" width="3.140625" style="149" customWidth="1"/>
    <col min="7417" max="7417" width="5.42578125" style="149" customWidth="1"/>
    <col min="7418" max="7418" width="10.7109375" style="149" customWidth="1"/>
    <col min="7419" max="7419" width="6" style="149" customWidth="1"/>
    <col min="7420" max="7420" width="6.5703125" style="149" customWidth="1"/>
    <col min="7421" max="7421" width="4.85546875" style="149" customWidth="1"/>
    <col min="7422" max="7422" width="7.140625" style="149" customWidth="1"/>
    <col min="7423" max="7423" width="7.42578125" style="149" customWidth="1"/>
    <col min="7424" max="7424" width="6" style="149" customWidth="1"/>
    <col min="7425" max="7425" width="6.7109375" style="149" customWidth="1"/>
    <col min="7426" max="7426" width="8" style="149" customWidth="1"/>
    <col min="7427" max="7427" width="4.28515625" style="149" customWidth="1"/>
    <col min="7428" max="7428" width="7.5703125" style="149" customWidth="1"/>
    <col min="7429" max="7429" width="3.85546875" style="149" customWidth="1"/>
    <col min="7430" max="7430" width="3.28515625" style="149" customWidth="1"/>
    <col min="7431" max="7431" width="11.140625" style="149" customWidth="1"/>
    <col min="7432" max="7432" width="7.28515625" style="149" customWidth="1"/>
    <col min="7433" max="7433" width="7.85546875" style="149" customWidth="1"/>
    <col min="7434" max="7434" width="6.5703125" style="149" customWidth="1"/>
    <col min="7435" max="7435" width="7.28515625" style="149" customWidth="1"/>
    <col min="7436" max="7436" width="6.7109375" style="149" customWidth="1"/>
    <col min="7437" max="7437" width="7.5703125" style="149" customWidth="1"/>
    <col min="7438" max="7438" width="6.7109375" style="149" customWidth="1"/>
    <col min="7439" max="7440" width="9.140625" style="149"/>
    <col min="7441" max="7441" width="4.28515625" style="149" customWidth="1"/>
    <col min="7442" max="7671" width="9.140625" style="149"/>
    <col min="7672" max="7672" width="3.140625" style="149" customWidth="1"/>
    <col min="7673" max="7673" width="5.42578125" style="149" customWidth="1"/>
    <col min="7674" max="7674" width="10.7109375" style="149" customWidth="1"/>
    <col min="7675" max="7675" width="6" style="149" customWidth="1"/>
    <col min="7676" max="7676" width="6.5703125" style="149" customWidth="1"/>
    <col min="7677" max="7677" width="4.85546875" style="149" customWidth="1"/>
    <col min="7678" max="7678" width="7.140625" style="149" customWidth="1"/>
    <col min="7679" max="7679" width="7.42578125" style="149" customWidth="1"/>
    <col min="7680" max="7680" width="6" style="149" customWidth="1"/>
    <col min="7681" max="7681" width="6.7109375" style="149" customWidth="1"/>
    <col min="7682" max="7682" width="8" style="149" customWidth="1"/>
    <col min="7683" max="7683" width="4.28515625" style="149" customWidth="1"/>
    <col min="7684" max="7684" width="7.5703125" style="149" customWidth="1"/>
    <col min="7685" max="7685" width="3.85546875" style="149" customWidth="1"/>
    <col min="7686" max="7686" width="3.28515625" style="149" customWidth="1"/>
    <col min="7687" max="7687" width="11.140625" style="149" customWidth="1"/>
    <col min="7688" max="7688" width="7.28515625" style="149" customWidth="1"/>
    <col min="7689" max="7689" width="7.85546875" style="149" customWidth="1"/>
    <col min="7690" max="7690" width="6.5703125" style="149" customWidth="1"/>
    <col min="7691" max="7691" width="7.28515625" style="149" customWidth="1"/>
    <col min="7692" max="7692" width="6.7109375" style="149" customWidth="1"/>
    <col min="7693" max="7693" width="7.5703125" style="149" customWidth="1"/>
    <col min="7694" max="7694" width="6.7109375" style="149" customWidth="1"/>
    <col min="7695" max="7696" width="9.140625" style="149"/>
    <col min="7697" max="7697" width="4.28515625" style="149" customWidth="1"/>
    <col min="7698" max="7927" width="9.140625" style="149"/>
    <col min="7928" max="7928" width="3.140625" style="149" customWidth="1"/>
    <col min="7929" max="7929" width="5.42578125" style="149" customWidth="1"/>
    <col min="7930" max="7930" width="10.7109375" style="149" customWidth="1"/>
    <col min="7931" max="7931" width="6" style="149" customWidth="1"/>
    <col min="7932" max="7932" width="6.5703125" style="149" customWidth="1"/>
    <col min="7933" max="7933" width="4.85546875" style="149" customWidth="1"/>
    <col min="7934" max="7934" width="7.140625" style="149" customWidth="1"/>
    <col min="7935" max="7935" width="7.42578125" style="149" customWidth="1"/>
    <col min="7936" max="7936" width="6" style="149" customWidth="1"/>
    <col min="7937" max="7937" width="6.7109375" style="149" customWidth="1"/>
    <col min="7938" max="7938" width="8" style="149" customWidth="1"/>
    <col min="7939" max="7939" width="4.28515625" style="149" customWidth="1"/>
    <col min="7940" max="7940" width="7.5703125" style="149" customWidth="1"/>
    <col min="7941" max="7941" width="3.85546875" style="149" customWidth="1"/>
    <col min="7942" max="7942" width="3.28515625" style="149" customWidth="1"/>
    <col min="7943" max="7943" width="11.140625" style="149" customWidth="1"/>
    <col min="7944" max="7944" width="7.28515625" style="149" customWidth="1"/>
    <col min="7945" max="7945" width="7.85546875" style="149" customWidth="1"/>
    <col min="7946" max="7946" width="6.5703125" style="149" customWidth="1"/>
    <col min="7947" max="7947" width="7.28515625" style="149" customWidth="1"/>
    <col min="7948" max="7948" width="6.7109375" style="149" customWidth="1"/>
    <col min="7949" max="7949" width="7.5703125" style="149" customWidth="1"/>
    <col min="7950" max="7950" width="6.7109375" style="149" customWidth="1"/>
    <col min="7951" max="7952" width="9.140625" style="149"/>
    <col min="7953" max="7953" width="4.28515625" style="149" customWidth="1"/>
    <col min="7954" max="8183" width="9.140625" style="149"/>
    <col min="8184" max="8184" width="3.140625" style="149" customWidth="1"/>
    <col min="8185" max="8185" width="5.42578125" style="149" customWidth="1"/>
    <col min="8186" max="8186" width="10.7109375" style="149" customWidth="1"/>
    <col min="8187" max="8187" width="6" style="149" customWidth="1"/>
    <col min="8188" max="8188" width="6.5703125" style="149" customWidth="1"/>
    <col min="8189" max="8189" width="4.85546875" style="149" customWidth="1"/>
    <col min="8190" max="8190" width="7.140625" style="149" customWidth="1"/>
    <col min="8191" max="8191" width="7.42578125" style="149" customWidth="1"/>
    <col min="8192" max="8192" width="6" style="149" customWidth="1"/>
    <col min="8193" max="8193" width="6.7109375" style="149" customWidth="1"/>
    <col min="8194" max="8194" width="8" style="149" customWidth="1"/>
    <col min="8195" max="8195" width="4.28515625" style="149" customWidth="1"/>
    <col min="8196" max="8196" width="7.5703125" style="149" customWidth="1"/>
    <col min="8197" max="8197" width="3.85546875" style="149" customWidth="1"/>
    <col min="8198" max="8198" width="3.28515625" style="149" customWidth="1"/>
    <col min="8199" max="8199" width="11.140625" style="149" customWidth="1"/>
    <col min="8200" max="8200" width="7.28515625" style="149" customWidth="1"/>
    <col min="8201" max="8201" width="7.85546875" style="149" customWidth="1"/>
    <col min="8202" max="8202" width="6.5703125" style="149" customWidth="1"/>
    <col min="8203" max="8203" width="7.28515625" style="149" customWidth="1"/>
    <col min="8204" max="8204" width="6.7109375" style="149" customWidth="1"/>
    <col min="8205" max="8205" width="7.5703125" style="149" customWidth="1"/>
    <col min="8206" max="8206" width="6.7109375" style="149" customWidth="1"/>
    <col min="8207" max="8208" width="9.140625" style="149"/>
    <col min="8209" max="8209" width="4.28515625" style="149" customWidth="1"/>
    <col min="8210" max="8439" width="9.140625" style="149"/>
    <col min="8440" max="8440" width="3.140625" style="149" customWidth="1"/>
    <col min="8441" max="8441" width="5.42578125" style="149" customWidth="1"/>
    <col min="8442" max="8442" width="10.7109375" style="149" customWidth="1"/>
    <col min="8443" max="8443" width="6" style="149" customWidth="1"/>
    <col min="8444" max="8444" width="6.5703125" style="149" customWidth="1"/>
    <col min="8445" max="8445" width="4.85546875" style="149" customWidth="1"/>
    <col min="8446" max="8446" width="7.140625" style="149" customWidth="1"/>
    <col min="8447" max="8447" width="7.42578125" style="149" customWidth="1"/>
    <col min="8448" max="8448" width="6" style="149" customWidth="1"/>
    <col min="8449" max="8449" width="6.7109375" style="149" customWidth="1"/>
    <col min="8450" max="8450" width="8" style="149" customWidth="1"/>
    <col min="8451" max="8451" width="4.28515625" style="149" customWidth="1"/>
    <col min="8452" max="8452" width="7.5703125" style="149" customWidth="1"/>
    <col min="8453" max="8453" width="3.85546875" style="149" customWidth="1"/>
    <col min="8454" max="8454" width="3.28515625" style="149" customWidth="1"/>
    <col min="8455" max="8455" width="11.140625" style="149" customWidth="1"/>
    <col min="8456" max="8456" width="7.28515625" style="149" customWidth="1"/>
    <col min="8457" max="8457" width="7.85546875" style="149" customWidth="1"/>
    <col min="8458" max="8458" width="6.5703125" style="149" customWidth="1"/>
    <col min="8459" max="8459" width="7.28515625" style="149" customWidth="1"/>
    <col min="8460" max="8460" width="6.7109375" style="149" customWidth="1"/>
    <col min="8461" max="8461" width="7.5703125" style="149" customWidth="1"/>
    <col min="8462" max="8462" width="6.7109375" style="149" customWidth="1"/>
    <col min="8463" max="8464" width="9.140625" style="149"/>
    <col min="8465" max="8465" width="4.28515625" style="149" customWidth="1"/>
    <col min="8466" max="8695" width="9.140625" style="149"/>
    <col min="8696" max="8696" width="3.140625" style="149" customWidth="1"/>
    <col min="8697" max="8697" width="5.42578125" style="149" customWidth="1"/>
    <col min="8698" max="8698" width="10.7109375" style="149" customWidth="1"/>
    <col min="8699" max="8699" width="6" style="149" customWidth="1"/>
    <col min="8700" max="8700" width="6.5703125" style="149" customWidth="1"/>
    <col min="8701" max="8701" width="4.85546875" style="149" customWidth="1"/>
    <col min="8702" max="8702" width="7.140625" style="149" customWidth="1"/>
    <col min="8703" max="8703" width="7.42578125" style="149" customWidth="1"/>
    <col min="8704" max="8704" width="6" style="149" customWidth="1"/>
    <col min="8705" max="8705" width="6.7109375" style="149" customWidth="1"/>
    <col min="8706" max="8706" width="8" style="149" customWidth="1"/>
    <col min="8707" max="8707" width="4.28515625" style="149" customWidth="1"/>
    <col min="8708" max="8708" width="7.5703125" style="149" customWidth="1"/>
    <col min="8709" max="8709" width="3.85546875" style="149" customWidth="1"/>
    <col min="8710" max="8710" width="3.28515625" style="149" customWidth="1"/>
    <col min="8711" max="8711" width="11.140625" style="149" customWidth="1"/>
    <col min="8712" max="8712" width="7.28515625" style="149" customWidth="1"/>
    <col min="8713" max="8713" width="7.85546875" style="149" customWidth="1"/>
    <col min="8714" max="8714" width="6.5703125" style="149" customWidth="1"/>
    <col min="8715" max="8715" width="7.28515625" style="149" customWidth="1"/>
    <col min="8716" max="8716" width="6.7109375" style="149" customWidth="1"/>
    <col min="8717" max="8717" width="7.5703125" style="149" customWidth="1"/>
    <col min="8718" max="8718" width="6.7109375" style="149" customWidth="1"/>
    <col min="8719" max="8720" width="9.140625" style="149"/>
    <col min="8721" max="8721" width="4.28515625" style="149" customWidth="1"/>
    <col min="8722" max="8951" width="9.140625" style="149"/>
    <col min="8952" max="8952" width="3.140625" style="149" customWidth="1"/>
    <col min="8953" max="8953" width="5.42578125" style="149" customWidth="1"/>
    <col min="8954" max="8954" width="10.7109375" style="149" customWidth="1"/>
    <col min="8955" max="8955" width="6" style="149" customWidth="1"/>
    <col min="8956" max="8956" width="6.5703125" style="149" customWidth="1"/>
    <col min="8957" max="8957" width="4.85546875" style="149" customWidth="1"/>
    <col min="8958" max="8958" width="7.140625" style="149" customWidth="1"/>
    <col min="8959" max="8959" width="7.42578125" style="149" customWidth="1"/>
    <col min="8960" max="8960" width="6" style="149" customWidth="1"/>
    <col min="8961" max="8961" width="6.7109375" style="149" customWidth="1"/>
    <col min="8962" max="8962" width="8" style="149" customWidth="1"/>
    <col min="8963" max="8963" width="4.28515625" style="149" customWidth="1"/>
    <col min="8964" max="8964" width="7.5703125" style="149" customWidth="1"/>
    <col min="8965" max="8965" width="3.85546875" style="149" customWidth="1"/>
    <col min="8966" max="8966" width="3.28515625" style="149" customWidth="1"/>
    <col min="8967" max="8967" width="11.140625" style="149" customWidth="1"/>
    <col min="8968" max="8968" width="7.28515625" style="149" customWidth="1"/>
    <col min="8969" max="8969" width="7.85546875" style="149" customWidth="1"/>
    <col min="8970" max="8970" width="6.5703125" style="149" customWidth="1"/>
    <col min="8971" max="8971" width="7.28515625" style="149" customWidth="1"/>
    <col min="8972" max="8972" width="6.7109375" style="149" customWidth="1"/>
    <col min="8973" max="8973" width="7.5703125" style="149" customWidth="1"/>
    <col min="8974" max="8974" width="6.7109375" style="149" customWidth="1"/>
    <col min="8975" max="8976" width="9.140625" style="149"/>
    <col min="8977" max="8977" width="4.28515625" style="149" customWidth="1"/>
    <col min="8978" max="9207" width="9.140625" style="149"/>
    <col min="9208" max="9208" width="3.140625" style="149" customWidth="1"/>
    <col min="9209" max="9209" width="5.42578125" style="149" customWidth="1"/>
    <col min="9210" max="9210" width="10.7109375" style="149" customWidth="1"/>
    <col min="9211" max="9211" width="6" style="149" customWidth="1"/>
    <col min="9212" max="9212" width="6.5703125" style="149" customWidth="1"/>
    <col min="9213" max="9213" width="4.85546875" style="149" customWidth="1"/>
    <col min="9214" max="9214" width="7.140625" style="149" customWidth="1"/>
    <col min="9215" max="9215" width="7.42578125" style="149" customWidth="1"/>
    <col min="9216" max="9216" width="6" style="149" customWidth="1"/>
    <col min="9217" max="9217" width="6.7109375" style="149" customWidth="1"/>
    <col min="9218" max="9218" width="8" style="149" customWidth="1"/>
    <col min="9219" max="9219" width="4.28515625" style="149" customWidth="1"/>
    <col min="9220" max="9220" width="7.5703125" style="149" customWidth="1"/>
    <col min="9221" max="9221" width="3.85546875" style="149" customWidth="1"/>
    <col min="9222" max="9222" width="3.28515625" style="149" customWidth="1"/>
    <col min="9223" max="9223" width="11.140625" style="149" customWidth="1"/>
    <col min="9224" max="9224" width="7.28515625" style="149" customWidth="1"/>
    <col min="9225" max="9225" width="7.85546875" style="149" customWidth="1"/>
    <col min="9226" max="9226" width="6.5703125" style="149" customWidth="1"/>
    <col min="9227" max="9227" width="7.28515625" style="149" customWidth="1"/>
    <col min="9228" max="9228" width="6.7109375" style="149" customWidth="1"/>
    <col min="9229" max="9229" width="7.5703125" style="149" customWidth="1"/>
    <col min="9230" max="9230" width="6.7109375" style="149" customWidth="1"/>
    <col min="9231" max="9232" width="9.140625" style="149"/>
    <col min="9233" max="9233" width="4.28515625" style="149" customWidth="1"/>
    <col min="9234" max="9463" width="9.140625" style="149"/>
    <col min="9464" max="9464" width="3.140625" style="149" customWidth="1"/>
    <col min="9465" max="9465" width="5.42578125" style="149" customWidth="1"/>
    <col min="9466" max="9466" width="10.7109375" style="149" customWidth="1"/>
    <col min="9467" max="9467" width="6" style="149" customWidth="1"/>
    <col min="9468" max="9468" width="6.5703125" style="149" customWidth="1"/>
    <col min="9469" max="9469" width="4.85546875" style="149" customWidth="1"/>
    <col min="9470" max="9470" width="7.140625" style="149" customWidth="1"/>
    <col min="9471" max="9471" width="7.42578125" style="149" customWidth="1"/>
    <col min="9472" max="9472" width="6" style="149" customWidth="1"/>
    <col min="9473" max="9473" width="6.7109375" style="149" customWidth="1"/>
    <col min="9474" max="9474" width="8" style="149" customWidth="1"/>
    <col min="9475" max="9475" width="4.28515625" style="149" customWidth="1"/>
    <col min="9476" max="9476" width="7.5703125" style="149" customWidth="1"/>
    <col min="9477" max="9477" width="3.85546875" style="149" customWidth="1"/>
    <col min="9478" max="9478" width="3.28515625" style="149" customWidth="1"/>
    <col min="9479" max="9479" width="11.140625" style="149" customWidth="1"/>
    <col min="9480" max="9480" width="7.28515625" style="149" customWidth="1"/>
    <col min="9481" max="9481" width="7.85546875" style="149" customWidth="1"/>
    <col min="9482" max="9482" width="6.5703125" style="149" customWidth="1"/>
    <col min="9483" max="9483" width="7.28515625" style="149" customWidth="1"/>
    <col min="9484" max="9484" width="6.7109375" style="149" customWidth="1"/>
    <col min="9485" max="9485" width="7.5703125" style="149" customWidth="1"/>
    <col min="9486" max="9486" width="6.7109375" style="149" customWidth="1"/>
    <col min="9487" max="9488" width="9.140625" style="149"/>
    <col min="9489" max="9489" width="4.28515625" style="149" customWidth="1"/>
    <col min="9490" max="9719" width="9.140625" style="149"/>
    <col min="9720" max="9720" width="3.140625" style="149" customWidth="1"/>
    <col min="9721" max="9721" width="5.42578125" style="149" customWidth="1"/>
    <col min="9722" max="9722" width="10.7109375" style="149" customWidth="1"/>
    <col min="9723" max="9723" width="6" style="149" customWidth="1"/>
    <col min="9724" max="9724" width="6.5703125" style="149" customWidth="1"/>
    <col min="9725" max="9725" width="4.85546875" style="149" customWidth="1"/>
    <col min="9726" max="9726" width="7.140625" style="149" customWidth="1"/>
    <col min="9727" max="9727" width="7.42578125" style="149" customWidth="1"/>
    <col min="9728" max="9728" width="6" style="149" customWidth="1"/>
    <col min="9729" max="9729" width="6.7109375" style="149" customWidth="1"/>
    <col min="9730" max="9730" width="8" style="149" customWidth="1"/>
    <col min="9731" max="9731" width="4.28515625" style="149" customWidth="1"/>
    <col min="9732" max="9732" width="7.5703125" style="149" customWidth="1"/>
    <col min="9733" max="9733" width="3.85546875" style="149" customWidth="1"/>
    <col min="9734" max="9734" width="3.28515625" style="149" customWidth="1"/>
    <col min="9735" max="9735" width="11.140625" style="149" customWidth="1"/>
    <col min="9736" max="9736" width="7.28515625" style="149" customWidth="1"/>
    <col min="9737" max="9737" width="7.85546875" style="149" customWidth="1"/>
    <col min="9738" max="9738" width="6.5703125" style="149" customWidth="1"/>
    <col min="9739" max="9739" width="7.28515625" style="149" customWidth="1"/>
    <col min="9740" max="9740" width="6.7109375" style="149" customWidth="1"/>
    <col min="9741" max="9741" width="7.5703125" style="149" customWidth="1"/>
    <col min="9742" max="9742" width="6.7109375" style="149" customWidth="1"/>
    <col min="9743" max="9744" width="9.140625" style="149"/>
    <col min="9745" max="9745" width="4.28515625" style="149" customWidth="1"/>
    <col min="9746" max="9975" width="9.140625" style="149"/>
    <col min="9976" max="9976" width="3.140625" style="149" customWidth="1"/>
    <col min="9977" max="9977" width="5.42578125" style="149" customWidth="1"/>
    <col min="9978" max="9978" width="10.7109375" style="149" customWidth="1"/>
    <col min="9979" max="9979" width="6" style="149" customWidth="1"/>
    <col min="9980" max="9980" width="6.5703125" style="149" customWidth="1"/>
    <col min="9981" max="9981" width="4.85546875" style="149" customWidth="1"/>
    <col min="9982" max="9982" width="7.140625" style="149" customWidth="1"/>
    <col min="9983" max="9983" width="7.42578125" style="149" customWidth="1"/>
    <col min="9984" max="9984" width="6" style="149" customWidth="1"/>
    <col min="9985" max="9985" width="6.7109375" style="149" customWidth="1"/>
    <col min="9986" max="9986" width="8" style="149" customWidth="1"/>
    <col min="9987" max="9987" width="4.28515625" style="149" customWidth="1"/>
    <col min="9988" max="9988" width="7.5703125" style="149" customWidth="1"/>
    <col min="9989" max="9989" width="3.85546875" style="149" customWidth="1"/>
    <col min="9990" max="9990" width="3.28515625" style="149" customWidth="1"/>
    <col min="9991" max="9991" width="11.140625" style="149" customWidth="1"/>
    <col min="9992" max="9992" width="7.28515625" style="149" customWidth="1"/>
    <col min="9993" max="9993" width="7.85546875" style="149" customWidth="1"/>
    <col min="9994" max="9994" width="6.5703125" style="149" customWidth="1"/>
    <col min="9995" max="9995" width="7.28515625" style="149" customWidth="1"/>
    <col min="9996" max="9996" width="6.7109375" style="149" customWidth="1"/>
    <col min="9997" max="9997" width="7.5703125" style="149" customWidth="1"/>
    <col min="9998" max="9998" width="6.7109375" style="149" customWidth="1"/>
    <col min="9999" max="10000" width="9.140625" style="149"/>
    <col min="10001" max="10001" width="4.28515625" style="149" customWidth="1"/>
    <col min="10002" max="10231" width="9.140625" style="149"/>
    <col min="10232" max="10232" width="3.140625" style="149" customWidth="1"/>
    <col min="10233" max="10233" width="5.42578125" style="149" customWidth="1"/>
    <col min="10234" max="10234" width="10.7109375" style="149" customWidth="1"/>
    <col min="10235" max="10235" width="6" style="149" customWidth="1"/>
    <col min="10236" max="10236" width="6.5703125" style="149" customWidth="1"/>
    <col min="10237" max="10237" width="4.85546875" style="149" customWidth="1"/>
    <col min="10238" max="10238" width="7.140625" style="149" customWidth="1"/>
    <col min="10239" max="10239" width="7.42578125" style="149" customWidth="1"/>
    <col min="10240" max="10240" width="6" style="149" customWidth="1"/>
    <col min="10241" max="10241" width="6.7109375" style="149" customWidth="1"/>
    <col min="10242" max="10242" width="8" style="149" customWidth="1"/>
    <col min="10243" max="10243" width="4.28515625" style="149" customWidth="1"/>
    <col min="10244" max="10244" width="7.5703125" style="149" customWidth="1"/>
    <col min="10245" max="10245" width="3.85546875" style="149" customWidth="1"/>
    <col min="10246" max="10246" width="3.28515625" style="149" customWidth="1"/>
    <col min="10247" max="10247" width="11.140625" style="149" customWidth="1"/>
    <col min="10248" max="10248" width="7.28515625" style="149" customWidth="1"/>
    <col min="10249" max="10249" width="7.85546875" style="149" customWidth="1"/>
    <col min="10250" max="10250" width="6.5703125" style="149" customWidth="1"/>
    <col min="10251" max="10251" width="7.28515625" style="149" customWidth="1"/>
    <col min="10252" max="10252" width="6.7109375" style="149" customWidth="1"/>
    <col min="10253" max="10253" width="7.5703125" style="149" customWidth="1"/>
    <col min="10254" max="10254" width="6.7109375" style="149" customWidth="1"/>
    <col min="10255" max="10256" width="9.140625" style="149"/>
    <col min="10257" max="10257" width="4.28515625" style="149" customWidth="1"/>
    <col min="10258" max="10487" width="9.140625" style="149"/>
    <col min="10488" max="10488" width="3.140625" style="149" customWidth="1"/>
    <col min="10489" max="10489" width="5.42578125" style="149" customWidth="1"/>
    <col min="10490" max="10490" width="10.7109375" style="149" customWidth="1"/>
    <col min="10491" max="10491" width="6" style="149" customWidth="1"/>
    <col min="10492" max="10492" width="6.5703125" style="149" customWidth="1"/>
    <col min="10493" max="10493" width="4.85546875" style="149" customWidth="1"/>
    <col min="10494" max="10494" width="7.140625" style="149" customWidth="1"/>
    <col min="10495" max="10495" width="7.42578125" style="149" customWidth="1"/>
    <col min="10496" max="10496" width="6" style="149" customWidth="1"/>
    <col min="10497" max="10497" width="6.7109375" style="149" customWidth="1"/>
    <col min="10498" max="10498" width="8" style="149" customWidth="1"/>
    <col min="10499" max="10499" width="4.28515625" style="149" customWidth="1"/>
    <col min="10500" max="10500" width="7.5703125" style="149" customWidth="1"/>
    <col min="10501" max="10501" width="3.85546875" style="149" customWidth="1"/>
    <col min="10502" max="10502" width="3.28515625" style="149" customWidth="1"/>
    <col min="10503" max="10503" width="11.140625" style="149" customWidth="1"/>
    <col min="10504" max="10504" width="7.28515625" style="149" customWidth="1"/>
    <col min="10505" max="10505" width="7.85546875" style="149" customWidth="1"/>
    <col min="10506" max="10506" width="6.5703125" style="149" customWidth="1"/>
    <col min="10507" max="10507" width="7.28515625" style="149" customWidth="1"/>
    <col min="10508" max="10508" width="6.7109375" style="149" customWidth="1"/>
    <col min="10509" max="10509" width="7.5703125" style="149" customWidth="1"/>
    <col min="10510" max="10510" width="6.7109375" style="149" customWidth="1"/>
    <col min="10511" max="10512" width="9.140625" style="149"/>
    <col min="10513" max="10513" width="4.28515625" style="149" customWidth="1"/>
    <col min="10514" max="10743" width="9.140625" style="149"/>
    <col min="10744" max="10744" width="3.140625" style="149" customWidth="1"/>
    <col min="10745" max="10745" width="5.42578125" style="149" customWidth="1"/>
    <col min="10746" max="10746" width="10.7109375" style="149" customWidth="1"/>
    <col min="10747" max="10747" width="6" style="149" customWidth="1"/>
    <col min="10748" max="10748" width="6.5703125" style="149" customWidth="1"/>
    <col min="10749" max="10749" width="4.85546875" style="149" customWidth="1"/>
    <col min="10750" max="10750" width="7.140625" style="149" customWidth="1"/>
    <col min="10751" max="10751" width="7.42578125" style="149" customWidth="1"/>
    <col min="10752" max="10752" width="6" style="149" customWidth="1"/>
    <col min="10753" max="10753" width="6.7109375" style="149" customWidth="1"/>
    <col min="10754" max="10754" width="8" style="149" customWidth="1"/>
    <col min="10755" max="10755" width="4.28515625" style="149" customWidth="1"/>
    <col min="10756" max="10756" width="7.5703125" style="149" customWidth="1"/>
    <col min="10757" max="10757" width="3.85546875" style="149" customWidth="1"/>
    <col min="10758" max="10758" width="3.28515625" style="149" customWidth="1"/>
    <col min="10759" max="10759" width="11.140625" style="149" customWidth="1"/>
    <col min="10760" max="10760" width="7.28515625" style="149" customWidth="1"/>
    <col min="10761" max="10761" width="7.85546875" style="149" customWidth="1"/>
    <col min="10762" max="10762" width="6.5703125" style="149" customWidth="1"/>
    <col min="10763" max="10763" width="7.28515625" style="149" customWidth="1"/>
    <col min="10764" max="10764" width="6.7109375" style="149" customWidth="1"/>
    <col min="10765" max="10765" width="7.5703125" style="149" customWidth="1"/>
    <col min="10766" max="10766" width="6.7109375" style="149" customWidth="1"/>
    <col min="10767" max="10768" width="9.140625" style="149"/>
    <col min="10769" max="10769" width="4.28515625" style="149" customWidth="1"/>
    <col min="10770" max="10999" width="9.140625" style="149"/>
    <col min="11000" max="11000" width="3.140625" style="149" customWidth="1"/>
    <col min="11001" max="11001" width="5.42578125" style="149" customWidth="1"/>
    <col min="11002" max="11002" width="10.7109375" style="149" customWidth="1"/>
    <col min="11003" max="11003" width="6" style="149" customWidth="1"/>
    <col min="11004" max="11004" width="6.5703125" style="149" customWidth="1"/>
    <col min="11005" max="11005" width="4.85546875" style="149" customWidth="1"/>
    <col min="11006" max="11006" width="7.140625" style="149" customWidth="1"/>
    <col min="11007" max="11007" width="7.42578125" style="149" customWidth="1"/>
    <col min="11008" max="11008" width="6" style="149" customWidth="1"/>
    <col min="11009" max="11009" width="6.7109375" style="149" customWidth="1"/>
    <col min="11010" max="11010" width="8" style="149" customWidth="1"/>
    <col min="11011" max="11011" width="4.28515625" style="149" customWidth="1"/>
    <col min="11012" max="11012" width="7.5703125" style="149" customWidth="1"/>
    <col min="11013" max="11013" width="3.85546875" style="149" customWidth="1"/>
    <col min="11014" max="11014" width="3.28515625" style="149" customWidth="1"/>
    <col min="11015" max="11015" width="11.140625" style="149" customWidth="1"/>
    <col min="11016" max="11016" width="7.28515625" style="149" customWidth="1"/>
    <col min="11017" max="11017" width="7.85546875" style="149" customWidth="1"/>
    <col min="11018" max="11018" width="6.5703125" style="149" customWidth="1"/>
    <col min="11019" max="11019" width="7.28515625" style="149" customWidth="1"/>
    <col min="11020" max="11020" width="6.7109375" style="149" customWidth="1"/>
    <col min="11021" max="11021" width="7.5703125" style="149" customWidth="1"/>
    <col min="11022" max="11022" width="6.7109375" style="149" customWidth="1"/>
    <col min="11023" max="11024" width="9.140625" style="149"/>
    <col min="11025" max="11025" width="4.28515625" style="149" customWidth="1"/>
    <col min="11026" max="11255" width="9.140625" style="149"/>
    <col min="11256" max="11256" width="3.140625" style="149" customWidth="1"/>
    <col min="11257" max="11257" width="5.42578125" style="149" customWidth="1"/>
    <col min="11258" max="11258" width="10.7109375" style="149" customWidth="1"/>
    <col min="11259" max="11259" width="6" style="149" customWidth="1"/>
    <col min="11260" max="11260" width="6.5703125" style="149" customWidth="1"/>
    <col min="11261" max="11261" width="4.85546875" style="149" customWidth="1"/>
    <col min="11262" max="11262" width="7.140625" style="149" customWidth="1"/>
    <col min="11263" max="11263" width="7.42578125" style="149" customWidth="1"/>
    <col min="11264" max="11264" width="6" style="149" customWidth="1"/>
    <col min="11265" max="11265" width="6.7109375" style="149" customWidth="1"/>
    <col min="11266" max="11266" width="8" style="149" customWidth="1"/>
    <col min="11267" max="11267" width="4.28515625" style="149" customWidth="1"/>
    <col min="11268" max="11268" width="7.5703125" style="149" customWidth="1"/>
    <col min="11269" max="11269" width="3.85546875" style="149" customWidth="1"/>
    <col min="11270" max="11270" width="3.28515625" style="149" customWidth="1"/>
    <col min="11271" max="11271" width="11.140625" style="149" customWidth="1"/>
    <col min="11272" max="11272" width="7.28515625" style="149" customWidth="1"/>
    <col min="11273" max="11273" width="7.85546875" style="149" customWidth="1"/>
    <col min="11274" max="11274" width="6.5703125" style="149" customWidth="1"/>
    <col min="11275" max="11275" width="7.28515625" style="149" customWidth="1"/>
    <col min="11276" max="11276" width="6.7109375" style="149" customWidth="1"/>
    <col min="11277" max="11277" width="7.5703125" style="149" customWidth="1"/>
    <col min="11278" max="11278" width="6.7109375" style="149" customWidth="1"/>
    <col min="11279" max="11280" width="9.140625" style="149"/>
    <col min="11281" max="11281" width="4.28515625" style="149" customWidth="1"/>
    <col min="11282" max="11511" width="9.140625" style="149"/>
    <col min="11512" max="11512" width="3.140625" style="149" customWidth="1"/>
    <col min="11513" max="11513" width="5.42578125" style="149" customWidth="1"/>
    <col min="11514" max="11514" width="10.7109375" style="149" customWidth="1"/>
    <col min="11515" max="11515" width="6" style="149" customWidth="1"/>
    <col min="11516" max="11516" width="6.5703125" style="149" customWidth="1"/>
    <col min="11517" max="11517" width="4.85546875" style="149" customWidth="1"/>
    <col min="11518" max="11518" width="7.140625" style="149" customWidth="1"/>
    <col min="11519" max="11519" width="7.42578125" style="149" customWidth="1"/>
    <col min="11520" max="11520" width="6" style="149" customWidth="1"/>
    <col min="11521" max="11521" width="6.7109375" style="149" customWidth="1"/>
    <col min="11522" max="11522" width="8" style="149" customWidth="1"/>
    <col min="11523" max="11523" width="4.28515625" style="149" customWidth="1"/>
    <col min="11524" max="11524" width="7.5703125" style="149" customWidth="1"/>
    <col min="11525" max="11525" width="3.85546875" style="149" customWidth="1"/>
    <col min="11526" max="11526" width="3.28515625" style="149" customWidth="1"/>
    <col min="11527" max="11527" width="11.140625" style="149" customWidth="1"/>
    <col min="11528" max="11528" width="7.28515625" style="149" customWidth="1"/>
    <col min="11529" max="11529" width="7.85546875" style="149" customWidth="1"/>
    <col min="11530" max="11530" width="6.5703125" style="149" customWidth="1"/>
    <col min="11531" max="11531" width="7.28515625" style="149" customWidth="1"/>
    <col min="11532" max="11532" width="6.7109375" style="149" customWidth="1"/>
    <col min="11533" max="11533" width="7.5703125" style="149" customWidth="1"/>
    <col min="11534" max="11534" width="6.7109375" style="149" customWidth="1"/>
    <col min="11535" max="11536" width="9.140625" style="149"/>
    <col min="11537" max="11537" width="4.28515625" style="149" customWidth="1"/>
    <col min="11538" max="11767" width="9.140625" style="149"/>
    <col min="11768" max="11768" width="3.140625" style="149" customWidth="1"/>
    <col min="11769" max="11769" width="5.42578125" style="149" customWidth="1"/>
    <col min="11770" max="11770" width="10.7109375" style="149" customWidth="1"/>
    <col min="11771" max="11771" width="6" style="149" customWidth="1"/>
    <col min="11772" max="11772" width="6.5703125" style="149" customWidth="1"/>
    <col min="11773" max="11773" width="4.85546875" style="149" customWidth="1"/>
    <col min="11774" max="11774" width="7.140625" style="149" customWidth="1"/>
    <col min="11775" max="11775" width="7.42578125" style="149" customWidth="1"/>
    <col min="11776" max="11776" width="6" style="149" customWidth="1"/>
    <col min="11777" max="11777" width="6.7109375" style="149" customWidth="1"/>
    <col min="11778" max="11778" width="8" style="149" customWidth="1"/>
    <col min="11779" max="11779" width="4.28515625" style="149" customWidth="1"/>
    <col min="11780" max="11780" width="7.5703125" style="149" customWidth="1"/>
    <col min="11781" max="11781" width="3.85546875" style="149" customWidth="1"/>
    <col min="11782" max="11782" width="3.28515625" style="149" customWidth="1"/>
    <col min="11783" max="11783" width="11.140625" style="149" customWidth="1"/>
    <col min="11784" max="11784" width="7.28515625" style="149" customWidth="1"/>
    <col min="11785" max="11785" width="7.85546875" style="149" customWidth="1"/>
    <col min="11786" max="11786" width="6.5703125" style="149" customWidth="1"/>
    <col min="11787" max="11787" width="7.28515625" style="149" customWidth="1"/>
    <col min="11788" max="11788" width="6.7109375" style="149" customWidth="1"/>
    <col min="11789" max="11789" width="7.5703125" style="149" customWidth="1"/>
    <col min="11790" max="11790" width="6.7109375" style="149" customWidth="1"/>
    <col min="11791" max="11792" width="9.140625" style="149"/>
    <col min="11793" max="11793" width="4.28515625" style="149" customWidth="1"/>
    <col min="11794" max="12023" width="9.140625" style="149"/>
    <col min="12024" max="12024" width="3.140625" style="149" customWidth="1"/>
    <col min="12025" max="12025" width="5.42578125" style="149" customWidth="1"/>
    <col min="12026" max="12026" width="10.7109375" style="149" customWidth="1"/>
    <col min="12027" max="12027" width="6" style="149" customWidth="1"/>
    <col min="12028" max="12028" width="6.5703125" style="149" customWidth="1"/>
    <col min="12029" max="12029" width="4.85546875" style="149" customWidth="1"/>
    <col min="12030" max="12030" width="7.140625" style="149" customWidth="1"/>
    <col min="12031" max="12031" width="7.42578125" style="149" customWidth="1"/>
    <col min="12032" max="12032" width="6" style="149" customWidth="1"/>
    <col min="12033" max="12033" width="6.7109375" style="149" customWidth="1"/>
    <col min="12034" max="12034" width="8" style="149" customWidth="1"/>
    <col min="12035" max="12035" width="4.28515625" style="149" customWidth="1"/>
    <col min="12036" max="12036" width="7.5703125" style="149" customWidth="1"/>
    <col min="12037" max="12037" width="3.85546875" style="149" customWidth="1"/>
    <col min="12038" max="12038" width="3.28515625" style="149" customWidth="1"/>
    <col min="12039" max="12039" width="11.140625" style="149" customWidth="1"/>
    <col min="12040" max="12040" width="7.28515625" style="149" customWidth="1"/>
    <col min="12041" max="12041" width="7.85546875" style="149" customWidth="1"/>
    <col min="12042" max="12042" width="6.5703125" style="149" customWidth="1"/>
    <col min="12043" max="12043" width="7.28515625" style="149" customWidth="1"/>
    <col min="12044" max="12044" width="6.7109375" style="149" customWidth="1"/>
    <col min="12045" max="12045" width="7.5703125" style="149" customWidth="1"/>
    <col min="12046" max="12046" width="6.7109375" style="149" customWidth="1"/>
    <col min="12047" max="12048" width="9.140625" style="149"/>
    <col min="12049" max="12049" width="4.28515625" style="149" customWidth="1"/>
    <col min="12050" max="12279" width="9.140625" style="149"/>
    <col min="12280" max="12280" width="3.140625" style="149" customWidth="1"/>
    <col min="12281" max="12281" width="5.42578125" style="149" customWidth="1"/>
    <col min="12282" max="12282" width="10.7109375" style="149" customWidth="1"/>
    <col min="12283" max="12283" width="6" style="149" customWidth="1"/>
    <col min="12284" max="12284" width="6.5703125" style="149" customWidth="1"/>
    <col min="12285" max="12285" width="4.85546875" style="149" customWidth="1"/>
    <col min="12286" max="12286" width="7.140625" style="149" customWidth="1"/>
    <col min="12287" max="12287" width="7.42578125" style="149" customWidth="1"/>
    <col min="12288" max="12288" width="6" style="149" customWidth="1"/>
    <col min="12289" max="12289" width="6.7109375" style="149" customWidth="1"/>
    <col min="12290" max="12290" width="8" style="149" customWidth="1"/>
    <col min="12291" max="12291" width="4.28515625" style="149" customWidth="1"/>
    <col min="12292" max="12292" width="7.5703125" style="149" customWidth="1"/>
    <col min="12293" max="12293" width="3.85546875" style="149" customWidth="1"/>
    <col min="12294" max="12294" width="3.28515625" style="149" customWidth="1"/>
    <col min="12295" max="12295" width="11.140625" style="149" customWidth="1"/>
    <col min="12296" max="12296" width="7.28515625" style="149" customWidth="1"/>
    <col min="12297" max="12297" width="7.85546875" style="149" customWidth="1"/>
    <col min="12298" max="12298" width="6.5703125" style="149" customWidth="1"/>
    <col min="12299" max="12299" width="7.28515625" style="149" customWidth="1"/>
    <col min="12300" max="12300" width="6.7109375" style="149" customWidth="1"/>
    <col min="12301" max="12301" width="7.5703125" style="149" customWidth="1"/>
    <col min="12302" max="12302" width="6.7109375" style="149" customWidth="1"/>
    <col min="12303" max="12304" width="9.140625" style="149"/>
    <col min="12305" max="12305" width="4.28515625" style="149" customWidth="1"/>
    <col min="12306" max="12535" width="9.140625" style="149"/>
    <col min="12536" max="12536" width="3.140625" style="149" customWidth="1"/>
    <col min="12537" max="12537" width="5.42578125" style="149" customWidth="1"/>
    <col min="12538" max="12538" width="10.7109375" style="149" customWidth="1"/>
    <col min="12539" max="12539" width="6" style="149" customWidth="1"/>
    <col min="12540" max="12540" width="6.5703125" style="149" customWidth="1"/>
    <col min="12541" max="12541" width="4.85546875" style="149" customWidth="1"/>
    <col min="12542" max="12542" width="7.140625" style="149" customWidth="1"/>
    <col min="12543" max="12543" width="7.42578125" style="149" customWidth="1"/>
    <col min="12544" max="12544" width="6" style="149" customWidth="1"/>
    <col min="12545" max="12545" width="6.7109375" style="149" customWidth="1"/>
    <col min="12546" max="12546" width="8" style="149" customWidth="1"/>
    <col min="12547" max="12547" width="4.28515625" style="149" customWidth="1"/>
    <col min="12548" max="12548" width="7.5703125" style="149" customWidth="1"/>
    <col min="12549" max="12549" width="3.85546875" style="149" customWidth="1"/>
    <col min="12550" max="12550" width="3.28515625" style="149" customWidth="1"/>
    <col min="12551" max="12551" width="11.140625" style="149" customWidth="1"/>
    <col min="12552" max="12552" width="7.28515625" style="149" customWidth="1"/>
    <col min="12553" max="12553" width="7.85546875" style="149" customWidth="1"/>
    <col min="12554" max="12554" width="6.5703125" style="149" customWidth="1"/>
    <col min="12555" max="12555" width="7.28515625" style="149" customWidth="1"/>
    <col min="12556" max="12556" width="6.7109375" style="149" customWidth="1"/>
    <col min="12557" max="12557" width="7.5703125" style="149" customWidth="1"/>
    <col min="12558" max="12558" width="6.7109375" style="149" customWidth="1"/>
    <col min="12559" max="12560" width="9.140625" style="149"/>
    <col min="12561" max="12561" width="4.28515625" style="149" customWidth="1"/>
    <col min="12562" max="12791" width="9.140625" style="149"/>
    <col min="12792" max="12792" width="3.140625" style="149" customWidth="1"/>
    <col min="12793" max="12793" width="5.42578125" style="149" customWidth="1"/>
    <col min="12794" max="12794" width="10.7109375" style="149" customWidth="1"/>
    <col min="12795" max="12795" width="6" style="149" customWidth="1"/>
    <col min="12796" max="12796" width="6.5703125" style="149" customWidth="1"/>
    <col min="12797" max="12797" width="4.85546875" style="149" customWidth="1"/>
    <col min="12798" max="12798" width="7.140625" style="149" customWidth="1"/>
    <col min="12799" max="12799" width="7.42578125" style="149" customWidth="1"/>
    <col min="12800" max="12800" width="6" style="149" customWidth="1"/>
    <col min="12801" max="12801" width="6.7109375" style="149" customWidth="1"/>
    <col min="12802" max="12802" width="8" style="149" customWidth="1"/>
    <col min="12803" max="12803" width="4.28515625" style="149" customWidth="1"/>
    <col min="12804" max="12804" width="7.5703125" style="149" customWidth="1"/>
    <col min="12805" max="12805" width="3.85546875" style="149" customWidth="1"/>
    <col min="12806" max="12806" width="3.28515625" style="149" customWidth="1"/>
    <col min="12807" max="12807" width="11.140625" style="149" customWidth="1"/>
    <col min="12808" max="12808" width="7.28515625" style="149" customWidth="1"/>
    <col min="12809" max="12809" width="7.85546875" style="149" customWidth="1"/>
    <col min="12810" max="12810" width="6.5703125" style="149" customWidth="1"/>
    <col min="12811" max="12811" width="7.28515625" style="149" customWidth="1"/>
    <col min="12812" max="12812" width="6.7109375" style="149" customWidth="1"/>
    <col min="12813" max="12813" width="7.5703125" style="149" customWidth="1"/>
    <col min="12814" max="12814" width="6.7109375" style="149" customWidth="1"/>
    <col min="12815" max="12816" width="9.140625" style="149"/>
    <col min="12817" max="12817" width="4.28515625" style="149" customWidth="1"/>
    <col min="12818" max="13047" width="9.140625" style="149"/>
    <col min="13048" max="13048" width="3.140625" style="149" customWidth="1"/>
    <col min="13049" max="13049" width="5.42578125" style="149" customWidth="1"/>
    <col min="13050" max="13050" width="10.7109375" style="149" customWidth="1"/>
    <col min="13051" max="13051" width="6" style="149" customWidth="1"/>
    <col min="13052" max="13052" width="6.5703125" style="149" customWidth="1"/>
    <col min="13053" max="13053" width="4.85546875" style="149" customWidth="1"/>
    <col min="13054" max="13054" width="7.140625" style="149" customWidth="1"/>
    <col min="13055" max="13055" width="7.42578125" style="149" customWidth="1"/>
    <col min="13056" max="13056" width="6" style="149" customWidth="1"/>
    <col min="13057" max="13057" width="6.7109375" style="149" customWidth="1"/>
    <col min="13058" max="13058" width="8" style="149" customWidth="1"/>
    <col min="13059" max="13059" width="4.28515625" style="149" customWidth="1"/>
    <col min="13060" max="13060" width="7.5703125" style="149" customWidth="1"/>
    <col min="13061" max="13061" width="3.85546875" style="149" customWidth="1"/>
    <col min="13062" max="13062" width="3.28515625" style="149" customWidth="1"/>
    <col min="13063" max="13063" width="11.140625" style="149" customWidth="1"/>
    <col min="13064" max="13064" width="7.28515625" style="149" customWidth="1"/>
    <col min="13065" max="13065" width="7.85546875" style="149" customWidth="1"/>
    <col min="13066" max="13066" width="6.5703125" style="149" customWidth="1"/>
    <col min="13067" max="13067" width="7.28515625" style="149" customWidth="1"/>
    <col min="13068" max="13068" width="6.7109375" style="149" customWidth="1"/>
    <col min="13069" max="13069" width="7.5703125" style="149" customWidth="1"/>
    <col min="13070" max="13070" width="6.7109375" style="149" customWidth="1"/>
    <col min="13071" max="13072" width="9.140625" style="149"/>
    <col min="13073" max="13073" width="4.28515625" style="149" customWidth="1"/>
    <col min="13074" max="13303" width="9.140625" style="149"/>
    <col min="13304" max="13304" width="3.140625" style="149" customWidth="1"/>
    <col min="13305" max="13305" width="5.42578125" style="149" customWidth="1"/>
    <col min="13306" max="13306" width="10.7109375" style="149" customWidth="1"/>
    <col min="13307" max="13307" width="6" style="149" customWidth="1"/>
    <col min="13308" max="13308" width="6.5703125" style="149" customWidth="1"/>
    <col min="13309" max="13309" width="4.85546875" style="149" customWidth="1"/>
    <col min="13310" max="13310" width="7.140625" style="149" customWidth="1"/>
    <col min="13311" max="13311" width="7.42578125" style="149" customWidth="1"/>
    <col min="13312" max="13312" width="6" style="149" customWidth="1"/>
    <col min="13313" max="13313" width="6.7109375" style="149" customWidth="1"/>
    <col min="13314" max="13314" width="8" style="149" customWidth="1"/>
    <col min="13315" max="13315" width="4.28515625" style="149" customWidth="1"/>
    <col min="13316" max="13316" width="7.5703125" style="149" customWidth="1"/>
    <col min="13317" max="13317" width="3.85546875" style="149" customWidth="1"/>
    <col min="13318" max="13318" width="3.28515625" style="149" customWidth="1"/>
    <col min="13319" max="13319" width="11.140625" style="149" customWidth="1"/>
    <col min="13320" max="13320" width="7.28515625" style="149" customWidth="1"/>
    <col min="13321" max="13321" width="7.85546875" style="149" customWidth="1"/>
    <col min="13322" max="13322" width="6.5703125" style="149" customWidth="1"/>
    <col min="13323" max="13323" width="7.28515625" style="149" customWidth="1"/>
    <col min="13324" max="13324" width="6.7109375" style="149" customWidth="1"/>
    <col min="13325" max="13325" width="7.5703125" style="149" customWidth="1"/>
    <col min="13326" max="13326" width="6.7109375" style="149" customWidth="1"/>
    <col min="13327" max="13328" width="9.140625" style="149"/>
    <col min="13329" max="13329" width="4.28515625" style="149" customWidth="1"/>
    <col min="13330" max="13559" width="9.140625" style="149"/>
    <col min="13560" max="13560" width="3.140625" style="149" customWidth="1"/>
    <col min="13561" max="13561" width="5.42578125" style="149" customWidth="1"/>
    <col min="13562" max="13562" width="10.7109375" style="149" customWidth="1"/>
    <col min="13563" max="13563" width="6" style="149" customWidth="1"/>
    <col min="13564" max="13564" width="6.5703125" style="149" customWidth="1"/>
    <col min="13565" max="13565" width="4.85546875" style="149" customWidth="1"/>
    <col min="13566" max="13566" width="7.140625" style="149" customWidth="1"/>
    <col min="13567" max="13567" width="7.42578125" style="149" customWidth="1"/>
    <col min="13568" max="13568" width="6" style="149" customWidth="1"/>
    <col min="13569" max="13569" width="6.7109375" style="149" customWidth="1"/>
    <col min="13570" max="13570" width="8" style="149" customWidth="1"/>
    <col min="13571" max="13571" width="4.28515625" style="149" customWidth="1"/>
    <col min="13572" max="13572" width="7.5703125" style="149" customWidth="1"/>
    <col min="13573" max="13573" width="3.85546875" style="149" customWidth="1"/>
    <col min="13574" max="13574" width="3.28515625" style="149" customWidth="1"/>
    <col min="13575" max="13575" width="11.140625" style="149" customWidth="1"/>
    <col min="13576" max="13576" width="7.28515625" style="149" customWidth="1"/>
    <col min="13577" max="13577" width="7.85546875" style="149" customWidth="1"/>
    <col min="13578" max="13578" width="6.5703125" style="149" customWidth="1"/>
    <col min="13579" max="13579" width="7.28515625" style="149" customWidth="1"/>
    <col min="13580" max="13580" width="6.7109375" style="149" customWidth="1"/>
    <col min="13581" max="13581" width="7.5703125" style="149" customWidth="1"/>
    <col min="13582" max="13582" width="6.7109375" style="149" customWidth="1"/>
    <col min="13583" max="13584" width="9.140625" style="149"/>
    <col min="13585" max="13585" width="4.28515625" style="149" customWidth="1"/>
    <col min="13586" max="13815" width="9.140625" style="149"/>
    <col min="13816" max="13816" width="3.140625" style="149" customWidth="1"/>
    <col min="13817" max="13817" width="5.42578125" style="149" customWidth="1"/>
    <col min="13818" max="13818" width="10.7109375" style="149" customWidth="1"/>
    <col min="13819" max="13819" width="6" style="149" customWidth="1"/>
    <col min="13820" max="13820" width="6.5703125" style="149" customWidth="1"/>
    <col min="13821" max="13821" width="4.85546875" style="149" customWidth="1"/>
    <col min="13822" max="13822" width="7.140625" style="149" customWidth="1"/>
    <col min="13823" max="13823" width="7.42578125" style="149" customWidth="1"/>
    <col min="13824" max="13824" width="6" style="149" customWidth="1"/>
    <col min="13825" max="13825" width="6.7109375" style="149" customWidth="1"/>
    <col min="13826" max="13826" width="8" style="149" customWidth="1"/>
    <col min="13827" max="13827" width="4.28515625" style="149" customWidth="1"/>
    <col min="13828" max="13828" width="7.5703125" style="149" customWidth="1"/>
    <col min="13829" max="13829" width="3.85546875" style="149" customWidth="1"/>
    <col min="13830" max="13830" width="3.28515625" style="149" customWidth="1"/>
    <col min="13831" max="13831" width="11.140625" style="149" customWidth="1"/>
    <col min="13832" max="13832" width="7.28515625" style="149" customWidth="1"/>
    <col min="13833" max="13833" width="7.85546875" style="149" customWidth="1"/>
    <col min="13834" max="13834" width="6.5703125" style="149" customWidth="1"/>
    <col min="13835" max="13835" width="7.28515625" style="149" customWidth="1"/>
    <col min="13836" max="13836" width="6.7109375" style="149" customWidth="1"/>
    <col min="13837" max="13837" width="7.5703125" style="149" customWidth="1"/>
    <col min="13838" max="13838" width="6.7109375" style="149" customWidth="1"/>
    <col min="13839" max="13840" width="9.140625" style="149"/>
    <col min="13841" max="13841" width="4.28515625" style="149" customWidth="1"/>
    <col min="13842" max="14071" width="9.140625" style="149"/>
    <col min="14072" max="14072" width="3.140625" style="149" customWidth="1"/>
    <col min="14073" max="14073" width="5.42578125" style="149" customWidth="1"/>
    <col min="14074" max="14074" width="10.7109375" style="149" customWidth="1"/>
    <col min="14075" max="14075" width="6" style="149" customWidth="1"/>
    <col min="14076" max="14076" width="6.5703125" style="149" customWidth="1"/>
    <col min="14077" max="14077" width="4.85546875" style="149" customWidth="1"/>
    <col min="14078" max="14078" width="7.140625" style="149" customWidth="1"/>
    <col min="14079" max="14079" width="7.42578125" style="149" customWidth="1"/>
    <col min="14080" max="14080" width="6" style="149" customWidth="1"/>
    <col min="14081" max="14081" width="6.7109375" style="149" customWidth="1"/>
    <col min="14082" max="14082" width="8" style="149" customWidth="1"/>
    <col min="14083" max="14083" width="4.28515625" style="149" customWidth="1"/>
    <col min="14084" max="14084" width="7.5703125" style="149" customWidth="1"/>
    <col min="14085" max="14085" width="3.85546875" style="149" customWidth="1"/>
    <col min="14086" max="14086" width="3.28515625" style="149" customWidth="1"/>
    <col min="14087" max="14087" width="11.140625" style="149" customWidth="1"/>
    <col min="14088" max="14088" width="7.28515625" style="149" customWidth="1"/>
    <col min="14089" max="14089" width="7.85546875" style="149" customWidth="1"/>
    <col min="14090" max="14090" width="6.5703125" style="149" customWidth="1"/>
    <col min="14091" max="14091" width="7.28515625" style="149" customWidth="1"/>
    <col min="14092" max="14092" width="6.7109375" style="149" customWidth="1"/>
    <col min="14093" max="14093" width="7.5703125" style="149" customWidth="1"/>
    <col min="14094" max="14094" width="6.7109375" style="149" customWidth="1"/>
    <col min="14095" max="14096" width="9.140625" style="149"/>
    <col min="14097" max="14097" width="4.28515625" style="149" customWidth="1"/>
    <col min="14098" max="14327" width="9.140625" style="149"/>
    <col min="14328" max="14328" width="3.140625" style="149" customWidth="1"/>
    <col min="14329" max="14329" width="5.42578125" style="149" customWidth="1"/>
    <col min="14330" max="14330" width="10.7109375" style="149" customWidth="1"/>
    <col min="14331" max="14331" width="6" style="149" customWidth="1"/>
    <col min="14332" max="14332" width="6.5703125" style="149" customWidth="1"/>
    <col min="14333" max="14333" width="4.85546875" style="149" customWidth="1"/>
    <col min="14334" max="14334" width="7.140625" style="149" customWidth="1"/>
    <col min="14335" max="14335" width="7.42578125" style="149" customWidth="1"/>
    <col min="14336" max="14336" width="6" style="149" customWidth="1"/>
    <col min="14337" max="14337" width="6.7109375" style="149" customWidth="1"/>
    <col min="14338" max="14338" width="8" style="149" customWidth="1"/>
    <col min="14339" max="14339" width="4.28515625" style="149" customWidth="1"/>
    <col min="14340" max="14340" width="7.5703125" style="149" customWidth="1"/>
    <col min="14341" max="14341" width="3.85546875" style="149" customWidth="1"/>
    <col min="14342" max="14342" width="3.28515625" style="149" customWidth="1"/>
    <col min="14343" max="14343" width="11.140625" style="149" customWidth="1"/>
    <col min="14344" max="14344" width="7.28515625" style="149" customWidth="1"/>
    <col min="14345" max="14345" width="7.85546875" style="149" customWidth="1"/>
    <col min="14346" max="14346" width="6.5703125" style="149" customWidth="1"/>
    <col min="14347" max="14347" width="7.28515625" style="149" customWidth="1"/>
    <col min="14348" max="14348" width="6.7109375" style="149" customWidth="1"/>
    <col min="14349" max="14349" width="7.5703125" style="149" customWidth="1"/>
    <col min="14350" max="14350" width="6.7109375" style="149" customWidth="1"/>
    <col min="14351" max="14352" width="9.140625" style="149"/>
    <col min="14353" max="14353" width="4.28515625" style="149" customWidth="1"/>
    <col min="14354" max="14583" width="9.140625" style="149"/>
    <col min="14584" max="14584" width="3.140625" style="149" customWidth="1"/>
    <col min="14585" max="14585" width="5.42578125" style="149" customWidth="1"/>
    <col min="14586" max="14586" width="10.7109375" style="149" customWidth="1"/>
    <col min="14587" max="14587" width="6" style="149" customWidth="1"/>
    <col min="14588" max="14588" width="6.5703125" style="149" customWidth="1"/>
    <col min="14589" max="14589" width="4.85546875" style="149" customWidth="1"/>
    <col min="14590" max="14590" width="7.140625" style="149" customWidth="1"/>
    <col min="14591" max="14591" width="7.42578125" style="149" customWidth="1"/>
    <col min="14592" max="14592" width="6" style="149" customWidth="1"/>
    <col min="14593" max="14593" width="6.7109375" style="149" customWidth="1"/>
    <col min="14594" max="14594" width="8" style="149" customWidth="1"/>
    <col min="14595" max="14595" width="4.28515625" style="149" customWidth="1"/>
    <col min="14596" max="14596" width="7.5703125" style="149" customWidth="1"/>
    <col min="14597" max="14597" width="3.85546875" style="149" customWidth="1"/>
    <col min="14598" max="14598" width="3.28515625" style="149" customWidth="1"/>
    <col min="14599" max="14599" width="11.140625" style="149" customWidth="1"/>
    <col min="14600" max="14600" width="7.28515625" style="149" customWidth="1"/>
    <col min="14601" max="14601" width="7.85546875" style="149" customWidth="1"/>
    <col min="14602" max="14602" width="6.5703125" style="149" customWidth="1"/>
    <col min="14603" max="14603" width="7.28515625" style="149" customWidth="1"/>
    <col min="14604" max="14604" width="6.7109375" style="149" customWidth="1"/>
    <col min="14605" max="14605" width="7.5703125" style="149" customWidth="1"/>
    <col min="14606" max="14606" width="6.7109375" style="149" customWidth="1"/>
    <col min="14607" max="14608" width="9.140625" style="149"/>
    <col min="14609" max="14609" width="4.28515625" style="149" customWidth="1"/>
    <col min="14610" max="14839" width="9.140625" style="149"/>
    <col min="14840" max="14840" width="3.140625" style="149" customWidth="1"/>
    <col min="14841" max="14841" width="5.42578125" style="149" customWidth="1"/>
    <col min="14842" max="14842" width="10.7109375" style="149" customWidth="1"/>
    <col min="14843" max="14843" width="6" style="149" customWidth="1"/>
    <col min="14844" max="14844" width="6.5703125" style="149" customWidth="1"/>
    <col min="14845" max="14845" width="4.85546875" style="149" customWidth="1"/>
    <col min="14846" max="14846" width="7.140625" style="149" customWidth="1"/>
    <col min="14847" max="14847" width="7.42578125" style="149" customWidth="1"/>
    <col min="14848" max="14848" width="6" style="149" customWidth="1"/>
    <col min="14849" max="14849" width="6.7109375" style="149" customWidth="1"/>
    <col min="14850" max="14850" width="8" style="149" customWidth="1"/>
    <col min="14851" max="14851" width="4.28515625" style="149" customWidth="1"/>
    <col min="14852" max="14852" width="7.5703125" style="149" customWidth="1"/>
    <col min="14853" max="14853" width="3.85546875" style="149" customWidth="1"/>
    <col min="14854" max="14854" width="3.28515625" style="149" customWidth="1"/>
    <col min="14855" max="14855" width="11.140625" style="149" customWidth="1"/>
    <col min="14856" max="14856" width="7.28515625" style="149" customWidth="1"/>
    <col min="14857" max="14857" width="7.85546875" style="149" customWidth="1"/>
    <col min="14858" max="14858" width="6.5703125" style="149" customWidth="1"/>
    <col min="14859" max="14859" width="7.28515625" style="149" customWidth="1"/>
    <col min="14860" max="14860" width="6.7109375" style="149" customWidth="1"/>
    <col min="14861" max="14861" width="7.5703125" style="149" customWidth="1"/>
    <col min="14862" max="14862" width="6.7109375" style="149" customWidth="1"/>
    <col min="14863" max="14864" width="9.140625" style="149"/>
    <col min="14865" max="14865" width="4.28515625" style="149" customWidth="1"/>
    <col min="14866" max="15095" width="9.140625" style="149"/>
    <col min="15096" max="15096" width="3.140625" style="149" customWidth="1"/>
    <col min="15097" max="15097" width="5.42578125" style="149" customWidth="1"/>
    <col min="15098" max="15098" width="10.7109375" style="149" customWidth="1"/>
    <col min="15099" max="15099" width="6" style="149" customWidth="1"/>
    <col min="15100" max="15100" width="6.5703125" style="149" customWidth="1"/>
    <col min="15101" max="15101" width="4.85546875" style="149" customWidth="1"/>
    <col min="15102" max="15102" width="7.140625" style="149" customWidth="1"/>
    <col min="15103" max="15103" width="7.42578125" style="149" customWidth="1"/>
    <col min="15104" max="15104" width="6" style="149" customWidth="1"/>
    <col min="15105" max="15105" width="6.7109375" style="149" customWidth="1"/>
    <col min="15106" max="15106" width="8" style="149" customWidth="1"/>
    <col min="15107" max="15107" width="4.28515625" style="149" customWidth="1"/>
    <col min="15108" max="15108" width="7.5703125" style="149" customWidth="1"/>
    <col min="15109" max="15109" width="3.85546875" style="149" customWidth="1"/>
    <col min="15110" max="15110" width="3.28515625" style="149" customWidth="1"/>
    <col min="15111" max="15111" width="11.140625" style="149" customWidth="1"/>
    <col min="15112" max="15112" width="7.28515625" style="149" customWidth="1"/>
    <col min="15113" max="15113" width="7.85546875" style="149" customWidth="1"/>
    <col min="15114" max="15114" width="6.5703125" style="149" customWidth="1"/>
    <col min="15115" max="15115" width="7.28515625" style="149" customWidth="1"/>
    <col min="15116" max="15116" width="6.7109375" style="149" customWidth="1"/>
    <col min="15117" max="15117" width="7.5703125" style="149" customWidth="1"/>
    <col min="15118" max="15118" width="6.7109375" style="149" customWidth="1"/>
    <col min="15119" max="15120" width="9.140625" style="149"/>
    <col min="15121" max="15121" width="4.28515625" style="149" customWidth="1"/>
    <col min="15122" max="15351" width="9.140625" style="149"/>
    <col min="15352" max="15352" width="3.140625" style="149" customWidth="1"/>
    <col min="15353" max="15353" width="5.42578125" style="149" customWidth="1"/>
    <col min="15354" max="15354" width="10.7109375" style="149" customWidth="1"/>
    <col min="15355" max="15355" width="6" style="149" customWidth="1"/>
    <col min="15356" max="15356" width="6.5703125" style="149" customWidth="1"/>
    <col min="15357" max="15357" width="4.85546875" style="149" customWidth="1"/>
    <col min="15358" max="15358" width="7.140625" style="149" customWidth="1"/>
    <col min="15359" max="15359" width="7.42578125" style="149" customWidth="1"/>
    <col min="15360" max="15360" width="6" style="149" customWidth="1"/>
    <col min="15361" max="15361" width="6.7109375" style="149" customWidth="1"/>
    <col min="15362" max="15362" width="8" style="149" customWidth="1"/>
    <col min="15363" max="15363" width="4.28515625" style="149" customWidth="1"/>
    <col min="15364" max="15364" width="7.5703125" style="149" customWidth="1"/>
    <col min="15365" max="15365" width="3.85546875" style="149" customWidth="1"/>
    <col min="15366" max="15366" width="3.28515625" style="149" customWidth="1"/>
    <col min="15367" max="15367" width="11.140625" style="149" customWidth="1"/>
    <col min="15368" max="15368" width="7.28515625" style="149" customWidth="1"/>
    <col min="15369" max="15369" width="7.85546875" style="149" customWidth="1"/>
    <col min="15370" max="15370" width="6.5703125" style="149" customWidth="1"/>
    <col min="15371" max="15371" width="7.28515625" style="149" customWidth="1"/>
    <col min="15372" max="15372" width="6.7109375" style="149" customWidth="1"/>
    <col min="15373" max="15373" width="7.5703125" style="149" customWidth="1"/>
    <col min="15374" max="15374" width="6.7109375" style="149" customWidth="1"/>
    <col min="15375" max="15376" width="9.140625" style="149"/>
    <col min="15377" max="15377" width="4.28515625" style="149" customWidth="1"/>
    <col min="15378" max="15607" width="9.140625" style="149"/>
    <col min="15608" max="15608" width="3.140625" style="149" customWidth="1"/>
    <col min="15609" max="15609" width="5.42578125" style="149" customWidth="1"/>
    <col min="15610" max="15610" width="10.7109375" style="149" customWidth="1"/>
    <col min="15611" max="15611" width="6" style="149" customWidth="1"/>
    <col min="15612" max="15612" width="6.5703125" style="149" customWidth="1"/>
    <col min="15613" max="15613" width="4.85546875" style="149" customWidth="1"/>
    <col min="15614" max="15614" width="7.140625" style="149" customWidth="1"/>
    <col min="15615" max="15615" width="7.42578125" style="149" customWidth="1"/>
    <col min="15616" max="15616" width="6" style="149" customWidth="1"/>
    <col min="15617" max="15617" width="6.7109375" style="149" customWidth="1"/>
    <col min="15618" max="15618" width="8" style="149" customWidth="1"/>
    <col min="15619" max="15619" width="4.28515625" style="149" customWidth="1"/>
    <col min="15620" max="15620" width="7.5703125" style="149" customWidth="1"/>
    <col min="15621" max="15621" width="3.85546875" style="149" customWidth="1"/>
    <col min="15622" max="15622" width="3.28515625" style="149" customWidth="1"/>
    <col min="15623" max="15623" width="11.140625" style="149" customWidth="1"/>
    <col min="15624" max="15624" width="7.28515625" style="149" customWidth="1"/>
    <col min="15625" max="15625" width="7.85546875" style="149" customWidth="1"/>
    <col min="15626" max="15626" width="6.5703125" style="149" customWidth="1"/>
    <col min="15627" max="15627" width="7.28515625" style="149" customWidth="1"/>
    <col min="15628" max="15628" width="6.7109375" style="149" customWidth="1"/>
    <col min="15629" max="15629" width="7.5703125" style="149" customWidth="1"/>
    <col min="15630" max="15630" width="6.7109375" style="149" customWidth="1"/>
    <col min="15631" max="15632" width="9.140625" style="149"/>
    <col min="15633" max="15633" width="4.28515625" style="149" customWidth="1"/>
    <col min="15634" max="15863" width="9.140625" style="149"/>
    <col min="15864" max="15864" width="3.140625" style="149" customWidth="1"/>
    <col min="15865" max="15865" width="5.42578125" style="149" customWidth="1"/>
    <col min="15866" max="15866" width="10.7109375" style="149" customWidth="1"/>
    <col min="15867" max="15867" width="6" style="149" customWidth="1"/>
    <col min="15868" max="15868" width="6.5703125" style="149" customWidth="1"/>
    <col min="15869" max="15869" width="4.85546875" style="149" customWidth="1"/>
    <col min="15870" max="15870" width="7.140625" style="149" customWidth="1"/>
    <col min="15871" max="15871" width="7.42578125" style="149" customWidth="1"/>
    <col min="15872" max="15872" width="6" style="149" customWidth="1"/>
    <col min="15873" max="15873" width="6.7109375" style="149" customWidth="1"/>
    <col min="15874" max="15874" width="8" style="149" customWidth="1"/>
    <col min="15875" max="15875" width="4.28515625" style="149" customWidth="1"/>
    <col min="15876" max="15876" width="7.5703125" style="149" customWidth="1"/>
    <col min="15877" max="15877" width="3.85546875" style="149" customWidth="1"/>
    <col min="15878" max="15878" width="3.28515625" style="149" customWidth="1"/>
    <col min="15879" max="15879" width="11.140625" style="149" customWidth="1"/>
    <col min="15880" max="15880" width="7.28515625" style="149" customWidth="1"/>
    <col min="15881" max="15881" width="7.85546875" style="149" customWidth="1"/>
    <col min="15882" max="15882" width="6.5703125" style="149" customWidth="1"/>
    <col min="15883" max="15883" width="7.28515625" style="149" customWidth="1"/>
    <col min="15884" max="15884" width="6.7109375" style="149" customWidth="1"/>
    <col min="15885" max="15885" width="7.5703125" style="149" customWidth="1"/>
    <col min="15886" max="15886" width="6.7109375" style="149" customWidth="1"/>
    <col min="15887" max="15888" width="9.140625" style="149"/>
    <col min="15889" max="15889" width="4.28515625" style="149" customWidth="1"/>
    <col min="15890" max="16119" width="9.140625" style="149"/>
    <col min="16120" max="16120" width="3.140625" style="149" customWidth="1"/>
    <col min="16121" max="16121" width="5.42578125" style="149" customWidth="1"/>
    <col min="16122" max="16122" width="10.7109375" style="149" customWidth="1"/>
    <col min="16123" max="16123" width="6" style="149" customWidth="1"/>
    <col min="16124" max="16124" width="6.5703125" style="149" customWidth="1"/>
    <col min="16125" max="16125" width="4.85546875" style="149" customWidth="1"/>
    <col min="16126" max="16126" width="7.140625" style="149" customWidth="1"/>
    <col min="16127" max="16127" width="7.42578125" style="149" customWidth="1"/>
    <col min="16128" max="16128" width="6" style="149" customWidth="1"/>
    <col min="16129" max="16129" width="6.7109375" style="149" customWidth="1"/>
    <col min="16130" max="16130" width="8" style="149" customWidth="1"/>
    <col min="16131" max="16131" width="4.28515625" style="149" customWidth="1"/>
    <col min="16132" max="16132" width="7.5703125" style="149" customWidth="1"/>
    <col min="16133" max="16133" width="3.85546875" style="149" customWidth="1"/>
    <col min="16134" max="16134" width="3.28515625" style="149" customWidth="1"/>
    <col min="16135" max="16135" width="11.140625" style="149" customWidth="1"/>
    <col min="16136" max="16136" width="7.28515625" style="149" customWidth="1"/>
    <col min="16137" max="16137" width="7.85546875" style="149" customWidth="1"/>
    <col min="16138" max="16138" width="6.5703125" style="149" customWidth="1"/>
    <col min="16139" max="16139" width="7.28515625" style="149" customWidth="1"/>
    <col min="16140" max="16140" width="6.7109375" style="149" customWidth="1"/>
    <col min="16141" max="16141" width="7.5703125" style="149" customWidth="1"/>
    <col min="16142" max="16142" width="6.7109375" style="149" customWidth="1"/>
    <col min="16143" max="16144" width="9.140625" style="149"/>
    <col min="16145" max="16145" width="4.28515625" style="149" customWidth="1"/>
    <col min="16146" max="16384" width="9.140625" style="149"/>
  </cols>
  <sheetData>
    <row r="1" spans="1:27" s="146" customFormat="1" ht="15" x14ac:dyDescent="0.25">
      <c r="A1" s="1797" t="s">
        <v>324</v>
      </c>
      <c r="B1" s="1797"/>
      <c r="C1" s="1797"/>
      <c r="D1" s="1797"/>
      <c r="E1" s="1797"/>
      <c r="F1" s="1797"/>
      <c r="G1" s="1797"/>
      <c r="H1" s="1797"/>
      <c r="I1" s="1797"/>
      <c r="J1" s="1797"/>
      <c r="K1" s="1797"/>
      <c r="L1" s="1797"/>
      <c r="M1" s="1797"/>
      <c r="N1" s="1797"/>
      <c r="O1" s="1796" t="s">
        <v>267</v>
      </c>
      <c r="P1" s="1796"/>
      <c r="Q1" s="1796"/>
      <c r="R1" s="1796"/>
      <c r="S1" s="1796"/>
      <c r="T1" s="1796"/>
      <c r="U1" s="1796"/>
      <c r="V1" s="1796"/>
      <c r="W1" s="1796"/>
      <c r="X1" s="1796"/>
      <c r="Y1" s="1796"/>
      <c r="Z1" s="1796"/>
      <c r="AA1" s="1796"/>
    </row>
    <row r="2" spans="1:27" s="146" customFormat="1" ht="17.25" customHeight="1" x14ac:dyDescent="0.25">
      <c r="A2" s="147"/>
      <c r="B2" s="147"/>
      <c r="C2" s="147"/>
      <c r="D2" s="147"/>
      <c r="E2" s="147"/>
      <c r="F2" s="147"/>
      <c r="G2" s="147"/>
      <c r="H2" s="147"/>
      <c r="I2" s="147"/>
      <c r="J2" s="147"/>
      <c r="K2" s="147"/>
      <c r="L2" s="147"/>
      <c r="M2" s="147"/>
      <c r="N2" s="147"/>
      <c r="O2" s="1644"/>
      <c r="P2" s="148"/>
      <c r="Q2" s="148"/>
      <c r="R2" s="148"/>
      <c r="S2" s="148"/>
      <c r="T2" s="148"/>
      <c r="U2" s="148"/>
      <c r="V2" s="148"/>
      <c r="W2" s="148"/>
      <c r="X2" s="148"/>
      <c r="Z2" s="148"/>
    </row>
    <row r="3" spans="1:27" x14ac:dyDescent="0.2">
      <c r="D3" s="150" t="s">
        <v>268</v>
      </c>
      <c r="I3" s="151" t="s">
        <v>7</v>
      </c>
      <c r="J3" s="152">
        <v>15</v>
      </c>
      <c r="K3" s="149" t="s">
        <v>245</v>
      </c>
      <c r="Q3" s="149" t="s">
        <v>269</v>
      </c>
      <c r="U3" s="153" t="s">
        <v>0</v>
      </c>
      <c r="V3" s="152">
        <v>1.5</v>
      </c>
      <c r="W3" s="149" t="s">
        <v>3</v>
      </c>
    </row>
    <row r="4" spans="1:27" x14ac:dyDescent="0.2">
      <c r="D4" s="150" t="s">
        <v>270</v>
      </c>
      <c r="I4" s="151" t="s">
        <v>7</v>
      </c>
      <c r="J4" s="152">
        <v>20</v>
      </c>
      <c r="K4" s="149" t="s">
        <v>245</v>
      </c>
      <c r="Q4" s="149" t="s">
        <v>271</v>
      </c>
      <c r="U4" s="153" t="s">
        <v>0</v>
      </c>
      <c r="V4" s="152">
        <v>1.3</v>
      </c>
      <c r="W4" s="149" t="s">
        <v>3</v>
      </c>
    </row>
    <row r="5" spans="1:27" ht="13.5" x14ac:dyDescent="0.25">
      <c r="A5" s="1206"/>
      <c r="B5" s="1206"/>
      <c r="C5" s="1206"/>
      <c r="D5" s="1208" t="s">
        <v>1167</v>
      </c>
      <c r="E5" s="1206"/>
      <c r="F5" s="1206"/>
      <c r="G5" s="1206"/>
      <c r="H5" s="1206"/>
      <c r="I5" s="1209" t="s">
        <v>7</v>
      </c>
      <c r="J5" s="1210">
        <v>2</v>
      </c>
      <c r="K5" s="1206" t="s">
        <v>245</v>
      </c>
      <c r="L5" s="1206"/>
      <c r="M5" s="1206"/>
      <c r="N5" s="1206"/>
      <c r="Q5" s="149" t="s">
        <v>272</v>
      </c>
      <c r="U5" s="153" t="s">
        <v>0</v>
      </c>
      <c r="V5" s="152">
        <v>1</v>
      </c>
      <c r="W5" s="149" t="s">
        <v>3</v>
      </c>
      <c r="Z5" s="210"/>
      <c r="AA5" s="210"/>
    </row>
    <row r="6" spans="1:27" x14ac:dyDescent="0.2">
      <c r="A6" s="1206"/>
      <c r="B6" s="1206"/>
      <c r="C6" s="1206"/>
      <c r="D6" s="1208" t="s">
        <v>1157</v>
      </c>
      <c r="E6" s="1206"/>
      <c r="F6" s="1206"/>
      <c r="G6" s="1206"/>
      <c r="H6" s="1206"/>
      <c r="I6" s="1209" t="s">
        <v>7</v>
      </c>
      <c r="J6" s="1210">
        <f>J7+J8+J9</f>
        <v>0.89999999999999991</v>
      </c>
      <c r="K6" s="1206" t="s">
        <v>245</v>
      </c>
      <c r="L6" s="1206"/>
      <c r="M6" s="1206"/>
      <c r="N6" s="1206"/>
      <c r="Q6" s="149" t="s">
        <v>273</v>
      </c>
      <c r="U6" s="153" t="s">
        <v>0</v>
      </c>
      <c r="V6" s="152">
        <f>+'[2]demir donatı'!L28</f>
        <v>0.2</v>
      </c>
      <c r="W6" s="149" t="s">
        <v>3</v>
      </c>
      <c r="Z6" s="210"/>
    </row>
    <row r="7" spans="1:27" x14ac:dyDescent="0.2">
      <c r="A7" s="1206"/>
      <c r="B7" s="1206"/>
      <c r="C7" s="1206"/>
      <c r="D7" s="1208" t="s">
        <v>1158</v>
      </c>
      <c r="E7" s="1211"/>
      <c r="F7" s="1211"/>
      <c r="G7" s="1211"/>
      <c r="H7" s="1211" t="s">
        <v>2</v>
      </c>
      <c r="I7" s="1209" t="s">
        <v>7</v>
      </c>
      <c r="J7" s="1211">
        <v>0.4</v>
      </c>
      <c r="K7" s="1206" t="s">
        <v>245</v>
      </c>
      <c r="L7" s="1206"/>
      <c r="M7" s="1206"/>
      <c r="N7" s="1206"/>
      <c r="Q7" s="149" t="s">
        <v>274</v>
      </c>
      <c r="U7" s="153" t="s">
        <v>0</v>
      </c>
      <c r="V7" s="152">
        <v>0.2</v>
      </c>
      <c r="W7" s="149" t="s">
        <v>3</v>
      </c>
    </row>
    <row r="8" spans="1:27" x14ac:dyDescent="0.2">
      <c r="A8" s="1206"/>
      <c r="B8" s="1206"/>
      <c r="C8" s="1206"/>
      <c r="D8" s="1208" t="s">
        <v>1159</v>
      </c>
      <c r="E8" s="1211"/>
      <c r="F8" s="1211"/>
      <c r="G8" s="1211"/>
      <c r="H8" s="1211" t="s">
        <v>4</v>
      </c>
      <c r="I8" s="1209" t="s">
        <v>7</v>
      </c>
      <c r="J8" s="1211">
        <v>0.3</v>
      </c>
      <c r="K8" s="1206" t="s">
        <v>245</v>
      </c>
      <c r="L8" s="1206"/>
      <c r="M8" s="1206"/>
      <c r="N8" s="1206"/>
      <c r="Q8" s="149" t="s">
        <v>275</v>
      </c>
      <c r="U8" s="153" t="s">
        <v>0</v>
      </c>
      <c r="V8" s="152">
        <f>+'[2]demir donatı'!L31</f>
        <v>0.25</v>
      </c>
      <c r="W8" s="149" t="s">
        <v>3</v>
      </c>
    </row>
    <row r="9" spans="1:27" x14ac:dyDescent="0.2">
      <c r="A9" s="1206"/>
      <c r="B9" s="1206"/>
      <c r="C9" s="1206"/>
      <c r="D9" s="1211" t="s">
        <v>1160</v>
      </c>
      <c r="E9" s="1211"/>
      <c r="F9" s="1211"/>
      <c r="G9" s="1211"/>
      <c r="H9" s="1211" t="s">
        <v>248</v>
      </c>
      <c r="I9" s="1209" t="s">
        <v>7</v>
      </c>
      <c r="J9" s="1211">
        <v>0.2</v>
      </c>
      <c r="K9" s="1206" t="s">
        <v>245</v>
      </c>
      <c r="L9" s="1206"/>
      <c r="M9" s="1206"/>
      <c r="N9" s="1206"/>
    </row>
    <row r="10" spans="1:27" x14ac:dyDescent="0.2">
      <c r="A10" s="1206"/>
      <c r="B10" s="1206"/>
      <c r="C10" s="1206"/>
      <c r="D10" s="1208" t="s">
        <v>1161</v>
      </c>
      <c r="E10" s="1211"/>
      <c r="F10" s="1212" t="s">
        <v>1162</v>
      </c>
      <c r="G10" s="1211"/>
      <c r="H10" s="1211"/>
      <c r="I10" s="1209" t="s">
        <v>7</v>
      </c>
      <c r="J10" s="1211">
        <v>0</v>
      </c>
      <c r="K10" s="1206" t="s">
        <v>245</v>
      </c>
      <c r="L10" s="1206"/>
      <c r="M10" s="1206"/>
      <c r="N10" s="1206"/>
      <c r="P10" s="155" t="s">
        <v>278</v>
      </c>
    </row>
    <row r="11" spans="1:27" ht="13.5" x14ac:dyDescent="0.2">
      <c r="A11" s="1206"/>
      <c r="B11" s="1206"/>
      <c r="C11" s="1206"/>
      <c r="D11" s="1211" t="s">
        <v>1163</v>
      </c>
      <c r="E11" s="1211"/>
      <c r="F11" s="1211"/>
      <c r="G11" s="1211"/>
      <c r="H11" s="1211"/>
      <c r="I11" s="1209" t="s">
        <v>7</v>
      </c>
      <c r="J11" s="1211">
        <v>0.4</v>
      </c>
      <c r="K11" s="1206" t="s">
        <v>245</v>
      </c>
      <c r="L11" s="1206"/>
      <c r="M11" s="1206"/>
      <c r="N11" s="1206"/>
      <c r="P11" s="156">
        <f>V3+V6*2+V8</f>
        <v>2.15</v>
      </c>
      <c r="Q11" s="157" t="s">
        <v>247</v>
      </c>
      <c r="R11" s="158">
        <f>V4+V6*2+V8*2</f>
        <v>2.2000000000000002</v>
      </c>
      <c r="S11" s="157" t="s">
        <v>247</v>
      </c>
      <c r="T11" s="158">
        <f>V5+V7</f>
        <v>1.2</v>
      </c>
      <c r="V11" s="149">
        <v>2</v>
      </c>
      <c r="X11" s="159" t="s">
        <v>0</v>
      </c>
      <c r="Y11" s="160">
        <f>ROUND((P11*R11*T11),3)</f>
        <v>5.6760000000000002</v>
      </c>
      <c r="Z11" s="149" t="s">
        <v>280</v>
      </c>
    </row>
    <row r="12" spans="1:27" x14ac:dyDescent="0.2">
      <c r="A12" s="1206"/>
      <c r="B12" s="1206"/>
      <c r="C12" s="1206"/>
      <c r="D12" s="1208" t="s">
        <v>1164</v>
      </c>
      <c r="E12" s="1206"/>
      <c r="F12" s="1206"/>
      <c r="G12" s="1206"/>
      <c r="H12" s="1206"/>
      <c r="I12" s="1209" t="s">
        <v>7</v>
      </c>
      <c r="J12" s="1210">
        <v>0.25</v>
      </c>
      <c r="K12" s="1206" t="s">
        <v>245</v>
      </c>
      <c r="L12" s="1206"/>
      <c r="M12" s="1206"/>
      <c r="N12" s="1206"/>
    </row>
    <row r="13" spans="1:27" x14ac:dyDescent="0.2">
      <c r="A13" s="1206"/>
      <c r="B13" s="1206"/>
      <c r="C13" s="1206"/>
      <c r="D13" s="1211" t="s">
        <v>1165</v>
      </c>
      <c r="E13" s="1211"/>
      <c r="F13" s="1211"/>
      <c r="G13" s="1211"/>
      <c r="H13" s="1211"/>
      <c r="I13" s="1209" t="s">
        <v>7</v>
      </c>
      <c r="J13" s="1211">
        <v>0.25</v>
      </c>
      <c r="K13" s="1206" t="s">
        <v>245</v>
      </c>
      <c r="L13" s="1206"/>
      <c r="M13" s="1206"/>
      <c r="N13" s="1206"/>
      <c r="P13" s="161" t="s">
        <v>282</v>
      </c>
      <c r="U13" s="151"/>
      <c r="W13" s="157"/>
    </row>
    <row r="14" spans="1:27" x14ac:dyDescent="0.2">
      <c r="A14" s="1206"/>
      <c r="B14" s="1206"/>
      <c r="C14" s="1206"/>
      <c r="D14" s="1208" t="s">
        <v>1166</v>
      </c>
      <c r="E14" s="1206"/>
      <c r="F14" s="1206"/>
      <c r="G14" s="1206"/>
      <c r="H14" s="1206"/>
      <c r="I14" s="1209" t="s">
        <v>7</v>
      </c>
      <c r="J14" s="1210">
        <v>0.1</v>
      </c>
      <c r="K14" s="1206" t="s">
        <v>245</v>
      </c>
      <c r="L14" s="1206"/>
      <c r="M14" s="1206"/>
      <c r="N14" s="1206"/>
      <c r="P14" s="162"/>
      <c r="Q14" s="163" t="s">
        <v>285</v>
      </c>
      <c r="R14" s="164"/>
      <c r="S14" s="164"/>
      <c r="T14" s="164"/>
      <c r="U14" s="162"/>
      <c r="V14" s="164"/>
      <c r="W14" s="165" t="s">
        <v>286</v>
      </c>
      <c r="X14" s="166" t="s">
        <v>287</v>
      </c>
    </row>
    <row r="15" spans="1:27" ht="13.5" x14ac:dyDescent="0.2">
      <c r="G15" s="151"/>
      <c r="H15" s="152"/>
      <c r="O15" s="154" t="s">
        <v>277</v>
      </c>
      <c r="P15" s="956"/>
      <c r="Q15" s="167" t="s">
        <v>288</v>
      </c>
      <c r="T15" s="152"/>
      <c r="W15" s="1108">
        <v>0.1</v>
      </c>
      <c r="X15" s="152">
        <f>Y11*W15</f>
        <v>0.56759999999999999</v>
      </c>
      <c r="Y15" s="149" t="s">
        <v>280</v>
      </c>
    </row>
    <row r="16" spans="1:27" ht="13.5" x14ac:dyDescent="0.2">
      <c r="A16" s="154" t="s">
        <v>291</v>
      </c>
      <c r="B16" s="169" t="s">
        <v>292</v>
      </c>
      <c r="O16" s="154" t="s">
        <v>294</v>
      </c>
      <c r="P16" s="504"/>
      <c r="Q16" s="167" t="s">
        <v>289</v>
      </c>
      <c r="T16" s="152"/>
      <c r="W16" s="1111">
        <v>0.1</v>
      </c>
      <c r="X16" s="184">
        <f>Y11*W16</f>
        <v>0.56759999999999999</v>
      </c>
      <c r="Y16" s="149" t="s">
        <v>280</v>
      </c>
    </row>
    <row r="17" spans="1:28" ht="14.25" thickBot="1" x14ac:dyDescent="0.25">
      <c r="A17" s="154"/>
      <c r="B17" s="150"/>
      <c r="C17" s="1798"/>
      <c r="D17" s="1798"/>
      <c r="E17" s="150" t="s">
        <v>351</v>
      </c>
      <c r="F17" s="152"/>
      <c r="G17" s="157"/>
      <c r="H17" s="152"/>
      <c r="I17" s="157" t="s">
        <v>0</v>
      </c>
      <c r="J17" s="189">
        <f>'HAVUZ KAZI HACMİ'!O13</f>
        <v>1072.0641374999936</v>
      </c>
      <c r="K17" s="169" t="s">
        <v>293</v>
      </c>
      <c r="O17" s="154" t="s">
        <v>297</v>
      </c>
      <c r="P17" s="504"/>
      <c r="Q17" s="167" t="s">
        <v>290</v>
      </c>
      <c r="T17" s="152"/>
      <c r="W17" s="1112">
        <v>0.8</v>
      </c>
      <c r="X17" s="212">
        <f>Y11*W17</f>
        <v>4.5407999999999999</v>
      </c>
      <c r="Y17" s="149" t="s">
        <v>280</v>
      </c>
    </row>
    <row r="18" spans="1:28" ht="13.5" x14ac:dyDescent="0.2">
      <c r="A18" s="154"/>
      <c r="B18" s="151"/>
      <c r="D18" s="161" t="s">
        <v>282</v>
      </c>
      <c r="E18" s="169"/>
      <c r="F18" s="169"/>
      <c r="G18" s="169"/>
      <c r="H18" s="161"/>
      <c r="I18" s="235"/>
      <c r="J18" s="169"/>
      <c r="K18" s="169"/>
      <c r="L18" s="169"/>
      <c r="U18" s="149" t="s">
        <v>266</v>
      </c>
      <c r="W18" s="170">
        <f>SUM(W15:W17)</f>
        <v>1</v>
      </c>
      <c r="X18" s="189">
        <f>SUM(X15:X17)</f>
        <v>5.6760000000000002</v>
      </c>
      <c r="Y18" s="169" t="s">
        <v>293</v>
      </c>
    </row>
    <row r="19" spans="1:28" x14ac:dyDescent="0.2">
      <c r="A19" s="154"/>
      <c r="C19" s="1695"/>
      <c r="D19" s="193"/>
      <c r="E19" s="175" t="s">
        <v>285</v>
      </c>
      <c r="F19" s="174"/>
      <c r="G19" s="174"/>
      <c r="H19" s="173"/>
      <c r="I19" s="174"/>
      <c r="J19" s="176" t="s">
        <v>286</v>
      </c>
      <c r="K19" s="176" t="s">
        <v>287</v>
      </c>
    </row>
    <row r="20" spans="1:28" ht="24.75" customHeight="1" x14ac:dyDescent="0.2">
      <c r="A20" s="154"/>
      <c r="C20" s="1696"/>
      <c r="D20" s="1206"/>
      <c r="E20" s="1800" t="s">
        <v>1281</v>
      </c>
      <c r="F20" s="1800"/>
      <c r="G20" s="1800"/>
      <c r="H20" s="1800"/>
      <c r="I20" s="1800"/>
      <c r="J20" s="1108">
        <v>0.1</v>
      </c>
      <c r="K20" s="931">
        <f>J17*J20</f>
        <v>107.20641374999937</v>
      </c>
      <c r="L20" s="149" t="s">
        <v>280</v>
      </c>
      <c r="O20" s="154" t="s">
        <v>303</v>
      </c>
      <c r="P20" s="1627"/>
      <c r="Q20" s="1799" t="s">
        <v>981</v>
      </c>
      <c r="R20" s="1799"/>
      <c r="S20" s="1799"/>
      <c r="T20" s="1799"/>
      <c r="U20" s="1799"/>
      <c r="V20" s="1799"/>
      <c r="W20" s="1799"/>
      <c r="X20" s="1799"/>
      <c r="Y20" s="1799"/>
      <c r="Z20" s="1799"/>
      <c r="AA20" s="1799"/>
      <c r="AB20" s="1388"/>
    </row>
    <row r="21" spans="1:28" ht="24.75" customHeight="1" x14ac:dyDescent="0.2">
      <c r="A21" s="154"/>
      <c r="C21" s="1398"/>
      <c r="D21" s="210"/>
      <c r="E21" s="1801" t="s">
        <v>1282</v>
      </c>
      <c r="F21" s="1801"/>
      <c r="G21" s="1801"/>
      <c r="H21" s="1801"/>
      <c r="I21" s="1801"/>
      <c r="J21" s="1109">
        <v>0.1</v>
      </c>
      <c r="K21" s="932">
        <f>J17*J21</f>
        <v>107.20641374999937</v>
      </c>
      <c r="L21" s="149" t="s">
        <v>280</v>
      </c>
      <c r="O21" s="1620"/>
      <c r="P21" s="177" t="s">
        <v>295</v>
      </c>
      <c r="Q21" s="152">
        <f>V7</f>
        <v>0.2</v>
      </c>
      <c r="R21" s="157" t="s">
        <v>247</v>
      </c>
      <c r="S21" s="158">
        <f>V3+V6*2</f>
        <v>1.9</v>
      </c>
      <c r="T21" s="157" t="s">
        <v>247</v>
      </c>
      <c r="U21" s="158">
        <f>V4+V6*2</f>
        <v>1.7000000000000002</v>
      </c>
      <c r="W21" s="178"/>
      <c r="X21" s="159" t="s">
        <v>0</v>
      </c>
      <c r="Y21" s="184">
        <f>Q21*S21*U21</f>
        <v>0.64600000000000013</v>
      </c>
      <c r="Z21" s="149" t="s">
        <v>280</v>
      </c>
    </row>
    <row r="22" spans="1:28" ht="26.25" customHeight="1" thickBot="1" x14ac:dyDescent="0.25">
      <c r="A22" s="154"/>
      <c r="C22" s="1398"/>
      <c r="D22" s="210"/>
      <c r="E22" s="1802" t="s">
        <v>1283</v>
      </c>
      <c r="F22" s="1802"/>
      <c r="G22" s="1802"/>
      <c r="H22" s="1802"/>
      <c r="I22" s="1802"/>
      <c r="J22" s="1110">
        <v>0.8</v>
      </c>
      <c r="K22" s="933">
        <f>J17*J22</f>
        <v>857.65130999999496</v>
      </c>
      <c r="L22" s="149" t="s">
        <v>280</v>
      </c>
      <c r="P22" s="150" t="s">
        <v>296</v>
      </c>
      <c r="Q22" s="156">
        <f>V6</f>
        <v>0.2</v>
      </c>
      <c r="R22" s="157" t="s">
        <v>247</v>
      </c>
      <c r="S22" s="158">
        <f>V3+V6*2</f>
        <v>1.9</v>
      </c>
      <c r="T22" s="157" t="s">
        <v>247</v>
      </c>
      <c r="U22" s="158">
        <f>V5</f>
        <v>1</v>
      </c>
      <c r="V22" s="157" t="s">
        <v>247</v>
      </c>
      <c r="W22" s="179">
        <v>2</v>
      </c>
      <c r="X22" s="159" t="s">
        <v>0</v>
      </c>
      <c r="Y22" s="184">
        <f>Q22*S22*U22*W22</f>
        <v>0.76</v>
      </c>
      <c r="Z22" s="149" t="s">
        <v>280</v>
      </c>
    </row>
    <row r="23" spans="1:28" ht="14.25" thickBot="1" x14ac:dyDescent="0.25">
      <c r="A23" s="154"/>
      <c r="C23" s="151"/>
      <c r="E23" s="150"/>
      <c r="G23" s="149" t="s">
        <v>266</v>
      </c>
      <c r="H23" s="151"/>
      <c r="J23" s="181">
        <f>SUM(J20:J22)</f>
        <v>1</v>
      </c>
      <c r="K23" s="934">
        <f>SUM(K20:K22)</f>
        <v>1072.0641374999936</v>
      </c>
      <c r="L23" s="169" t="s">
        <v>293</v>
      </c>
      <c r="Q23" s="156">
        <f>V6</f>
        <v>0.2</v>
      </c>
      <c r="R23" s="157" t="s">
        <v>247</v>
      </c>
      <c r="S23" s="158">
        <f>V4</f>
        <v>1.3</v>
      </c>
      <c r="T23" s="157" t="s">
        <v>247</v>
      </c>
      <c r="U23" s="158">
        <f>V5</f>
        <v>1</v>
      </c>
      <c r="V23" s="157" t="s">
        <v>247</v>
      </c>
      <c r="W23" s="179">
        <v>2</v>
      </c>
      <c r="X23" s="159" t="s">
        <v>0</v>
      </c>
      <c r="Y23" s="212">
        <f>Q23*S23*U23*W23</f>
        <v>0.52</v>
      </c>
      <c r="Z23" s="149" t="s">
        <v>280</v>
      </c>
    </row>
    <row r="24" spans="1:28" ht="13.5" x14ac:dyDescent="0.2">
      <c r="A24" s="154"/>
      <c r="B24" s="182"/>
      <c r="C24" s="183"/>
      <c r="D24" s="183"/>
      <c r="E24" s="183"/>
      <c r="F24" s="183"/>
      <c r="G24" s="183"/>
      <c r="H24" s="183"/>
      <c r="I24" s="183"/>
      <c r="J24" s="184"/>
      <c r="K24" s="183"/>
      <c r="L24" s="183"/>
      <c r="M24" s="183"/>
      <c r="N24" s="183"/>
      <c r="Q24" s="156"/>
      <c r="R24" s="157"/>
      <c r="S24" s="158"/>
      <c r="T24" s="157"/>
      <c r="U24" s="158"/>
      <c r="V24" s="157"/>
      <c r="W24" s="179"/>
      <c r="X24" s="159"/>
      <c r="Y24" s="189">
        <f>Y21+Y22+Y23</f>
        <v>1.9260000000000002</v>
      </c>
      <c r="Z24" s="169" t="s">
        <v>293</v>
      </c>
    </row>
    <row r="25" spans="1:28" ht="15" x14ac:dyDescent="0.25">
      <c r="A25" s="154" t="s">
        <v>299</v>
      </c>
      <c r="B25" s="155" t="s">
        <v>300</v>
      </c>
      <c r="O25" s="154" t="s">
        <v>305</v>
      </c>
      <c r="P25" s="1396"/>
      <c r="Q25" s="155" t="s">
        <v>1284</v>
      </c>
    </row>
    <row r="26" spans="1:28" ht="13.5" x14ac:dyDescent="0.2">
      <c r="A26" s="154"/>
      <c r="C26" s="1798"/>
      <c r="D26" s="1798"/>
      <c r="E26" s="150" t="s">
        <v>351</v>
      </c>
      <c r="F26" s="152"/>
      <c r="G26" s="157"/>
      <c r="H26" s="152"/>
      <c r="I26" s="157" t="s">
        <v>0</v>
      </c>
      <c r="J26" s="189">
        <f>'HAVUZ KAZI HACMİ'!O24</f>
        <v>1047.4087000000045</v>
      </c>
      <c r="K26" s="169" t="s">
        <v>293</v>
      </c>
      <c r="L26" s="157"/>
      <c r="M26" s="188"/>
      <c r="N26" s="150"/>
      <c r="P26" s="149" t="s">
        <v>298</v>
      </c>
      <c r="Q26" s="185">
        <f>V3+V6*2</f>
        <v>1.9</v>
      </c>
      <c r="R26" s="157" t="s">
        <v>247</v>
      </c>
      <c r="S26" s="180">
        <f>V5+V7</f>
        <v>1.2</v>
      </c>
      <c r="T26" s="157" t="s">
        <v>247</v>
      </c>
      <c r="U26" s="186">
        <v>2</v>
      </c>
      <c r="V26" s="186"/>
      <c r="W26" s="180"/>
      <c r="X26" s="159" t="s">
        <v>0</v>
      </c>
      <c r="Y26" s="187">
        <f>Q26*S26*U26</f>
        <v>4.5599999999999996</v>
      </c>
      <c r="Z26" s="151" t="s">
        <v>8</v>
      </c>
    </row>
    <row r="27" spans="1:28" x14ac:dyDescent="0.2">
      <c r="A27" s="154"/>
      <c r="D27" s="161" t="s">
        <v>282</v>
      </c>
      <c r="E27" s="169"/>
      <c r="F27" s="169"/>
      <c r="G27" s="169"/>
      <c r="H27" s="161"/>
      <c r="I27" s="172"/>
      <c r="J27" s="169"/>
      <c r="K27" s="169"/>
      <c r="L27" s="169"/>
      <c r="Q27" s="185">
        <f>V4+V7*2</f>
        <v>1.7000000000000002</v>
      </c>
      <c r="R27" s="157" t="s">
        <v>247</v>
      </c>
      <c r="S27" s="180">
        <f>V5+V7</f>
        <v>1.2</v>
      </c>
      <c r="T27" s="157" t="s">
        <v>247</v>
      </c>
      <c r="U27" s="186">
        <v>2</v>
      </c>
      <c r="V27" s="186"/>
      <c r="W27" s="180"/>
      <c r="X27" s="159" t="s">
        <v>0</v>
      </c>
      <c r="Y27" s="187">
        <f>Q27*S27*U27</f>
        <v>4.08</v>
      </c>
      <c r="Z27" s="151" t="s">
        <v>8</v>
      </c>
    </row>
    <row r="28" spans="1:28" x14ac:dyDescent="0.2">
      <c r="A28" s="154"/>
      <c r="C28" s="1695"/>
      <c r="D28" s="174"/>
      <c r="E28" s="175" t="s">
        <v>285</v>
      </c>
      <c r="F28" s="174"/>
      <c r="G28" s="174"/>
      <c r="H28" s="173"/>
      <c r="I28" s="174"/>
      <c r="J28" s="176" t="s">
        <v>286</v>
      </c>
      <c r="K28" s="176" t="s">
        <v>287</v>
      </c>
      <c r="P28" s="149" t="s">
        <v>301</v>
      </c>
      <c r="Q28" s="185">
        <f>V3</f>
        <v>1.5</v>
      </c>
      <c r="R28" s="157" t="s">
        <v>247</v>
      </c>
      <c r="S28" s="180">
        <f>V5</f>
        <v>1</v>
      </c>
      <c r="T28" s="157" t="s">
        <v>247</v>
      </c>
      <c r="U28" s="186">
        <v>2</v>
      </c>
      <c r="V28" s="186"/>
      <c r="W28" s="180"/>
      <c r="X28" s="159" t="s">
        <v>0</v>
      </c>
      <c r="Y28" s="187">
        <f>Q28*S28*U28</f>
        <v>3</v>
      </c>
      <c r="Z28" s="151" t="s">
        <v>8</v>
      </c>
    </row>
    <row r="29" spans="1:28" ht="14.25" thickBot="1" x14ac:dyDescent="0.25">
      <c r="A29" s="154"/>
      <c r="C29" s="1697"/>
      <c r="D29" s="485" t="s">
        <v>302</v>
      </c>
      <c r="E29" s="210"/>
      <c r="F29" s="210"/>
      <c r="G29" s="210"/>
      <c r="H29" s="938"/>
      <c r="I29" s="210"/>
      <c r="J29" s="1108">
        <v>0.1</v>
      </c>
      <c r="K29" s="926">
        <f>J26*J29</f>
        <v>104.74087000000046</v>
      </c>
      <c r="L29" s="149" t="s">
        <v>280</v>
      </c>
      <c r="Q29" s="152">
        <f>V4</f>
        <v>1.3</v>
      </c>
      <c r="R29" s="157" t="s">
        <v>247</v>
      </c>
      <c r="S29" s="152">
        <f>V5</f>
        <v>1</v>
      </c>
      <c r="T29" s="157" t="s">
        <v>247</v>
      </c>
      <c r="U29" s="157">
        <v>2</v>
      </c>
      <c r="X29" s="159" t="s">
        <v>0</v>
      </c>
      <c r="Y29" s="212">
        <f>Q29*S29*U29</f>
        <v>2.6</v>
      </c>
      <c r="Z29" s="151" t="s">
        <v>8</v>
      </c>
    </row>
    <row r="30" spans="1:28" ht="13.5" x14ac:dyDescent="0.2">
      <c r="A30" s="154"/>
      <c r="C30" s="1416"/>
      <c r="D30" s="485" t="s">
        <v>304</v>
      </c>
      <c r="E30" s="210"/>
      <c r="F30" s="1107"/>
      <c r="G30" s="1107"/>
      <c r="H30" s="1107"/>
      <c r="I30" s="1107"/>
      <c r="J30" s="1109">
        <v>0.1</v>
      </c>
      <c r="K30" s="935">
        <f>J26*J30</f>
        <v>104.74087000000046</v>
      </c>
      <c r="L30" s="190" t="s">
        <v>280</v>
      </c>
      <c r="Y30" s="189">
        <f>SUM(Y26:Y29)</f>
        <v>14.24</v>
      </c>
      <c r="Z30" s="161" t="s">
        <v>8</v>
      </c>
    </row>
    <row r="31" spans="1:28" ht="24.75" customHeight="1" thickBot="1" x14ac:dyDescent="0.25">
      <c r="A31" s="154"/>
      <c r="C31" s="1416"/>
      <c r="D31" s="485" t="s">
        <v>290</v>
      </c>
      <c r="E31" s="210"/>
      <c r="F31" s="1107"/>
      <c r="G31" s="1107"/>
      <c r="H31" s="1107"/>
      <c r="I31" s="1107"/>
      <c r="J31" s="1110">
        <v>0.8</v>
      </c>
      <c r="K31" s="936">
        <f>J26*J31</f>
        <v>837.92696000000365</v>
      </c>
      <c r="L31" s="190" t="s">
        <v>280</v>
      </c>
      <c r="O31" s="154" t="s">
        <v>307</v>
      </c>
      <c r="P31" s="1395"/>
      <c r="Q31" s="155" t="s">
        <v>1304</v>
      </c>
      <c r="Y31" s="189"/>
      <c r="Z31" s="151"/>
    </row>
    <row r="32" spans="1:28" ht="13.5" x14ac:dyDescent="0.2">
      <c r="A32" s="154"/>
      <c r="C32" s="151"/>
      <c r="G32" s="149" t="s">
        <v>266</v>
      </c>
      <c r="H32" s="151"/>
      <c r="J32" s="170">
        <f>SUM(J29:J31)</f>
        <v>1</v>
      </c>
      <c r="K32" s="189">
        <f>SUM(K29:K31)</f>
        <v>1047.4087000000045</v>
      </c>
      <c r="L32" s="169" t="s">
        <v>293</v>
      </c>
      <c r="P32" s="149" t="s">
        <v>1276</v>
      </c>
      <c r="Y32" s="189">
        <f>HAVUZ!AF112/1000</f>
        <v>3.1017265305600006E-2</v>
      </c>
      <c r="Z32" s="161" t="s">
        <v>383</v>
      </c>
    </row>
    <row r="33" spans="1:28" x14ac:dyDescent="0.2">
      <c r="A33" s="154"/>
      <c r="C33" s="169" t="s">
        <v>352</v>
      </c>
      <c r="D33" s="161" t="s">
        <v>353</v>
      </c>
      <c r="H33" s="151"/>
      <c r="J33" s="170"/>
      <c r="K33" s="171"/>
      <c r="L33" s="169"/>
      <c r="Y33" s="189"/>
      <c r="Z33" s="151"/>
    </row>
    <row r="34" spans="1:28" x14ac:dyDescent="0.2">
      <c r="A34" s="194"/>
      <c r="B34" s="182"/>
      <c r="C34" s="183"/>
      <c r="D34" s="195"/>
      <c r="E34" s="183"/>
      <c r="F34" s="183"/>
      <c r="G34" s="184"/>
      <c r="H34" s="183"/>
      <c r="I34" s="180"/>
      <c r="J34" s="183"/>
      <c r="K34" s="196"/>
      <c r="L34" s="183"/>
      <c r="M34" s="183"/>
      <c r="N34" s="183"/>
      <c r="O34" s="154" t="s">
        <v>309</v>
      </c>
      <c r="P34" s="1606"/>
      <c r="Q34" s="77" t="s">
        <v>690</v>
      </c>
      <c r="Y34" s="189">
        <v>10</v>
      </c>
      <c r="Z34" s="161" t="s">
        <v>12</v>
      </c>
    </row>
    <row r="35" spans="1:28" ht="22.5" customHeight="1" x14ac:dyDescent="0.2">
      <c r="A35" s="929" t="s">
        <v>306</v>
      </c>
      <c r="B35" s="1627"/>
      <c r="C35" s="1799" t="s">
        <v>981</v>
      </c>
      <c r="D35" s="1799"/>
      <c r="E35" s="1799"/>
      <c r="F35" s="1799"/>
      <c r="G35" s="1799"/>
      <c r="H35" s="1799"/>
      <c r="I35" s="1799"/>
      <c r="J35" s="1799"/>
      <c r="K35" s="1799"/>
      <c r="L35" s="1799"/>
      <c r="M35" s="1799"/>
      <c r="N35" s="1799"/>
      <c r="P35" s="1606"/>
      <c r="Q35" s="77"/>
      <c r="Y35" s="189"/>
      <c r="Z35" s="161"/>
    </row>
    <row r="36" spans="1:28" x14ac:dyDescent="0.2">
      <c r="A36" s="154"/>
      <c r="B36" s="151" t="s">
        <v>1171</v>
      </c>
      <c r="C36" s="1213" t="s">
        <v>865</v>
      </c>
      <c r="O36" s="154" t="s">
        <v>311</v>
      </c>
      <c r="P36" s="312"/>
      <c r="Q36" s="77" t="s">
        <v>1406</v>
      </c>
      <c r="Y36" s="189">
        <f>Y34</f>
        <v>10</v>
      </c>
      <c r="Z36" s="161" t="s">
        <v>12</v>
      </c>
    </row>
    <row r="37" spans="1:28" ht="13.5" x14ac:dyDescent="0.2">
      <c r="A37" s="154"/>
      <c r="B37" s="151"/>
      <c r="C37" s="159" t="s">
        <v>308</v>
      </c>
      <c r="D37" s="152">
        <f>J4+(2*(J7+J8+J9+J10))</f>
        <v>21.8</v>
      </c>
      <c r="E37" s="157" t="s">
        <v>247</v>
      </c>
      <c r="F37" s="152">
        <f>J3+(2*(J7+J8+J9+J10))</f>
        <v>16.8</v>
      </c>
      <c r="G37" s="157" t="s">
        <v>247</v>
      </c>
      <c r="H37" s="149">
        <f>J13</f>
        <v>0.25</v>
      </c>
      <c r="I37" s="149" t="s">
        <v>161</v>
      </c>
      <c r="J37" s="149" t="s">
        <v>0</v>
      </c>
      <c r="K37" s="149">
        <f>D37*F37*H37</f>
        <v>91.56</v>
      </c>
      <c r="L37" s="149" t="s">
        <v>280</v>
      </c>
      <c r="Y37" s="189"/>
      <c r="Z37" s="161"/>
    </row>
    <row r="38" spans="1:28" x14ac:dyDescent="0.2">
      <c r="A38" s="154"/>
      <c r="B38" s="151" t="s">
        <v>1172</v>
      </c>
      <c r="C38" s="183" t="s">
        <v>1173</v>
      </c>
      <c r="D38" s="152"/>
      <c r="F38" s="152"/>
      <c r="O38" s="154" t="s">
        <v>314</v>
      </c>
      <c r="P38" s="1606"/>
      <c r="Q38" s="1639" t="s">
        <v>1485</v>
      </c>
      <c r="Y38" s="189">
        <v>10</v>
      </c>
      <c r="Z38" s="161" t="s">
        <v>12</v>
      </c>
    </row>
    <row r="39" spans="1:28" x14ac:dyDescent="0.2">
      <c r="A39" s="154"/>
      <c r="B39" s="151"/>
      <c r="C39" s="183"/>
      <c r="D39" s="152"/>
      <c r="F39" s="152"/>
      <c r="Y39" s="189"/>
      <c r="Z39" s="161"/>
    </row>
    <row r="40" spans="1:28" x14ac:dyDescent="0.2">
      <c r="A40" s="154"/>
      <c r="B40" s="151"/>
      <c r="C40" s="149" t="s">
        <v>1168</v>
      </c>
      <c r="D40" s="159"/>
      <c r="E40" s="188"/>
      <c r="F40" s="158"/>
      <c r="G40" s="188"/>
      <c r="H40" s="158"/>
      <c r="I40" s="158"/>
      <c r="J40" s="150"/>
      <c r="K40" s="179"/>
      <c r="L40" s="197"/>
      <c r="M40" s="932"/>
      <c r="O40" s="154" t="s">
        <v>319</v>
      </c>
      <c r="P40" s="312"/>
      <c r="Q40" s="77" t="s">
        <v>1405</v>
      </c>
      <c r="Y40" s="189">
        <f>Y38</f>
        <v>10</v>
      </c>
      <c r="Z40" s="161" t="s">
        <v>12</v>
      </c>
    </row>
    <row r="41" spans="1:28" x14ac:dyDescent="0.2">
      <c r="A41" s="154"/>
      <c r="B41" s="159" t="s">
        <v>308</v>
      </c>
      <c r="C41" s="158">
        <f>J3</f>
        <v>15</v>
      </c>
      <c r="D41" s="157" t="s">
        <v>6</v>
      </c>
      <c r="E41" s="152">
        <f>J4+(J8+J9)*2</f>
        <v>21</v>
      </c>
      <c r="F41" s="149" t="s">
        <v>161</v>
      </c>
      <c r="G41" s="157" t="s">
        <v>247</v>
      </c>
      <c r="H41" s="149">
        <v>2</v>
      </c>
      <c r="I41" s="149" t="s">
        <v>0</v>
      </c>
      <c r="J41" s="152">
        <f>(C41+E41)*H41</f>
        <v>72</v>
      </c>
      <c r="K41" s="149" t="s">
        <v>12</v>
      </c>
      <c r="M41" s="931"/>
      <c r="Y41" s="189"/>
      <c r="Z41" s="161"/>
    </row>
    <row r="42" spans="1:28" ht="15" x14ac:dyDescent="0.25">
      <c r="A42" s="154"/>
      <c r="C42" s="149" t="s">
        <v>1169</v>
      </c>
      <c r="L42" s="197"/>
      <c r="M42" s="932"/>
      <c r="O42" s="154" t="s">
        <v>374</v>
      </c>
      <c r="P42" s="1606"/>
      <c r="Q42" s="77" t="s">
        <v>1481</v>
      </c>
      <c r="Y42" s="189">
        <v>10</v>
      </c>
      <c r="Z42" s="161" t="s">
        <v>12</v>
      </c>
      <c r="AB42" s="1638"/>
    </row>
    <row r="43" spans="1:28" ht="13.5" x14ac:dyDescent="0.2">
      <c r="A43" s="154"/>
      <c r="B43" s="159" t="s">
        <v>956</v>
      </c>
      <c r="C43" s="157">
        <v>0.5</v>
      </c>
      <c r="D43" s="149" t="s">
        <v>957</v>
      </c>
      <c r="E43" s="157">
        <v>0.2</v>
      </c>
      <c r="F43" s="149" t="s">
        <v>1174</v>
      </c>
      <c r="G43" s="157" t="s">
        <v>508</v>
      </c>
      <c r="H43" s="149">
        <v>2</v>
      </c>
      <c r="I43" s="149" t="s">
        <v>7</v>
      </c>
      <c r="J43" s="152">
        <v>0.7</v>
      </c>
      <c r="K43" s="149" t="s">
        <v>740</v>
      </c>
      <c r="M43" s="931"/>
      <c r="P43" s="1606"/>
      <c r="Q43" s="77"/>
      <c r="Y43" s="189"/>
      <c r="Z43" s="161"/>
      <c r="AB43" s="1107"/>
    </row>
    <row r="44" spans="1:28" ht="13.5" x14ac:dyDescent="0.2">
      <c r="A44" s="194"/>
      <c r="B44" s="183"/>
      <c r="C44" s="183"/>
      <c r="E44" s="184">
        <f>J41</f>
        <v>72</v>
      </c>
      <c r="F44" s="149" t="s">
        <v>12</v>
      </c>
      <c r="G44" s="184" t="s">
        <v>247</v>
      </c>
      <c r="H44" s="180">
        <f>J43</f>
        <v>0.7</v>
      </c>
      <c r="I44" s="149" t="s">
        <v>740</v>
      </c>
      <c r="J44" s="186" t="s">
        <v>0</v>
      </c>
      <c r="K44" s="184">
        <f>E44*H44</f>
        <v>50.4</v>
      </c>
      <c r="L44" s="149" t="s">
        <v>280</v>
      </c>
      <c r="M44" s="932"/>
      <c r="N44" s="183"/>
      <c r="O44" s="154" t="s">
        <v>375</v>
      </c>
      <c r="P44" s="312"/>
      <c r="Q44" s="77" t="s">
        <v>1482</v>
      </c>
      <c r="Y44" s="189">
        <f>Y42</f>
        <v>10</v>
      </c>
      <c r="Z44" s="161" t="s">
        <v>12</v>
      </c>
      <c r="AB44" s="1107"/>
    </row>
    <row r="45" spans="1:28" x14ac:dyDescent="0.2">
      <c r="A45" s="194"/>
      <c r="B45" s="151" t="s">
        <v>1175</v>
      </c>
      <c r="C45" s="149" t="s">
        <v>1170</v>
      </c>
      <c r="D45" s="183"/>
      <c r="E45" s="184"/>
      <c r="F45" s="183"/>
      <c r="G45" s="184"/>
      <c r="H45" s="183"/>
      <c r="I45" s="183"/>
      <c r="J45" s="183"/>
      <c r="K45" s="183"/>
      <c r="L45" s="183"/>
      <c r="M45" s="932"/>
      <c r="N45" s="183"/>
      <c r="P45" s="169"/>
      <c r="R45" s="169"/>
      <c r="S45" s="169"/>
      <c r="T45" s="169"/>
      <c r="U45" s="169"/>
      <c r="V45" s="169"/>
      <c r="W45" s="169"/>
      <c r="X45" s="169"/>
      <c r="AB45" s="1107"/>
    </row>
    <row r="46" spans="1:28" ht="14.25" thickBot="1" x14ac:dyDescent="0.25">
      <c r="A46" s="194"/>
      <c r="B46" s="183"/>
      <c r="C46" s="159" t="s">
        <v>308</v>
      </c>
      <c r="D46" s="152">
        <f>J4+(2*(J7+J8+J9+J10))</f>
        <v>21.8</v>
      </c>
      <c r="E46" s="157" t="s">
        <v>247</v>
      </c>
      <c r="F46" s="152">
        <f>J3+(2*(J7+J8+J9+J10))</f>
        <v>16.8</v>
      </c>
      <c r="G46" s="157" t="s">
        <v>247</v>
      </c>
      <c r="H46" s="180">
        <f>J14</f>
        <v>0.1</v>
      </c>
      <c r="I46" s="149" t="s">
        <v>161</v>
      </c>
      <c r="J46" s="149" t="s">
        <v>0</v>
      </c>
      <c r="K46" s="1220">
        <f>D46*F46*H46</f>
        <v>36.624000000000002</v>
      </c>
      <c r="L46" s="149" t="s">
        <v>280</v>
      </c>
      <c r="M46" s="932"/>
      <c r="N46" s="183"/>
      <c r="O46" s="154" t="s">
        <v>377</v>
      </c>
      <c r="P46" s="1635"/>
      <c r="Q46" s="1619" t="s">
        <v>1483</v>
      </c>
      <c r="Y46" s="169">
        <v>4</v>
      </c>
      <c r="Z46" s="169" t="s">
        <v>373</v>
      </c>
      <c r="AA46" s="210"/>
      <c r="AB46" s="1107"/>
    </row>
    <row r="47" spans="1:28" ht="13.5" x14ac:dyDescent="0.2">
      <c r="A47" s="194"/>
      <c r="B47" s="183"/>
      <c r="C47" s="184"/>
      <c r="D47" s="186"/>
      <c r="E47" s="184"/>
      <c r="F47" s="186"/>
      <c r="G47" s="184"/>
      <c r="H47" s="186"/>
      <c r="I47" s="183"/>
      <c r="J47" s="183"/>
      <c r="K47" s="1221">
        <f>K37+K44+K46</f>
        <v>178.584</v>
      </c>
      <c r="L47" s="169" t="s">
        <v>293</v>
      </c>
      <c r="M47" s="1219"/>
      <c r="N47" s="193"/>
      <c r="P47" s="192"/>
      <c r="Q47" s="235"/>
      <c r="S47" s="169"/>
      <c r="T47" s="169"/>
      <c r="Y47" s="193"/>
      <c r="Z47" s="169"/>
      <c r="AB47" s="1107"/>
    </row>
    <row r="48" spans="1:28" ht="15" customHeight="1" x14ac:dyDescent="0.25">
      <c r="A48" s="154" t="s">
        <v>303</v>
      </c>
      <c r="B48" s="1396"/>
      <c r="C48" s="155" t="s">
        <v>1284</v>
      </c>
      <c r="N48" s="168"/>
      <c r="O48" s="154" t="s">
        <v>378</v>
      </c>
      <c r="P48" s="1397"/>
      <c r="Q48" s="1602" t="s">
        <v>1351</v>
      </c>
      <c r="S48" s="169"/>
      <c r="T48" s="169"/>
      <c r="Y48" s="193">
        <v>4</v>
      </c>
      <c r="Z48" s="169" t="s">
        <v>373</v>
      </c>
      <c r="AB48" s="1107"/>
    </row>
    <row r="49" spans="1:38" x14ac:dyDescent="0.2">
      <c r="A49" s="154"/>
      <c r="B49" s="151" t="s">
        <v>316</v>
      </c>
      <c r="X49" s="197"/>
      <c r="Y49" s="198"/>
      <c r="Z49" s="169"/>
      <c r="AB49" s="1107"/>
    </row>
    <row r="50" spans="1:38" x14ac:dyDescent="0.2">
      <c r="A50" s="1335"/>
      <c r="B50" s="1336" t="s">
        <v>317</v>
      </c>
      <c r="C50" s="938">
        <f>J4+((J8+J9)*2)</f>
        <v>21</v>
      </c>
      <c r="D50" s="1337" t="s">
        <v>6</v>
      </c>
      <c r="E50" s="938">
        <f>J3+((J8+J9)*2)</f>
        <v>16</v>
      </c>
      <c r="F50" s="1336" t="s">
        <v>318</v>
      </c>
      <c r="G50" s="210" t="s">
        <v>247</v>
      </c>
      <c r="H50" s="210">
        <f>(J5^2+J8^2)^0.5</f>
        <v>2.0223748416156684</v>
      </c>
      <c r="I50" s="930"/>
      <c r="J50" s="938"/>
      <c r="K50" s="210"/>
      <c r="L50" s="1337" t="s">
        <v>5</v>
      </c>
      <c r="M50" s="1210">
        <f>(C50+E50)*2*H50</f>
        <v>149.65573827955947</v>
      </c>
      <c r="N50" s="210" t="s">
        <v>8</v>
      </c>
      <c r="O50" s="154" t="s">
        <v>379</v>
      </c>
      <c r="P50" s="1397"/>
      <c r="Q50" s="1602" t="s">
        <v>1484</v>
      </c>
      <c r="S50" s="169"/>
      <c r="T50" s="169"/>
      <c r="Y50" s="193">
        <v>4</v>
      </c>
      <c r="Z50" s="169" t="s">
        <v>373</v>
      </c>
      <c r="AB50" s="1107"/>
    </row>
    <row r="51" spans="1:38" x14ac:dyDescent="0.2">
      <c r="A51" s="154"/>
      <c r="B51" s="151" t="s">
        <v>320</v>
      </c>
      <c r="G51" s="157"/>
      <c r="X51" s="197"/>
      <c r="Y51" s="199"/>
    </row>
    <row r="52" spans="1:38" x14ac:dyDescent="0.2">
      <c r="A52" s="154"/>
      <c r="D52" s="151" t="s">
        <v>317</v>
      </c>
      <c r="E52" s="152">
        <f>J3</f>
        <v>15</v>
      </c>
      <c r="F52" s="157" t="s">
        <v>6</v>
      </c>
      <c r="G52" s="152">
        <f>J4</f>
        <v>20</v>
      </c>
      <c r="H52" s="151" t="s">
        <v>318</v>
      </c>
      <c r="I52" s="157" t="s">
        <v>247</v>
      </c>
      <c r="J52" s="152">
        <f>J5</f>
        <v>2</v>
      </c>
      <c r="L52" s="197" t="s">
        <v>5</v>
      </c>
      <c r="M52" s="184">
        <f>(E52+G52)*2*J52</f>
        <v>140</v>
      </c>
      <c r="N52" s="149" t="s">
        <v>8</v>
      </c>
      <c r="O52" s="154" t="s">
        <v>380</v>
      </c>
      <c r="P52" s="1395"/>
      <c r="Q52" s="1795" t="s">
        <v>1464</v>
      </c>
      <c r="R52" s="1795"/>
      <c r="S52" s="1795"/>
      <c r="T52" s="1795"/>
      <c r="U52" s="1795"/>
      <c r="V52" s="1795"/>
      <c r="W52" s="1795"/>
      <c r="X52" s="1795"/>
      <c r="Y52" s="1795"/>
      <c r="Z52" s="1795"/>
      <c r="AA52" s="1795"/>
    </row>
    <row r="53" spans="1:38" x14ac:dyDescent="0.2">
      <c r="A53" s="154"/>
      <c r="B53" s="151" t="s">
        <v>321</v>
      </c>
      <c r="G53" s="157"/>
      <c r="P53" s="149" t="s">
        <v>1465</v>
      </c>
      <c r="X53" s="197"/>
      <c r="Y53" s="198">
        <v>1</v>
      </c>
      <c r="Z53" s="169" t="s">
        <v>260</v>
      </c>
    </row>
    <row r="54" spans="1:38" x14ac:dyDescent="0.2">
      <c r="A54" s="154"/>
      <c r="B54" s="151"/>
      <c r="C54" s="149" t="s">
        <v>322</v>
      </c>
      <c r="G54" s="157"/>
      <c r="X54" s="197"/>
      <c r="Y54" s="199"/>
    </row>
    <row r="55" spans="1:38" ht="12.75" thickBot="1" x14ac:dyDescent="0.25">
      <c r="A55" s="154"/>
      <c r="D55" s="151" t="s">
        <v>317</v>
      </c>
      <c r="E55" s="152">
        <f>J4+((J7+J8+J9)*2)</f>
        <v>21.8</v>
      </c>
      <c r="F55" s="157" t="s">
        <v>6</v>
      </c>
      <c r="G55" s="158">
        <f>J3+((J7+J8+J9)*2)</f>
        <v>16.8</v>
      </c>
      <c r="H55" s="151" t="s">
        <v>318</v>
      </c>
      <c r="I55" s="157" t="s">
        <v>247</v>
      </c>
      <c r="J55" s="152">
        <f>J13+J14</f>
        <v>0.35</v>
      </c>
      <c r="L55" s="197" t="s">
        <v>5</v>
      </c>
      <c r="M55" s="212">
        <f>(E55+G55)*2*J55</f>
        <v>27.02</v>
      </c>
      <c r="N55" s="149" t="s">
        <v>8</v>
      </c>
      <c r="O55" s="154" t="s">
        <v>384</v>
      </c>
      <c r="P55" s="1395"/>
      <c r="Q55" s="1795" t="s">
        <v>1319</v>
      </c>
      <c r="R55" s="1795"/>
      <c r="S55" s="1795"/>
      <c r="T55" s="1795"/>
      <c r="U55" s="1795"/>
      <c r="V55" s="1795"/>
      <c r="W55" s="1795"/>
      <c r="X55" s="1795"/>
      <c r="Y55" s="1795"/>
      <c r="Z55" s="1795"/>
      <c r="AA55" s="1795"/>
    </row>
    <row r="56" spans="1:38" x14ac:dyDescent="0.2">
      <c r="A56" s="154"/>
      <c r="B56" s="151"/>
      <c r="K56" s="169" t="s">
        <v>266</v>
      </c>
      <c r="M56" s="189">
        <f>SUM(M50:M55)</f>
        <v>316.67573827955948</v>
      </c>
      <c r="N56" s="169" t="s">
        <v>8</v>
      </c>
      <c r="P56" s="149" t="s">
        <v>1493</v>
      </c>
      <c r="X56" s="197" t="s">
        <v>5</v>
      </c>
      <c r="Y56" s="198">
        <v>1</v>
      </c>
      <c r="Z56" s="169" t="s">
        <v>260</v>
      </c>
    </row>
    <row r="57" spans="1:38" x14ac:dyDescent="0.2">
      <c r="A57" s="154"/>
      <c r="B57" s="151"/>
      <c r="K57" s="169"/>
      <c r="M57" s="189"/>
      <c r="X57" s="197"/>
      <c r="Y57" s="198"/>
      <c r="Z57" s="169"/>
    </row>
    <row r="58" spans="1:38" x14ac:dyDescent="0.2">
      <c r="A58" s="154" t="s">
        <v>305</v>
      </c>
      <c r="B58" s="1395"/>
      <c r="C58" s="155" t="s">
        <v>1304</v>
      </c>
      <c r="O58" s="154" t="s">
        <v>385</v>
      </c>
      <c r="P58" s="1395"/>
      <c r="Q58" s="1795" t="s">
        <v>1466</v>
      </c>
      <c r="R58" s="1795"/>
      <c r="S58" s="1795"/>
      <c r="T58" s="1795"/>
      <c r="U58" s="1795"/>
      <c r="V58" s="1795"/>
      <c r="W58" s="1795"/>
      <c r="X58" s="1795"/>
      <c r="Y58" s="1795"/>
      <c r="Z58" s="1795"/>
      <c r="AA58" s="1795"/>
    </row>
    <row r="59" spans="1:38" x14ac:dyDescent="0.2">
      <c r="A59" s="154"/>
      <c r="B59" s="155"/>
      <c r="C59" s="149" t="s">
        <v>323</v>
      </c>
      <c r="L59" s="197" t="s">
        <v>5</v>
      </c>
      <c r="M59" s="191">
        <f>HAVUZ!T266/1000</f>
        <v>8.7715819998912021</v>
      </c>
      <c r="N59" s="169" t="s">
        <v>1</v>
      </c>
      <c r="P59" s="149" t="s">
        <v>1467</v>
      </c>
      <c r="X59" s="197"/>
      <c r="Y59" s="198">
        <v>1</v>
      </c>
      <c r="Z59" s="169" t="s">
        <v>373</v>
      </c>
    </row>
    <row r="60" spans="1:38" x14ac:dyDescent="0.2">
      <c r="A60" s="154"/>
      <c r="N60" s="151"/>
      <c r="X60" s="197"/>
      <c r="Y60" s="199"/>
    </row>
    <row r="61" spans="1:38" x14ac:dyDescent="0.2">
      <c r="O61" s="154" t="s">
        <v>393</v>
      </c>
      <c r="P61" s="1395"/>
      <c r="Q61" s="1437" t="s">
        <v>1486</v>
      </c>
      <c r="Y61" s="169">
        <v>4</v>
      </c>
      <c r="Z61" s="169" t="s">
        <v>373</v>
      </c>
    </row>
    <row r="62" spans="1:38" x14ac:dyDescent="0.2">
      <c r="A62" s="154" t="s">
        <v>309</v>
      </c>
      <c r="B62" s="1395"/>
      <c r="C62" s="155" t="s">
        <v>984</v>
      </c>
      <c r="N62" s="169"/>
    </row>
    <row r="63" spans="1:38" x14ac:dyDescent="0.2">
      <c r="C63" s="149" t="s">
        <v>323</v>
      </c>
      <c r="L63" s="197" t="s">
        <v>5</v>
      </c>
      <c r="M63" s="189">
        <f>M59</f>
        <v>8.7715819998912021</v>
      </c>
      <c r="N63" s="169" t="s">
        <v>1</v>
      </c>
      <c r="O63" s="154" t="s">
        <v>394</v>
      </c>
      <c r="P63" s="1395"/>
      <c r="Q63" s="1437" t="s">
        <v>1320</v>
      </c>
      <c r="X63" s="197"/>
      <c r="Y63" s="198">
        <v>4</v>
      </c>
      <c r="Z63" s="169" t="s">
        <v>310</v>
      </c>
    </row>
    <row r="64" spans="1:38" x14ac:dyDescent="0.2">
      <c r="M64" s="152"/>
      <c r="X64" s="197"/>
      <c r="AB64" s="154"/>
      <c r="AK64" s="197"/>
      <c r="AL64" s="1210" t="s">
        <v>244</v>
      </c>
    </row>
    <row r="65" spans="1:38" x14ac:dyDescent="0.2">
      <c r="A65" s="194"/>
      <c r="B65" s="169"/>
      <c r="C65" s="1292" t="s">
        <v>1272</v>
      </c>
      <c r="E65" s="1214"/>
      <c r="F65" s="1214"/>
      <c r="G65" s="1214"/>
      <c r="H65" s="1214"/>
      <c r="I65" s="1214"/>
      <c r="J65" s="1214"/>
      <c r="K65" s="183"/>
      <c r="L65" s="183"/>
      <c r="M65" s="191">
        <f>J41</f>
        <v>72</v>
      </c>
      <c r="N65" s="193" t="s">
        <v>12</v>
      </c>
      <c r="O65" s="194" t="s">
        <v>439</v>
      </c>
      <c r="P65" s="1395"/>
      <c r="Q65" s="1437" t="s">
        <v>1487</v>
      </c>
      <c r="X65" s="197"/>
      <c r="Y65" s="198">
        <v>4</v>
      </c>
      <c r="Z65" s="169" t="s">
        <v>310</v>
      </c>
      <c r="AA65" s="193"/>
    </row>
    <row r="66" spans="1:38" x14ac:dyDescent="0.2">
      <c r="A66" s="183"/>
      <c r="B66" s="183"/>
      <c r="C66" s="1214" t="s">
        <v>1273</v>
      </c>
      <c r="D66" s="183"/>
      <c r="E66" s="183"/>
      <c r="F66" s="183"/>
      <c r="G66" s="183"/>
      <c r="H66" s="183"/>
      <c r="I66" s="183"/>
      <c r="J66" s="183"/>
      <c r="K66" s="183"/>
      <c r="L66" s="213"/>
      <c r="M66" s="196"/>
      <c r="N66" s="183"/>
      <c r="O66" s="194"/>
      <c r="P66" s="183"/>
      <c r="Q66" s="183"/>
      <c r="R66" s="183"/>
      <c r="S66" s="183"/>
      <c r="T66" s="183"/>
      <c r="U66" s="183"/>
      <c r="V66" s="183"/>
      <c r="W66" s="183"/>
      <c r="X66" s="183"/>
      <c r="Y66" s="183"/>
      <c r="Z66" s="183"/>
      <c r="AA66" s="183"/>
      <c r="AB66" s="154"/>
    </row>
    <row r="67" spans="1:38" ht="12" customHeight="1" x14ac:dyDescent="0.2">
      <c r="A67" s="194"/>
      <c r="B67" s="1387"/>
      <c r="C67" s="1630" t="s">
        <v>1459</v>
      </c>
      <c r="E67" s="1628"/>
      <c r="F67" s="1628"/>
      <c r="G67" s="1628"/>
      <c r="H67" s="1628"/>
      <c r="I67" s="1628"/>
      <c r="J67" s="1628"/>
      <c r="K67" s="1628"/>
      <c r="L67" s="1628"/>
      <c r="M67" s="1631">
        <f>M50+M55</f>
        <v>176.67573827955948</v>
      </c>
      <c r="N67" s="169" t="s">
        <v>8</v>
      </c>
      <c r="O67" s="154" t="s">
        <v>440</v>
      </c>
      <c r="P67" s="1419"/>
      <c r="Q67" s="429" t="s">
        <v>1488</v>
      </c>
      <c r="R67" s="169"/>
      <c r="S67" s="169"/>
      <c r="T67" s="169"/>
      <c r="U67" s="169"/>
      <c r="V67" s="169"/>
      <c r="W67" s="169"/>
      <c r="X67" s="169"/>
      <c r="Y67" s="169">
        <v>4</v>
      </c>
      <c r="Z67" s="169" t="s">
        <v>373</v>
      </c>
      <c r="AA67" s="169"/>
      <c r="AB67" s="154"/>
    </row>
    <row r="68" spans="1:38" x14ac:dyDescent="0.2">
      <c r="A68" s="194"/>
      <c r="B68" s="183"/>
      <c r="C68" s="1629" t="s">
        <v>1458</v>
      </c>
      <c r="E68" s="183"/>
      <c r="F68" s="183"/>
      <c r="G68" s="160"/>
      <c r="H68" s="160"/>
      <c r="I68" s="213"/>
      <c r="J68" s="194"/>
      <c r="K68" s="194" t="s">
        <v>244</v>
      </c>
      <c r="L68" s="183"/>
      <c r="M68" s="215"/>
      <c r="N68" s="193"/>
      <c r="O68" s="194"/>
      <c r="P68" s="193"/>
      <c r="Q68" s="193"/>
      <c r="R68" s="193"/>
      <c r="S68" s="193"/>
      <c r="T68" s="193"/>
      <c r="U68" s="193"/>
      <c r="V68" s="193"/>
      <c r="W68" s="193"/>
      <c r="X68" s="193"/>
      <c r="AA68" s="193"/>
      <c r="AB68" s="154"/>
    </row>
    <row r="69" spans="1:38" x14ac:dyDescent="0.2">
      <c r="A69" s="183"/>
      <c r="B69" s="1387"/>
      <c r="C69" s="193" t="s">
        <v>1460</v>
      </c>
      <c r="D69" s="183"/>
      <c r="E69" s="183"/>
      <c r="F69" s="183"/>
      <c r="G69" s="183"/>
      <c r="H69" s="183"/>
      <c r="I69" s="183"/>
      <c r="J69" s="183"/>
      <c r="K69" s="183"/>
      <c r="L69" s="183"/>
      <c r="M69" s="193">
        <v>4</v>
      </c>
      <c r="N69" s="193" t="s">
        <v>373</v>
      </c>
      <c r="O69" s="194" t="s">
        <v>441</v>
      </c>
      <c r="P69" s="1419"/>
      <c r="Q69" s="429" t="s">
        <v>1489</v>
      </c>
      <c r="R69" s="193"/>
      <c r="S69" s="193"/>
      <c r="T69" s="193"/>
      <c r="U69" s="193"/>
      <c r="V69" s="193"/>
      <c r="W69" s="193"/>
      <c r="X69" s="193"/>
      <c r="Y69" s="198">
        <v>4</v>
      </c>
      <c r="Z69" s="169" t="s">
        <v>310</v>
      </c>
      <c r="AA69" s="193"/>
      <c r="AB69" s="154"/>
      <c r="AC69" s="210"/>
      <c r="AK69" s="197"/>
      <c r="AL69" s="199"/>
    </row>
    <row r="70" spans="1:38" ht="12" customHeight="1" x14ac:dyDescent="0.2">
      <c r="A70" s="194"/>
      <c r="B70" s="214"/>
      <c r="C70" s="1794" t="s">
        <v>1553</v>
      </c>
      <c r="D70" s="1794"/>
      <c r="E70" s="1794"/>
      <c r="F70" s="1794"/>
      <c r="G70" s="1794"/>
      <c r="H70" s="1794"/>
      <c r="I70" s="1794"/>
      <c r="J70" s="1794"/>
      <c r="K70" s="1794"/>
      <c r="L70" s="1794"/>
      <c r="M70" s="183"/>
      <c r="N70" s="193"/>
      <c r="O70" s="194"/>
      <c r="P70" s="193"/>
      <c r="Q70" s="193"/>
      <c r="R70" s="193"/>
      <c r="S70" s="193"/>
      <c r="T70" s="193"/>
      <c r="U70" s="193"/>
      <c r="V70" s="193"/>
      <c r="W70" s="193"/>
      <c r="X70" s="193"/>
      <c r="AA70" s="193"/>
      <c r="AB70" s="154"/>
    </row>
    <row r="71" spans="1:38" x14ac:dyDescent="0.2">
      <c r="A71" s="194"/>
      <c r="B71" s="183"/>
      <c r="C71" s="1794"/>
      <c r="D71" s="1794"/>
      <c r="E71" s="1794"/>
      <c r="F71" s="1794"/>
      <c r="G71" s="1794"/>
      <c r="H71" s="1794"/>
      <c r="I71" s="1794"/>
      <c r="J71" s="1794"/>
      <c r="K71" s="1794"/>
      <c r="L71" s="1794"/>
      <c r="M71" s="160"/>
      <c r="N71" s="183"/>
      <c r="O71" s="194" t="s">
        <v>442</v>
      </c>
      <c r="P71" s="1419"/>
      <c r="Q71" s="429" t="s">
        <v>1490</v>
      </c>
      <c r="R71" s="183"/>
      <c r="S71" s="183"/>
      <c r="T71" s="183"/>
      <c r="U71" s="183"/>
      <c r="V71" s="183"/>
      <c r="W71" s="183"/>
      <c r="X71" s="183"/>
      <c r="Y71" s="198">
        <v>4</v>
      </c>
      <c r="Z71" s="169" t="s">
        <v>310</v>
      </c>
      <c r="AA71" s="183"/>
      <c r="AB71" s="154"/>
    </row>
    <row r="72" spans="1:38" x14ac:dyDescent="0.2">
      <c r="A72" s="194"/>
      <c r="B72" s="183"/>
      <c r="C72" s="1794"/>
      <c r="D72" s="1794"/>
      <c r="E72" s="1794"/>
      <c r="F72" s="1794"/>
      <c r="G72" s="1794"/>
      <c r="H72" s="1794"/>
      <c r="I72" s="1794"/>
      <c r="J72" s="1794"/>
      <c r="K72" s="1794"/>
      <c r="L72" s="1794"/>
      <c r="M72" s="160"/>
      <c r="N72" s="183"/>
      <c r="O72" s="194"/>
      <c r="P72" s="183"/>
      <c r="Q72" s="183"/>
      <c r="R72" s="183"/>
      <c r="S72" s="183"/>
      <c r="T72" s="183"/>
      <c r="U72" s="183"/>
      <c r="V72" s="183"/>
      <c r="W72" s="183"/>
      <c r="X72" s="183"/>
      <c r="Y72" s="183"/>
      <c r="Z72" s="183"/>
      <c r="AA72" s="183"/>
      <c r="AB72" s="154"/>
    </row>
    <row r="73" spans="1:38" x14ac:dyDescent="0.2">
      <c r="A73" s="194"/>
      <c r="B73" s="183"/>
      <c r="C73" s="183"/>
      <c r="D73" s="183"/>
      <c r="E73" s="183"/>
      <c r="F73" s="183"/>
      <c r="G73" s="183"/>
      <c r="H73" s="160"/>
      <c r="I73" s="160"/>
      <c r="J73" s="194"/>
      <c r="K73" s="194"/>
      <c r="L73" s="183"/>
      <c r="M73" s="215"/>
      <c r="N73" s="193"/>
      <c r="O73" s="194" t="s">
        <v>443</v>
      </c>
      <c r="P73" s="1635"/>
      <c r="Q73" s="77" t="s">
        <v>1475</v>
      </c>
      <c r="X73" s="183"/>
      <c r="Y73" s="183"/>
      <c r="Z73" s="183"/>
      <c r="AA73" s="193"/>
      <c r="AB73" s="154"/>
    </row>
    <row r="74" spans="1:38" x14ac:dyDescent="0.2">
      <c r="A74" s="201"/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O74" s="194"/>
      <c r="P74" s="23" t="s">
        <v>1474</v>
      </c>
      <c r="Q74" s="1636" t="s">
        <v>1476</v>
      </c>
      <c r="S74" s="149">
        <v>2</v>
      </c>
      <c r="T74" s="149" t="s">
        <v>373</v>
      </c>
      <c r="U74" s="149" t="s">
        <v>247</v>
      </c>
      <c r="V74" s="152">
        <v>25</v>
      </c>
      <c r="W74" s="149" t="s">
        <v>261</v>
      </c>
      <c r="X74" s="197" t="s">
        <v>0</v>
      </c>
      <c r="Y74" s="1210">
        <f>S74*V74</f>
        <v>50</v>
      </c>
      <c r="Z74" s="149" t="s">
        <v>261</v>
      </c>
      <c r="AB74" s="154"/>
    </row>
    <row r="75" spans="1:38" x14ac:dyDescent="0.2">
      <c r="O75" s="194"/>
      <c r="P75" s="149" t="s">
        <v>1477</v>
      </c>
      <c r="Q75" s="23" t="s">
        <v>1478</v>
      </c>
      <c r="S75" s="149">
        <v>2</v>
      </c>
      <c r="T75" s="149" t="s">
        <v>373</v>
      </c>
      <c r="U75" s="149" t="s">
        <v>247</v>
      </c>
      <c r="V75" s="152">
        <v>32</v>
      </c>
      <c r="W75" s="149" t="s">
        <v>261</v>
      </c>
      <c r="X75" s="197" t="s">
        <v>0</v>
      </c>
      <c r="Y75" s="1210">
        <f>S75*V75</f>
        <v>64</v>
      </c>
      <c r="Z75" s="149" t="s">
        <v>261</v>
      </c>
      <c r="AB75" s="154"/>
    </row>
    <row r="76" spans="1:38" ht="12.75" thickBot="1" x14ac:dyDescent="0.25">
      <c r="O76" s="194"/>
      <c r="P76" s="210" t="s">
        <v>1479</v>
      </c>
      <c r="Q76" s="23" t="s">
        <v>1480</v>
      </c>
      <c r="S76" s="149">
        <v>2</v>
      </c>
      <c r="T76" s="149" t="s">
        <v>373</v>
      </c>
      <c r="U76" s="149" t="s">
        <v>247</v>
      </c>
      <c r="V76" s="152">
        <v>5.8</v>
      </c>
      <c r="W76" s="149" t="s">
        <v>261</v>
      </c>
      <c r="X76" s="197" t="s">
        <v>0</v>
      </c>
      <c r="Y76" s="212">
        <f>S76*V76</f>
        <v>11.6</v>
      </c>
      <c r="Z76" s="149" t="s">
        <v>261</v>
      </c>
      <c r="AB76" s="154"/>
    </row>
    <row r="77" spans="1:38" x14ac:dyDescent="0.2">
      <c r="O77" s="194"/>
      <c r="P77" s="183"/>
      <c r="Q77" s="183"/>
      <c r="R77" s="183"/>
      <c r="S77" s="183"/>
      <c r="T77" s="183"/>
      <c r="U77" s="183"/>
      <c r="V77" s="183"/>
      <c r="W77" s="183"/>
      <c r="X77" s="197"/>
      <c r="Y77" s="191">
        <f>SUM(Y74:Y76)</f>
        <v>125.6</v>
      </c>
      <c r="Z77" s="169" t="s">
        <v>261</v>
      </c>
      <c r="AB77" s="154"/>
      <c r="AK77" s="197"/>
      <c r="AL77" s="199"/>
    </row>
    <row r="78" spans="1:38" x14ac:dyDescent="0.2">
      <c r="O78" s="194"/>
      <c r="P78" s="253" t="s">
        <v>421</v>
      </c>
      <c r="Q78" s="183"/>
      <c r="R78" s="183"/>
      <c r="S78" s="183"/>
      <c r="T78" s="183"/>
      <c r="U78" s="183"/>
      <c r="V78" s="183"/>
      <c r="W78" s="183"/>
      <c r="X78" s="183"/>
      <c r="Y78" s="183"/>
      <c r="Z78" s="183"/>
    </row>
    <row r="79" spans="1:38" x14ac:dyDescent="0.2">
      <c r="O79" s="194"/>
      <c r="P79" s="183"/>
      <c r="Q79" s="183"/>
      <c r="R79" s="183"/>
      <c r="S79" s="183"/>
      <c r="T79" s="183"/>
      <c r="U79" s="183"/>
      <c r="V79" s="183"/>
      <c r="W79" s="183"/>
      <c r="X79" s="183"/>
      <c r="Y79" s="183"/>
      <c r="Z79" s="183"/>
    </row>
    <row r="80" spans="1:38" x14ac:dyDescent="0.2">
      <c r="O80" s="154" t="s">
        <v>444</v>
      </c>
      <c r="P80" s="1635"/>
      <c r="Q80" s="201" t="s">
        <v>1305</v>
      </c>
      <c r="R80" s="244"/>
      <c r="S80" s="244"/>
      <c r="T80" s="244"/>
      <c r="U80" s="244"/>
      <c r="V80" s="244"/>
      <c r="W80" s="244"/>
      <c r="X80" s="318"/>
      <c r="Y80" s="318"/>
    </row>
    <row r="81" spans="1:26" x14ac:dyDescent="0.2">
      <c r="P81" s="1181" t="s">
        <v>529</v>
      </c>
      <c r="Q81" s="1181" t="s">
        <v>400</v>
      </c>
      <c r="R81" s="244"/>
      <c r="S81" s="244"/>
      <c r="T81" s="244"/>
      <c r="U81" s="244"/>
      <c r="V81" s="244"/>
      <c r="W81" s="244"/>
      <c r="X81" s="318"/>
      <c r="Y81" s="318"/>
    </row>
    <row r="82" spans="1:26" x14ac:dyDescent="0.2">
      <c r="P82" s="1181" t="s">
        <v>1468</v>
      </c>
      <c r="Q82" s="1181" t="s">
        <v>804</v>
      </c>
      <c r="R82" s="343" t="s">
        <v>404</v>
      </c>
      <c r="T82" s="244"/>
      <c r="U82" s="344"/>
      <c r="V82" s="344"/>
      <c r="W82" s="344"/>
      <c r="X82" s="381"/>
      <c r="Y82" s="1637">
        <v>109</v>
      </c>
      <c r="Z82" s="149" t="s">
        <v>261</v>
      </c>
    </row>
    <row r="83" spans="1:26" x14ac:dyDescent="0.2">
      <c r="P83" s="1604" t="s">
        <v>1469</v>
      </c>
      <c r="Q83" s="1604" t="s">
        <v>1470</v>
      </c>
      <c r="R83" s="343" t="s">
        <v>404</v>
      </c>
      <c r="T83" s="244"/>
      <c r="U83" s="1603"/>
      <c r="V83" s="1603"/>
      <c r="W83" s="1603"/>
      <c r="X83" s="381"/>
      <c r="Y83" s="1637">
        <v>96</v>
      </c>
      <c r="Z83" s="149" t="s">
        <v>261</v>
      </c>
    </row>
    <row r="84" spans="1:26" ht="12.75" thickBot="1" x14ac:dyDescent="0.25">
      <c r="P84" s="1604" t="s">
        <v>1471</v>
      </c>
      <c r="Q84" s="1181" t="s">
        <v>1472</v>
      </c>
      <c r="R84" s="343" t="s">
        <v>489</v>
      </c>
      <c r="T84" s="244"/>
      <c r="U84" s="344"/>
      <c r="V84" s="344"/>
      <c r="W84" s="344"/>
      <c r="X84" s="381"/>
      <c r="Y84" s="364">
        <v>44</v>
      </c>
      <c r="Z84" s="149" t="s">
        <v>261</v>
      </c>
    </row>
    <row r="85" spans="1:26" x14ac:dyDescent="0.2">
      <c r="P85" s="167"/>
      <c r="Q85" s="1604"/>
      <c r="R85" s="343"/>
      <c r="S85" s="307"/>
      <c r="T85" s="244"/>
      <c r="U85" s="1603"/>
      <c r="V85" s="1603"/>
      <c r="W85" s="1603"/>
      <c r="X85" s="381"/>
      <c r="Y85" s="381">
        <f>SUM(Y82:Y84)</f>
        <v>249</v>
      </c>
      <c r="Z85" s="169" t="s">
        <v>261</v>
      </c>
    </row>
    <row r="86" spans="1:26" x14ac:dyDescent="0.2">
      <c r="P86" s="244" t="s">
        <v>421</v>
      </c>
      <c r="Q86" s="1182"/>
      <c r="R86" s="167"/>
      <c r="S86" s="203"/>
      <c r="T86" s="1181"/>
      <c r="U86" s="344"/>
      <c r="V86" s="344"/>
      <c r="W86" s="326"/>
      <c r="X86" s="354"/>
      <c r="Y86" s="201"/>
    </row>
    <row r="87" spans="1:26" x14ac:dyDescent="0.2">
      <c r="O87" s="194"/>
      <c r="P87" s="183"/>
      <c r="Q87" s="183"/>
      <c r="R87" s="183"/>
      <c r="S87" s="183"/>
      <c r="T87" s="183"/>
      <c r="U87" s="183"/>
      <c r="V87" s="183"/>
      <c r="W87" s="183"/>
      <c r="X87" s="183"/>
      <c r="Y87" s="183"/>
      <c r="Z87" s="183"/>
    </row>
    <row r="88" spans="1:26" x14ac:dyDescent="0.2">
      <c r="O88" s="200" t="s">
        <v>447</v>
      </c>
      <c r="P88" s="1395"/>
      <c r="Q88" s="201" t="s">
        <v>583</v>
      </c>
      <c r="R88" s="136"/>
      <c r="S88" s="136"/>
      <c r="T88" s="136"/>
      <c r="U88" s="136"/>
      <c r="V88" s="136"/>
      <c r="W88" s="136"/>
      <c r="X88" s="202"/>
      <c r="Y88" s="203"/>
      <c r="Z88" s="204"/>
    </row>
    <row r="89" spans="1:26" x14ac:dyDescent="0.2">
      <c r="A89" s="154"/>
      <c r="N89" s="169"/>
      <c r="P89" s="136" t="s">
        <v>1278</v>
      </c>
      <c r="Q89" s="136"/>
      <c r="R89" s="136"/>
      <c r="S89" s="136"/>
      <c r="T89" s="513">
        <v>26.86</v>
      </c>
      <c r="U89" s="1490" t="s">
        <v>1473</v>
      </c>
      <c r="V89" s="136">
        <f>(V3*V4)</f>
        <v>1.9500000000000002</v>
      </c>
      <c r="W89" s="136"/>
      <c r="X89" s="206" t="s">
        <v>0</v>
      </c>
      <c r="Y89" s="209">
        <f>T89*V89</f>
        <v>52.377000000000002</v>
      </c>
      <c r="Z89" s="201" t="s">
        <v>261</v>
      </c>
    </row>
    <row r="90" spans="1:26" x14ac:dyDescent="0.2">
      <c r="P90" s="136" t="s">
        <v>312</v>
      </c>
      <c r="Q90" s="136"/>
      <c r="R90" s="136"/>
      <c r="S90" s="136"/>
      <c r="T90" s="203"/>
      <c r="U90" s="205"/>
      <c r="V90" s="136"/>
      <c r="W90" s="136"/>
      <c r="X90" s="208"/>
      <c r="Y90" s="136"/>
    </row>
    <row r="91" spans="1:26" x14ac:dyDescent="0.2">
      <c r="O91" s="200"/>
      <c r="P91" s="136"/>
      <c r="Q91" s="136"/>
      <c r="R91" s="136"/>
      <c r="S91" s="136"/>
      <c r="T91" s="203"/>
      <c r="U91" s="205"/>
      <c r="V91" s="136"/>
      <c r="W91" s="136"/>
      <c r="X91" s="208"/>
      <c r="Y91" s="136"/>
    </row>
    <row r="92" spans="1:26" x14ac:dyDescent="0.2">
      <c r="O92" s="200" t="s">
        <v>448</v>
      </c>
      <c r="P92" s="1395"/>
      <c r="Q92" s="201" t="s">
        <v>1306</v>
      </c>
      <c r="R92" s="136"/>
      <c r="S92" s="136"/>
      <c r="T92" s="136"/>
      <c r="U92" s="136"/>
      <c r="V92" s="136"/>
      <c r="W92" s="136"/>
      <c r="X92" s="205"/>
      <c r="Y92" s="136"/>
    </row>
    <row r="93" spans="1:26" x14ac:dyDescent="0.2">
      <c r="O93" s="200"/>
      <c r="P93" s="136" t="s">
        <v>1278</v>
      </c>
      <c r="Q93" s="136"/>
      <c r="R93" s="136"/>
      <c r="T93" s="136" t="s">
        <v>313</v>
      </c>
      <c r="U93" s="136"/>
      <c r="V93" s="136"/>
      <c r="W93" s="136"/>
      <c r="X93" s="206" t="s">
        <v>0</v>
      </c>
      <c r="Y93" s="209">
        <f>V3*V4*2</f>
        <v>3.9000000000000004</v>
      </c>
      <c r="Z93" s="201" t="s">
        <v>8</v>
      </c>
    </row>
    <row r="94" spans="1:26" x14ac:dyDescent="0.2">
      <c r="A94" s="154"/>
      <c r="K94" s="152"/>
      <c r="N94" s="169"/>
    </row>
    <row r="95" spans="1:26" x14ac:dyDescent="0.2">
      <c r="O95" s="194"/>
      <c r="P95" s="183"/>
      <c r="Q95" s="183"/>
      <c r="R95" s="183"/>
      <c r="S95" s="183"/>
      <c r="T95" s="183"/>
      <c r="U95" s="183"/>
      <c r="V95" s="183"/>
      <c r="W95" s="183"/>
      <c r="X95" s="183"/>
      <c r="Y95" s="183"/>
      <c r="Z95" s="183"/>
    </row>
    <row r="96" spans="1:26" x14ac:dyDescent="0.2">
      <c r="O96" s="154" t="s">
        <v>449</v>
      </c>
      <c r="P96" s="1395"/>
      <c r="Q96" s="155" t="s">
        <v>1307</v>
      </c>
    </row>
    <row r="97" spans="15:26" x14ac:dyDescent="0.2">
      <c r="P97" s="149" t="s">
        <v>315</v>
      </c>
      <c r="X97" s="157" t="s">
        <v>0</v>
      </c>
      <c r="Y97" s="189">
        <f>Y89/1000</f>
        <v>5.2377E-2</v>
      </c>
      <c r="Z97" s="169" t="s">
        <v>1</v>
      </c>
    </row>
    <row r="98" spans="15:26" x14ac:dyDescent="0.2">
      <c r="X98" s="157"/>
      <c r="Y98" s="171"/>
      <c r="Z98" s="169"/>
    </row>
    <row r="99" spans="15:26" x14ac:dyDescent="0.2">
      <c r="O99" s="154" t="s">
        <v>450</v>
      </c>
      <c r="P99" s="1395"/>
      <c r="Q99" s="155" t="s">
        <v>988</v>
      </c>
      <c r="Y99" s="152"/>
    </row>
    <row r="100" spans="15:26" x14ac:dyDescent="0.2">
      <c r="P100" s="210" t="s">
        <v>1491</v>
      </c>
      <c r="T100" s="938">
        <v>20.8</v>
      </c>
      <c r="U100" s="149" t="s">
        <v>263</v>
      </c>
      <c r="V100" s="930" t="s">
        <v>247</v>
      </c>
      <c r="W100" s="937">
        <f>Y36</f>
        <v>10</v>
      </c>
      <c r="X100" s="930" t="s">
        <v>0</v>
      </c>
      <c r="Y100" s="1210">
        <f t="shared" ref="Y100:Y101" si="0">T100*W100/1000</f>
        <v>0.20799999999999999</v>
      </c>
      <c r="Z100" s="149" t="s">
        <v>1</v>
      </c>
    </row>
    <row r="101" spans="15:26" x14ac:dyDescent="0.2">
      <c r="P101" s="210" t="s">
        <v>1492</v>
      </c>
      <c r="T101" s="938">
        <v>27.4</v>
      </c>
      <c r="U101" s="149" t="s">
        <v>263</v>
      </c>
      <c r="V101" s="930" t="s">
        <v>247</v>
      </c>
      <c r="W101" s="937">
        <f>Y40</f>
        <v>10</v>
      </c>
      <c r="X101" s="930" t="s">
        <v>0</v>
      </c>
      <c r="Y101" s="1210">
        <f t="shared" si="0"/>
        <v>0.27400000000000002</v>
      </c>
      <c r="Z101" s="149" t="s">
        <v>1</v>
      </c>
    </row>
    <row r="102" spans="15:26" ht="12.75" thickBot="1" x14ac:dyDescent="0.25">
      <c r="P102" s="210" t="s">
        <v>1318</v>
      </c>
      <c r="Q102" s="312"/>
      <c r="T102" s="938">
        <v>27.79</v>
      </c>
      <c r="U102" s="149" t="s">
        <v>263</v>
      </c>
      <c r="V102" s="930" t="s">
        <v>247</v>
      </c>
      <c r="W102" s="937">
        <f>Y44</f>
        <v>10</v>
      </c>
      <c r="X102" s="930" t="s">
        <v>0</v>
      </c>
      <c r="Y102" s="1643">
        <f>T102*W102/1000</f>
        <v>0.27789999999999998</v>
      </c>
      <c r="Z102" s="149" t="s">
        <v>1</v>
      </c>
    </row>
    <row r="103" spans="15:26" x14ac:dyDescent="0.2">
      <c r="Y103" s="189">
        <f>SUM(Y100:Y102)</f>
        <v>0.75990000000000002</v>
      </c>
      <c r="Z103" s="169" t="s">
        <v>1</v>
      </c>
    </row>
    <row r="104" spans="15:26" x14ac:dyDescent="0.2">
      <c r="P104" s="210"/>
      <c r="U104" s="168"/>
      <c r="V104" s="157"/>
      <c r="W104" s="211"/>
      <c r="X104" s="157"/>
      <c r="Y104" s="196"/>
    </row>
    <row r="105" spans="15:26" x14ac:dyDescent="0.2">
      <c r="P105" s="210"/>
      <c r="U105" s="168"/>
      <c r="V105" s="157"/>
      <c r="W105" s="211"/>
      <c r="X105" s="157"/>
      <c r="Y105" s="196"/>
    </row>
    <row r="106" spans="15:26" x14ac:dyDescent="0.2">
      <c r="P106" s="210"/>
      <c r="U106" s="168"/>
      <c r="V106" s="157"/>
      <c r="W106" s="211"/>
      <c r="X106" s="157"/>
      <c r="Y106" s="196"/>
    </row>
    <row r="107" spans="15:26" x14ac:dyDescent="0.2">
      <c r="P107" s="210"/>
      <c r="U107" s="168"/>
      <c r="V107" s="157"/>
      <c r="W107" s="211"/>
      <c r="X107" s="157"/>
      <c r="Y107" s="196"/>
    </row>
    <row r="108" spans="15:26" x14ac:dyDescent="0.2">
      <c r="P108" s="210"/>
      <c r="U108" s="168"/>
      <c r="V108" s="157"/>
      <c r="W108" s="211"/>
      <c r="X108" s="157"/>
      <c r="Y108" s="196"/>
    </row>
    <row r="109" spans="15:26" x14ac:dyDescent="0.2">
      <c r="P109" s="210"/>
      <c r="U109" s="168"/>
      <c r="V109" s="157"/>
      <c r="W109" s="211"/>
      <c r="X109" s="157"/>
      <c r="Y109" s="196"/>
    </row>
    <row r="110" spans="15:26" x14ac:dyDescent="0.2">
      <c r="P110" s="210"/>
      <c r="U110" s="168"/>
      <c r="V110" s="157"/>
      <c r="W110" s="211"/>
      <c r="X110" s="157"/>
      <c r="Y110" s="196"/>
    </row>
    <row r="114" spans="27:27" x14ac:dyDescent="0.2">
      <c r="AA114" s="169"/>
    </row>
    <row r="119" spans="27:27" x14ac:dyDescent="0.2">
      <c r="AA119" s="193"/>
    </row>
  </sheetData>
  <mergeCells count="13">
    <mergeCell ref="C70:L72"/>
    <mergeCell ref="Q52:AA52"/>
    <mergeCell ref="Q58:AA58"/>
    <mergeCell ref="Q55:AA55"/>
    <mergeCell ref="O1:AA1"/>
    <mergeCell ref="A1:N1"/>
    <mergeCell ref="C17:D17"/>
    <mergeCell ref="C26:D26"/>
    <mergeCell ref="Q20:AA20"/>
    <mergeCell ref="E20:I20"/>
    <mergeCell ref="E21:I21"/>
    <mergeCell ref="E22:I22"/>
    <mergeCell ref="C35:N35"/>
  </mergeCells>
  <pageMargins left="0.11811023622047245" right="0.11811023622047245" top="0.74803149606299213" bottom="0.74803149606299213" header="0.31496062992125984" footer="0.31496062992125984"/>
  <pageSetup paperSize="9" scale="96" orientation="portrait" r:id="rId1"/>
  <rowBreaks count="1" manualBreakCount="1">
    <brk id="56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BM363"/>
  <sheetViews>
    <sheetView workbookViewId="0">
      <selection activeCell="E226" sqref="E226"/>
    </sheetView>
  </sheetViews>
  <sheetFormatPr defaultRowHeight="12.75" x14ac:dyDescent="0.2"/>
  <cols>
    <col min="1" max="1" width="10.85546875" style="803" customWidth="1"/>
    <col min="2" max="2" width="6.42578125" style="803" customWidth="1"/>
    <col min="3" max="3" width="7" style="803" customWidth="1"/>
    <col min="4" max="9" width="5.7109375" style="803" customWidth="1"/>
    <col min="10" max="10" width="5.140625" style="803" customWidth="1"/>
    <col min="11" max="13" width="5.7109375" style="803" customWidth="1"/>
    <col min="14" max="14" width="7.85546875" style="803" customWidth="1"/>
    <col min="15" max="15" width="5.28515625" style="803" customWidth="1"/>
    <col min="16" max="16" width="7.42578125" style="803" customWidth="1"/>
    <col min="17" max="17" width="6.5703125" style="803" customWidth="1"/>
    <col min="18" max="18" width="5.7109375" style="803" customWidth="1"/>
    <col min="19" max="19" width="7.28515625" style="803" customWidth="1"/>
    <col min="20" max="20" width="5.7109375" style="803" customWidth="1"/>
    <col min="21" max="21" width="4" style="803" customWidth="1"/>
    <col min="22" max="26" width="9.140625" style="803"/>
    <col min="27" max="35" width="5" style="803" customWidth="1"/>
    <col min="36" max="256" width="9.140625" style="803"/>
    <col min="257" max="257" width="10.85546875" style="803" customWidth="1"/>
    <col min="258" max="258" width="6.42578125" style="803" customWidth="1"/>
    <col min="259" max="259" width="7" style="803" customWidth="1"/>
    <col min="260" max="265" width="5.7109375" style="803" customWidth="1"/>
    <col min="266" max="266" width="5.140625" style="803" customWidth="1"/>
    <col min="267" max="270" width="5.7109375" style="803" customWidth="1"/>
    <col min="271" max="271" width="5.28515625" style="803" customWidth="1"/>
    <col min="272" max="272" width="7.42578125" style="803" customWidth="1"/>
    <col min="273" max="273" width="6.5703125" style="803" customWidth="1"/>
    <col min="274" max="276" width="5.7109375" style="803" customWidth="1"/>
    <col min="277" max="282" width="9.140625" style="803"/>
    <col min="283" max="291" width="5" style="803" customWidth="1"/>
    <col min="292" max="512" width="9.140625" style="803"/>
    <col min="513" max="513" width="10.85546875" style="803" customWidth="1"/>
    <col min="514" max="514" width="6.42578125" style="803" customWidth="1"/>
    <col min="515" max="515" width="7" style="803" customWidth="1"/>
    <col min="516" max="521" width="5.7109375" style="803" customWidth="1"/>
    <col min="522" max="522" width="5.140625" style="803" customWidth="1"/>
    <col min="523" max="526" width="5.7109375" style="803" customWidth="1"/>
    <col min="527" max="527" width="5.28515625" style="803" customWidth="1"/>
    <col min="528" max="528" width="7.42578125" style="803" customWidth="1"/>
    <col min="529" max="529" width="6.5703125" style="803" customWidth="1"/>
    <col min="530" max="532" width="5.7109375" style="803" customWidth="1"/>
    <col min="533" max="538" width="9.140625" style="803"/>
    <col min="539" max="547" width="5" style="803" customWidth="1"/>
    <col min="548" max="768" width="9.140625" style="803"/>
    <col min="769" max="769" width="10.85546875" style="803" customWidth="1"/>
    <col min="770" max="770" width="6.42578125" style="803" customWidth="1"/>
    <col min="771" max="771" width="7" style="803" customWidth="1"/>
    <col min="772" max="777" width="5.7109375" style="803" customWidth="1"/>
    <col min="778" max="778" width="5.140625" style="803" customWidth="1"/>
    <col min="779" max="782" width="5.7109375" style="803" customWidth="1"/>
    <col min="783" max="783" width="5.28515625" style="803" customWidth="1"/>
    <col min="784" max="784" width="7.42578125" style="803" customWidth="1"/>
    <col min="785" max="785" width="6.5703125" style="803" customWidth="1"/>
    <col min="786" max="788" width="5.7109375" style="803" customWidth="1"/>
    <col min="789" max="794" width="9.140625" style="803"/>
    <col min="795" max="803" width="5" style="803" customWidth="1"/>
    <col min="804" max="1024" width="9.140625" style="803"/>
    <col min="1025" max="1025" width="10.85546875" style="803" customWidth="1"/>
    <col min="1026" max="1026" width="6.42578125" style="803" customWidth="1"/>
    <col min="1027" max="1027" width="7" style="803" customWidth="1"/>
    <col min="1028" max="1033" width="5.7109375" style="803" customWidth="1"/>
    <col min="1034" max="1034" width="5.140625" style="803" customWidth="1"/>
    <col min="1035" max="1038" width="5.7109375" style="803" customWidth="1"/>
    <col min="1039" max="1039" width="5.28515625" style="803" customWidth="1"/>
    <col min="1040" max="1040" width="7.42578125" style="803" customWidth="1"/>
    <col min="1041" max="1041" width="6.5703125" style="803" customWidth="1"/>
    <col min="1042" max="1044" width="5.7109375" style="803" customWidth="1"/>
    <col min="1045" max="1050" width="9.140625" style="803"/>
    <col min="1051" max="1059" width="5" style="803" customWidth="1"/>
    <col min="1060" max="1280" width="9.140625" style="803"/>
    <col min="1281" max="1281" width="10.85546875" style="803" customWidth="1"/>
    <col min="1282" max="1282" width="6.42578125" style="803" customWidth="1"/>
    <col min="1283" max="1283" width="7" style="803" customWidth="1"/>
    <col min="1284" max="1289" width="5.7109375" style="803" customWidth="1"/>
    <col min="1290" max="1290" width="5.140625" style="803" customWidth="1"/>
    <col min="1291" max="1294" width="5.7109375" style="803" customWidth="1"/>
    <col min="1295" max="1295" width="5.28515625" style="803" customWidth="1"/>
    <col min="1296" max="1296" width="7.42578125" style="803" customWidth="1"/>
    <col min="1297" max="1297" width="6.5703125" style="803" customWidth="1"/>
    <col min="1298" max="1300" width="5.7109375" style="803" customWidth="1"/>
    <col min="1301" max="1306" width="9.140625" style="803"/>
    <col min="1307" max="1315" width="5" style="803" customWidth="1"/>
    <col min="1316" max="1536" width="9.140625" style="803"/>
    <col min="1537" max="1537" width="10.85546875" style="803" customWidth="1"/>
    <col min="1538" max="1538" width="6.42578125" style="803" customWidth="1"/>
    <col min="1539" max="1539" width="7" style="803" customWidth="1"/>
    <col min="1540" max="1545" width="5.7109375" style="803" customWidth="1"/>
    <col min="1546" max="1546" width="5.140625" style="803" customWidth="1"/>
    <col min="1547" max="1550" width="5.7109375" style="803" customWidth="1"/>
    <col min="1551" max="1551" width="5.28515625" style="803" customWidth="1"/>
    <col min="1552" max="1552" width="7.42578125" style="803" customWidth="1"/>
    <col min="1553" max="1553" width="6.5703125" style="803" customWidth="1"/>
    <col min="1554" max="1556" width="5.7109375" style="803" customWidth="1"/>
    <col min="1557" max="1562" width="9.140625" style="803"/>
    <col min="1563" max="1571" width="5" style="803" customWidth="1"/>
    <col min="1572" max="1792" width="9.140625" style="803"/>
    <col min="1793" max="1793" width="10.85546875" style="803" customWidth="1"/>
    <col min="1794" max="1794" width="6.42578125" style="803" customWidth="1"/>
    <col min="1795" max="1795" width="7" style="803" customWidth="1"/>
    <col min="1796" max="1801" width="5.7109375" style="803" customWidth="1"/>
    <col min="1802" max="1802" width="5.140625" style="803" customWidth="1"/>
    <col min="1803" max="1806" width="5.7109375" style="803" customWidth="1"/>
    <col min="1807" max="1807" width="5.28515625" style="803" customWidth="1"/>
    <col min="1808" max="1808" width="7.42578125" style="803" customWidth="1"/>
    <col min="1809" max="1809" width="6.5703125" style="803" customWidth="1"/>
    <col min="1810" max="1812" width="5.7109375" style="803" customWidth="1"/>
    <col min="1813" max="1818" width="9.140625" style="803"/>
    <col min="1819" max="1827" width="5" style="803" customWidth="1"/>
    <col min="1828" max="2048" width="9.140625" style="803"/>
    <col min="2049" max="2049" width="10.85546875" style="803" customWidth="1"/>
    <col min="2050" max="2050" width="6.42578125" style="803" customWidth="1"/>
    <col min="2051" max="2051" width="7" style="803" customWidth="1"/>
    <col min="2052" max="2057" width="5.7109375" style="803" customWidth="1"/>
    <col min="2058" max="2058" width="5.140625" style="803" customWidth="1"/>
    <col min="2059" max="2062" width="5.7109375" style="803" customWidth="1"/>
    <col min="2063" max="2063" width="5.28515625" style="803" customWidth="1"/>
    <col min="2064" max="2064" width="7.42578125" style="803" customWidth="1"/>
    <col min="2065" max="2065" width="6.5703125" style="803" customWidth="1"/>
    <col min="2066" max="2068" width="5.7109375" style="803" customWidth="1"/>
    <col min="2069" max="2074" width="9.140625" style="803"/>
    <col min="2075" max="2083" width="5" style="803" customWidth="1"/>
    <col min="2084" max="2304" width="9.140625" style="803"/>
    <col min="2305" max="2305" width="10.85546875" style="803" customWidth="1"/>
    <col min="2306" max="2306" width="6.42578125" style="803" customWidth="1"/>
    <col min="2307" max="2307" width="7" style="803" customWidth="1"/>
    <col min="2308" max="2313" width="5.7109375" style="803" customWidth="1"/>
    <col min="2314" max="2314" width="5.140625" style="803" customWidth="1"/>
    <col min="2315" max="2318" width="5.7109375" style="803" customWidth="1"/>
    <col min="2319" max="2319" width="5.28515625" style="803" customWidth="1"/>
    <col min="2320" max="2320" width="7.42578125" style="803" customWidth="1"/>
    <col min="2321" max="2321" width="6.5703125" style="803" customWidth="1"/>
    <col min="2322" max="2324" width="5.7109375" style="803" customWidth="1"/>
    <col min="2325" max="2330" width="9.140625" style="803"/>
    <col min="2331" max="2339" width="5" style="803" customWidth="1"/>
    <col min="2340" max="2560" width="9.140625" style="803"/>
    <col min="2561" max="2561" width="10.85546875" style="803" customWidth="1"/>
    <col min="2562" max="2562" width="6.42578125" style="803" customWidth="1"/>
    <col min="2563" max="2563" width="7" style="803" customWidth="1"/>
    <col min="2564" max="2569" width="5.7109375" style="803" customWidth="1"/>
    <col min="2570" max="2570" width="5.140625" style="803" customWidth="1"/>
    <col min="2571" max="2574" width="5.7109375" style="803" customWidth="1"/>
    <col min="2575" max="2575" width="5.28515625" style="803" customWidth="1"/>
    <col min="2576" max="2576" width="7.42578125" style="803" customWidth="1"/>
    <col min="2577" max="2577" width="6.5703125" style="803" customWidth="1"/>
    <col min="2578" max="2580" width="5.7109375" style="803" customWidth="1"/>
    <col min="2581" max="2586" width="9.140625" style="803"/>
    <col min="2587" max="2595" width="5" style="803" customWidth="1"/>
    <col min="2596" max="2816" width="9.140625" style="803"/>
    <col min="2817" max="2817" width="10.85546875" style="803" customWidth="1"/>
    <col min="2818" max="2818" width="6.42578125" style="803" customWidth="1"/>
    <col min="2819" max="2819" width="7" style="803" customWidth="1"/>
    <col min="2820" max="2825" width="5.7109375" style="803" customWidth="1"/>
    <col min="2826" max="2826" width="5.140625" style="803" customWidth="1"/>
    <col min="2827" max="2830" width="5.7109375" style="803" customWidth="1"/>
    <col min="2831" max="2831" width="5.28515625" style="803" customWidth="1"/>
    <col min="2832" max="2832" width="7.42578125" style="803" customWidth="1"/>
    <col min="2833" max="2833" width="6.5703125" style="803" customWidth="1"/>
    <col min="2834" max="2836" width="5.7109375" style="803" customWidth="1"/>
    <col min="2837" max="2842" width="9.140625" style="803"/>
    <col min="2843" max="2851" width="5" style="803" customWidth="1"/>
    <col min="2852" max="3072" width="9.140625" style="803"/>
    <col min="3073" max="3073" width="10.85546875" style="803" customWidth="1"/>
    <col min="3074" max="3074" width="6.42578125" style="803" customWidth="1"/>
    <col min="3075" max="3075" width="7" style="803" customWidth="1"/>
    <col min="3076" max="3081" width="5.7109375" style="803" customWidth="1"/>
    <col min="3082" max="3082" width="5.140625" style="803" customWidth="1"/>
    <col min="3083" max="3086" width="5.7109375" style="803" customWidth="1"/>
    <col min="3087" max="3087" width="5.28515625" style="803" customWidth="1"/>
    <col min="3088" max="3088" width="7.42578125" style="803" customWidth="1"/>
    <col min="3089" max="3089" width="6.5703125" style="803" customWidth="1"/>
    <col min="3090" max="3092" width="5.7109375" style="803" customWidth="1"/>
    <col min="3093" max="3098" width="9.140625" style="803"/>
    <col min="3099" max="3107" width="5" style="803" customWidth="1"/>
    <col min="3108" max="3328" width="9.140625" style="803"/>
    <col min="3329" max="3329" width="10.85546875" style="803" customWidth="1"/>
    <col min="3330" max="3330" width="6.42578125" style="803" customWidth="1"/>
    <col min="3331" max="3331" width="7" style="803" customWidth="1"/>
    <col min="3332" max="3337" width="5.7109375" style="803" customWidth="1"/>
    <col min="3338" max="3338" width="5.140625" style="803" customWidth="1"/>
    <col min="3339" max="3342" width="5.7109375" style="803" customWidth="1"/>
    <col min="3343" max="3343" width="5.28515625" style="803" customWidth="1"/>
    <col min="3344" max="3344" width="7.42578125" style="803" customWidth="1"/>
    <col min="3345" max="3345" width="6.5703125" style="803" customWidth="1"/>
    <col min="3346" max="3348" width="5.7109375" style="803" customWidth="1"/>
    <col min="3349" max="3354" width="9.140625" style="803"/>
    <col min="3355" max="3363" width="5" style="803" customWidth="1"/>
    <col min="3364" max="3584" width="9.140625" style="803"/>
    <col min="3585" max="3585" width="10.85546875" style="803" customWidth="1"/>
    <col min="3586" max="3586" width="6.42578125" style="803" customWidth="1"/>
    <col min="3587" max="3587" width="7" style="803" customWidth="1"/>
    <col min="3588" max="3593" width="5.7109375" style="803" customWidth="1"/>
    <col min="3594" max="3594" width="5.140625" style="803" customWidth="1"/>
    <col min="3595" max="3598" width="5.7109375" style="803" customWidth="1"/>
    <col min="3599" max="3599" width="5.28515625" style="803" customWidth="1"/>
    <col min="3600" max="3600" width="7.42578125" style="803" customWidth="1"/>
    <col min="3601" max="3601" width="6.5703125" style="803" customWidth="1"/>
    <col min="3602" max="3604" width="5.7109375" style="803" customWidth="1"/>
    <col min="3605" max="3610" width="9.140625" style="803"/>
    <col min="3611" max="3619" width="5" style="803" customWidth="1"/>
    <col min="3620" max="3840" width="9.140625" style="803"/>
    <col min="3841" max="3841" width="10.85546875" style="803" customWidth="1"/>
    <col min="3842" max="3842" width="6.42578125" style="803" customWidth="1"/>
    <col min="3843" max="3843" width="7" style="803" customWidth="1"/>
    <col min="3844" max="3849" width="5.7109375" style="803" customWidth="1"/>
    <col min="3850" max="3850" width="5.140625" style="803" customWidth="1"/>
    <col min="3851" max="3854" width="5.7109375" style="803" customWidth="1"/>
    <col min="3855" max="3855" width="5.28515625" style="803" customWidth="1"/>
    <col min="3856" max="3856" width="7.42578125" style="803" customWidth="1"/>
    <col min="3857" max="3857" width="6.5703125" style="803" customWidth="1"/>
    <col min="3858" max="3860" width="5.7109375" style="803" customWidth="1"/>
    <col min="3861" max="3866" width="9.140625" style="803"/>
    <col min="3867" max="3875" width="5" style="803" customWidth="1"/>
    <col min="3876" max="4096" width="9.140625" style="803"/>
    <col min="4097" max="4097" width="10.85546875" style="803" customWidth="1"/>
    <col min="4098" max="4098" width="6.42578125" style="803" customWidth="1"/>
    <col min="4099" max="4099" width="7" style="803" customWidth="1"/>
    <col min="4100" max="4105" width="5.7109375" style="803" customWidth="1"/>
    <col min="4106" max="4106" width="5.140625" style="803" customWidth="1"/>
    <col min="4107" max="4110" width="5.7109375" style="803" customWidth="1"/>
    <col min="4111" max="4111" width="5.28515625" style="803" customWidth="1"/>
    <col min="4112" max="4112" width="7.42578125" style="803" customWidth="1"/>
    <col min="4113" max="4113" width="6.5703125" style="803" customWidth="1"/>
    <col min="4114" max="4116" width="5.7109375" style="803" customWidth="1"/>
    <col min="4117" max="4122" width="9.140625" style="803"/>
    <col min="4123" max="4131" width="5" style="803" customWidth="1"/>
    <col min="4132" max="4352" width="9.140625" style="803"/>
    <col min="4353" max="4353" width="10.85546875" style="803" customWidth="1"/>
    <col min="4354" max="4354" width="6.42578125" style="803" customWidth="1"/>
    <col min="4355" max="4355" width="7" style="803" customWidth="1"/>
    <col min="4356" max="4361" width="5.7109375" style="803" customWidth="1"/>
    <col min="4362" max="4362" width="5.140625" style="803" customWidth="1"/>
    <col min="4363" max="4366" width="5.7109375" style="803" customWidth="1"/>
    <col min="4367" max="4367" width="5.28515625" style="803" customWidth="1"/>
    <col min="4368" max="4368" width="7.42578125" style="803" customWidth="1"/>
    <col min="4369" max="4369" width="6.5703125" style="803" customWidth="1"/>
    <col min="4370" max="4372" width="5.7109375" style="803" customWidth="1"/>
    <col min="4373" max="4378" width="9.140625" style="803"/>
    <col min="4379" max="4387" width="5" style="803" customWidth="1"/>
    <col min="4388" max="4608" width="9.140625" style="803"/>
    <col min="4609" max="4609" width="10.85546875" style="803" customWidth="1"/>
    <col min="4610" max="4610" width="6.42578125" style="803" customWidth="1"/>
    <col min="4611" max="4611" width="7" style="803" customWidth="1"/>
    <col min="4612" max="4617" width="5.7109375" style="803" customWidth="1"/>
    <col min="4618" max="4618" width="5.140625" style="803" customWidth="1"/>
    <col min="4619" max="4622" width="5.7109375" style="803" customWidth="1"/>
    <col min="4623" max="4623" width="5.28515625" style="803" customWidth="1"/>
    <col min="4624" max="4624" width="7.42578125" style="803" customWidth="1"/>
    <col min="4625" max="4625" width="6.5703125" style="803" customWidth="1"/>
    <col min="4626" max="4628" width="5.7109375" style="803" customWidth="1"/>
    <col min="4629" max="4634" width="9.140625" style="803"/>
    <col min="4635" max="4643" width="5" style="803" customWidth="1"/>
    <col min="4644" max="4864" width="9.140625" style="803"/>
    <col min="4865" max="4865" width="10.85546875" style="803" customWidth="1"/>
    <col min="4866" max="4866" width="6.42578125" style="803" customWidth="1"/>
    <col min="4867" max="4867" width="7" style="803" customWidth="1"/>
    <col min="4868" max="4873" width="5.7109375" style="803" customWidth="1"/>
    <col min="4874" max="4874" width="5.140625" style="803" customWidth="1"/>
    <col min="4875" max="4878" width="5.7109375" style="803" customWidth="1"/>
    <col min="4879" max="4879" width="5.28515625" style="803" customWidth="1"/>
    <col min="4880" max="4880" width="7.42578125" style="803" customWidth="1"/>
    <col min="4881" max="4881" width="6.5703125" style="803" customWidth="1"/>
    <col min="4882" max="4884" width="5.7109375" style="803" customWidth="1"/>
    <col min="4885" max="4890" width="9.140625" style="803"/>
    <col min="4891" max="4899" width="5" style="803" customWidth="1"/>
    <col min="4900" max="5120" width="9.140625" style="803"/>
    <col min="5121" max="5121" width="10.85546875" style="803" customWidth="1"/>
    <col min="5122" max="5122" width="6.42578125" style="803" customWidth="1"/>
    <col min="5123" max="5123" width="7" style="803" customWidth="1"/>
    <col min="5124" max="5129" width="5.7109375" style="803" customWidth="1"/>
    <col min="5130" max="5130" width="5.140625" style="803" customWidth="1"/>
    <col min="5131" max="5134" width="5.7109375" style="803" customWidth="1"/>
    <col min="5135" max="5135" width="5.28515625" style="803" customWidth="1"/>
    <col min="5136" max="5136" width="7.42578125" style="803" customWidth="1"/>
    <col min="5137" max="5137" width="6.5703125" style="803" customWidth="1"/>
    <col min="5138" max="5140" width="5.7109375" style="803" customWidth="1"/>
    <col min="5141" max="5146" width="9.140625" style="803"/>
    <col min="5147" max="5155" width="5" style="803" customWidth="1"/>
    <col min="5156" max="5376" width="9.140625" style="803"/>
    <col min="5377" max="5377" width="10.85546875" style="803" customWidth="1"/>
    <col min="5378" max="5378" width="6.42578125" style="803" customWidth="1"/>
    <col min="5379" max="5379" width="7" style="803" customWidth="1"/>
    <col min="5380" max="5385" width="5.7109375" style="803" customWidth="1"/>
    <col min="5386" max="5386" width="5.140625" style="803" customWidth="1"/>
    <col min="5387" max="5390" width="5.7109375" style="803" customWidth="1"/>
    <col min="5391" max="5391" width="5.28515625" style="803" customWidth="1"/>
    <col min="5392" max="5392" width="7.42578125" style="803" customWidth="1"/>
    <col min="5393" max="5393" width="6.5703125" style="803" customWidth="1"/>
    <col min="5394" max="5396" width="5.7109375" style="803" customWidth="1"/>
    <col min="5397" max="5402" width="9.140625" style="803"/>
    <col min="5403" max="5411" width="5" style="803" customWidth="1"/>
    <col min="5412" max="5632" width="9.140625" style="803"/>
    <col min="5633" max="5633" width="10.85546875" style="803" customWidth="1"/>
    <col min="5634" max="5634" width="6.42578125" style="803" customWidth="1"/>
    <col min="5635" max="5635" width="7" style="803" customWidth="1"/>
    <col min="5636" max="5641" width="5.7109375" style="803" customWidth="1"/>
    <col min="5642" max="5642" width="5.140625" style="803" customWidth="1"/>
    <col min="5643" max="5646" width="5.7109375" style="803" customWidth="1"/>
    <col min="5647" max="5647" width="5.28515625" style="803" customWidth="1"/>
    <col min="5648" max="5648" width="7.42578125" style="803" customWidth="1"/>
    <col min="5649" max="5649" width="6.5703125" style="803" customWidth="1"/>
    <col min="5650" max="5652" width="5.7109375" style="803" customWidth="1"/>
    <col min="5653" max="5658" width="9.140625" style="803"/>
    <col min="5659" max="5667" width="5" style="803" customWidth="1"/>
    <col min="5668" max="5888" width="9.140625" style="803"/>
    <col min="5889" max="5889" width="10.85546875" style="803" customWidth="1"/>
    <col min="5890" max="5890" width="6.42578125" style="803" customWidth="1"/>
    <col min="5891" max="5891" width="7" style="803" customWidth="1"/>
    <col min="5892" max="5897" width="5.7109375" style="803" customWidth="1"/>
    <col min="5898" max="5898" width="5.140625" style="803" customWidth="1"/>
    <col min="5899" max="5902" width="5.7109375" style="803" customWidth="1"/>
    <col min="5903" max="5903" width="5.28515625" style="803" customWidth="1"/>
    <col min="5904" max="5904" width="7.42578125" style="803" customWidth="1"/>
    <col min="5905" max="5905" width="6.5703125" style="803" customWidth="1"/>
    <col min="5906" max="5908" width="5.7109375" style="803" customWidth="1"/>
    <col min="5909" max="5914" width="9.140625" style="803"/>
    <col min="5915" max="5923" width="5" style="803" customWidth="1"/>
    <col min="5924" max="6144" width="9.140625" style="803"/>
    <col min="6145" max="6145" width="10.85546875" style="803" customWidth="1"/>
    <col min="6146" max="6146" width="6.42578125" style="803" customWidth="1"/>
    <col min="6147" max="6147" width="7" style="803" customWidth="1"/>
    <col min="6148" max="6153" width="5.7109375" style="803" customWidth="1"/>
    <col min="6154" max="6154" width="5.140625" style="803" customWidth="1"/>
    <col min="6155" max="6158" width="5.7109375" style="803" customWidth="1"/>
    <col min="6159" max="6159" width="5.28515625" style="803" customWidth="1"/>
    <col min="6160" max="6160" width="7.42578125" style="803" customWidth="1"/>
    <col min="6161" max="6161" width="6.5703125" style="803" customWidth="1"/>
    <col min="6162" max="6164" width="5.7109375" style="803" customWidth="1"/>
    <col min="6165" max="6170" width="9.140625" style="803"/>
    <col min="6171" max="6179" width="5" style="803" customWidth="1"/>
    <col min="6180" max="6400" width="9.140625" style="803"/>
    <col min="6401" max="6401" width="10.85546875" style="803" customWidth="1"/>
    <col min="6402" max="6402" width="6.42578125" style="803" customWidth="1"/>
    <col min="6403" max="6403" width="7" style="803" customWidth="1"/>
    <col min="6404" max="6409" width="5.7109375" style="803" customWidth="1"/>
    <col min="6410" max="6410" width="5.140625" style="803" customWidth="1"/>
    <col min="6411" max="6414" width="5.7109375" style="803" customWidth="1"/>
    <col min="6415" max="6415" width="5.28515625" style="803" customWidth="1"/>
    <col min="6416" max="6416" width="7.42578125" style="803" customWidth="1"/>
    <col min="6417" max="6417" width="6.5703125" style="803" customWidth="1"/>
    <col min="6418" max="6420" width="5.7109375" style="803" customWidth="1"/>
    <col min="6421" max="6426" width="9.140625" style="803"/>
    <col min="6427" max="6435" width="5" style="803" customWidth="1"/>
    <col min="6436" max="6656" width="9.140625" style="803"/>
    <col min="6657" max="6657" width="10.85546875" style="803" customWidth="1"/>
    <col min="6658" max="6658" width="6.42578125" style="803" customWidth="1"/>
    <col min="6659" max="6659" width="7" style="803" customWidth="1"/>
    <col min="6660" max="6665" width="5.7109375" style="803" customWidth="1"/>
    <col min="6666" max="6666" width="5.140625" style="803" customWidth="1"/>
    <col min="6667" max="6670" width="5.7109375" style="803" customWidth="1"/>
    <col min="6671" max="6671" width="5.28515625" style="803" customWidth="1"/>
    <col min="6672" max="6672" width="7.42578125" style="803" customWidth="1"/>
    <col min="6673" max="6673" width="6.5703125" style="803" customWidth="1"/>
    <col min="6674" max="6676" width="5.7109375" style="803" customWidth="1"/>
    <col min="6677" max="6682" width="9.140625" style="803"/>
    <col min="6683" max="6691" width="5" style="803" customWidth="1"/>
    <col min="6692" max="6912" width="9.140625" style="803"/>
    <col min="6913" max="6913" width="10.85546875" style="803" customWidth="1"/>
    <col min="6914" max="6914" width="6.42578125" style="803" customWidth="1"/>
    <col min="6915" max="6915" width="7" style="803" customWidth="1"/>
    <col min="6916" max="6921" width="5.7109375" style="803" customWidth="1"/>
    <col min="6922" max="6922" width="5.140625" style="803" customWidth="1"/>
    <col min="6923" max="6926" width="5.7109375" style="803" customWidth="1"/>
    <col min="6927" max="6927" width="5.28515625" style="803" customWidth="1"/>
    <col min="6928" max="6928" width="7.42578125" style="803" customWidth="1"/>
    <col min="6929" max="6929" width="6.5703125" style="803" customWidth="1"/>
    <col min="6930" max="6932" width="5.7109375" style="803" customWidth="1"/>
    <col min="6933" max="6938" width="9.140625" style="803"/>
    <col min="6939" max="6947" width="5" style="803" customWidth="1"/>
    <col min="6948" max="7168" width="9.140625" style="803"/>
    <col min="7169" max="7169" width="10.85546875" style="803" customWidth="1"/>
    <col min="7170" max="7170" width="6.42578125" style="803" customWidth="1"/>
    <col min="7171" max="7171" width="7" style="803" customWidth="1"/>
    <col min="7172" max="7177" width="5.7109375" style="803" customWidth="1"/>
    <col min="7178" max="7178" width="5.140625" style="803" customWidth="1"/>
    <col min="7179" max="7182" width="5.7109375" style="803" customWidth="1"/>
    <col min="7183" max="7183" width="5.28515625" style="803" customWidth="1"/>
    <col min="7184" max="7184" width="7.42578125" style="803" customWidth="1"/>
    <col min="7185" max="7185" width="6.5703125" style="803" customWidth="1"/>
    <col min="7186" max="7188" width="5.7109375" style="803" customWidth="1"/>
    <col min="7189" max="7194" width="9.140625" style="803"/>
    <col min="7195" max="7203" width="5" style="803" customWidth="1"/>
    <col min="7204" max="7424" width="9.140625" style="803"/>
    <col min="7425" max="7425" width="10.85546875" style="803" customWidth="1"/>
    <col min="7426" max="7426" width="6.42578125" style="803" customWidth="1"/>
    <col min="7427" max="7427" width="7" style="803" customWidth="1"/>
    <col min="7428" max="7433" width="5.7109375" style="803" customWidth="1"/>
    <col min="7434" max="7434" width="5.140625" style="803" customWidth="1"/>
    <col min="7435" max="7438" width="5.7109375" style="803" customWidth="1"/>
    <col min="7439" max="7439" width="5.28515625" style="803" customWidth="1"/>
    <col min="7440" max="7440" width="7.42578125" style="803" customWidth="1"/>
    <col min="7441" max="7441" width="6.5703125" style="803" customWidth="1"/>
    <col min="7442" max="7444" width="5.7109375" style="803" customWidth="1"/>
    <col min="7445" max="7450" width="9.140625" style="803"/>
    <col min="7451" max="7459" width="5" style="803" customWidth="1"/>
    <col min="7460" max="7680" width="9.140625" style="803"/>
    <col min="7681" max="7681" width="10.85546875" style="803" customWidth="1"/>
    <col min="7682" max="7682" width="6.42578125" style="803" customWidth="1"/>
    <col min="7683" max="7683" width="7" style="803" customWidth="1"/>
    <col min="7684" max="7689" width="5.7109375" style="803" customWidth="1"/>
    <col min="7690" max="7690" width="5.140625" style="803" customWidth="1"/>
    <col min="7691" max="7694" width="5.7109375" style="803" customWidth="1"/>
    <col min="7695" max="7695" width="5.28515625" style="803" customWidth="1"/>
    <col min="7696" max="7696" width="7.42578125" style="803" customWidth="1"/>
    <col min="7697" max="7697" width="6.5703125" style="803" customWidth="1"/>
    <col min="7698" max="7700" width="5.7109375" style="803" customWidth="1"/>
    <col min="7701" max="7706" width="9.140625" style="803"/>
    <col min="7707" max="7715" width="5" style="803" customWidth="1"/>
    <col min="7716" max="7936" width="9.140625" style="803"/>
    <col min="7937" max="7937" width="10.85546875" style="803" customWidth="1"/>
    <col min="7938" max="7938" width="6.42578125" style="803" customWidth="1"/>
    <col min="7939" max="7939" width="7" style="803" customWidth="1"/>
    <col min="7940" max="7945" width="5.7109375" style="803" customWidth="1"/>
    <col min="7946" max="7946" width="5.140625" style="803" customWidth="1"/>
    <col min="7947" max="7950" width="5.7109375" style="803" customWidth="1"/>
    <col min="7951" max="7951" width="5.28515625" style="803" customWidth="1"/>
    <col min="7952" max="7952" width="7.42578125" style="803" customWidth="1"/>
    <col min="7953" max="7953" width="6.5703125" style="803" customWidth="1"/>
    <col min="7954" max="7956" width="5.7109375" style="803" customWidth="1"/>
    <col min="7957" max="7962" width="9.140625" style="803"/>
    <col min="7963" max="7971" width="5" style="803" customWidth="1"/>
    <col min="7972" max="8192" width="9.140625" style="803"/>
    <col min="8193" max="8193" width="10.85546875" style="803" customWidth="1"/>
    <col min="8194" max="8194" width="6.42578125" style="803" customWidth="1"/>
    <col min="8195" max="8195" width="7" style="803" customWidth="1"/>
    <col min="8196" max="8201" width="5.7109375" style="803" customWidth="1"/>
    <col min="8202" max="8202" width="5.140625" style="803" customWidth="1"/>
    <col min="8203" max="8206" width="5.7109375" style="803" customWidth="1"/>
    <col min="8207" max="8207" width="5.28515625" style="803" customWidth="1"/>
    <col min="8208" max="8208" width="7.42578125" style="803" customWidth="1"/>
    <col min="8209" max="8209" width="6.5703125" style="803" customWidth="1"/>
    <col min="8210" max="8212" width="5.7109375" style="803" customWidth="1"/>
    <col min="8213" max="8218" width="9.140625" style="803"/>
    <col min="8219" max="8227" width="5" style="803" customWidth="1"/>
    <col min="8228" max="8448" width="9.140625" style="803"/>
    <col min="8449" max="8449" width="10.85546875" style="803" customWidth="1"/>
    <col min="8450" max="8450" width="6.42578125" style="803" customWidth="1"/>
    <col min="8451" max="8451" width="7" style="803" customWidth="1"/>
    <col min="8452" max="8457" width="5.7109375" style="803" customWidth="1"/>
    <col min="8458" max="8458" width="5.140625" style="803" customWidth="1"/>
    <col min="8459" max="8462" width="5.7109375" style="803" customWidth="1"/>
    <col min="8463" max="8463" width="5.28515625" style="803" customWidth="1"/>
    <col min="8464" max="8464" width="7.42578125" style="803" customWidth="1"/>
    <col min="8465" max="8465" width="6.5703125" style="803" customWidth="1"/>
    <col min="8466" max="8468" width="5.7109375" style="803" customWidth="1"/>
    <col min="8469" max="8474" width="9.140625" style="803"/>
    <col min="8475" max="8483" width="5" style="803" customWidth="1"/>
    <col min="8484" max="8704" width="9.140625" style="803"/>
    <col min="8705" max="8705" width="10.85546875" style="803" customWidth="1"/>
    <col min="8706" max="8706" width="6.42578125" style="803" customWidth="1"/>
    <col min="8707" max="8707" width="7" style="803" customWidth="1"/>
    <col min="8708" max="8713" width="5.7109375" style="803" customWidth="1"/>
    <col min="8714" max="8714" width="5.140625" style="803" customWidth="1"/>
    <col min="8715" max="8718" width="5.7109375" style="803" customWidth="1"/>
    <col min="8719" max="8719" width="5.28515625" style="803" customWidth="1"/>
    <col min="8720" max="8720" width="7.42578125" style="803" customWidth="1"/>
    <col min="8721" max="8721" width="6.5703125" style="803" customWidth="1"/>
    <col min="8722" max="8724" width="5.7109375" style="803" customWidth="1"/>
    <col min="8725" max="8730" width="9.140625" style="803"/>
    <col min="8731" max="8739" width="5" style="803" customWidth="1"/>
    <col min="8740" max="8960" width="9.140625" style="803"/>
    <col min="8961" max="8961" width="10.85546875" style="803" customWidth="1"/>
    <col min="8962" max="8962" width="6.42578125" style="803" customWidth="1"/>
    <col min="8963" max="8963" width="7" style="803" customWidth="1"/>
    <col min="8964" max="8969" width="5.7109375" style="803" customWidth="1"/>
    <col min="8970" max="8970" width="5.140625" style="803" customWidth="1"/>
    <col min="8971" max="8974" width="5.7109375" style="803" customWidth="1"/>
    <col min="8975" max="8975" width="5.28515625" style="803" customWidth="1"/>
    <col min="8976" max="8976" width="7.42578125" style="803" customWidth="1"/>
    <col min="8977" max="8977" width="6.5703125" style="803" customWidth="1"/>
    <col min="8978" max="8980" width="5.7109375" style="803" customWidth="1"/>
    <col min="8981" max="8986" width="9.140625" style="803"/>
    <col min="8987" max="8995" width="5" style="803" customWidth="1"/>
    <col min="8996" max="9216" width="9.140625" style="803"/>
    <col min="9217" max="9217" width="10.85546875" style="803" customWidth="1"/>
    <col min="9218" max="9218" width="6.42578125" style="803" customWidth="1"/>
    <col min="9219" max="9219" width="7" style="803" customWidth="1"/>
    <col min="9220" max="9225" width="5.7109375" style="803" customWidth="1"/>
    <col min="9226" max="9226" width="5.140625" style="803" customWidth="1"/>
    <col min="9227" max="9230" width="5.7109375" style="803" customWidth="1"/>
    <col min="9231" max="9231" width="5.28515625" style="803" customWidth="1"/>
    <col min="9232" max="9232" width="7.42578125" style="803" customWidth="1"/>
    <col min="9233" max="9233" width="6.5703125" style="803" customWidth="1"/>
    <col min="9234" max="9236" width="5.7109375" style="803" customWidth="1"/>
    <col min="9237" max="9242" width="9.140625" style="803"/>
    <col min="9243" max="9251" width="5" style="803" customWidth="1"/>
    <col min="9252" max="9472" width="9.140625" style="803"/>
    <col min="9473" max="9473" width="10.85546875" style="803" customWidth="1"/>
    <col min="9474" max="9474" width="6.42578125" style="803" customWidth="1"/>
    <col min="9475" max="9475" width="7" style="803" customWidth="1"/>
    <col min="9476" max="9481" width="5.7109375" style="803" customWidth="1"/>
    <col min="9482" max="9482" width="5.140625" style="803" customWidth="1"/>
    <col min="9483" max="9486" width="5.7109375" style="803" customWidth="1"/>
    <col min="9487" max="9487" width="5.28515625" style="803" customWidth="1"/>
    <col min="9488" max="9488" width="7.42578125" style="803" customWidth="1"/>
    <col min="9489" max="9489" width="6.5703125" style="803" customWidth="1"/>
    <col min="9490" max="9492" width="5.7109375" style="803" customWidth="1"/>
    <col min="9493" max="9498" width="9.140625" style="803"/>
    <col min="9499" max="9507" width="5" style="803" customWidth="1"/>
    <col min="9508" max="9728" width="9.140625" style="803"/>
    <col min="9729" max="9729" width="10.85546875" style="803" customWidth="1"/>
    <col min="9730" max="9730" width="6.42578125" style="803" customWidth="1"/>
    <col min="9731" max="9731" width="7" style="803" customWidth="1"/>
    <col min="9732" max="9737" width="5.7109375" style="803" customWidth="1"/>
    <col min="9738" max="9738" width="5.140625" style="803" customWidth="1"/>
    <col min="9739" max="9742" width="5.7109375" style="803" customWidth="1"/>
    <col min="9743" max="9743" width="5.28515625" style="803" customWidth="1"/>
    <col min="9744" max="9744" width="7.42578125" style="803" customWidth="1"/>
    <col min="9745" max="9745" width="6.5703125" style="803" customWidth="1"/>
    <col min="9746" max="9748" width="5.7109375" style="803" customWidth="1"/>
    <col min="9749" max="9754" width="9.140625" style="803"/>
    <col min="9755" max="9763" width="5" style="803" customWidth="1"/>
    <col min="9764" max="9984" width="9.140625" style="803"/>
    <col min="9985" max="9985" width="10.85546875" style="803" customWidth="1"/>
    <col min="9986" max="9986" width="6.42578125" style="803" customWidth="1"/>
    <col min="9987" max="9987" width="7" style="803" customWidth="1"/>
    <col min="9988" max="9993" width="5.7109375" style="803" customWidth="1"/>
    <col min="9994" max="9994" width="5.140625" style="803" customWidth="1"/>
    <col min="9995" max="9998" width="5.7109375" style="803" customWidth="1"/>
    <col min="9999" max="9999" width="5.28515625" style="803" customWidth="1"/>
    <col min="10000" max="10000" width="7.42578125" style="803" customWidth="1"/>
    <col min="10001" max="10001" width="6.5703125" style="803" customWidth="1"/>
    <col min="10002" max="10004" width="5.7109375" style="803" customWidth="1"/>
    <col min="10005" max="10010" width="9.140625" style="803"/>
    <col min="10011" max="10019" width="5" style="803" customWidth="1"/>
    <col min="10020" max="10240" width="9.140625" style="803"/>
    <col min="10241" max="10241" width="10.85546875" style="803" customWidth="1"/>
    <col min="10242" max="10242" width="6.42578125" style="803" customWidth="1"/>
    <col min="10243" max="10243" width="7" style="803" customWidth="1"/>
    <col min="10244" max="10249" width="5.7109375" style="803" customWidth="1"/>
    <col min="10250" max="10250" width="5.140625" style="803" customWidth="1"/>
    <col min="10251" max="10254" width="5.7109375" style="803" customWidth="1"/>
    <col min="10255" max="10255" width="5.28515625" style="803" customWidth="1"/>
    <col min="10256" max="10256" width="7.42578125" style="803" customWidth="1"/>
    <col min="10257" max="10257" width="6.5703125" style="803" customWidth="1"/>
    <col min="10258" max="10260" width="5.7109375" style="803" customWidth="1"/>
    <col min="10261" max="10266" width="9.140625" style="803"/>
    <col min="10267" max="10275" width="5" style="803" customWidth="1"/>
    <col min="10276" max="10496" width="9.140625" style="803"/>
    <col min="10497" max="10497" width="10.85546875" style="803" customWidth="1"/>
    <col min="10498" max="10498" width="6.42578125" style="803" customWidth="1"/>
    <col min="10499" max="10499" width="7" style="803" customWidth="1"/>
    <col min="10500" max="10505" width="5.7109375" style="803" customWidth="1"/>
    <col min="10506" max="10506" width="5.140625" style="803" customWidth="1"/>
    <col min="10507" max="10510" width="5.7109375" style="803" customWidth="1"/>
    <col min="10511" max="10511" width="5.28515625" style="803" customWidth="1"/>
    <col min="10512" max="10512" width="7.42578125" style="803" customWidth="1"/>
    <col min="10513" max="10513" width="6.5703125" style="803" customWidth="1"/>
    <col min="10514" max="10516" width="5.7109375" style="803" customWidth="1"/>
    <col min="10517" max="10522" width="9.140625" style="803"/>
    <col min="10523" max="10531" width="5" style="803" customWidth="1"/>
    <col min="10532" max="10752" width="9.140625" style="803"/>
    <col min="10753" max="10753" width="10.85546875" style="803" customWidth="1"/>
    <col min="10754" max="10754" width="6.42578125" style="803" customWidth="1"/>
    <col min="10755" max="10755" width="7" style="803" customWidth="1"/>
    <col min="10756" max="10761" width="5.7109375" style="803" customWidth="1"/>
    <col min="10762" max="10762" width="5.140625" style="803" customWidth="1"/>
    <col min="10763" max="10766" width="5.7109375" style="803" customWidth="1"/>
    <col min="10767" max="10767" width="5.28515625" style="803" customWidth="1"/>
    <col min="10768" max="10768" width="7.42578125" style="803" customWidth="1"/>
    <col min="10769" max="10769" width="6.5703125" style="803" customWidth="1"/>
    <col min="10770" max="10772" width="5.7109375" style="803" customWidth="1"/>
    <col min="10773" max="10778" width="9.140625" style="803"/>
    <col min="10779" max="10787" width="5" style="803" customWidth="1"/>
    <col min="10788" max="11008" width="9.140625" style="803"/>
    <col min="11009" max="11009" width="10.85546875" style="803" customWidth="1"/>
    <col min="11010" max="11010" width="6.42578125" style="803" customWidth="1"/>
    <col min="11011" max="11011" width="7" style="803" customWidth="1"/>
    <col min="11012" max="11017" width="5.7109375" style="803" customWidth="1"/>
    <col min="11018" max="11018" width="5.140625" style="803" customWidth="1"/>
    <col min="11019" max="11022" width="5.7109375" style="803" customWidth="1"/>
    <col min="11023" max="11023" width="5.28515625" style="803" customWidth="1"/>
    <col min="11024" max="11024" width="7.42578125" style="803" customWidth="1"/>
    <col min="11025" max="11025" width="6.5703125" style="803" customWidth="1"/>
    <col min="11026" max="11028" width="5.7109375" style="803" customWidth="1"/>
    <col min="11029" max="11034" width="9.140625" style="803"/>
    <col min="11035" max="11043" width="5" style="803" customWidth="1"/>
    <col min="11044" max="11264" width="9.140625" style="803"/>
    <col min="11265" max="11265" width="10.85546875" style="803" customWidth="1"/>
    <col min="11266" max="11266" width="6.42578125" style="803" customWidth="1"/>
    <col min="11267" max="11267" width="7" style="803" customWidth="1"/>
    <col min="11268" max="11273" width="5.7109375" style="803" customWidth="1"/>
    <col min="11274" max="11274" width="5.140625" style="803" customWidth="1"/>
    <col min="11275" max="11278" width="5.7109375" style="803" customWidth="1"/>
    <col min="11279" max="11279" width="5.28515625" style="803" customWidth="1"/>
    <col min="11280" max="11280" width="7.42578125" style="803" customWidth="1"/>
    <col min="11281" max="11281" width="6.5703125" style="803" customWidth="1"/>
    <col min="11282" max="11284" width="5.7109375" style="803" customWidth="1"/>
    <col min="11285" max="11290" width="9.140625" style="803"/>
    <col min="11291" max="11299" width="5" style="803" customWidth="1"/>
    <col min="11300" max="11520" width="9.140625" style="803"/>
    <col min="11521" max="11521" width="10.85546875" style="803" customWidth="1"/>
    <col min="11522" max="11522" width="6.42578125" style="803" customWidth="1"/>
    <col min="11523" max="11523" width="7" style="803" customWidth="1"/>
    <col min="11524" max="11529" width="5.7109375" style="803" customWidth="1"/>
    <col min="11530" max="11530" width="5.140625" style="803" customWidth="1"/>
    <col min="11531" max="11534" width="5.7109375" style="803" customWidth="1"/>
    <col min="11535" max="11535" width="5.28515625" style="803" customWidth="1"/>
    <col min="11536" max="11536" width="7.42578125" style="803" customWidth="1"/>
    <col min="11537" max="11537" width="6.5703125" style="803" customWidth="1"/>
    <col min="11538" max="11540" width="5.7109375" style="803" customWidth="1"/>
    <col min="11541" max="11546" width="9.140625" style="803"/>
    <col min="11547" max="11555" width="5" style="803" customWidth="1"/>
    <col min="11556" max="11776" width="9.140625" style="803"/>
    <col min="11777" max="11777" width="10.85546875" style="803" customWidth="1"/>
    <col min="11778" max="11778" width="6.42578125" style="803" customWidth="1"/>
    <col min="11779" max="11779" width="7" style="803" customWidth="1"/>
    <col min="11780" max="11785" width="5.7109375" style="803" customWidth="1"/>
    <col min="11786" max="11786" width="5.140625" style="803" customWidth="1"/>
    <col min="11787" max="11790" width="5.7109375" style="803" customWidth="1"/>
    <col min="11791" max="11791" width="5.28515625" style="803" customWidth="1"/>
    <col min="11792" max="11792" width="7.42578125" style="803" customWidth="1"/>
    <col min="11793" max="11793" width="6.5703125" style="803" customWidth="1"/>
    <col min="11794" max="11796" width="5.7109375" style="803" customWidth="1"/>
    <col min="11797" max="11802" width="9.140625" style="803"/>
    <col min="11803" max="11811" width="5" style="803" customWidth="1"/>
    <col min="11812" max="12032" width="9.140625" style="803"/>
    <col min="12033" max="12033" width="10.85546875" style="803" customWidth="1"/>
    <col min="12034" max="12034" width="6.42578125" style="803" customWidth="1"/>
    <col min="12035" max="12035" width="7" style="803" customWidth="1"/>
    <col min="12036" max="12041" width="5.7109375" style="803" customWidth="1"/>
    <col min="12042" max="12042" width="5.140625" style="803" customWidth="1"/>
    <col min="12043" max="12046" width="5.7109375" style="803" customWidth="1"/>
    <col min="12047" max="12047" width="5.28515625" style="803" customWidth="1"/>
    <col min="12048" max="12048" width="7.42578125" style="803" customWidth="1"/>
    <col min="12049" max="12049" width="6.5703125" style="803" customWidth="1"/>
    <col min="12050" max="12052" width="5.7109375" style="803" customWidth="1"/>
    <col min="12053" max="12058" width="9.140625" style="803"/>
    <col min="12059" max="12067" width="5" style="803" customWidth="1"/>
    <col min="12068" max="12288" width="9.140625" style="803"/>
    <col min="12289" max="12289" width="10.85546875" style="803" customWidth="1"/>
    <col min="12290" max="12290" width="6.42578125" style="803" customWidth="1"/>
    <col min="12291" max="12291" width="7" style="803" customWidth="1"/>
    <col min="12292" max="12297" width="5.7109375" style="803" customWidth="1"/>
    <col min="12298" max="12298" width="5.140625" style="803" customWidth="1"/>
    <col min="12299" max="12302" width="5.7109375" style="803" customWidth="1"/>
    <col min="12303" max="12303" width="5.28515625" style="803" customWidth="1"/>
    <col min="12304" max="12304" width="7.42578125" style="803" customWidth="1"/>
    <col min="12305" max="12305" width="6.5703125" style="803" customWidth="1"/>
    <col min="12306" max="12308" width="5.7109375" style="803" customWidth="1"/>
    <col min="12309" max="12314" width="9.140625" style="803"/>
    <col min="12315" max="12323" width="5" style="803" customWidth="1"/>
    <col min="12324" max="12544" width="9.140625" style="803"/>
    <col min="12545" max="12545" width="10.85546875" style="803" customWidth="1"/>
    <col min="12546" max="12546" width="6.42578125" style="803" customWidth="1"/>
    <col min="12547" max="12547" width="7" style="803" customWidth="1"/>
    <col min="12548" max="12553" width="5.7109375" style="803" customWidth="1"/>
    <col min="12554" max="12554" width="5.140625" style="803" customWidth="1"/>
    <col min="12555" max="12558" width="5.7109375" style="803" customWidth="1"/>
    <col min="12559" max="12559" width="5.28515625" style="803" customWidth="1"/>
    <col min="12560" max="12560" width="7.42578125" style="803" customWidth="1"/>
    <col min="12561" max="12561" width="6.5703125" style="803" customWidth="1"/>
    <col min="12562" max="12564" width="5.7109375" style="803" customWidth="1"/>
    <col min="12565" max="12570" width="9.140625" style="803"/>
    <col min="12571" max="12579" width="5" style="803" customWidth="1"/>
    <col min="12580" max="12800" width="9.140625" style="803"/>
    <col min="12801" max="12801" width="10.85546875" style="803" customWidth="1"/>
    <col min="12802" max="12802" width="6.42578125" style="803" customWidth="1"/>
    <col min="12803" max="12803" width="7" style="803" customWidth="1"/>
    <col min="12804" max="12809" width="5.7109375" style="803" customWidth="1"/>
    <col min="12810" max="12810" width="5.140625" style="803" customWidth="1"/>
    <col min="12811" max="12814" width="5.7109375" style="803" customWidth="1"/>
    <col min="12815" max="12815" width="5.28515625" style="803" customWidth="1"/>
    <col min="12816" max="12816" width="7.42578125" style="803" customWidth="1"/>
    <col min="12817" max="12817" width="6.5703125" style="803" customWidth="1"/>
    <col min="12818" max="12820" width="5.7109375" style="803" customWidth="1"/>
    <col min="12821" max="12826" width="9.140625" style="803"/>
    <col min="12827" max="12835" width="5" style="803" customWidth="1"/>
    <col min="12836" max="13056" width="9.140625" style="803"/>
    <col min="13057" max="13057" width="10.85546875" style="803" customWidth="1"/>
    <col min="13058" max="13058" width="6.42578125" style="803" customWidth="1"/>
    <col min="13059" max="13059" width="7" style="803" customWidth="1"/>
    <col min="13060" max="13065" width="5.7109375" style="803" customWidth="1"/>
    <col min="13066" max="13066" width="5.140625" style="803" customWidth="1"/>
    <col min="13067" max="13070" width="5.7109375" style="803" customWidth="1"/>
    <col min="13071" max="13071" width="5.28515625" style="803" customWidth="1"/>
    <col min="13072" max="13072" width="7.42578125" style="803" customWidth="1"/>
    <col min="13073" max="13073" width="6.5703125" style="803" customWidth="1"/>
    <col min="13074" max="13076" width="5.7109375" style="803" customWidth="1"/>
    <col min="13077" max="13082" width="9.140625" style="803"/>
    <col min="13083" max="13091" width="5" style="803" customWidth="1"/>
    <col min="13092" max="13312" width="9.140625" style="803"/>
    <col min="13313" max="13313" width="10.85546875" style="803" customWidth="1"/>
    <col min="13314" max="13314" width="6.42578125" style="803" customWidth="1"/>
    <col min="13315" max="13315" width="7" style="803" customWidth="1"/>
    <col min="13316" max="13321" width="5.7109375" style="803" customWidth="1"/>
    <col min="13322" max="13322" width="5.140625" style="803" customWidth="1"/>
    <col min="13323" max="13326" width="5.7109375" style="803" customWidth="1"/>
    <col min="13327" max="13327" width="5.28515625" style="803" customWidth="1"/>
    <col min="13328" max="13328" width="7.42578125" style="803" customWidth="1"/>
    <col min="13329" max="13329" width="6.5703125" style="803" customWidth="1"/>
    <col min="13330" max="13332" width="5.7109375" style="803" customWidth="1"/>
    <col min="13333" max="13338" width="9.140625" style="803"/>
    <col min="13339" max="13347" width="5" style="803" customWidth="1"/>
    <col min="13348" max="13568" width="9.140625" style="803"/>
    <col min="13569" max="13569" width="10.85546875" style="803" customWidth="1"/>
    <col min="13570" max="13570" width="6.42578125" style="803" customWidth="1"/>
    <col min="13571" max="13571" width="7" style="803" customWidth="1"/>
    <col min="13572" max="13577" width="5.7109375" style="803" customWidth="1"/>
    <col min="13578" max="13578" width="5.140625" style="803" customWidth="1"/>
    <col min="13579" max="13582" width="5.7109375" style="803" customWidth="1"/>
    <col min="13583" max="13583" width="5.28515625" style="803" customWidth="1"/>
    <col min="13584" max="13584" width="7.42578125" style="803" customWidth="1"/>
    <col min="13585" max="13585" width="6.5703125" style="803" customWidth="1"/>
    <col min="13586" max="13588" width="5.7109375" style="803" customWidth="1"/>
    <col min="13589" max="13594" width="9.140625" style="803"/>
    <col min="13595" max="13603" width="5" style="803" customWidth="1"/>
    <col min="13604" max="13824" width="9.140625" style="803"/>
    <col min="13825" max="13825" width="10.85546875" style="803" customWidth="1"/>
    <col min="13826" max="13826" width="6.42578125" style="803" customWidth="1"/>
    <col min="13827" max="13827" width="7" style="803" customWidth="1"/>
    <col min="13828" max="13833" width="5.7109375" style="803" customWidth="1"/>
    <col min="13834" max="13834" width="5.140625" style="803" customWidth="1"/>
    <col min="13835" max="13838" width="5.7109375" style="803" customWidth="1"/>
    <col min="13839" max="13839" width="5.28515625" style="803" customWidth="1"/>
    <col min="13840" max="13840" width="7.42578125" style="803" customWidth="1"/>
    <col min="13841" max="13841" width="6.5703125" style="803" customWidth="1"/>
    <col min="13842" max="13844" width="5.7109375" style="803" customWidth="1"/>
    <col min="13845" max="13850" width="9.140625" style="803"/>
    <col min="13851" max="13859" width="5" style="803" customWidth="1"/>
    <col min="13860" max="14080" width="9.140625" style="803"/>
    <col min="14081" max="14081" width="10.85546875" style="803" customWidth="1"/>
    <col min="14082" max="14082" width="6.42578125" style="803" customWidth="1"/>
    <col min="14083" max="14083" width="7" style="803" customWidth="1"/>
    <col min="14084" max="14089" width="5.7109375" style="803" customWidth="1"/>
    <col min="14090" max="14090" width="5.140625" style="803" customWidth="1"/>
    <col min="14091" max="14094" width="5.7109375" style="803" customWidth="1"/>
    <col min="14095" max="14095" width="5.28515625" style="803" customWidth="1"/>
    <col min="14096" max="14096" width="7.42578125" style="803" customWidth="1"/>
    <col min="14097" max="14097" width="6.5703125" style="803" customWidth="1"/>
    <col min="14098" max="14100" width="5.7109375" style="803" customWidth="1"/>
    <col min="14101" max="14106" width="9.140625" style="803"/>
    <col min="14107" max="14115" width="5" style="803" customWidth="1"/>
    <col min="14116" max="14336" width="9.140625" style="803"/>
    <col min="14337" max="14337" width="10.85546875" style="803" customWidth="1"/>
    <col min="14338" max="14338" width="6.42578125" style="803" customWidth="1"/>
    <col min="14339" max="14339" width="7" style="803" customWidth="1"/>
    <col min="14340" max="14345" width="5.7109375" style="803" customWidth="1"/>
    <col min="14346" max="14346" width="5.140625" style="803" customWidth="1"/>
    <col min="14347" max="14350" width="5.7109375" style="803" customWidth="1"/>
    <col min="14351" max="14351" width="5.28515625" style="803" customWidth="1"/>
    <col min="14352" max="14352" width="7.42578125" style="803" customWidth="1"/>
    <col min="14353" max="14353" width="6.5703125" style="803" customWidth="1"/>
    <col min="14354" max="14356" width="5.7109375" style="803" customWidth="1"/>
    <col min="14357" max="14362" width="9.140625" style="803"/>
    <col min="14363" max="14371" width="5" style="803" customWidth="1"/>
    <col min="14372" max="14592" width="9.140625" style="803"/>
    <col min="14593" max="14593" width="10.85546875" style="803" customWidth="1"/>
    <col min="14594" max="14594" width="6.42578125" style="803" customWidth="1"/>
    <col min="14595" max="14595" width="7" style="803" customWidth="1"/>
    <col min="14596" max="14601" width="5.7109375" style="803" customWidth="1"/>
    <col min="14602" max="14602" width="5.140625" style="803" customWidth="1"/>
    <col min="14603" max="14606" width="5.7109375" style="803" customWidth="1"/>
    <col min="14607" max="14607" width="5.28515625" style="803" customWidth="1"/>
    <col min="14608" max="14608" width="7.42578125" style="803" customWidth="1"/>
    <col min="14609" max="14609" width="6.5703125" style="803" customWidth="1"/>
    <col min="14610" max="14612" width="5.7109375" style="803" customWidth="1"/>
    <col min="14613" max="14618" width="9.140625" style="803"/>
    <col min="14619" max="14627" width="5" style="803" customWidth="1"/>
    <col min="14628" max="14848" width="9.140625" style="803"/>
    <col min="14849" max="14849" width="10.85546875" style="803" customWidth="1"/>
    <col min="14850" max="14850" width="6.42578125" style="803" customWidth="1"/>
    <col min="14851" max="14851" width="7" style="803" customWidth="1"/>
    <col min="14852" max="14857" width="5.7109375" style="803" customWidth="1"/>
    <col min="14858" max="14858" width="5.140625" style="803" customWidth="1"/>
    <col min="14859" max="14862" width="5.7109375" style="803" customWidth="1"/>
    <col min="14863" max="14863" width="5.28515625" style="803" customWidth="1"/>
    <col min="14864" max="14864" width="7.42578125" style="803" customWidth="1"/>
    <col min="14865" max="14865" width="6.5703125" style="803" customWidth="1"/>
    <col min="14866" max="14868" width="5.7109375" style="803" customWidth="1"/>
    <col min="14869" max="14874" width="9.140625" style="803"/>
    <col min="14875" max="14883" width="5" style="803" customWidth="1"/>
    <col min="14884" max="15104" width="9.140625" style="803"/>
    <col min="15105" max="15105" width="10.85546875" style="803" customWidth="1"/>
    <col min="15106" max="15106" width="6.42578125" style="803" customWidth="1"/>
    <col min="15107" max="15107" width="7" style="803" customWidth="1"/>
    <col min="15108" max="15113" width="5.7109375" style="803" customWidth="1"/>
    <col min="15114" max="15114" width="5.140625" style="803" customWidth="1"/>
    <col min="15115" max="15118" width="5.7109375" style="803" customWidth="1"/>
    <col min="15119" max="15119" width="5.28515625" style="803" customWidth="1"/>
    <col min="15120" max="15120" width="7.42578125" style="803" customWidth="1"/>
    <col min="15121" max="15121" width="6.5703125" style="803" customWidth="1"/>
    <col min="15122" max="15124" width="5.7109375" style="803" customWidth="1"/>
    <col min="15125" max="15130" width="9.140625" style="803"/>
    <col min="15131" max="15139" width="5" style="803" customWidth="1"/>
    <col min="15140" max="15360" width="9.140625" style="803"/>
    <col min="15361" max="15361" width="10.85546875" style="803" customWidth="1"/>
    <col min="15362" max="15362" width="6.42578125" style="803" customWidth="1"/>
    <col min="15363" max="15363" width="7" style="803" customWidth="1"/>
    <col min="15364" max="15369" width="5.7109375" style="803" customWidth="1"/>
    <col min="15370" max="15370" width="5.140625" style="803" customWidth="1"/>
    <col min="15371" max="15374" width="5.7109375" style="803" customWidth="1"/>
    <col min="15375" max="15375" width="5.28515625" style="803" customWidth="1"/>
    <col min="15376" max="15376" width="7.42578125" style="803" customWidth="1"/>
    <col min="15377" max="15377" width="6.5703125" style="803" customWidth="1"/>
    <col min="15378" max="15380" width="5.7109375" style="803" customWidth="1"/>
    <col min="15381" max="15386" width="9.140625" style="803"/>
    <col min="15387" max="15395" width="5" style="803" customWidth="1"/>
    <col min="15396" max="15616" width="9.140625" style="803"/>
    <col min="15617" max="15617" width="10.85546875" style="803" customWidth="1"/>
    <col min="15618" max="15618" width="6.42578125" style="803" customWidth="1"/>
    <col min="15619" max="15619" width="7" style="803" customWidth="1"/>
    <col min="15620" max="15625" width="5.7109375" style="803" customWidth="1"/>
    <col min="15626" max="15626" width="5.140625" style="803" customWidth="1"/>
    <col min="15627" max="15630" width="5.7109375" style="803" customWidth="1"/>
    <col min="15631" max="15631" width="5.28515625" style="803" customWidth="1"/>
    <col min="15632" max="15632" width="7.42578125" style="803" customWidth="1"/>
    <col min="15633" max="15633" width="6.5703125" style="803" customWidth="1"/>
    <col min="15634" max="15636" width="5.7109375" style="803" customWidth="1"/>
    <col min="15637" max="15642" width="9.140625" style="803"/>
    <col min="15643" max="15651" width="5" style="803" customWidth="1"/>
    <col min="15652" max="15872" width="9.140625" style="803"/>
    <col min="15873" max="15873" width="10.85546875" style="803" customWidth="1"/>
    <col min="15874" max="15874" width="6.42578125" style="803" customWidth="1"/>
    <col min="15875" max="15875" width="7" style="803" customWidth="1"/>
    <col min="15876" max="15881" width="5.7109375" style="803" customWidth="1"/>
    <col min="15882" max="15882" width="5.140625" style="803" customWidth="1"/>
    <col min="15883" max="15886" width="5.7109375" style="803" customWidth="1"/>
    <col min="15887" max="15887" width="5.28515625" style="803" customWidth="1"/>
    <col min="15888" max="15888" width="7.42578125" style="803" customWidth="1"/>
    <col min="15889" max="15889" width="6.5703125" style="803" customWidth="1"/>
    <col min="15890" max="15892" width="5.7109375" style="803" customWidth="1"/>
    <col min="15893" max="15898" width="9.140625" style="803"/>
    <col min="15899" max="15907" width="5" style="803" customWidth="1"/>
    <col min="15908" max="16128" width="9.140625" style="803"/>
    <col min="16129" max="16129" width="10.85546875" style="803" customWidth="1"/>
    <col min="16130" max="16130" width="6.42578125" style="803" customWidth="1"/>
    <col min="16131" max="16131" width="7" style="803" customWidth="1"/>
    <col min="16132" max="16137" width="5.7109375" style="803" customWidth="1"/>
    <col min="16138" max="16138" width="5.140625" style="803" customWidth="1"/>
    <col min="16139" max="16142" width="5.7109375" style="803" customWidth="1"/>
    <col min="16143" max="16143" width="5.28515625" style="803" customWidth="1"/>
    <col min="16144" max="16144" width="7.42578125" style="803" customWidth="1"/>
    <col min="16145" max="16145" width="6.5703125" style="803" customWidth="1"/>
    <col min="16146" max="16148" width="5.7109375" style="803" customWidth="1"/>
    <col min="16149" max="16154" width="9.140625" style="803"/>
    <col min="16155" max="16163" width="5" style="803" customWidth="1"/>
    <col min="16164" max="16384" width="9.140625" style="803"/>
  </cols>
  <sheetData>
    <row r="1" spans="1:65" s="807" customFormat="1" ht="15" x14ac:dyDescent="0.2">
      <c r="A1" s="802"/>
      <c r="B1" s="802"/>
      <c r="C1" s="803"/>
      <c r="D1" s="804"/>
      <c r="E1" s="805" t="s">
        <v>824</v>
      </c>
      <c r="F1" s="803"/>
      <c r="G1" s="803"/>
      <c r="H1" s="803"/>
      <c r="I1" s="803"/>
      <c r="J1" s="803"/>
      <c r="K1" s="803"/>
      <c r="L1" s="803"/>
      <c r="M1" s="804"/>
      <c r="N1" s="804"/>
      <c r="O1" s="804"/>
      <c r="P1" s="804"/>
      <c r="Q1" s="804"/>
      <c r="R1" s="804"/>
      <c r="S1" s="806"/>
      <c r="T1" s="803"/>
      <c r="U1" s="803"/>
      <c r="V1" s="803"/>
      <c r="W1" s="803"/>
      <c r="X1" s="803"/>
      <c r="Y1" s="803"/>
      <c r="Z1" s="803"/>
      <c r="AA1" s="803"/>
      <c r="AB1" s="803"/>
      <c r="AC1" s="803"/>
      <c r="AD1" s="803"/>
      <c r="AE1" s="803"/>
      <c r="AF1" s="803"/>
      <c r="AG1" s="803"/>
      <c r="AH1" s="803"/>
      <c r="AI1" s="803"/>
      <c r="AJ1" s="803"/>
      <c r="AK1" s="803"/>
      <c r="AL1" s="803"/>
      <c r="AM1" s="803"/>
      <c r="AN1" s="803"/>
      <c r="AO1" s="803"/>
      <c r="AP1" s="803"/>
      <c r="AQ1" s="803"/>
      <c r="AR1" s="803"/>
      <c r="AS1" s="803"/>
      <c r="AT1" s="803"/>
      <c r="AU1" s="803"/>
      <c r="AV1" s="803"/>
      <c r="AW1" s="803"/>
      <c r="AX1" s="803"/>
      <c r="AY1" s="803"/>
      <c r="AZ1" s="803"/>
      <c r="BA1" s="803"/>
      <c r="BB1" s="803"/>
      <c r="BC1" s="803"/>
      <c r="BD1" s="803"/>
      <c r="BE1" s="803"/>
      <c r="BF1" s="803"/>
      <c r="BG1" s="803"/>
      <c r="BH1" s="803"/>
      <c r="BI1" s="803"/>
      <c r="BJ1" s="803"/>
      <c r="BK1" s="803"/>
      <c r="BL1" s="803"/>
      <c r="BM1" s="803"/>
    </row>
    <row r="2" spans="1:65" s="807" customFormat="1" x14ac:dyDescent="0.2">
      <c r="A2" s="804"/>
      <c r="B2" s="804"/>
      <c r="C2" s="804"/>
      <c r="D2" s="808"/>
      <c r="E2" s="803"/>
      <c r="F2" s="804"/>
      <c r="G2" s="809"/>
      <c r="H2" s="804"/>
      <c r="I2" s="810"/>
      <c r="J2" s="808"/>
      <c r="K2" s="804"/>
      <c r="L2" s="804"/>
      <c r="M2" s="804"/>
      <c r="N2" s="804"/>
      <c r="O2" s="804"/>
      <c r="P2" s="804"/>
      <c r="Q2" s="804"/>
      <c r="W2" s="803"/>
      <c r="X2" s="803"/>
      <c r="Y2" s="803"/>
      <c r="Z2" s="803"/>
      <c r="AA2" s="803"/>
      <c r="AB2" s="803"/>
      <c r="AC2" s="803"/>
      <c r="AD2" s="803"/>
      <c r="AE2" s="803"/>
      <c r="AF2" s="803"/>
      <c r="AG2" s="803"/>
      <c r="AH2" s="803"/>
      <c r="AI2" s="803"/>
      <c r="AJ2" s="803"/>
      <c r="AK2" s="803"/>
      <c r="AL2" s="803"/>
      <c r="AM2" s="803"/>
      <c r="AN2" s="803"/>
      <c r="AO2" s="803"/>
      <c r="AP2" s="803"/>
      <c r="AQ2" s="803"/>
      <c r="AR2" s="803"/>
      <c r="AS2" s="803"/>
      <c r="AT2" s="803"/>
      <c r="AU2" s="803"/>
      <c r="AV2" s="803"/>
      <c r="AW2" s="803"/>
      <c r="AX2" s="803"/>
      <c r="AY2" s="803"/>
      <c r="AZ2" s="803"/>
      <c r="BA2" s="803"/>
      <c r="BB2" s="803"/>
      <c r="BC2" s="803"/>
      <c r="BD2" s="803"/>
      <c r="BE2" s="803"/>
      <c r="BF2" s="803"/>
      <c r="BG2" s="803"/>
      <c r="BH2" s="803"/>
      <c r="BI2" s="803"/>
      <c r="BJ2" s="803"/>
      <c r="BK2" s="803"/>
      <c r="BL2" s="803"/>
      <c r="BM2" s="803"/>
    </row>
    <row r="3" spans="1:65" s="807" customFormat="1" x14ac:dyDescent="0.2">
      <c r="A3" s="804"/>
      <c r="B3" s="804"/>
      <c r="C3" s="804"/>
      <c r="D3" s="804"/>
      <c r="E3" s="803"/>
      <c r="F3" s="1803">
        <f>N10</f>
        <v>2.5</v>
      </c>
      <c r="G3" s="1803"/>
      <c r="H3" s="804"/>
      <c r="I3" s="804"/>
      <c r="J3" s="810"/>
      <c r="K3" s="804"/>
      <c r="L3" s="804"/>
      <c r="M3" s="804"/>
      <c r="N3" s="804"/>
      <c r="O3" s="804"/>
      <c r="P3" s="804"/>
      <c r="Q3" s="804"/>
      <c r="W3" s="803"/>
      <c r="X3" s="803"/>
      <c r="Y3" s="803"/>
      <c r="Z3" s="803"/>
      <c r="AA3" s="803"/>
      <c r="AB3" s="803"/>
      <c r="AC3" s="803"/>
      <c r="AD3" s="803"/>
      <c r="AE3" s="803"/>
      <c r="AF3" s="803"/>
      <c r="AG3" s="803"/>
      <c r="AH3" s="803"/>
      <c r="AI3" s="803"/>
      <c r="AJ3" s="803"/>
      <c r="AK3" s="803"/>
      <c r="AL3" s="803"/>
      <c r="AM3" s="803"/>
      <c r="AN3" s="803"/>
      <c r="AO3" s="803"/>
      <c r="AP3" s="803"/>
      <c r="AQ3" s="803"/>
      <c r="AR3" s="803"/>
      <c r="AS3" s="803"/>
      <c r="AT3" s="803"/>
      <c r="AU3" s="803"/>
      <c r="AV3" s="803"/>
      <c r="AW3" s="803"/>
      <c r="AX3" s="803"/>
      <c r="AY3" s="803"/>
      <c r="AZ3" s="803"/>
      <c r="BA3" s="803"/>
      <c r="BB3" s="803"/>
      <c r="BC3" s="803"/>
      <c r="BD3" s="803"/>
      <c r="BE3" s="803"/>
      <c r="BF3" s="803"/>
      <c r="BG3" s="803"/>
      <c r="BH3" s="803"/>
      <c r="BI3" s="803"/>
      <c r="BJ3" s="803"/>
      <c r="BK3" s="803"/>
      <c r="BL3" s="803"/>
      <c r="BM3" s="803"/>
    </row>
    <row r="4" spans="1:65" s="807" customFormat="1" x14ac:dyDescent="0.2">
      <c r="A4" s="804"/>
      <c r="B4" s="804"/>
      <c r="C4" s="804"/>
      <c r="D4" s="804"/>
      <c r="E4" s="803"/>
      <c r="F4" s="804"/>
      <c r="G4" s="804"/>
      <c r="H4" s="804"/>
      <c r="I4" s="804"/>
      <c r="J4" s="810"/>
      <c r="K4" s="804"/>
      <c r="L4" s="804"/>
      <c r="M4" s="804"/>
      <c r="N4" s="804"/>
      <c r="O4" s="804"/>
      <c r="P4" s="804"/>
      <c r="Q4" s="804"/>
      <c r="W4" s="803"/>
      <c r="X4" s="803"/>
      <c r="Y4" s="803"/>
      <c r="Z4" s="803"/>
      <c r="AA4" s="803"/>
      <c r="AB4" s="803"/>
      <c r="AC4" s="803"/>
      <c r="AD4" s="803"/>
      <c r="AE4" s="803"/>
      <c r="AF4" s="803"/>
      <c r="AG4" s="803"/>
      <c r="AH4" s="803"/>
      <c r="AI4" s="803"/>
      <c r="AJ4" s="803"/>
      <c r="AK4" s="803"/>
      <c r="AL4" s="803"/>
      <c r="AM4" s="803"/>
      <c r="AN4" s="803"/>
      <c r="AO4" s="803"/>
      <c r="AP4" s="803"/>
      <c r="AQ4" s="803"/>
      <c r="AR4" s="803"/>
      <c r="AS4" s="803"/>
      <c r="AT4" s="803"/>
      <c r="AU4" s="803"/>
      <c r="AV4" s="803"/>
      <c r="AW4" s="803"/>
      <c r="AX4" s="803"/>
      <c r="AY4" s="803"/>
      <c r="AZ4" s="803"/>
      <c r="BA4" s="803"/>
      <c r="BB4" s="803"/>
      <c r="BC4" s="803"/>
      <c r="BD4" s="803"/>
      <c r="BE4" s="803"/>
      <c r="BF4" s="803"/>
      <c r="BG4" s="803"/>
      <c r="BH4" s="803"/>
      <c r="BI4" s="803"/>
      <c r="BJ4" s="803"/>
      <c r="BK4" s="803"/>
      <c r="BL4" s="803"/>
      <c r="BM4" s="803"/>
    </row>
    <row r="5" spans="1:65" s="807" customFormat="1" x14ac:dyDescent="0.2">
      <c r="A5" s="804"/>
      <c r="B5" s="804"/>
      <c r="C5" s="1165" t="s">
        <v>825</v>
      </c>
      <c r="D5" s="804"/>
      <c r="E5" s="803"/>
      <c r="F5" s="804"/>
      <c r="G5" s="804"/>
      <c r="H5" s="804"/>
      <c r="I5" s="804"/>
      <c r="J5" s="810"/>
      <c r="K5" s="804"/>
      <c r="L5" s="804"/>
      <c r="M5" s="804"/>
      <c r="N5" s="804"/>
      <c r="O5" s="804"/>
      <c r="P5" s="804"/>
      <c r="Q5" s="804"/>
      <c r="W5" s="803"/>
      <c r="X5" s="803"/>
      <c r="Y5" s="803"/>
      <c r="Z5" s="803"/>
      <c r="AA5" s="803"/>
      <c r="AB5" s="803"/>
      <c r="AC5" s="803"/>
      <c r="AD5" s="803"/>
      <c r="AE5" s="803"/>
      <c r="AF5" s="803"/>
      <c r="AG5" s="803"/>
      <c r="AH5" s="803"/>
      <c r="AI5" s="803"/>
      <c r="AJ5" s="803"/>
      <c r="AK5" s="803"/>
      <c r="AL5" s="803"/>
      <c r="AM5" s="803"/>
      <c r="AN5" s="803"/>
      <c r="AO5" s="803"/>
      <c r="AP5" s="803"/>
      <c r="AQ5" s="803"/>
      <c r="AR5" s="803"/>
      <c r="AS5" s="803"/>
      <c r="AT5" s="803"/>
      <c r="AU5" s="803"/>
      <c r="AV5" s="803"/>
      <c r="AW5" s="803"/>
      <c r="AX5" s="803"/>
      <c r="AY5" s="803"/>
      <c r="AZ5" s="803"/>
      <c r="BA5" s="803"/>
      <c r="BB5" s="803"/>
      <c r="BC5" s="803"/>
      <c r="BD5" s="803"/>
      <c r="BE5" s="803"/>
      <c r="BF5" s="803"/>
      <c r="BG5" s="803"/>
      <c r="BH5" s="803"/>
      <c r="BI5" s="803"/>
      <c r="BJ5" s="803"/>
      <c r="BK5" s="803"/>
      <c r="BL5" s="803"/>
      <c r="BM5" s="803"/>
    </row>
    <row r="6" spans="1:65" s="807" customFormat="1" x14ac:dyDescent="0.2">
      <c r="A6" s="804"/>
      <c r="B6" s="804"/>
      <c r="C6" s="804"/>
      <c r="D6" s="804"/>
      <c r="E6" s="803"/>
      <c r="F6" s="804"/>
      <c r="G6" s="804">
        <f>N7</f>
        <v>0.15</v>
      </c>
      <c r="H6" s="804"/>
      <c r="I6" s="804"/>
      <c r="J6" s="804"/>
      <c r="L6" s="804"/>
      <c r="M6" s="804"/>
      <c r="N6" s="804"/>
      <c r="O6" s="804"/>
      <c r="P6" s="804"/>
      <c r="Q6" s="804"/>
      <c r="W6" s="803"/>
      <c r="X6" s="803"/>
      <c r="Y6" s="803"/>
      <c r="Z6" s="803"/>
      <c r="AA6" s="803"/>
      <c r="AB6" s="803"/>
      <c r="AC6" s="803"/>
      <c r="AD6" s="803"/>
      <c r="AE6" s="803"/>
      <c r="AF6" s="803"/>
      <c r="AG6" s="803"/>
      <c r="AH6" s="803"/>
      <c r="AI6" s="803"/>
      <c r="AJ6" s="803"/>
      <c r="AK6" s="803"/>
      <c r="AL6" s="803"/>
      <c r="AM6" s="803"/>
      <c r="AN6" s="803"/>
      <c r="AO6" s="803"/>
      <c r="AP6" s="803"/>
      <c r="AQ6" s="803"/>
      <c r="AR6" s="803"/>
      <c r="AS6" s="803"/>
      <c r="AT6" s="803"/>
      <c r="AU6" s="803"/>
      <c r="AV6" s="803"/>
      <c r="AW6" s="803"/>
      <c r="AX6" s="803"/>
      <c r="AY6" s="803"/>
      <c r="AZ6" s="803"/>
      <c r="BA6" s="803"/>
      <c r="BB6" s="803"/>
      <c r="BC6" s="803"/>
      <c r="BD6" s="803"/>
      <c r="BE6" s="803"/>
      <c r="BF6" s="803"/>
      <c r="BG6" s="803"/>
      <c r="BH6" s="803"/>
      <c r="BI6" s="803"/>
      <c r="BJ6" s="803"/>
      <c r="BK6" s="803"/>
      <c r="BL6" s="803"/>
      <c r="BM6" s="803"/>
    </row>
    <row r="7" spans="1:65" s="807" customFormat="1" x14ac:dyDescent="0.2">
      <c r="A7" s="804"/>
      <c r="B7" s="804"/>
      <c r="C7" s="804"/>
      <c r="D7" s="804"/>
      <c r="E7" s="803"/>
      <c r="F7" s="804"/>
      <c r="G7" s="804"/>
      <c r="H7" s="804"/>
      <c r="I7" s="804"/>
      <c r="K7" s="804" t="s">
        <v>826</v>
      </c>
      <c r="L7" s="804"/>
      <c r="M7" s="804"/>
      <c r="N7" s="811">
        <v>0.15</v>
      </c>
      <c r="O7" s="806" t="s">
        <v>245</v>
      </c>
      <c r="P7" s="812" t="s">
        <v>827</v>
      </c>
      <c r="Q7" s="812"/>
      <c r="R7" s="812" t="s">
        <v>828</v>
      </c>
      <c r="W7" s="803"/>
      <c r="X7" s="803"/>
      <c r="Y7" s="803"/>
      <c r="Z7" s="803"/>
      <c r="AA7" s="803"/>
      <c r="AB7" s="803"/>
      <c r="AC7" s="803"/>
      <c r="AD7" s="803"/>
      <c r="AE7" s="803"/>
      <c r="AF7" s="803"/>
      <c r="AG7" s="803"/>
      <c r="AH7" s="803"/>
      <c r="AI7" s="803"/>
      <c r="AJ7" s="803"/>
      <c r="AK7" s="803"/>
      <c r="AL7" s="803"/>
      <c r="AM7" s="803"/>
      <c r="AN7" s="803"/>
      <c r="AO7" s="803"/>
      <c r="AP7" s="803"/>
      <c r="AQ7" s="803"/>
      <c r="AR7" s="803"/>
      <c r="AS7" s="803"/>
      <c r="AT7" s="803"/>
      <c r="AU7" s="803"/>
      <c r="AV7" s="803"/>
      <c r="AW7" s="803"/>
      <c r="AX7" s="803"/>
      <c r="AY7" s="803"/>
      <c r="AZ7" s="803"/>
      <c r="BA7" s="803"/>
      <c r="BB7" s="803"/>
      <c r="BC7" s="803"/>
      <c r="BD7" s="803"/>
      <c r="BE7" s="803"/>
      <c r="BF7" s="803"/>
      <c r="BG7" s="803"/>
      <c r="BH7" s="803"/>
      <c r="BI7" s="803"/>
      <c r="BJ7" s="803"/>
      <c r="BK7" s="803"/>
      <c r="BL7" s="803"/>
      <c r="BM7" s="803"/>
    </row>
    <row r="8" spans="1:65" s="807" customFormat="1" x14ac:dyDescent="0.2">
      <c r="A8" s="804"/>
      <c r="B8" s="804"/>
      <c r="C8" s="804"/>
      <c r="D8" s="804"/>
      <c r="E8" s="803"/>
      <c r="F8" s="804"/>
      <c r="G8" s="804"/>
      <c r="H8" s="804"/>
      <c r="I8" s="804"/>
      <c r="K8" s="804"/>
      <c r="L8" s="804"/>
      <c r="M8" s="804"/>
      <c r="N8" s="813">
        <v>3</v>
      </c>
      <c r="O8" s="806" t="s">
        <v>245</v>
      </c>
      <c r="P8" s="814" t="s">
        <v>829</v>
      </c>
      <c r="Q8" s="803"/>
      <c r="R8" s="803" t="s">
        <v>830</v>
      </c>
      <c r="W8" s="803"/>
      <c r="X8" s="803"/>
      <c r="Y8" s="803"/>
      <c r="Z8" s="803"/>
      <c r="AA8" s="803"/>
      <c r="AB8" s="803"/>
      <c r="AC8" s="803"/>
      <c r="AD8" s="803"/>
      <c r="AE8" s="803"/>
      <c r="AF8" s="803"/>
      <c r="AG8" s="803"/>
      <c r="AH8" s="803"/>
      <c r="AI8" s="803"/>
      <c r="AJ8" s="803"/>
      <c r="AK8" s="803"/>
      <c r="AL8" s="803"/>
      <c r="AM8" s="803"/>
      <c r="AN8" s="803"/>
      <c r="AO8" s="803"/>
      <c r="AP8" s="803"/>
      <c r="AQ8" s="803"/>
      <c r="AR8" s="803"/>
      <c r="AS8" s="803"/>
      <c r="AT8" s="803"/>
      <c r="AU8" s="803"/>
      <c r="AV8" s="803"/>
      <c r="AW8" s="803"/>
      <c r="AX8" s="803"/>
      <c r="AY8" s="803"/>
      <c r="AZ8" s="803"/>
      <c r="BA8" s="803"/>
      <c r="BB8" s="803"/>
      <c r="BC8" s="803"/>
      <c r="BD8" s="803"/>
      <c r="BE8" s="803"/>
      <c r="BF8" s="803"/>
      <c r="BG8" s="803"/>
      <c r="BH8" s="803"/>
      <c r="BI8" s="803"/>
      <c r="BJ8" s="803"/>
      <c r="BK8" s="803"/>
      <c r="BL8" s="803"/>
      <c r="BM8" s="803"/>
    </row>
    <row r="9" spans="1:65" s="807" customFormat="1" x14ac:dyDescent="0.2">
      <c r="A9" s="804"/>
      <c r="B9" s="804"/>
      <c r="C9" s="804"/>
      <c r="D9" s="804"/>
      <c r="E9" s="803"/>
      <c r="G9" s="804"/>
      <c r="H9" s="804"/>
      <c r="I9" s="804"/>
      <c r="J9" s="1810">
        <f>N18</f>
        <v>0.6</v>
      </c>
      <c r="K9" s="804"/>
      <c r="M9" s="804"/>
      <c r="N9" s="813">
        <v>2</v>
      </c>
      <c r="O9" s="806" t="s">
        <v>245</v>
      </c>
      <c r="P9" s="814"/>
      <c r="Q9" s="803"/>
      <c r="R9" s="803" t="s">
        <v>831</v>
      </c>
      <c r="W9" s="803"/>
      <c r="X9" s="803"/>
      <c r="Y9" s="803"/>
      <c r="Z9" s="803"/>
      <c r="AA9" s="803"/>
      <c r="AB9" s="803"/>
      <c r="AC9" s="803"/>
      <c r="AD9" s="803"/>
      <c r="AE9" s="803"/>
      <c r="AF9" s="803"/>
      <c r="AG9" s="803"/>
      <c r="AH9" s="803"/>
      <c r="AI9" s="803"/>
      <c r="AJ9" s="803"/>
      <c r="AK9" s="803"/>
      <c r="AL9" s="803"/>
      <c r="AM9" s="803"/>
      <c r="AN9" s="803"/>
      <c r="AO9" s="803"/>
      <c r="AP9" s="803"/>
      <c r="AQ9" s="803"/>
      <c r="AR9" s="803"/>
      <c r="AS9" s="803"/>
      <c r="AT9" s="803"/>
      <c r="AU9" s="803"/>
      <c r="AV9" s="803"/>
      <c r="AW9" s="803"/>
      <c r="AX9" s="803"/>
      <c r="AY9" s="803"/>
      <c r="AZ9" s="803"/>
      <c r="BA9" s="803"/>
      <c r="BB9" s="803"/>
      <c r="BC9" s="803"/>
      <c r="BD9" s="803"/>
      <c r="BE9" s="803"/>
      <c r="BF9" s="803"/>
      <c r="BG9" s="803"/>
      <c r="BH9" s="803"/>
      <c r="BI9" s="803"/>
      <c r="BJ9" s="803"/>
      <c r="BK9" s="803"/>
      <c r="BL9" s="803"/>
      <c r="BM9" s="803"/>
    </row>
    <row r="10" spans="1:65" s="807" customFormat="1" x14ac:dyDescent="0.2">
      <c r="B10" s="804"/>
      <c r="C10" s="804"/>
      <c r="D10" s="804"/>
      <c r="E10" s="803"/>
      <c r="F10" s="804" t="s">
        <v>832</v>
      </c>
      <c r="G10" s="804"/>
      <c r="H10" s="804"/>
      <c r="I10" s="804"/>
      <c r="J10" s="1810"/>
      <c r="K10" s="804"/>
      <c r="L10" s="815"/>
      <c r="M10" s="804"/>
      <c r="N10" s="813">
        <v>2.5</v>
      </c>
      <c r="O10" s="806" t="s">
        <v>245</v>
      </c>
      <c r="P10" s="814" t="s">
        <v>829</v>
      </c>
      <c r="Q10" s="803"/>
      <c r="R10" s="803" t="s">
        <v>833</v>
      </c>
      <c r="W10" s="803"/>
      <c r="X10" s="803"/>
      <c r="Y10" s="803"/>
      <c r="Z10" s="803"/>
      <c r="AA10" s="804"/>
      <c r="AB10" s="804"/>
      <c r="AC10" s="804"/>
      <c r="AD10" s="804"/>
      <c r="AE10" s="803"/>
      <c r="AF10" s="803"/>
      <c r="AG10" s="803"/>
      <c r="AH10" s="803"/>
      <c r="AI10" s="803"/>
      <c r="AJ10" s="803"/>
      <c r="AK10" s="803"/>
      <c r="AL10" s="803"/>
      <c r="AM10" s="803"/>
      <c r="AN10" s="803"/>
      <c r="AO10" s="803"/>
      <c r="AP10" s="803"/>
      <c r="AQ10" s="803"/>
      <c r="AR10" s="803"/>
      <c r="AS10" s="803"/>
      <c r="AT10" s="803"/>
      <c r="AU10" s="803"/>
      <c r="AV10" s="803"/>
      <c r="AW10" s="803"/>
      <c r="AX10" s="803"/>
      <c r="AY10" s="803"/>
      <c r="AZ10" s="803"/>
      <c r="BA10" s="803"/>
      <c r="BB10" s="803"/>
      <c r="BC10" s="803"/>
      <c r="BD10" s="803"/>
      <c r="BE10" s="803"/>
      <c r="BF10" s="803"/>
      <c r="BG10" s="803"/>
      <c r="BH10" s="803"/>
      <c r="BI10" s="803"/>
      <c r="BJ10" s="803"/>
      <c r="BK10" s="803"/>
      <c r="BL10" s="803"/>
      <c r="BM10" s="803"/>
    </row>
    <row r="11" spans="1:65" s="807" customFormat="1" x14ac:dyDescent="0.2">
      <c r="A11" s="804"/>
      <c r="B11" s="804"/>
      <c r="C11" s="804"/>
      <c r="D11" s="804"/>
      <c r="E11" s="803"/>
      <c r="F11" s="804"/>
      <c r="G11" s="804"/>
      <c r="H11" s="804"/>
      <c r="I11" s="804"/>
      <c r="J11" s="804"/>
      <c r="K11" s="804"/>
      <c r="L11" s="816"/>
      <c r="M11" s="804"/>
      <c r="N11" s="813">
        <v>0.2</v>
      </c>
      <c r="O11" s="806" t="s">
        <v>245</v>
      </c>
      <c r="P11" s="814" t="s">
        <v>829</v>
      </c>
      <c r="Q11" s="803"/>
      <c r="R11" s="803" t="s">
        <v>834</v>
      </c>
      <c r="W11" s="803"/>
      <c r="X11" s="803"/>
      <c r="Y11" s="803"/>
      <c r="Z11" s="803"/>
      <c r="AA11" s="804"/>
      <c r="AB11" s="804"/>
      <c r="AC11" s="804"/>
      <c r="AD11" s="804"/>
      <c r="AE11" s="803"/>
      <c r="AF11" s="803"/>
      <c r="AG11" s="803"/>
      <c r="AH11" s="803"/>
      <c r="AI11" s="803"/>
      <c r="AJ11" s="803"/>
      <c r="AK11" s="803"/>
      <c r="AL11" s="803"/>
      <c r="AM11" s="803"/>
      <c r="AN11" s="803"/>
      <c r="AO11" s="803"/>
      <c r="AP11" s="803"/>
      <c r="AQ11" s="803"/>
      <c r="AR11" s="803"/>
      <c r="AS11" s="803"/>
      <c r="AT11" s="803"/>
      <c r="AU11" s="803"/>
      <c r="AV11" s="803"/>
      <c r="AW11" s="803"/>
      <c r="AX11" s="803"/>
      <c r="AY11" s="803"/>
      <c r="AZ11" s="803"/>
      <c r="BA11" s="803"/>
      <c r="BB11" s="803"/>
      <c r="BC11" s="803"/>
      <c r="BD11" s="803"/>
      <c r="BE11" s="803"/>
      <c r="BF11" s="803"/>
      <c r="BG11" s="803"/>
      <c r="BH11" s="803"/>
      <c r="BI11" s="803"/>
      <c r="BJ11" s="803"/>
      <c r="BK11" s="803"/>
      <c r="BL11" s="803"/>
      <c r="BM11" s="803"/>
    </row>
    <row r="12" spans="1:65" s="807" customFormat="1" x14ac:dyDescent="0.2">
      <c r="A12" s="804"/>
      <c r="B12" s="804"/>
      <c r="C12" s="804"/>
      <c r="D12" s="817">
        <f>N11</f>
        <v>0.2</v>
      </c>
      <c r="E12" s="803"/>
      <c r="F12" s="804"/>
      <c r="G12" s="804"/>
      <c r="H12" s="804"/>
      <c r="I12" s="804"/>
      <c r="J12" s="804"/>
      <c r="K12" s="803"/>
      <c r="L12" s="804"/>
      <c r="M12" s="804"/>
      <c r="N12" s="818">
        <v>6.3E-2</v>
      </c>
      <c r="O12" s="806" t="s">
        <v>245</v>
      </c>
      <c r="P12" s="814" t="s">
        <v>829</v>
      </c>
      <c r="Q12" s="803"/>
      <c r="R12" s="803" t="s">
        <v>1136</v>
      </c>
      <c r="W12" s="803"/>
      <c r="X12" s="803"/>
      <c r="Y12" s="803"/>
      <c r="Z12" s="803"/>
      <c r="AA12" s="804"/>
      <c r="AB12" s="804"/>
      <c r="AC12" s="804"/>
      <c r="AD12" s="804"/>
      <c r="AE12" s="804"/>
      <c r="AF12" s="804"/>
      <c r="AG12" s="803"/>
      <c r="AH12" s="803"/>
      <c r="AI12" s="803"/>
      <c r="AJ12" s="803"/>
      <c r="AK12" s="803"/>
      <c r="AL12" s="803"/>
      <c r="AM12" s="803"/>
      <c r="AN12" s="803"/>
      <c r="AO12" s="803"/>
      <c r="AP12" s="803"/>
      <c r="AQ12" s="803"/>
      <c r="AR12" s="803"/>
      <c r="AS12" s="803"/>
      <c r="AT12" s="803"/>
      <c r="AU12" s="803"/>
      <c r="AV12" s="803"/>
      <c r="AW12" s="803"/>
      <c r="AX12" s="803"/>
      <c r="AY12" s="803"/>
      <c r="AZ12" s="803"/>
      <c r="BA12" s="803"/>
      <c r="BB12" s="803"/>
      <c r="BC12" s="803"/>
      <c r="BD12" s="803"/>
      <c r="BE12" s="803"/>
      <c r="BF12" s="803"/>
      <c r="BG12" s="803"/>
      <c r="BH12" s="803"/>
      <c r="BI12" s="803"/>
      <c r="BJ12" s="803"/>
      <c r="BK12" s="803"/>
      <c r="BL12" s="803"/>
      <c r="BM12" s="803"/>
    </row>
    <row r="13" spans="1:65" s="807" customFormat="1" x14ac:dyDescent="0.2">
      <c r="A13" s="816">
        <f>N9</f>
        <v>2</v>
      </c>
      <c r="B13" s="804"/>
      <c r="C13" s="804"/>
      <c r="D13" s="804"/>
      <c r="E13" s="803"/>
      <c r="F13" s="804"/>
      <c r="G13" s="804"/>
      <c r="H13" s="804"/>
      <c r="I13" s="804"/>
      <c r="J13" s="804"/>
      <c r="K13" s="804"/>
      <c r="L13" s="804"/>
      <c r="M13" s="804"/>
      <c r="N13" s="813">
        <v>2.5</v>
      </c>
      <c r="O13" s="806" t="s">
        <v>245</v>
      </c>
      <c r="P13" s="814" t="s">
        <v>829</v>
      </c>
      <c r="Q13" s="803"/>
      <c r="R13" s="803" t="s">
        <v>835</v>
      </c>
      <c r="W13" s="803"/>
      <c r="X13" s="803"/>
      <c r="Y13" s="803"/>
      <c r="Z13" s="803"/>
      <c r="AA13" s="804"/>
      <c r="AB13" s="804"/>
      <c r="AC13" s="804"/>
      <c r="AD13" s="804"/>
      <c r="AE13" s="804"/>
      <c r="AF13" s="804"/>
      <c r="AG13" s="803"/>
      <c r="AH13" s="803"/>
      <c r="AI13" s="803"/>
      <c r="AJ13" s="803"/>
      <c r="AK13" s="803"/>
      <c r="AL13" s="803"/>
      <c r="AM13" s="803"/>
      <c r="AN13" s="803"/>
      <c r="AO13" s="803"/>
      <c r="AP13" s="803"/>
      <c r="AQ13" s="803"/>
      <c r="AR13" s="803"/>
      <c r="AS13" s="803"/>
      <c r="AT13" s="803"/>
      <c r="AU13" s="803"/>
      <c r="AV13" s="803"/>
      <c r="AW13" s="803"/>
      <c r="AX13" s="803"/>
      <c r="AY13" s="803"/>
      <c r="AZ13" s="803"/>
      <c r="BA13" s="803"/>
      <c r="BB13" s="803"/>
      <c r="BC13" s="803"/>
      <c r="BD13" s="803"/>
      <c r="BE13" s="803"/>
      <c r="BF13" s="803"/>
      <c r="BG13" s="803"/>
      <c r="BH13" s="803"/>
      <c r="BI13" s="803"/>
      <c r="BJ13" s="803"/>
      <c r="BK13" s="803"/>
      <c r="BL13" s="803"/>
      <c r="BM13" s="803"/>
    </row>
    <row r="14" spans="1:65" s="807" customFormat="1" x14ac:dyDescent="0.2">
      <c r="A14" s="819"/>
      <c r="B14" s="804"/>
      <c r="C14" s="804"/>
      <c r="D14" s="804"/>
      <c r="E14" s="803"/>
      <c r="F14" s="804"/>
      <c r="G14" s="804"/>
      <c r="H14" s="804"/>
      <c r="I14" s="804"/>
      <c r="J14" s="804"/>
      <c r="K14" s="804"/>
      <c r="L14" s="804"/>
      <c r="M14" s="804"/>
      <c r="N14" s="813">
        <v>0.2</v>
      </c>
      <c r="O14" s="806" t="s">
        <v>245</v>
      </c>
      <c r="P14" s="814" t="s">
        <v>829</v>
      </c>
      <c r="Q14" s="803"/>
      <c r="R14" s="803" t="s">
        <v>836</v>
      </c>
      <c r="W14" s="803"/>
      <c r="X14" s="803"/>
      <c r="Y14" s="803"/>
      <c r="Z14" s="803"/>
      <c r="AA14" s="804"/>
      <c r="AB14" s="804"/>
      <c r="AC14" s="804"/>
      <c r="AD14" s="804"/>
      <c r="AE14" s="804"/>
      <c r="AF14" s="804"/>
      <c r="AG14" s="803"/>
      <c r="AH14" s="803"/>
      <c r="AI14" s="803"/>
      <c r="AJ14" s="803"/>
      <c r="AK14" s="803"/>
      <c r="AL14" s="803"/>
      <c r="AM14" s="803"/>
      <c r="AN14" s="803"/>
      <c r="AO14" s="803"/>
      <c r="AP14" s="803"/>
      <c r="AQ14" s="803"/>
      <c r="AR14" s="803"/>
      <c r="AS14" s="803"/>
      <c r="AT14" s="803"/>
      <c r="AU14" s="803"/>
      <c r="AV14" s="803"/>
      <c r="AW14" s="803"/>
      <c r="AX14" s="803"/>
      <c r="AY14" s="803"/>
      <c r="AZ14" s="803"/>
      <c r="BA14" s="803"/>
      <c r="BB14" s="803"/>
      <c r="BC14" s="803"/>
      <c r="BD14" s="803"/>
      <c r="BE14" s="803"/>
      <c r="BF14" s="803"/>
      <c r="BG14" s="803"/>
      <c r="BH14" s="803"/>
      <c r="BI14" s="803"/>
      <c r="BJ14" s="803"/>
      <c r="BK14" s="803"/>
      <c r="BL14" s="803"/>
      <c r="BM14" s="803"/>
    </row>
    <row r="15" spans="1:65" s="807" customFormat="1" x14ac:dyDescent="0.2">
      <c r="A15" s="804"/>
      <c r="B15" s="804"/>
      <c r="C15" s="804"/>
      <c r="D15" s="804"/>
      <c r="E15" s="803" t="s">
        <v>837</v>
      </c>
      <c r="F15" s="804"/>
      <c r="G15" s="804"/>
      <c r="H15" s="804"/>
      <c r="I15" s="804"/>
      <c r="J15" s="804"/>
      <c r="K15" s="804"/>
      <c r="L15" s="804"/>
      <c r="M15" s="804"/>
      <c r="N15" s="813">
        <v>0.2</v>
      </c>
      <c r="O15" s="806" t="s">
        <v>245</v>
      </c>
      <c r="P15" s="814" t="s">
        <v>829</v>
      </c>
      <c r="Q15" s="803"/>
      <c r="R15" s="803" t="s">
        <v>838</v>
      </c>
      <c r="W15" s="803"/>
      <c r="X15" s="803"/>
      <c r="Y15" s="803"/>
      <c r="Z15" s="803"/>
      <c r="AA15" s="804"/>
      <c r="AB15" s="804"/>
      <c r="AC15" s="804"/>
      <c r="AD15" s="804"/>
      <c r="AE15" s="804"/>
      <c r="AF15" s="808"/>
      <c r="AG15" s="803"/>
      <c r="AH15" s="803"/>
      <c r="AI15" s="803"/>
      <c r="AJ15" s="803"/>
      <c r="AK15" s="803"/>
      <c r="AL15" s="803"/>
      <c r="AM15" s="803"/>
      <c r="AN15" s="803"/>
      <c r="AO15" s="803"/>
      <c r="AP15" s="803"/>
      <c r="AQ15" s="803"/>
      <c r="AR15" s="803"/>
      <c r="AS15" s="803"/>
      <c r="AT15" s="803"/>
      <c r="AU15" s="803"/>
      <c r="AV15" s="803"/>
      <c r="AW15" s="803"/>
      <c r="AX15" s="803"/>
      <c r="AY15" s="803"/>
      <c r="AZ15" s="803"/>
      <c r="BA15" s="803"/>
      <c r="BB15" s="803"/>
      <c r="BC15" s="803"/>
      <c r="BD15" s="803"/>
      <c r="BE15" s="803"/>
      <c r="BF15" s="803"/>
      <c r="BG15" s="803"/>
      <c r="BH15" s="803"/>
      <c r="BI15" s="803"/>
      <c r="BJ15" s="803"/>
      <c r="BK15" s="803"/>
      <c r="BL15" s="803"/>
      <c r="BM15" s="803"/>
    </row>
    <row r="16" spans="1:65" s="807" customFormat="1" x14ac:dyDescent="0.2">
      <c r="A16" s="809"/>
      <c r="B16" s="820">
        <f>N16</f>
        <v>0.01</v>
      </c>
      <c r="C16" s="804"/>
      <c r="D16" s="804"/>
      <c r="E16" s="803"/>
      <c r="F16" s="804"/>
      <c r="G16" s="804"/>
      <c r="H16" s="804"/>
      <c r="I16" s="804">
        <f>N12*1000</f>
        <v>63</v>
      </c>
      <c r="J16" s="804" t="s">
        <v>839</v>
      </c>
      <c r="K16" s="804"/>
      <c r="L16" s="803"/>
      <c r="M16" s="803"/>
      <c r="N16" s="813">
        <v>0.01</v>
      </c>
      <c r="O16" s="806" t="s">
        <v>245</v>
      </c>
      <c r="P16" s="814" t="s">
        <v>829</v>
      </c>
      <c r="Q16" s="803"/>
      <c r="R16" s="803" t="s">
        <v>840</v>
      </c>
      <c r="W16" s="803"/>
      <c r="X16" s="803"/>
      <c r="Y16" s="803"/>
      <c r="Z16" s="803"/>
      <c r="AA16" s="804"/>
      <c r="AB16" s="804"/>
      <c r="AC16" s="804"/>
      <c r="AD16" s="804"/>
      <c r="AE16" s="804"/>
      <c r="AF16" s="804"/>
      <c r="AG16" s="803"/>
      <c r="AH16" s="803"/>
      <c r="AI16" s="803"/>
      <c r="AJ16" s="803"/>
      <c r="AK16" s="803"/>
      <c r="AL16" s="803"/>
      <c r="AM16" s="803"/>
      <c r="AN16" s="803"/>
      <c r="AO16" s="803"/>
      <c r="AP16" s="803"/>
      <c r="AQ16" s="803"/>
      <c r="AR16" s="803"/>
      <c r="AS16" s="803"/>
      <c r="AT16" s="803"/>
      <c r="AU16" s="803"/>
      <c r="AV16" s="803"/>
      <c r="AW16" s="803"/>
      <c r="AX16" s="803"/>
      <c r="AY16" s="803"/>
      <c r="AZ16" s="803"/>
      <c r="BA16" s="803"/>
      <c r="BB16" s="803"/>
      <c r="BC16" s="803"/>
      <c r="BD16" s="803"/>
      <c r="BE16" s="803"/>
      <c r="BF16" s="803"/>
      <c r="BG16" s="803"/>
      <c r="BH16" s="803"/>
      <c r="BI16" s="803"/>
      <c r="BJ16" s="803"/>
      <c r="BK16" s="803"/>
      <c r="BL16" s="803"/>
      <c r="BM16" s="803"/>
    </row>
    <row r="17" spans="1:65" s="807" customFormat="1" x14ac:dyDescent="0.2">
      <c r="A17" s="809"/>
      <c r="B17" s="809"/>
      <c r="C17" s="804"/>
      <c r="D17" s="804"/>
      <c r="E17" s="803"/>
      <c r="F17" s="804"/>
      <c r="G17" s="804"/>
      <c r="H17" s="804"/>
      <c r="I17" s="804"/>
      <c r="J17" s="804"/>
      <c r="K17" s="804"/>
      <c r="L17" s="804"/>
      <c r="M17" s="804"/>
      <c r="N17" s="813">
        <v>0.6</v>
      </c>
      <c r="O17" s="806" t="s">
        <v>245</v>
      </c>
      <c r="P17" s="814" t="s">
        <v>829</v>
      </c>
      <c r="Q17" s="803"/>
      <c r="R17" s="821" t="s">
        <v>841</v>
      </c>
      <c r="S17" s="822"/>
      <c r="T17" s="823"/>
      <c r="U17" s="824"/>
      <c r="V17" s="824" t="s">
        <v>842</v>
      </c>
      <c r="W17" s="824"/>
      <c r="X17" s="803"/>
      <c r="Y17" s="803"/>
      <c r="Z17" s="803"/>
      <c r="AA17" s="804"/>
      <c r="AB17" s="804"/>
      <c r="AC17" s="804"/>
      <c r="AD17" s="804"/>
      <c r="AE17" s="804"/>
      <c r="AF17" s="804"/>
      <c r="AG17" s="803"/>
      <c r="AH17" s="803"/>
      <c r="AI17" s="803"/>
      <c r="AJ17" s="803"/>
      <c r="AK17" s="803"/>
      <c r="AL17" s="803"/>
      <c r="AM17" s="803"/>
      <c r="AN17" s="803"/>
      <c r="AO17" s="803"/>
      <c r="AP17" s="803"/>
      <c r="AQ17" s="803"/>
      <c r="AR17" s="803"/>
      <c r="AS17" s="803"/>
      <c r="AT17" s="803"/>
      <c r="AU17" s="803"/>
      <c r="AV17" s="803"/>
      <c r="AW17" s="803"/>
      <c r="AX17" s="803"/>
      <c r="AY17" s="803"/>
      <c r="AZ17" s="803"/>
      <c r="BA17" s="803"/>
      <c r="BB17" s="803"/>
      <c r="BC17" s="803"/>
      <c r="BD17" s="803"/>
      <c r="BE17" s="803"/>
      <c r="BF17" s="803"/>
      <c r="BG17" s="803"/>
      <c r="BH17" s="803"/>
      <c r="BI17" s="803"/>
      <c r="BJ17" s="803"/>
      <c r="BK17" s="803"/>
      <c r="BL17" s="803"/>
      <c r="BM17" s="803"/>
    </row>
    <row r="18" spans="1:65" s="807" customFormat="1" x14ac:dyDescent="0.2">
      <c r="A18" s="804"/>
      <c r="B18" s="804"/>
      <c r="C18" s="804"/>
      <c r="D18" s="804"/>
      <c r="E18" s="803"/>
      <c r="F18" s="804"/>
      <c r="G18" s="804"/>
      <c r="H18" s="804"/>
      <c r="I18" s="804"/>
      <c r="J18" s="804" t="s">
        <v>843</v>
      </c>
      <c r="K18" s="804"/>
      <c r="L18" s="804"/>
      <c r="M18" s="804"/>
      <c r="N18" s="813">
        <v>0.6</v>
      </c>
      <c r="O18" s="806" t="s">
        <v>245</v>
      </c>
      <c r="P18" s="814" t="s">
        <v>829</v>
      </c>
      <c r="Q18" s="803"/>
      <c r="R18" s="803" t="s">
        <v>844</v>
      </c>
      <c r="S18" s="814"/>
      <c r="T18" s="803"/>
      <c r="U18" s="803"/>
      <c r="V18" s="803"/>
      <c r="W18" s="803"/>
      <c r="X18" s="803"/>
      <c r="Y18" s="803"/>
      <c r="Z18" s="803"/>
      <c r="AA18" s="804"/>
      <c r="AB18" s="804"/>
      <c r="AC18" s="804"/>
      <c r="AD18" s="804"/>
      <c r="AE18" s="804"/>
      <c r="AF18" s="804"/>
      <c r="AG18" s="803"/>
      <c r="AH18" s="803"/>
      <c r="AI18" s="803"/>
      <c r="AJ18" s="803"/>
      <c r="AK18" s="803"/>
      <c r="AL18" s="803"/>
      <c r="AM18" s="803"/>
      <c r="AN18" s="803"/>
      <c r="AO18" s="803"/>
      <c r="AP18" s="803"/>
      <c r="AQ18" s="803"/>
      <c r="AR18" s="803"/>
      <c r="AS18" s="803"/>
      <c r="AT18" s="803"/>
      <c r="AU18" s="803"/>
      <c r="AV18" s="803"/>
      <c r="AW18" s="803"/>
      <c r="AX18" s="803"/>
      <c r="AY18" s="803"/>
      <c r="AZ18" s="803"/>
      <c r="BA18" s="803"/>
      <c r="BB18" s="803"/>
      <c r="BC18" s="803"/>
      <c r="BD18" s="803"/>
      <c r="BE18" s="803"/>
      <c r="BF18" s="803"/>
      <c r="BG18" s="803"/>
      <c r="BH18" s="803"/>
      <c r="BI18" s="803"/>
      <c r="BJ18" s="803"/>
      <c r="BK18" s="803"/>
      <c r="BL18" s="803"/>
      <c r="BM18" s="803"/>
    </row>
    <row r="19" spans="1:65" s="807" customFormat="1" x14ac:dyDescent="0.2">
      <c r="B19" s="804"/>
      <c r="C19" s="809">
        <f>N15</f>
        <v>0.2</v>
      </c>
      <c r="D19" s="804"/>
      <c r="E19" s="803"/>
      <c r="F19" s="804"/>
      <c r="G19" s="804"/>
      <c r="H19" s="804"/>
      <c r="I19" s="804"/>
      <c r="J19" s="804"/>
      <c r="K19" s="803"/>
      <c r="L19" s="825"/>
      <c r="M19" s="804"/>
      <c r="N19" s="813">
        <v>1.25</v>
      </c>
      <c r="O19" s="806" t="s">
        <v>245</v>
      </c>
      <c r="P19" s="814" t="s">
        <v>829</v>
      </c>
      <c r="Q19" s="803"/>
      <c r="R19" s="803" t="s">
        <v>845</v>
      </c>
      <c r="S19" s="814"/>
      <c r="T19" s="803"/>
      <c r="U19" s="803"/>
      <c r="V19" s="803"/>
      <c r="W19" s="803"/>
      <c r="X19" s="803"/>
      <c r="Y19" s="803"/>
      <c r="Z19" s="803"/>
      <c r="AA19" s="804"/>
      <c r="AB19" s="804"/>
      <c r="AC19" s="804"/>
      <c r="AD19" s="804"/>
      <c r="AE19" s="804"/>
      <c r="AF19" s="804"/>
      <c r="AG19" s="803"/>
      <c r="AH19" s="803"/>
      <c r="AI19" s="803"/>
      <c r="AJ19" s="803"/>
      <c r="AK19" s="803"/>
      <c r="AL19" s="803"/>
      <c r="AM19" s="803"/>
      <c r="AN19" s="803"/>
      <c r="AO19" s="803"/>
      <c r="AP19" s="803"/>
      <c r="AQ19" s="803"/>
      <c r="AR19" s="803"/>
      <c r="AS19" s="803"/>
      <c r="AT19" s="803"/>
      <c r="AU19" s="803"/>
      <c r="AV19" s="803"/>
      <c r="AW19" s="803"/>
      <c r="AX19" s="803"/>
      <c r="AY19" s="803"/>
      <c r="AZ19" s="803"/>
      <c r="BA19" s="803"/>
      <c r="BB19" s="803"/>
      <c r="BC19" s="803"/>
      <c r="BD19" s="803"/>
      <c r="BE19" s="803"/>
      <c r="BF19" s="803"/>
      <c r="BG19" s="803"/>
      <c r="BH19" s="803"/>
      <c r="BI19" s="803"/>
      <c r="BJ19" s="803"/>
      <c r="BK19" s="803"/>
      <c r="BL19" s="803"/>
      <c r="BM19" s="803"/>
    </row>
    <row r="20" spans="1:65" s="807" customFormat="1" x14ac:dyDescent="0.2">
      <c r="A20" s="809"/>
      <c r="B20" s="804"/>
      <c r="C20" s="809"/>
      <c r="D20" s="804"/>
      <c r="E20" s="803"/>
      <c r="F20" s="804"/>
      <c r="G20" s="804"/>
      <c r="H20" s="820"/>
      <c r="I20" s="804"/>
      <c r="J20" s="804"/>
      <c r="K20" s="816">
        <f>N15</f>
        <v>0.2</v>
      </c>
      <c r="L20" s="804"/>
      <c r="M20" s="804"/>
      <c r="N20" s="813">
        <v>2</v>
      </c>
      <c r="O20" s="806" t="s">
        <v>245</v>
      </c>
      <c r="P20" s="814" t="s">
        <v>829</v>
      </c>
      <c r="Q20" s="803"/>
      <c r="R20" s="803" t="s">
        <v>846</v>
      </c>
      <c r="S20" s="826"/>
      <c r="T20" s="803"/>
      <c r="U20" s="803"/>
      <c r="V20" s="803"/>
      <c r="W20" s="803"/>
      <c r="X20" s="803"/>
      <c r="Y20" s="803"/>
      <c r="Z20" s="803"/>
      <c r="AA20" s="804"/>
      <c r="AB20" s="804"/>
      <c r="AC20" s="804"/>
      <c r="AD20" s="804"/>
      <c r="AE20" s="804"/>
      <c r="AF20" s="804"/>
      <c r="AG20" s="803"/>
      <c r="AH20" s="803"/>
      <c r="AI20" s="803"/>
      <c r="AJ20" s="803"/>
      <c r="AK20" s="803"/>
      <c r="AL20" s="803"/>
      <c r="AM20" s="803"/>
      <c r="AN20" s="803"/>
      <c r="AO20" s="803"/>
      <c r="AP20" s="803"/>
      <c r="AQ20" s="803"/>
      <c r="AR20" s="803"/>
      <c r="AS20" s="803"/>
      <c r="AT20" s="803"/>
      <c r="AU20" s="803"/>
      <c r="AV20" s="803"/>
      <c r="AW20" s="803"/>
      <c r="AX20" s="803"/>
      <c r="AY20" s="803"/>
      <c r="AZ20" s="803"/>
      <c r="BA20" s="803"/>
      <c r="BB20" s="803"/>
      <c r="BC20" s="803"/>
      <c r="BD20" s="803"/>
      <c r="BE20" s="803"/>
      <c r="BF20" s="803"/>
      <c r="BG20" s="803"/>
      <c r="BH20" s="803"/>
      <c r="BI20" s="803"/>
      <c r="BJ20" s="803"/>
      <c r="BK20" s="803"/>
      <c r="BL20" s="803"/>
      <c r="BM20" s="803"/>
    </row>
    <row r="21" spans="1:65" s="807" customFormat="1" x14ac:dyDescent="0.2">
      <c r="A21" s="804"/>
      <c r="B21" s="804"/>
      <c r="C21" s="804"/>
      <c r="D21" s="808"/>
      <c r="E21" s="803"/>
      <c r="F21" s="804"/>
      <c r="G21" s="804" t="s">
        <v>825</v>
      </c>
      <c r="H21" s="804"/>
      <c r="I21" s="804"/>
      <c r="J21" s="804"/>
      <c r="K21" s="804"/>
      <c r="L21" s="804"/>
      <c r="M21" s="804"/>
      <c r="N21" s="813"/>
      <c r="O21" s="806"/>
      <c r="P21" s="814"/>
      <c r="Q21" s="803"/>
      <c r="R21" s="803"/>
      <c r="S21" s="814"/>
      <c r="T21" s="803"/>
      <c r="U21" s="803"/>
      <c r="V21" s="803"/>
      <c r="W21" s="803"/>
      <c r="X21" s="803"/>
      <c r="Y21" s="803"/>
      <c r="Z21" s="803"/>
      <c r="AA21" s="804"/>
      <c r="AB21" s="804"/>
      <c r="AC21" s="804"/>
      <c r="AD21" s="804"/>
      <c r="AE21" s="804"/>
      <c r="AF21" s="804"/>
      <c r="AG21" s="803"/>
      <c r="AH21" s="803"/>
      <c r="AI21" s="803"/>
      <c r="AJ21" s="803"/>
      <c r="AK21" s="803"/>
      <c r="AL21" s="803"/>
      <c r="AM21" s="803"/>
      <c r="AN21" s="803"/>
      <c r="AO21" s="803"/>
      <c r="AP21" s="803"/>
      <c r="AQ21" s="803"/>
      <c r="AR21" s="803"/>
      <c r="AS21" s="803"/>
      <c r="AT21" s="803"/>
      <c r="AU21" s="803"/>
      <c r="AV21" s="803"/>
      <c r="AW21" s="803"/>
      <c r="AX21" s="803"/>
      <c r="AY21" s="803"/>
      <c r="AZ21" s="803"/>
      <c r="BA21" s="803"/>
      <c r="BB21" s="803"/>
      <c r="BC21" s="803"/>
      <c r="BD21" s="803"/>
      <c r="BE21" s="803"/>
      <c r="BF21" s="803"/>
      <c r="BG21" s="803"/>
      <c r="BH21" s="803"/>
      <c r="BI21" s="803"/>
      <c r="BJ21" s="803"/>
      <c r="BK21" s="803"/>
      <c r="BL21" s="803"/>
      <c r="BM21" s="803"/>
    </row>
    <row r="22" spans="1:65" s="807" customFormat="1" x14ac:dyDescent="0.2">
      <c r="A22" s="804"/>
      <c r="B22" s="819"/>
      <c r="C22" s="827">
        <f>N14</f>
        <v>0.2</v>
      </c>
      <c r="D22" s="819"/>
      <c r="E22" s="813"/>
      <c r="F22" s="816"/>
      <c r="G22" s="816"/>
      <c r="H22" s="816"/>
      <c r="I22" s="816"/>
      <c r="J22" s="819"/>
      <c r="K22" s="804"/>
      <c r="L22" s="804"/>
      <c r="M22" s="804"/>
      <c r="N22" s="804"/>
      <c r="O22" s="804"/>
      <c r="P22" s="804"/>
      <c r="Q22" s="804"/>
      <c r="R22" s="828"/>
      <c r="S22" s="814"/>
      <c r="T22" s="803"/>
      <c r="U22" s="803"/>
      <c r="V22" s="803"/>
      <c r="W22" s="803"/>
      <c r="X22" s="803"/>
      <c r="Y22" s="803"/>
      <c r="Z22" s="803"/>
      <c r="AA22" s="808"/>
      <c r="AB22" s="804"/>
      <c r="AC22" s="804"/>
      <c r="AD22" s="804"/>
      <c r="AE22" s="804"/>
      <c r="AF22" s="809"/>
      <c r="AG22" s="803"/>
      <c r="AH22" s="803"/>
      <c r="AI22" s="803"/>
      <c r="AJ22" s="803"/>
      <c r="AK22" s="803"/>
      <c r="AL22" s="803"/>
      <c r="AM22" s="803"/>
      <c r="AN22" s="803"/>
      <c r="AO22" s="803"/>
      <c r="AP22" s="803"/>
      <c r="AQ22" s="803"/>
      <c r="AR22" s="803"/>
      <c r="AS22" s="803"/>
      <c r="AT22" s="803"/>
      <c r="AU22" s="803"/>
      <c r="AV22" s="803"/>
      <c r="AW22" s="803"/>
      <c r="AX22" s="803"/>
      <c r="AY22" s="803"/>
      <c r="AZ22" s="803"/>
      <c r="BA22" s="803"/>
      <c r="BB22" s="803"/>
      <c r="BC22" s="803"/>
      <c r="BD22" s="803"/>
      <c r="BE22" s="803"/>
      <c r="BF22" s="803"/>
      <c r="BG22" s="803"/>
      <c r="BH22" s="803"/>
      <c r="BI22" s="803"/>
      <c r="BJ22" s="803"/>
      <c r="BK22" s="803"/>
      <c r="BL22" s="803"/>
      <c r="BM22" s="803"/>
    </row>
    <row r="23" spans="1:65" s="807" customFormat="1" x14ac:dyDescent="0.2">
      <c r="A23" s="804"/>
      <c r="B23" s="819"/>
      <c r="C23" s="819"/>
      <c r="D23" s="808"/>
      <c r="E23" s="803"/>
      <c r="F23" s="804"/>
      <c r="G23" s="816"/>
      <c r="H23" s="804"/>
      <c r="I23" s="804"/>
      <c r="J23" s="804"/>
      <c r="K23" s="804"/>
      <c r="L23" s="804"/>
      <c r="M23" s="804"/>
      <c r="N23" s="804"/>
      <c r="O23" s="804"/>
      <c r="P23" s="804"/>
      <c r="Q23" s="804"/>
      <c r="R23" s="828"/>
      <c r="S23" s="814"/>
      <c r="T23" s="803"/>
      <c r="U23" s="803"/>
      <c r="V23" s="803"/>
      <c r="W23" s="803"/>
      <c r="X23" s="803"/>
      <c r="Y23" s="803"/>
      <c r="Z23" s="803"/>
      <c r="AA23" s="808"/>
      <c r="AB23" s="804"/>
      <c r="AC23" s="804"/>
      <c r="AD23" s="804"/>
      <c r="AE23" s="804"/>
      <c r="AF23" s="809"/>
      <c r="AG23" s="803"/>
      <c r="AH23" s="803"/>
      <c r="AI23" s="803"/>
      <c r="AJ23" s="803"/>
      <c r="AK23" s="803"/>
      <c r="AL23" s="803"/>
      <c r="AM23" s="803"/>
      <c r="AN23" s="803"/>
      <c r="AO23" s="803"/>
      <c r="AP23" s="803"/>
      <c r="AQ23" s="803"/>
      <c r="AR23" s="803"/>
      <c r="AS23" s="803"/>
      <c r="AT23" s="803"/>
      <c r="AU23" s="803"/>
      <c r="AV23" s="803"/>
      <c r="AW23" s="803"/>
      <c r="AX23" s="803"/>
      <c r="AY23" s="803"/>
      <c r="AZ23" s="803"/>
      <c r="BA23" s="803"/>
      <c r="BB23" s="803"/>
      <c r="BC23" s="803"/>
      <c r="BD23" s="803"/>
      <c r="BE23" s="803"/>
      <c r="BF23" s="803"/>
      <c r="BG23" s="803"/>
      <c r="BH23" s="803"/>
      <c r="BI23" s="803"/>
      <c r="BJ23" s="803"/>
      <c r="BK23" s="803"/>
      <c r="BL23" s="803"/>
      <c r="BM23" s="803"/>
    </row>
    <row r="24" spans="1:65" s="807" customFormat="1" x14ac:dyDescent="0.2">
      <c r="A24" s="804"/>
      <c r="B24" s="829"/>
      <c r="C24" s="816"/>
      <c r="D24" s="804"/>
      <c r="E24" s="803"/>
      <c r="F24" s="804"/>
      <c r="G24" s="816"/>
      <c r="H24" s="804"/>
      <c r="I24" s="804"/>
      <c r="J24" s="804"/>
      <c r="K24" s="804"/>
      <c r="L24" s="804"/>
      <c r="M24" s="804"/>
      <c r="N24" s="804"/>
      <c r="O24" s="804"/>
      <c r="P24" s="804"/>
      <c r="Q24" s="804"/>
      <c r="R24" s="828"/>
      <c r="S24" s="814"/>
      <c r="T24" s="803"/>
      <c r="U24" s="803"/>
      <c r="V24" s="803"/>
      <c r="W24" s="803"/>
      <c r="X24" s="803"/>
      <c r="Y24" s="803"/>
      <c r="Z24" s="803"/>
      <c r="AA24" s="804"/>
      <c r="AB24" s="804"/>
      <c r="AC24" s="804"/>
      <c r="AD24" s="804"/>
      <c r="AE24" s="804"/>
      <c r="AF24" s="804"/>
      <c r="AG24" s="803"/>
      <c r="AH24" s="803"/>
      <c r="AI24" s="803"/>
      <c r="AJ24" s="803"/>
      <c r="AK24" s="803"/>
      <c r="AL24" s="803"/>
      <c r="AM24" s="803"/>
      <c r="AN24" s="803"/>
      <c r="AO24" s="803"/>
      <c r="AP24" s="803"/>
      <c r="AQ24" s="803"/>
      <c r="AR24" s="803"/>
      <c r="AS24" s="803"/>
      <c r="AT24" s="803"/>
      <c r="AU24" s="803"/>
      <c r="AV24" s="803"/>
      <c r="AW24" s="803"/>
      <c r="AX24" s="803"/>
      <c r="AY24" s="803"/>
      <c r="AZ24" s="803"/>
      <c r="BA24" s="803"/>
      <c r="BB24" s="803"/>
      <c r="BC24" s="803"/>
      <c r="BD24" s="803"/>
      <c r="BE24" s="803"/>
      <c r="BF24" s="803"/>
      <c r="BG24" s="803"/>
      <c r="BH24" s="803"/>
      <c r="BI24" s="803"/>
      <c r="BJ24" s="803"/>
      <c r="BK24" s="803"/>
      <c r="BL24" s="803"/>
      <c r="BM24" s="803"/>
    </row>
    <row r="25" spans="1:65" s="807" customFormat="1" x14ac:dyDescent="0.2">
      <c r="A25" s="804"/>
      <c r="B25" s="816"/>
      <c r="C25" s="804"/>
      <c r="D25" s="804"/>
      <c r="E25" s="804"/>
      <c r="F25" s="804"/>
      <c r="G25" s="804"/>
      <c r="H25" s="804"/>
      <c r="I25" s="804"/>
      <c r="J25" s="804"/>
      <c r="K25" s="804"/>
      <c r="L25" s="804"/>
      <c r="M25" s="804"/>
      <c r="N25" s="804"/>
      <c r="O25" s="804"/>
      <c r="P25" s="804"/>
      <c r="Q25" s="804"/>
      <c r="R25" s="803"/>
      <c r="S25" s="803"/>
      <c r="T25" s="803"/>
      <c r="U25" s="803"/>
      <c r="V25" s="803"/>
      <c r="W25" s="803"/>
      <c r="X25" s="803"/>
      <c r="Y25" s="803"/>
      <c r="Z25" s="803"/>
      <c r="AA25" s="803"/>
      <c r="AB25" s="803"/>
      <c r="AC25" s="803"/>
      <c r="AD25" s="803"/>
      <c r="AE25" s="803"/>
      <c r="AF25" s="803"/>
      <c r="AG25" s="803"/>
      <c r="AH25" s="803"/>
      <c r="AI25" s="803"/>
      <c r="AJ25" s="803"/>
      <c r="AK25" s="803"/>
      <c r="AL25" s="803"/>
      <c r="AM25" s="803"/>
      <c r="AN25" s="803"/>
      <c r="AO25" s="803"/>
      <c r="AP25" s="803"/>
      <c r="AQ25" s="803"/>
      <c r="AR25" s="803"/>
      <c r="AS25" s="803"/>
      <c r="AT25" s="803"/>
      <c r="AU25" s="803"/>
      <c r="AV25" s="803"/>
      <c r="AW25" s="803"/>
      <c r="AX25" s="803"/>
      <c r="AY25" s="803"/>
      <c r="AZ25" s="803"/>
      <c r="BA25" s="803"/>
      <c r="BB25" s="803"/>
      <c r="BC25" s="803"/>
      <c r="BD25" s="803"/>
      <c r="BE25" s="803"/>
      <c r="BF25" s="803"/>
      <c r="BG25" s="803"/>
      <c r="BH25" s="803"/>
      <c r="BI25" s="803"/>
      <c r="BJ25" s="803"/>
      <c r="BK25" s="803"/>
      <c r="BL25" s="803"/>
      <c r="BM25" s="803"/>
    </row>
    <row r="26" spans="1:65" s="807" customFormat="1" x14ac:dyDescent="0.2">
      <c r="A26" s="804"/>
      <c r="B26" s="804"/>
      <c r="C26" s="804"/>
      <c r="D26" s="804"/>
      <c r="E26" s="804"/>
      <c r="F26" s="804"/>
      <c r="G26" s="809"/>
      <c r="H26" s="804"/>
      <c r="I26" s="804"/>
      <c r="J26" s="804"/>
      <c r="K26" s="804"/>
      <c r="L26" s="804"/>
      <c r="M26" s="804"/>
      <c r="N26" s="804"/>
      <c r="O26" s="804"/>
      <c r="P26" s="804"/>
      <c r="Q26" s="804"/>
      <c r="R26" s="803"/>
      <c r="S26" s="803"/>
      <c r="T26" s="803"/>
      <c r="U26" s="803"/>
      <c r="V26" s="803"/>
      <c r="W26" s="803"/>
      <c r="X26" s="803"/>
      <c r="Y26" s="803"/>
      <c r="Z26" s="803"/>
      <c r="AA26" s="803"/>
      <c r="AB26" s="803"/>
      <c r="AC26" s="803"/>
      <c r="AD26" s="803"/>
      <c r="AE26" s="803"/>
      <c r="AF26" s="803"/>
      <c r="AG26" s="803"/>
      <c r="AH26" s="803"/>
      <c r="AI26" s="803"/>
      <c r="AJ26" s="803"/>
      <c r="AK26" s="803"/>
      <c r="AL26" s="803"/>
      <c r="AM26" s="803"/>
      <c r="AN26" s="803"/>
      <c r="AO26" s="803"/>
      <c r="AP26" s="803"/>
      <c r="AQ26" s="803"/>
      <c r="AR26" s="803"/>
      <c r="AS26" s="803"/>
      <c r="AT26" s="803"/>
      <c r="AU26" s="803"/>
      <c r="AV26" s="803"/>
      <c r="AW26" s="803"/>
      <c r="AX26" s="803"/>
      <c r="AY26" s="803"/>
      <c r="AZ26" s="803"/>
      <c r="BA26" s="803"/>
      <c r="BB26" s="803"/>
      <c r="BC26" s="803"/>
      <c r="BD26" s="803"/>
      <c r="BE26" s="803"/>
      <c r="BF26" s="803"/>
      <c r="BG26" s="803"/>
      <c r="BH26" s="803"/>
      <c r="BI26" s="803"/>
      <c r="BJ26" s="803"/>
      <c r="BK26" s="803"/>
      <c r="BL26" s="803"/>
      <c r="BM26" s="803"/>
    </row>
    <row r="27" spans="1:65" s="807" customFormat="1" x14ac:dyDescent="0.2">
      <c r="A27" s="804"/>
      <c r="B27" s="804"/>
      <c r="C27" s="804"/>
      <c r="D27" s="804"/>
      <c r="E27" s="804"/>
      <c r="F27" s="804"/>
      <c r="G27" s="809"/>
      <c r="H27" s="804"/>
      <c r="I27" s="804"/>
      <c r="J27" s="804"/>
      <c r="K27" s="804"/>
      <c r="L27" s="804"/>
      <c r="M27" s="804"/>
      <c r="N27" s="804"/>
      <c r="O27" s="804"/>
      <c r="P27" s="804"/>
      <c r="Q27" s="804"/>
      <c r="R27" s="803"/>
      <c r="S27" s="803"/>
      <c r="T27" s="803"/>
      <c r="U27" s="803"/>
      <c r="V27" s="803"/>
      <c r="W27" s="803"/>
      <c r="X27" s="803"/>
      <c r="Y27" s="803"/>
      <c r="Z27" s="803"/>
      <c r="AA27" s="803"/>
      <c r="AB27" s="803"/>
      <c r="AC27" s="803"/>
      <c r="AD27" s="803"/>
      <c r="AE27" s="803"/>
      <c r="AF27" s="803"/>
      <c r="AG27" s="803"/>
      <c r="AH27" s="803"/>
      <c r="AI27" s="803"/>
      <c r="AJ27" s="803"/>
      <c r="AK27" s="803"/>
      <c r="AL27" s="803"/>
      <c r="AM27" s="803"/>
      <c r="AN27" s="803"/>
      <c r="AO27" s="803"/>
      <c r="AP27" s="803"/>
      <c r="AQ27" s="803"/>
      <c r="AR27" s="803"/>
      <c r="AS27" s="803"/>
      <c r="AT27" s="803"/>
      <c r="AU27" s="803"/>
      <c r="AV27" s="803"/>
      <c r="AW27" s="803"/>
      <c r="AX27" s="803"/>
      <c r="AY27" s="803"/>
      <c r="AZ27" s="803"/>
      <c r="BA27" s="803"/>
      <c r="BB27" s="803"/>
      <c r="BC27" s="803"/>
      <c r="BD27" s="803"/>
      <c r="BE27" s="803"/>
      <c r="BF27" s="803"/>
      <c r="BG27" s="803"/>
      <c r="BH27" s="803"/>
      <c r="BI27" s="803"/>
      <c r="BJ27" s="803"/>
      <c r="BK27" s="803"/>
      <c r="BL27" s="803"/>
      <c r="BM27" s="803"/>
    </row>
    <row r="28" spans="1:65" s="807" customFormat="1" x14ac:dyDescent="0.2">
      <c r="A28" s="804"/>
      <c r="B28" s="804"/>
      <c r="C28" s="804"/>
      <c r="D28" s="804"/>
      <c r="E28" s="804"/>
      <c r="F28" s="804"/>
      <c r="G28" s="809"/>
      <c r="H28" s="804"/>
      <c r="I28" s="804"/>
      <c r="J28" s="804"/>
      <c r="K28" s="804"/>
      <c r="L28" s="804"/>
      <c r="M28" s="804"/>
      <c r="N28" s="804"/>
      <c r="O28" s="804"/>
      <c r="P28" s="804"/>
      <c r="Q28" s="804"/>
      <c r="R28" s="803"/>
      <c r="S28" s="803"/>
      <c r="T28" s="803"/>
      <c r="U28" s="803"/>
      <c r="V28" s="803"/>
      <c r="W28" s="803"/>
      <c r="X28" s="803"/>
      <c r="Y28" s="803"/>
      <c r="Z28" s="803"/>
      <c r="AA28" s="803"/>
      <c r="AB28" s="803"/>
      <c r="AC28" s="803"/>
      <c r="AD28" s="803"/>
      <c r="AE28" s="803"/>
      <c r="AF28" s="803"/>
      <c r="AG28" s="803"/>
      <c r="AH28" s="803"/>
      <c r="AI28" s="803"/>
      <c r="AJ28" s="803"/>
      <c r="AK28" s="803"/>
      <c r="AL28" s="803"/>
      <c r="AM28" s="803"/>
      <c r="AN28" s="803"/>
      <c r="AO28" s="803"/>
      <c r="AP28" s="803"/>
      <c r="AQ28" s="803"/>
      <c r="AR28" s="803"/>
      <c r="AS28" s="803"/>
      <c r="AT28" s="803"/>
      <c r="AU28" s="803"/>
      <c r="AV28" s="803"/>
      <c r="AW28" s="803"/>
      <c r="AX28" s="803"/>
      <c r="AY28" s="803"/>
      <c r="AZ28" s="803"/>
      <c r="BA28" s="803"/>
      <c r="BB28" s="803"/>
      <c r="BC28" s="803"/>
      <c r="BD28" s="803"/>
      <c r="BE28" s="803"/>
      <c r="BF28" s="803"/>
      <c r="BG28" s="803"/>
      <c r="BH28" s="803"/>
      <c r="BI28" s="803"/>
      <c r="BJ28" s="803"/>
      <c r="BK28" s="803"/>
      <c r="BL28" s="803"/>
      <c r="BM28" s="803"/>
    </row>
    <row r="29" spans="1:65" s="807" customFormat="1" x14ac:dyDescent="0.2">
      <c r="A29" s="804"/>
      <c r="B29" s="804"/>
      <c r="C29" s="804"/>
      <c r="D29" s="804"/>
      <c r="E29" s="804"/>
      <c r="F29" s="804"/>
      <c r="G29" s="804"/>
      <c r="H29" s="808"/>
      <c r="I29" s="804"/>
      <c r="J29" s="804"/>
      <c r="K29" s="804"/>
      <c r="L29" s="804"/>
      <c r="M29" s="804"/>
      <c r="N29" s="804"/>
      <c r="O29" s="804"/>
      <c r="P29" s="804"/>
      <c r="Q29" s="804"/>
      <c r="R29" s="803"/>
      <c r="S29" s="803"/>
      <c r="T29" s="803"/>
      <c r="U29" s="803"/>
      <c r="V29" s="803"/>
      <c r="W29" s="803"/>
      <c r="X29" s="803"/>
      <c r="Y29" s="803"/>
      <c r="Z29" s="803"/>
      <c r="AA29" s="803"/>
      <c r="AB29" s="803"/>
      <c r="AC29" s="803"/>
      <c r="AD29" s="803"/>
      <c r="AE29" s="803"/>
      <c r="AF29" s="803"/>
      <c r="AG29" s="803"/>
      <c r="AH29" s="803"/>
      <c r="AI29" s="803"/>
      <c r="AJ29" s="803"/>
      <c r="AK29" s="803"/>
      <c r="AL29" s="803"/>
      <c r="AM29" s="803"/>
      <c r="AN29" s="803"/>
      <c r="AO29" s="803"/>
      <c r="AP29" s="803"/>
      <c r="AQ29" s="803"/>
      <c r="AR29" s="803"/>
      <c r="AS29" s="803"/>
      <c r="AT29" s="803"/>
      <c r="AU29" s="803"/>
      <c r="AV29" s="803"/>
      <c r="AW29" s="803"/>
      <c r="AX29" s="803"/>
      <c r="AY29" s="803"/>
      <c r="AZ29" s="803"/>
      <c r="BA29" s="803"/>
      <c r="BB29" s="803"/>
      <c r="BC29" s="803"/>
      <c r="BD29" s="803"/>
      <c r="BE29" s="803"/>
      <c r="BF29" s="803"/>
      <c r="BG29" s="803"/>
      <c r="BH29" s="803"/>
      <c r="BI29" s="803"/>
      <c r="BJ29" s="803"/>
      <c r="BK29" s="803"/>
      <c r="BL29" s="803"/>
      <c r="BM29" s="803"/>
    </row>
    <row r="30" spans="1:65" s="807" customFormat="1" x14ac:dyDescent="0.2">
      <c r="A30" s="804"/>
      <c r="B30" s="804"/>
      <c r="C30" s="804"/>
      <c r="D30" s="804"/>
      <c r="E30" s="804"/>
      <c r="F30" s="804"/>
      <c r="G30" s="804"/>
      <c r="H30" s="804"/>
      <c r="I30" s="804"/>
      <c r="J30" s="804"/>
      <c r="K30" s="816"/>
      <c r="L30" s="804"/>
      <c r="M30" s="804"/>
      <c r="N30" s="804"/>
      <c r="O30" s="804"/>
      <c r="P30" s="804"/>
      <c r="Q30" s="804"/>
      <c r="R30" s="803"/>
      <c r="S30" s="803"/>
      <c r="T30" s="803"/>
      <c r="U30" s="803"/>
      <c r="V30" s="803"/>
      <c r="W30" s="803"/>
      <c r="X30" s="803"/>
      <c r="Y30" s="803"/>
      <c r="Z30" s="803"/>
      <c r="AA30" s="803"/>
      <c r="AB30" s="803"/>
      <c r="AC30" s="803"/>
      <c r="AD30" s="803"/>
      <c r="AE30" s="803"/>
      <c r="AF30" s="803"/>
      <c r="AG30" s="803"/>
      <c r="AH30" s="803"/>
      <c r="AI30" s="803"/>
      <c r="AJ30" s="803"/>
      <c r="AK30" s="803"/>
      <c r="AL30" s="803"/>
      <c r="AM30" s="803"/>
      <c r="AN30" s="803"/>
      <c r="AO30" s="803"/>
      <c r="AP30" s="803"/>
      <c r="AQ30" s="803"/>
      <c r="AR30" s="803"/>
      <c r="AS30" s="803"/>
      <c r="AT30" s="803"/>
      <c r="AU30" s="803"/>
      <c r="AV30" s="803"/>
      <c r="AW30" s="803"/>
      <c r="AX30" s="803"/>
      <c r="AY30" s="803"/>
      <c r="AZ30" s="803"/>
      <c r="BA30" s="803"/>
      <c r="BB30" s="803"/>
      <c r="BC30" s="803"/>
      <c r="BD30" s="803"/>
      <c r="BE30" s="803"/>
      <c r="BF30" s="803"/>
      <c r="BG30" s="803"/>
      <c r="BH30" s="803"/>
      <c r="BI30" s="803"/>
      <c r="BJ30" s="803"/>
      <c r="BK30" s="803"/>
      <c r="BL30" s="803"/>
      <c r="BM30" s="803"/>
    </row>
    <row r="31" spans="1:65" s="807" customFormat="1" x14ac:dyDescent="0.2">
      <c r="A31" s="816"/>
      <c r="B31" s="804"/>
      <c r="C31" s="804"/>
      <c r="D31" s="804"/>
      <c r="E31" s="804"/>
      <c r="F31" s="804"/>
      <c r="G31" s="804"/>
      <c r="H31" s="804"/>
      <c r="I31" s="804"/>
      <c r="J31" s="804"/>
      <c r="L31" s="804"/>
      <c r="M31" s="804"/>
      <c r="N31" s="804"/>
      <c r="O31" s="804"/>
      <c r="P31" s="804"/>
      <c r="Q31" s="804"/>
      <c r="R31" s="803"/>
      <c r="S31" s="803"/>
      <c r="T31" s="803"/>
      <c r="U31" s="803"/>
      <c r="V31" s="803"/>
      <c r="W31" s="803"/>
      <c r="X31" s="803"/>
      <c r="Y31" s="803"/>
      <c r="Z31" s="803"/>
      <c r="AA31" s="803"/>
      <c r="AB31" s="803"/>
      <c r="AC31" s="803"/>
      <c r="AD31" s="803"/>
      <c r="AE31" s="803"/>
      <c r="AF31" s="803"/>
      <c r="AG31" s="803"/>
      <c r="AH31" s="803"/>
      <c r="AI31" s="803"/>
      <c r="AJ31" s="803"/>
      <c r="AK31" s="803"/>
      <c r="AL31" s="803"/>
      <c r="AM31" s="803"/>
      <c r="AN31" s="803"/>
      <c r="AO31" s="803"/>
      <c r="AP31" s="803"/>
      <c r="AQ31" s="803"/>
      <c r="AR31" s="803"/>
      <c r="AS31" s="803"/>
      <c r="AT31" s="803"/>
      <c r="AU31" s="803"/>
      <c r="AV31" s="803"/>
      <c r="AW31" s="803"/>
      <c r="AX31" s="803"/>
      <c r="AY31" s="803"/>
      <c r="AZ31" s="803"/>
      <c r="BA31" s="803"/>
      <c r="BB31" s="803"/>
      <c r="BC31" s="803"/>
      <c r="BD31" s="803"/>
      <c r="BE31" s="803"/>
      <c r="BF31" s="803"/>
      <c r="BG31" s="803"/>
      <c r="BH31" s="803"/>
      <c r="BI31" s="803"/>
      <c r="BJ31" s="803"/>
      <c r="BK31" s="803"/>
      <c r="BL31" s="803"/>
      <c r="BM31" s="803"/>
    </row>
    <row r="32" spans="1:65" s="807" customFormat="1" x14ac:dyDescent="0.2">
      <c r="A32" s="816"/>
      <c r="B32" s="804"/>
      <c r="C32" s="804"/>
      <c r="D32" s="804"/>
      <c r="E32" s="804"/>
      <c r="F32" s="804"/>
      <c r="G32" s="804"/>
      <c r="H32" s="804"/>
      <c r="I32" s="804"/>
      <c r="J32" s="816"/>
      <c r="K32" s="804"/>
      <c r="L32" s="804"/>
      <c r="M32" s="804"/>
      <c r="N32" s="804"/>
      <c r="O32" s="804"/>
      <c r="P32" s="804"/>
      <c r="Q32" s="804"/>
      <c r="R32" s="803"/>
      <c r="S32" s="803"/>
      <c r="T32" s="803"/>
      <c r="U32" s="803"/>
      <c r="V32" s="803"/>
      <c r="W32" s="803"/>
      <c r="X32" s="803"/>
      <c r="Y32" s="803"/>
      <c r="Z32" s="803"/>
      <c r="AA32" s="803"/>
      <c r="AB32" s="803"/>
      <c r="AC32" s="803"/>
      <c r="AD32" s="803"/>
      <c r="AE32" s="803"/>
      <c r="AF32" s="803"/>
      <c r="AG32" s="803"/>
      <c r="AH32" s="803"/>
      <c r="AI32" s="803"/>
      <c r="AJ32" s="803"/>
      <c r="AK32" s="803"/>
      <c r="AL32" s="803"/>
      <c r="AM32" s="803"/>
      <c r="AN32" s="803"/>
      <c r="AO32" s="803"/>
      <c r="AP32" s="803"/>
      <c r="AQ32" s="803"/>
      <c r="AR32" s="803"/>
      <c r="AS32" s="803"/>
      <c r="AT32" s="803"/>
      <c r="AU32" s="803"/>
      <c r="AV32" s="803"/>
      <c r="AW32" s="803"/>
      <c r="AX32" s="803"/>
      <c r="AY32" s="803"/>
      <c r="AZ32" s="803"/>
      <c r="BA32" s="803"/>
      <c r="BB32" s="803"/>
      <c r="BC32" s="803"/>
      <c r="BD32" s="803"/>
      <c r="BE32" s="803"/>
      <c r="BF32" s="803"/>
      <c r="BG32" s="803"/>
      <c r="BH32" s="803"/>
      <c r="BI32" s="803"/>
      <c r="BJ32" s="803"/>
      <c r="BK32" s="803"/>
      <c r="BL32" s="803"/>
      <c r="BM32" s="803"/>
    </row>
    <row r="33" spans="1:65" s="807" customFormat="1" x14ac:dyDescent="0.2">
      <c r="A33" s="816"/>
      <c r="B33" s="804"/>
      <c r="C33" s="804"/>
      <c r="D33" s="804"/>
      <c r="E33" s="804"/>
      <c r="F33" s="804"/>
      <c r="G33" s="804"/>
      <c r="H33" s="804"/>
      <c r="I33" s="804"/>
      <c r="J33" s="804"/>
      <c r="K33" s="816"/>
      <c r="L33" s="804"/>
      <c r="M33" s="804"/>
      <c r="N33" s="804"/>
      <c r="O33" s="804"/>
      <c r="P33" s="804"/>
      <c r="Q33" s="804"/>
      <c r="R33" s="803"/>
      <c r="S33" s="803"/>
      <c r="T33" s="803"/>
      <c r="U33" s="803"/>
      <c r="V33" s="803"/>
      <c r="W33" s="803"/>
      <c r="X33" s="803"/>
      <c r="Y33" s="803"/>
      <c r="Z33" s="803"/>
      <c r="AA33" s="803"/>
      <c r="AB33" s="803"/>
      <c r="AC33" s="803"/>
      <c r="AD33" s="803"/>
      <c r="AE33" s="803"/>
      <c r="AF33" s="803"/>
      <c r="AG33" s="803"/>
      <c r="AH33" s="803"/>
      <c r="AI33" s="803"/>
      <c r="AJ33" s="803"/>
      <c r="AK33" s="803"/>
      <c r="AL33" s="803"/>
      <c r="AM33" s="803"/>
      <c r="AN33" s="803"/>
      <c r="AO33" s="803"/>
      <c r="AP33" s="803"/>
      <c r="AQ33" s="803"/>
      <c r="AR33" s="803"/>
      <c r="AS33" s="803"/>
      <c r="AT33" s="803"/>
      <c r="AU33" s="803"/>
      <c r="AV33" s="803"/>
      <c r="AW33" s="803"/>
      <c r="AX33" s="803"/>
      <c r="AY33" s="803"/>
      <c r="AZ33" s="803"/>
      <c r="BA33" s="803"/>
      <c r="BB33" s="803"/>
      <c r="BC33" s="803"/>
      <c r="BD33" s="803"/>
      <c r="BE33" s="803"/>
      <c r="BF33" s="803"/>
      <c r="BG33" s="803"/>
      <c r="BH33" s="803"/>
      <c r="BI33" s="803"/>
      <c r="BJ33" s="803"/>
      <c r="BK33" s="803"/>
      <c r="BL33" s="803"/>
      <c r="BM33" s="803"/>
    </row>
    <row r="34" spans="1:65" s="807" customFormat="1" x14ac:dyDescent="0.2">
      <c r="A34" s="816"/>
      <c r="B34" s="804"/>
      <c r="C34" s="804"/>
      <c r="D34" s="804"/>
      <c r="E34" s="804"/>
      <c r="F34" s="804"/>
      <c r="G34" s="804"/>
      <c r="H34" s="804"/>
      <c r="I34" s="819">
        <f>N17</f>
        <v>0.6</v>
      </c>
      <c r="J34" s="804"/>
      <c r="K34" s="804"/>
      <c r="L34" s="804"/>
      <c r="M34" s="804"/>
      <c r="N34" s="804"/>
      <c r="O34" s="804"/>
      <c r="P34" s="804"/>
      <c r="Q34" s="804"/>
      <c r="R34" s="803"/>
      <c r="S34" s="803"/>
      <c r="T34" s="803"/>
      <c r="U34" s="803"/>
      <c r="V34" s="803"/>
      <c r="W34" s="803"/>
      <c r="X34" s="803"/>
      <c r="Y34" s="803"/>
      <c r="Z34" s="803"/>
      <c r="AA34" s="803"/>
      <c r="AB34" s="803"/>
      <c r="AC34" s="803"/>
      <c r="AD34" s="803"/>
      <c r="AE34" s="803"/>
      <c r="AF34" s="803"/>
      <c r="AG34" s="803"/>
      <c r="AH34" s="803"/>
      <c r="AI34" s="803"/>
      <c r="AJ34" s="803"/>
      <c r="AK34" s="803"/>
      <c r="AL34" s="803"/>
      <c r="AM34" s="803"/>
      <c r="AN34" s="803"/>
      <c r="AO34" s="803"/>
      <c r="AP34" s="803"/>
      <c r="AQ34" s="803"/>
      <c r="AR34" s="803"/>
      <c r="AS34" s="803"/>
      <c r="AT34" s="803"/>
      <c r="AU34" s="803"/>
      <c r="AV34" s="803"/>
      <c r="AW34" s="803"/>
      <c r="AX34" s="803"/>
      <c r="AY34" s="803"/>
      <c r="AZ34" s="803"/>
      <c r="BA34" s="803"/>
      <c r="BB34" s="803"/>
      <c r="BC34" s="803"/>
      <c r="BD34" s="803"/>
      <c r="BE34" s="803"/>
      <c r="BF34" s="803"/>
      <c r="BG34" s="803"/>
      <c r="BH34" s="803"/>
      <c r="BI34" s="803"/>
      <c r="BJ34" s="803"/>
      <c r="BK34" s="803"/>
      <c r="BL34" s="803"/>
      <c r="BM34" s="803"/>
    </row>
    <row r="35" spans="1:65" s="807" customFormat="1" x14ac:dyDescent="0.2">
      <c r="A35" s="819"/>
      <c r="B35" s="804"/>
      <c r="C35" s="804"/>
      <c r="D35" s="804"/>
      <c r="E35" s="804"/>
      <c r="F35" s="804"/>
      <c r="G35" s="804"/>
      <c r="H35" s="804"/>
      <c r="I35" s="808"/>
      <c r="J35" s="804"/>
      <c r="K35" s="804"/>
      <c r="L35" s="804"/>
      <c r="M35" s="804"/>
      <c r="N35" s="804"/>
      <c r="O35" s="804"/>
      <c r="P35" s="804"/>
      <c r="Q35" s="804"/>
      <c r="R35" s="804"/>
      <c r="S35" s="804"/>
      <c r="T35" s="804"/>
      <c r="U35" s="804"/>
      <c r="V35" s="803"/>
      <c r="W35" s="803"/>
      <c r="X35" s="803"/>
      <c r="Y35" s="803"/>
      <c r="Z35" s="803"/>
      <c r="AA35" s="803"/>
      <c r="AB35" s="803"/>
      <c r="AC35" s="803"/>
      <c r="AD35" s="803"/>
      <c r="AE35" s="803"/>
      <c r="AF35" s="803"/>
      <c r="AG35" s="803"/>
      <c r="AH35" s="803"/>
      <c r="AI35" s="803"/>
      <c r="AJ35" s="803"/>
      <c r="AK35" s="803"/>
      <c r="AL35" s="803"/>
      <c r="AM35" s="803"/>
      <c r="AN35" s="803"/>
      <c r="AO35" s="803"/>
      <c r="AP35" s="803"/>
      <c r="AQ35" s="803"/>
      <c r="AR35" s="803"/>
      <c r="AS35" s="803"/>
      <c r="AT35" s="803"/>
      <c r="AU35" s="803"/>
      <c r="AV35" s="803"/>
      <c r="AW35" s="803"/>
      <c r="AX35" s="803"/>
      <c r="AY35" s="803"/>
      <c r="AZ35" s="803"/>
      <c r="BA35" s="803"/>
      <c r="BB35" s="803"/>
      <c r="BC35" s="803"/>
      <c r="BD35" s="803"/>
      <c r="BE35" s="803"/>
      <c r="BF35" s="803"/>
      <c r="BG35" s="803"/>
      <c r="BH35" s="803"/>
      <c r="BI35" s="803"/>
      <c r="BJ35" s="803"/>
      <c r="BK35" s="803"/>
      <c r="BL35" s="803"/>
      <c r="BM35" s="803"/>
    </row>
    <row r="36" spans="1:65" s="807" customFormat="1" x14ac:dyDescent="0.2">
      <c r="A36" s="816"/>
      <c r="B36" s="804"/>
      <c r="C36" s="804"/>
      <c r="D36" s="804"/>
      <c r="E36" s="804"/>
      <c r="F36" s="804"/>
      <c r="G36" s="804"/>
      <c r="H36" s="804"/>
      <c r="I36" s="804"/>
      <c r="J36" s="804"/>
      <c r="K36" s="804"/>
      <c r="L36" s="819"/>
      <c r="M36" s="819"/>
      <c r="N36" s="804"/>
      <c r="O36" s="804"/>
      <c r="P36" s="804"/>
      <c r="Q36" s="804"/>
      <c r="R36" s="804"/>
      <c r="S36" s="804"/>
      <c r="T36" s="804"/>
      <c r="U36" s="804"/>
      <c r="V36" s="803"/>
      <c r="W36" s="803"/>
      <c r="X36" s="803"/>
      <c r="Y36" s="803"/>
      <c r="Z36" s="803"/>
      <c r="AA36" s="803"/>
      <c r="AB36" s="803"/>
      <c r="AC36" s="803"/>
      <c r="AD36" s="803"/>
      <c r="AE36" s="803"/>
      <c r="AF36" s="803"/>
      <c r="AG36" s="803"/>
      <c r="AH36" s="803"/>
      <c r="AI36" s="803"/>
      <c r="AJ36" s="803"/>
      <c r="AK36" s="803"/>
      <c r="AL36" s="803"/>
      <c r="AM36" s="803"/>
      <c r="AN36" s="803"/>
      <c r="AO36" s="803"/>
      <c r="AP36" s="803"/>
      <c r="AQ36" s="803"/>
      <c r="AR36" s="803"/>
      <c r="AS36" s="803"/>
      <c r="AT36" s="803"/>
      <c r="AU36" s="803"/>
      <c r="AV36" s="803"/>
      <c r="AW36" s="803"/>
      <c r="AX36" s="803"/>
      <c r="AY36" s="803"/>
      <c r="AZ36" s="803"/>
      <c r="BA36" s="803"/>
      <c r="BB36" s="803"/>
      <c r="BC36" s="803"/>
      <c r="BD36" s="803"/>
      <c r="BE36" s="803"/>
      <c r="BF36" s="803"/>
      <c r="BG36" s="803"/>
      <c r="BH36" s="803"/>
      <c r="BI36" s="803"/>
      <c r="BJ36" s="803"/>
      <c r="BK36" s="803"/>
      <c r="BL36" s="803"/>
      <c r="BM36" s="803"/>
    </row>
    <row r="37" spans="1:65" s="807" customFormat="1" x14ac:dyDescent="0.2">
      <c r="A37" s="829"/>
      <c r="B37" s="827"/>
      <c r="C37" s="804"/>
      <c r="D37" s="804"/>
      <c r="E37" s="804"/>
      <c r="F37" s="804"/>
      <c r="G37" s="804"/>
      <c r="H37" s="804"/>
      <c r="I37" s="804"/>
      <c r="J37" s="804"/>
      <c r="K37" s="804"/>
      <c r="L37" s="804"/>
      <c r="M37" s="804"/>
      <c r="N37" s="804"/>
      <c r="O37" s="804"/>
      <c r="P37" s="804"/>
      <c r="Q37" s="804"/>
      <c r="R37" s="804"/>
      <c r="S37" s="804"/>
      <c r="T37" s="804"/>
      <c r="U37" s="804"/>
      <c r="V37" s="803"/>
      <c r="W37" s="803"/>
      <c r="X37" s="803"/>
      <c r="Y37" s="803"/>
      <c r="Z37" s="803"/>
      <c r="AA37" s="803"/>
      <c r="AB37" s="803"/>
      <c r="AC37" s="803"/>
      <c r="AD37" s="803"/>
      <c r="AE37" s="803"/>
      <c r="AF37" s="803"/>
      <c r="AG37" s="803"/>
      <c r="AH37" s="803"/>
      <c r="AI37" s="803"/>
      <c r="AJ37" s="803"/>
      <c r="AK37" s="803"/>
      <c r="AL37" s="803"/>
      <c r="AM37" s="803"/>
      <c r="AN37" s="803"/>
      <c r="AO37" s="803"/>
      <c r="AP37" s="803"/>
      <c r="AQ37" s="803"/>
      <c r="AR37" s="803"/>
      <c r="AS37" s="803"/>
      <c r="AT37" s="803"/>
      <c r="AU37" s="803"/>
      <c r="AV37" s="803"/>
      <c r="AW37" s="803"/>
      <c r="AX37" s="803"/>
      <c r="AY37" s="803"/>
      <c r="AZ37" s="803"/>
      <c r="BA37" s="803"/>
      <c r="BB37" s="803"/>
      <c r="BC37" s="803"/>
      <c r="BD37" s="803"/>
      <c r="BE37" s="803"/>
      <c r="BF37" s="803"/>
      <c r="BG37" s="803"/>
      <c r="BH37" s="803"/>
      <c r="BI37" s="803"/>
      <c r="BJ37" s="803"/>
      <c r="BK37" s="803"/>
      <c r="BL37" s="803"/>
      <c r="BM37" s="803"/>
    </row>
    <row r="38" spans="1:65" s="807" customFormat="1" x14ac:dyDescent="0.2">
      <c r="A38" s="816"/>
      <c r="B38" s="804"/>
      <c r="C38" s="804"/>
      <c r="D38" s="804"/>
      <c r="E38" s="804"/>
      <c r="F38" s="804"/>
      <c r="G38" s="804"/>
      <c r="H38" s="804"/>
      <c r="I38" s="804"/>
      <c r="J38" s="804"/>
      <c r="K38" s="804"/>
      <c r="L38" s="804"/>
      <c r="M38" s="804"/>
      <c r="N38" s="804"/>
      <c r="O38" s="804"/>
      <c r="P38" s="804"/>
      <c r="Q38" s="804"/>
      <c r="R38" s="804"/>
      <c r="S38" s="804"/>
      <c r="T38" s="804"/>
      <c r="U38" s="804"/>
      <c r="V38" s="803"/>
      <c r="W38" s="803"/>
      <c r="X38" s="803"/>
      <c r="Y38" s="803"/>
      <c r="Z38" s="803"/>
      <c r="AA38" s="803"/>
      <c r="AB38" s="803"/>
      <c r="AC38" s="803"/>
      <c r="AD38" s="803"/>
      <c r="AE38" s="803"/>
      <c r="AF38" s="803"/>
      <c r="AG38" s="803"/>
      <c r="AH38" s="803"/>
      <c r="AI38" s="803"/>
      <c r="AJ38" s="803"/>
      <c r="AK38" s="803"/>
      <c r="AL38" s="803"/>
      <c r="AM38" s="803"/>
      <c r="AN38" s="803"/>
      <c r="AO38" s="803"/>
      <c r="AP38" s="803"/>
      <c r="AQ38" s="803"/>
      <c r="AR38" s="803"/>
      <c r="AS38" s="803"/>
      <c r="AT38" s="803"/>
      <c r="AU38" s="803"/>
      <c r="AV38" s="803"/>
      <c r="AW38" s="803"/>
      <c r="AX38" s="803"/>
      <c r="AY38" s="803"/>
      <c r="AZ38" s="803"/>
      <c r="BA38" s="803"/>
      <c r="BB38" s="803"/>
      <c r="BC38" s="803"/>
      <c r="BD38" s="803"/>
      <c r="BE38" s="803"/>
      <c r="BF38" s="803"/>
      <c r="BG38" s="803"/>
      <c r="BH38" s="803"/>
      <c r="BI38" s="803"/>
      <c r="BJ38" s="803"/>
      <c r="BK38" s="803"/>
      <c r="BL38" s="803"/>
      <c r="BM38" s="803"/>
    </row>
    <row r="39" spans="1:65" s="807" customFormat="1" x14ac:dyDescent="0.2">
      <c r="A39" s="816"/>
      <c r="B39" s="804"/>
      <c r="C39" s="804"/>
      <c r="D39" s="804"/>
      <c r="E39" s="804"/>
      <c r="F39" s="804"/>
      <c r="G39" s="804"/>
      <c r="H39" s="804"/>
      <c r="I39" s="804"/>
      <c r="J39" s="804"/>
      <c r="K39" s="804"/>
      <c r="L39" s="804"/>
      <c r="M39" s="804"/>
      <c r="N39" s="804"/>
      <c r="O39" s="804"/>
      <c r="P39" s="804"/>
      <c r="Q39" s="804"/>
      <c r="R39" s="804"/>
      <c r="S39" s="804"/>
      <c r="T39" s="804"/>
      <c r="U39" s="804"/>
      <c r="V39" s="803"/>
      <c r="W39" s="803"/>
      <c r="X39" s="803"/>
      <c r="Y39" s="803"/>
      <c r="Z39" s="803"/>
      <c r="AA39" s="803"/>
      <c r="AB39" s="803"/>
      <c r="AC39" s="803"/>
      <c r="AD39" s="803"/>
      <c r="AE39" s="803"/>
      <c r="AF39" s="803"/>
      <c r="AG39" s="803"/>
      <c r="AH39" s="803"/>
      <c r="AI39" s="803"/>
      <c r="AJ39" s="803"/>
      <c r="AK39" s="803"/>
      <c r="AL39" s="803"/>
      <c r="AM39" s="803"/>
      <c r="AN39" s="803"/>
      <c r="AO39" s="803"/>
      <c r="AP39" s="803"/>
      <c r="AQ39" s="803"/>
      <c r="AR39" s="803"/>
      <c r="AS39" s="803"/>
      <c r="AT39" s="803"/>
      <c r="AU39" s="803"/>
      <c r="AV39" s="803"/>
      <c r="AW39" s="803"/>
      <c r="AX39" s="803"/>
      <c r="AY39" s="803"/>
      <c r="AZ39" s="803"/>
      <c r="BA39" s="803"/>
      <c r="BB39" s="803"/>
      <c r="BC39" s="803"/>
      <c r="BD39" s="803"/>
      <c r="BE39" s="803"/>
      <c r="BF39" s="803"/>
      <c r="BG39" s="803"/>
      <c r="BH39" s="803"/>
      <c r="BI39" s="803"/>
      <c r="BJ39" s="803"/>
      <c r="BK39" s="803"/>
      <c r="BL39" s="803"/>
      <c r="BM39" s="803"/>
    </row>
    <row r="40" spans="1:65" s="807" customFormat="1" x14ac:dyDescent="0.2">
      <c r="A40" s="816"/>
      <c r="B40" s="804"/>
      <c r="C40" s="804"/>
      <c r="D40" s="804"/>
      <c r="E40" s="804"/>
      <c r="F40" s="804"/>
      <c r="G40" s="804">
        <f>N19</f>
        <v>1.25</v>
      </c>
      <c r="H40" s="804"/>
      <c r="I40" s="804"/>
      <c r="J40" s="804"/>
      <c r="K40" s="804"/>
      <c r="L40" s="804"/>
      <c r="M40" s="804"/>
      <c r="N40" s="804"/>
      <c r="O40" s="804"/>
      <c r="P40" s="804"/>
      <c r="Q40" s="804"/>
      <c r="R40" s="804"/>
      <c r="S40" s="804"/>
      <c r="T40" s="804"/>
      <c r="U40" s="804"/>
      <c r="V40" s="803"/>
      <c r="W40" s="803"/>
      <c r="X40" s="803"/>
      <c r="Y40" s="803"/>
      <c r="Z40" s="803"/>
      <c r="AA40" s="803"/>
      <c r="AB40" s="803"/>
      <c r="AC40" s="803"/>
      <c r="AD40" s="803"/>
      <c r="AE40" s="803"/>
      <c r="AF40" s="803"/>
      <c r="AG40" s="803"/>
      <c r="AH40" s="803"/>
      <c r="AI40" s="803"/>
      <c r="AJ40" s="803"/>
      <c r="AK40" s="803"/>
      <c r="AL40" s="803"/>
      <c r="AM40" s="803"/>
      <c r="AN40" s="803"/>
      <c r="AO40" s="803"/>
      <c r="AP40" s="803"/>
      <c r="AQ40" s="803"/>
      <c r="AR40" s="803"/>
      <c r="AS40" s="803"/>
      <c r="AT40" s="803"/>
      <c r="AU40" s="803"/>
      <c r="AV40" s="803"/>
      <c r="AW40" s="803"/>
      <c r="AX40" s="803"/>
      <c r="AY40" s="803"/>
      <c r="AZ40" s="803"/>
      <c r="BA40" s="803"/>
      <c r="BB40" s="803"/>
      <c r="BC40" s="803"/>
      <c r="BD40" s="803"/>
      <c r="BE40" s="803"/>
      <c r="BF40" s="803"/>
      <c r="BG40" s="803"/>
      <c r="BH40" s="803"/>
      <c r="BI40" s="803"/>
      <c r="BJ40" s="803"/>
      <c r="BK40" s="803"/>
      <c r="BL40" s="803"/>
      <c r="BM40" s="803"/>
    </row>
    <row r="41" spans="1:65" s="807" customFormat="1" x14ac:dyDescent="0.2">
      <c r="A41" s="816"/>
      <c r="B41" s="804"/>
      <c r="C41" s="804"/>
      <c r="D41" s="804"/>
      <c r="E41" s="804"/>
      <c r="F41" s="804"/>
      <c r="G41" s="804"/>
      <c r="H41" s="804"/>
      <c r="I41" s="804"/>
      <c r="J41" s="804"/>
      <c r="K41" s="816"/>
      <c r="L41" s="804"/>
      <c r="M41" s="804"/>
      <c r="N41" s="804"/>
      <c r="O41" s="804"/>
      <c r="P41" s="804"/>
      <c r="Q41" s="804"/>
      <c r="R41" s="803"/>
      <c r="S41" s="803"/>
      <c r="T41" s="803"/>
      <c r="U41" s="803"/>
      <c r="V41" s="803"/>
      <c r="W41" s="803"/>
      <c r="X41" s="803"/>
      <c r="Y41" s="803"/>
      <c r="Z41" s="803"/>
      <c r="AA41" s="803"/>
      <c r="AB41" s="803"/>
      <c r="AC41" s="803"/>
      <c r="AD41" s="803"/>
      <c r="AE41" s="803"/>
      <c r="AF41" s="803"/>
      <c r="AG41" s="803"/>
      <c r="AH41" s="803"/>
      <c r="AI41" s="803"/>
      <c r="AJ41" s="803"/>
      <c r="AK41" s="803"/>
      <c r="AL41" s="803"/>
      <c r="AM41" s="803"/>
      <c r="AN41" s="803"/>
      <c r="AO41" s="803"/>
      <c r="AP41" s="803"/>
      <c r="AQ41" s="803"/>
      <c r="AR41" s="803"/>
      <c r="AS41" s="803"/>
      <c r="AT41" s="803"/>
      <c r="AU41" s="803"/>
      <c r="AV41" s="803"/>
      <c r="AW41" s="803"/>
      <c r="AX41" s="803"/>
      <c r="AY41" s="803"/>
      <c r="AZ41" s="803"/>
      <c r="BA41" s="803"/>
      <c r="BB41" s="803"/>
      <c r="BC41" s="803"/>
      <c r="BD41" s="803"/>
      <c r="BE41" s="803"/>
      <c r="BF41" s="803"/>
      <c r="BG41" s="803"/>
      <c r="BH41" s="803"/>
      <c r="BI41" s="803"/>
      <c r="BJ41" s="803"/>
      <c r="BK41" s="803"/>
      <c r="BL41" s="803"/>
      <c r="BM41" s="803"/>
    </row>
    <row r="42" spans="1:65" s="807" customFormat="1" x14ac:dyDescent="0.2">
      <c r="A42" s="804"/>
      <c r="B42" s="804"/>
      <c r="C42" s="804"/>
      <c r="D42" s="804"/>
      <c r="E42" s="804"/>
      <c r="F42" s="804"/>
      <c r="G42" s="804"/>
      <c r="H42" s="804"/>
      <c r="I42" s="804"/>
      <c r="J42" s="804"/>
      <c r="K42" s="816"/>
      <c r="L42" s="804"/>
      <c r="M42" s="804"/>
      <c r="N42" s="804"/>
      <c r="O42" s="804"/>
      <c r="P42" s="804"/>
      <c r="Q42" s="804"/>
      <c r="R42" s="803"/>
      <c r="S42" s="803"/>
      <c r="T42" s="803"/>
      <c r="U42" s="803"/>
      <c r="V42" s="803"/>
      <c r="W42" s="803"/>
      <c r="X42" s="803"/>
      <c r="Y42" s="803"/>
      <c r="Z42" s="803"/>
      <c r="AA42" s="803"/>
      <c r="AB42" s="803"/>
      <c r="AC42" s="803"/>
      <c r="AD42" s="803"/>
      <c r="AE42" s="803"/>
      <c r="AF42" s="803"/>
      <c r="AG42" s="803"/>
      <c r="AH42" s="803"/>
      <c r="AI42" s="803"/>
      <c r="AJ42" s="803"/>
      <c r="AK42" s="803"/>
      <c r="AL42" s="803"/>
      <c r="AM42" s="803"/>
      <c r="AN42" s="803"/>
      <c r="AO42" s="803"/>
      <c r="AP42" s="803"/>
      <c r="AQ42" s="803"/>
      <c r="AR42" s="803"/>
      <c r="AS42" s="803"/>
      <c r="AT42" s="803"/>
      <c r="AU42" s="803"/>
      <c r="AV42" s="803"/>
      <c r="AW42" s="803"/>
      <c r="AX42" s="803"/>
      <c r="AY42" s="803"/>
      <c r="AZ42" s="803"/>
      <c r="BA42" s="803"/>
      <c r="BB42" s="803"/>
      <c r="BC42" s="803"/>
      <c r="BD42" s="803"/>
      <c r="BE42" s="803"/>
      <c r="BF42" s="803"/>
      <c r="BG42" s="803"/>
      <c r="BH42" s="803"/>
      <c r="BI42" s="803"/>
      <c r="BJ42" s="803"/>
      <c r="BK42" s="803"/>
      <c r="BL42" s="803"/>
      <c r="BM42" s="803"/>
    </row>
    <row r="43" spans="1:65" s="807" customFormat="1" x14ac:dyDescent="0.2">
      <c r="A43" s="804"/>
      <c r="B43" s="804"/>
      <c r="C43" s="804"/>
      <c r="D43" s="804"/>
      <c r="E43" s="804"/>
      <c r="F43" s="804"/>
      <c r="G43" s="804"/>
      <c r="H43" s="804"/>
      <c r="I43" s="804"/>
      <c r="J43" s="804"/>
      <c r="K43" s="804"/>
      <c r="L43" s="804"/>
      <c r="M43" s="804"/>
      <c r="N43" s="804"/>
      <c r="O43" s="804"/>
      <c r="P43" s="804"/>
      <c r="Q43" s="804"/>
      <c r="R43" s="803"/>
      <c r="S43" s="803"/>
      <c r="T43" s="803"/>
      <c r="U43" s="803"/>
      <c r="V43" s="803"/>
      <c r="W43" s="803"/>
      <c r="X43" s="803"/>
      <c r="Y43" s="803"/>
      <c r="Z43" s="803"/>
      <c r="AA43" s="803"/>
      <c r="AB43" s="803"/>
      <c r="AC43" s="803"/>
      <c r="AD43" s="803"/>
      <c r="AE43" s="803"/>
      <c r="AF43" s="803"/>
      <c r="AG43" s="803"/>
      <c r="AH43" s="803"/>
      <c r="AI43" s="803"/>
      <c r="AJ43" s="803"/>
      <c r="AK43" s="803"/>
      <c r="AL43" s="803"/>
      <c r="AM43" s="803"/>
      <c r="AN43" s="803"/>
      <c r="AO43" s="803"/>
      <c r="AP43" s="803"/>
      <c r="AQ43" s="803"/>
      <c r="AR43" s="803"/>
      <c r="AS43" s="803"/>
      <c r="AT43" s="803"/>
      <c r="AU43" s="803"/>
      <c r="AV43" s="803"/>
      <c r="AW43" s="803"/>
      <c r="AX43" s="803"/>
      <c r="AY43" s="803"/>
      <c r="AZ43" s="803"/>
      <c r="BA43" s="803"/>
      <c r="BB43" s="803"/>
      <c r="BC43" s="803"/>
      <c r="BD43" s="803"/>
      <c r="BE43" s="803"/>
      <c r="BF43" s="803"/>
      <c r="BG43" s="803"/>
      <c r="BH43" s="803"/>
      <c r="BI43" s="803"/>
      <c r="BJ43" s="803"/>
      <c r="BK43" s="803"/>
      <c r="BL43" s="803"/>
      <c r="BM43" s="803"/>
    </row>
    <row r="44" spans="1:65" s="807" customFormat="1" x14ac:dyDescent="0.2">
      <c r="A44" s="804"/>
      <c r="B44" s="804"/>
      <c r="C44" s="830" t="s">
        <v>847</v>
      </c>
      <c r="D44" s="831">
        <v>0.2</v>
      </c>
      <c r="E44" s="804"/>
      <c r="F44" s="1811">
        <v>2.5</v>
      </c>
      <c r="G44" s="1811"/>
      <c r="H44" s="816"/>
      <c r="I44" s="832">
        <v>0.2</v>
      </c>
      <c r="J44" s="833" t="s">
        <v>848</v>
      </c>
      <c r="K44" s="804"/>
      <c r="L44" s="816"/>
      <c r="M44" s="804"/>
      <c r="N44" s="804"/>
      <c r="O44" s="804"/>
      <c r="P44" s="804"/>
      <c r="Q44" s="804"/>
      <c r="R44" s="803"/>
      <c r="S44" s="803"/>
      <c r="T44" s="803"/>
      <c r="U44" s="803"/>
      <c r="V44" s="803"/>
      <c r="W44" s="803"/>
      <c r="X44" s="803"/>
      <c r="Y44" s="803"/>
      <c r="Z44" s="803"/>
      <c r="AA44" s="803"/>
      <c r="AB44" s="803"/>
      <c r="AC44" s="803"/>
      <c r="AD44" s="803"/>
      <c r="AE44" s="803"/>
      <c r="AF44" s="803"/>
      <c r="AG44" s="803"/>
      <c r="AH44" s="803"/>
      <c r="AI44" s="803"/>
      <c r="AJ44" s="803"/>
      <c r="AK44" s="803"/>
      <c r="AL44" s="803"/>
      <c r="AM44" s="803"/>
      <c r="AN44" s="803"/>
      <c r="AO44" s="803"/>
      <c r="AP44" s="803"/>
      <c r="AQ44" s="803"/>
      <c r="AR44" s="803"/>
      <c r="AS44" s="803"/>
      <c r="AT44" s="803"/>
      <c r="AU44" s="803"/>
      <c r="AV44" s="803"/>
      <c r="AW44" s="803"/>
      <c r="AX44" s="803"/>
      <c r="AY44" s="803"/>
      <c r="AZ44" s="803"/>
      <c r="BA44" s="803"/>
      <c r="BB44" s="803"/>
      <c r="BC44" s="803"/>
      <c r="BD44" s="803"/>
      <c r="BE44" s="803"/>
      <c r="BF44" s="803"/>
      <c r="BG44" s="803"/>
      <c r="BH44" s="803"/>
      <c r="BI44" s="803"/>
      <c r="BJ44" s="803"/>
      <c r="BK44" s="803"/>
      <c r="BL44" s="803"/>
      <c r="BM44" s="803"/>
    </row>
    <row r="45" spans="1:65" s="807" customFormat="1" ht="18.75" customHeight="1" x14ac:dyDescent="0.2">
      <c r="A45" s="804"/>
      <c r="B45" s="804"/>
      <c r="C45" s="804"/>
      <c r="D45" s="804"/>
      <c r="E45" s="804"/>
      <c r="F45" s="804"/>
      <c r="G45" s="804"/>
      <c r="H45" s="804"/>
      <c r="I45" s="804"/>
      <c r="J45" s="804"/>
      <c r="K45" s="804"/>
      <c r="L45" s="804"/>
      <c r="M45" s="819"/>
      <c r="N45" s="804"/>
      <c r="O45" s="804"/>
      <c r="P45" s="804"/>
      <c r="Q45" s="804"/>
      <c r="R45" s="803"/>
      <c r="S45" s="803"/>
      <c r="T45" s="803"/>
      <c r="U45" s="803"/>
      <c r="V45" s="803"/>
      <c r="W45" s="803"/>
      <c r="X45" s="803"/>
      <c r="Y45" s="803"/>
      <c r="Z45" s="803"/>
      <c r="AA45" s="803"/>
      <c r="AB45" s="803"/>
      <c r="AC45" s="803"/>
      <c r="AD45" s="803"/>
      <c r="AE45" s="803"/>
      <c r="AF45" s="803"/>
      <c r="AG45" s="803"/>
      <c r="AH45" s="803"/>
      <c r="AI45" s="803"/>
      <c r="AJ45" s="803"/>
      <c r="AK45" s="803"/>
      <c r="AL45" s="803"/>
      <c r="AM45" s="803"/>
      <c r="AN45" s="803"/>
      <c r="AO45" s="803"/>
      <c r="AP45" s="803"/>
      <c r="AQ45" s="803"/>
      <c r="AR45" s="803"/>
      <c r="AS45" s="803"/>
      <c r="AT45" s="803"/>
      <c r="AU45" s="803"/>
      <c r="AV45" s="803"/>
      <c r="AW45" s="803"/>
      <c r="AX45" s="803"/>
      <c r="AY45" s="803"/>
      <c r="AZ45" s="803"/>
      <c r="BA45" s="803"/>
      <c r="BB45" s="803"/>
      <c r="BC45" s="803"/>
      <c r="BD45" s="803"/>
      <c r="BE45" s="803"/>
      <c r="BF45" s="803"/>
      <c r="BG45" s="803"/>
      <c r="BH45" s="803"/>
      <c r="BI45" s="803"/>
      <c r="BJ45" s="803"/>
      <c r="BK45" s="803"/>
      <c r="BL45" s="803"/>
      <c r="BM45" s="803"/>
    </row>
    <row r="46" spans="1:65" s="807" customFormat="1" x14ac:dyDescent="0.2">
      <c r="A46" s="804"/>
      <c r="B46" s="804"/>
      <c r="C46" s="804"/>
      <c r="D46" s="804"/>
      <c r="E46" s="804"/>
      <c r="F46" s="804"/>
      <c r="G46" s="804"/>
      <c r="H46" s="804"/>
      <c r="I46" s="804"/>
      <c r="J46" s="804"/>
      <c r="K46" s="804"/>
      <c r="L46" s="804"/>
      <c r="M46" s="804"/>
      <c r="N46" s="804"/>
      <c r="O46" s="804"/>
      <c r="P46" s="804"/>
      <c r="Q46" s="804"/>
      <c r="R46" s="803"/>
      <c r="S46" s="803"/>
      <c r="T46" s="803"/>
      <c r="U46" s="803"/>
      <c r="V46" s="803"/>
      <c r="W46" s="803"/>
      <c r="X46" s="803"/>
      <c r="Y46" s="803"/>
      <c r="Z46" s="803"/>
      <c r="AA46" s="803"/>
      <c r="AB46" s="803"/>
      <c r="AC46" s="803"/>
      <c r="AD46" s="803"/>
      <c r="AE46" s="803"/>
      <c r="AF46" s="803"/>
      <c r="AG46" s="803"/>
      <c r="AH46" s="803"/>
      <c r="AI46" s="803"/>
      <c r="AJ46" s="803"/>
      <c r="AK46" s="803"/>
      <c r="AL46" s="803"/>
      <c r="AM46" s="803"/>
      <c r="AN46" s="803"/>
      <c r="AO46" s="803"/>
      <c r="AP46" s="803"/>
      <c r="AQ46" s="803"/>
      <c r="AR46" s="803"/>
      <c r="AS46" s="803"/>
      <c r="AT46" s="803"/>
      <c r="AU46" s="803"/>
      <c r="AV46" s="803"/>
      <c r="AW46" s="803"/>
      <c r="AX46" s="803"/>
      <c r="AY46" s="803"/>
      <c r="AZ46" s="803"/>
      <c r="BA46" s="803"/>
      <c r="BB46" s="803"/>
      <c r="BC46" s="803"/>
      <c r="BD46" s="803"/>
      <c r="BE46" s="803"/>
      <c r="BF46" s="803"/>
      <c r="BG46" s="803"/>
      <c r="BH46" s="803"/>
      <c r="BI46" s="803"/>
      <c r="BJ46" s="803"/>
      <c r="BK46" s="803"/>
      <c r="BL46" s="803"/>
      <c r="BM46" s="803"/>
    </row>
    <row r="47" spans="1:65" s="807" customFormat="1" x14ac:dyDescent="0.2">
      <c r="A47" s="834" t="s">
        <v>291</v>
      </c>
      <c r="B47" s="805" t="s">
        <v>849</v>
      </c>
      <c r="C47" s="835"/>
      <c r="E47" s="804"/>
      <c r="F47" s="804"/>
      <c r="G47" s="804"/>
      <c r="H47" s="804"/>
      <c r="I47" s="804"/>
      <c r="J47" s="804"/>
      <c r="K47" s="804"/>
      <c r="L47" s="804"/>
      <c r="M47" s="804"/>
      <c r="N47" s="804"/>
      <c r="O47" s="804"/>
      <c r="P47" s="804"/>
      <c r="Q47" s="804"/>
      <c r="R47" s="803"/>
      <c r="S47" s="803"/>
      <c r="T47" s="803"/>
      <c r="U47" s="803"/>
      <c r="V47" s="803"/>
      <c r="W47" s="836"/>
      <c r="X47" s="837"/>
      <c r="Y47" s="838"/>
      <c r="Z47" s="838"/>
      <c r="AA47" s="838"/>
      <c r="AB47" s="838"/>
      <c r="AC47" s="838"/>
      <c r="AD47" s="838"/>
      <c r="AE47" s="838"/>
      <c r="AF47" s="838"/>
      <c r="AG47" s="838"/>
      <c r="AH47" s="838"/>
      <c r="AI47" s="803"/>
      <c r="AJ47" s="803"/>
      <c r="AK47" s="803"/>
      <c r="AL47" s="803"/>
      <c r="AM47" s="803"/>
      <c r="AN47" s="803"/>
      <c r="AO47" s="803"/>
      <c r="AP47" s="803"/>
      <c r="AQ47" s="803"/>
      <c r="AR47" s="803"/>
      <c r="AS47" s="803"/>
      <c r="AT47" s="803"/>
      <c r="AU47" s="803"/>
      <c r="AV47" s="803"/>
      <c r="AW47" s="803"/>
      <c r="AX47" s="803"/>
      <c r="AY47" s="803"/>
      <c r="AZ47" s="803"/>
      <c r="BA47" s="803"/>
      <c r="BB47" s="803"/>
      <c r="BC47" s="803"/>
      <c r="BD47" s="803"/>
      <c r="BE47" s="803"/>
      <c r="BF47" s="803"/>
      <c r="BG47" s="803"/>
      <c r="BH47" s="803"/>
      <c r="BI47" s="803"/>
      <c r="BJ47" s="803"/>
      <c r="BK47" s="803"/>
      <c r="BL47" s="803"/>
      <c r="BM47" s="803"/>
    </row>
    <row r="48" spans="1:65" s="807" customFormat="1" x14ac:dyDescent="0.2">
      <c r="A48" s="839"/>
      <c r="C48" s="835"/>
      <c r="D48" s="805"/>
      <c r="E48" s="804"/>
      <c r="F48" s="804"/>
      <c r="G48" s="804"/>
      <c r="H48" s="804"/>
      <c r="I48" s="804"/>
      <c r="J48" s="804"/>
      <c r="K48" s="804"/>
      <c r="L48" s="804"/>
      <c r="M48" s="804"/>
      <c r="N48" s="804"/>
      <c r="O48" s="804"/>
      <c r="P48" s="804"/>
      <c r="Q48" s="804"/>
      <c r="R48" s="803"/>
      <c r="S48" s="803"/>
      <c r="T48" s="803"/>
      <c r="U48" s="803"/>
      <c r="V48" s="803"/>
      <c r="W48" s="840"/>
      <c r="X48" s="838"/>
      <c r="AH48" s="841"/>
      <c r="AI48" s="803"/>
      <c r="AJ48" s="803"/>
      <c r="AK48" s="803"/>
      <c r="AL48" s="803"/>
      <c r="AM48" s="803"/>
      <c r="AN48" s="803"/>
      <c r="AO48" s="803"/>
      <c r="AP48" s="803"/>
      <c r="AQ48" s="803"/>
      <c r="AR48" s="803"/>
      <c r="AS48" s="803"/>
      <c r="AT48" s="803"/>
      <c r="AU48" s="803"/>
      <c r="AV48" s="803"/>
      <c r="AW48" s="803"/>
      <c r="AX48" s="803"/>
      <c r="AY48" s="803"/>
      <c r="AZ48" s="803"/>
      <c r="BA48" s="803"/>
      <c r="BB48" s="803"/>
      <c r="BC48" s="803"/>
      <c r="BD48" s="803"/>
      <c r="BE48" s="803"/>
      <c r="BF48" s="803"/>
      <c r="BG48" s="803"/>
      <c r="BH48" s="803"/>
      <c r="BI48" s="803"/>
      <c r="BJ48" s="803"/>
      <c r="BK48" s="803"/>
      <c r="BL48" s="803"/>
      <c r="BM48" s="803"/>
    </row>
    <row r="49" spans="1:65" s="807" customFormat="1" x14ac:dyDescent="0.2">
      <c r="A49" s="803"/>
      <c r="B49" s="803"/>
      <c r="C49" s="803"/>
      <c r="D49" s="803" t="s">
        <v>850</v>
      </c>
      <c r="E49" s="803"/>
      <c r="F49" s="803"/>
      <c r="G49" s="803"/>
      <c r="H49" s="803"/>
      <c r="I49" s="803"/>
      <c r="J49" s="803"/>
      <c r="K49" s="803"/>
      <c r="L49" s="803"/>
      <c r="M49" s="803"/>
      <c r="N49" s="803"/>
      <c r="O49" s="803"/>
      <c r="P49" s="803"/>
      <c r="Q49" s="803"/>
      <c r="R49" s="803"/>
      <c r="S49" s="803"/>
      <c r="T49" s="803"/>
      <c r="U49" s="803"/>
      <c r="V49" s="803"/>
      <c r="W49" s="840"/>
      <c r="X49" s="842"/>
      <c r="Y49" s="843"/>
      <c r="Z49" s="843"/>
      <c r="AA49" s="843"/>
      <c r="AB49" s="844"/>
      <c r="AC49" s="843"/>
      <c r="AD49" s="843"/>
      <c r="AE49" s="843"/>
      <c r="AF49" s="843"/>
      <c r="AG49" s="843"/>
      <c r="AH49" s="843"/>
      <c r="AI49" s="803"/>
      <c r="AJ49" s="803"/>
      <c r="AK49" s="803"/>
      <c r="AL49" s="803"/>
      <c r="AM49" s="803"/>
      <c r="AN49" s="803"/>
      <c r="AO49" s="803"/>
      <c r="AP49" s="803"/>
      <c r="AQ49" s="803"/>
      <c r="AR49" s="803"/>
      <c r="AS49" s="803"/>
      <c r="AT49" s="803"/>
      <c r="AU49" s="803"/>
      <c r="AV49" s="803"/>
      <c r="AW49" s="803"/>
      <c r="AX49" s="803"/>
      <c r="AY49" s="803"/>
      <c r="AZ49" s="803"/>
      <c r="BA49" s="803"/>
      <c r="BB49" s="803"/>
      <c r="BC49" s="803"/>
      <c r="BD49" s="803"/>
      <c r="BE49" s="803"/>
      <c r="BF49" s="803"/>
      <c r="BG49" s="803"/>
      <c r="BH49" s="803"/>
      <c r="BI49" s="803"/>
      <c r="BJ49" s="803"/>
      <c r="BK49" s="803"/>
      <c r="BL49" s="803"/>
      <c r="BM49" s="803"/>
    </row>
    <row r="50" spans="1:65" s="807" customFormat="1" x14ac:dyDescent="0.2">
      <c r="A50" s="804"/>
      <c r="B50" s="803"/>
      <c r="C50" s="803"/>
      <c r="D50" s="803" t="s">
        <v>365</v>
      </c>
      <c r="E50" s="803"/>
      <c r="F50" s="803"/>
      <c r="G50" s="813">
        <v>0.3</v>
      </c>
      <c r="H50" s="803" t="s">
        <v>253</v>
      </c>
      <c r="I50" s="803"/>
      <c r="J50" s="803"/>
      <c r="K50" s="803"/>
      <c r="L50" s="803"/>
      <c r="M50" s="803"/>
      <c r="N50" s="803"/>
      <c r="P50" s="803"/>
      <c r="Q50" s="803"/>
      <c r="R50" s="803"/>
      <c r="S50" s="803"/>
      <c r="T50" s="803"/>
      <c r="U50" s="803"/>
      <c r="V50" s="803"/>
      <c r="W50" s="840"/>
      <c r="X50" s="838"/>
      <c r="AI50" s="803"/>
      <c r="AJ50" s="803"/>
      <c r="AK50" s="803"/>
      <c r="AL50" s="803"/>
      <c r="AM50" s="803"/>
      <c r="AN50" s="803"/>
      <c r="AO50" s="803"/>
      <c r="AP50" s="803"/>
      <c r="AQ50" s="803"/>
      <c r="AR50" s="803"/>
      <c r="AS50" s="803"/>
      <c r="AT50" s="803"/>
      <c r="AU50" s="803"/>
      <c r="AV50" s="803"/>
      <c r="AW50" s="803"/>
      <c r="AX50" s="803"/>
      <c r="AY50" s="803"/>
      <c r="AZ50" s="803"/>
      <c r="BA50" s="803"/>
      <c r="BB50" s="803"/>
      <c r="BC50" s="803"/>
      <c r="BD50" s="803"/>
      <c r="BE50" s="803"/>
      <c r="BF50" s="803"/>
      <c r="BG50" s="803"/>
    </row>
    <row r="51" spans="1:65" s="807" customFormat="1" x14ac:dyDescent="0.2">
      <c r="A51" s="804"/>
      <c r="B51" s="803"/>
      <c r="C51" s="803"/>
      <c r="D51" s="803" t="s">
        <v>851</v>
      </c>
      <c r="E51" s="803"/>
      <c r="F51" s="803"/>
      <c r="G51" s="803">
        <v>0.25</v>
      </c>
      <c r="H51" s="803" t="s">
        <v>253</v>
      </c>
      <c r="I51" s="803"/>
      <c r="J51" s="803"/>
      <c r="K51" s="803"/>
      <c r="L51" s="803"/>
      <c r="M51" s="803"/>
      <c r="N51" s="803"/>
      <c r="P51" s="803"/>
      <c r="Q51" s="803"/>
      <c r="R51" s="803"/>
      <c r="S51" s="803"/>
      <c r="T51" s="803"/>
      <c r="U51" s="803"/>
      <c r="V51" s="803"/>
      <c r="W51" s="840"/>
      <c r="X51" s="838"/>
      <c r="AI51" s="803"/>
      <c r="AJ51" s="803"/>
      <c r="AK51" s="803"/>
      <c r="AL51" s="803"/>
      <c r="AM51" s="803"/>
      <c r="AN51" s="803"/>
      <c r="AO51" s="803"/>
      <c r="AP51" s="803"/>
      <c r="AQ51" s="803"/>
      <c r="AR51" s="803"/>
      <c r="AS51" s="803"/>
      <c r="AT51" s="803"/>
      <c r="AU51" s="803"/>
      <c r="AV51" s="803"/>
      <c r="AW51" s="803"/>
      <c r="AX51" s="803"/>
      <c r="AY51" s="803"/>
      <c r="AZ51" s="803"/>
      <c r="BA51" s="803"/>
      <c r="BB51" s="803"/>
      <c r="BC51" s="803"/>
      <c r="BD51" s="803"/>
      <c r="BE51" s="803"/>
      <c r="BF51" s="803"/>
      <c r="BG51" s="803"/>
    </row>
    <row r="52" spans="1:65" s="807" customFormat="1" x14ac:dyDescent="0.2">
      <c r="A52" s="804"/>
      <c r="B52" s="803"/>
      <c r="C52" s="803"/>
      <c r="D52" s="803"/>
      <c r="E52" s="803"/>
      <c r="F52" s="803"/>
      <c r="G52" s="803"/>
      <c r="H52" s="803"/>
      <c r="I52" s="803"/>
      <c r="J52" s="803"/>
      <c r="K52" s="803"/>
      <c r="L52" s="803"/>
      <c r="M52" s="803"/>
      <c r="N52" s="803"/>
      <c r="P52" s="803"/>
      <c r="Q52" s="803"/>
      <c r="R52" s="803"/>
      <c r="S52" s="803"/>
      <c r="T52" s="803"/>
      <c r="U52" s="803"/>
      <c r="V52" s="803"/>
      <c r="W52" s="840"/>
      <c r="X52" s="838"/>
      <c r="AI52" s="803"/>
      <c r="AJ52" s="803"/>
      <c r="AK52" s="803"/>
      <c r="AL52" s="803"/>
      <c r="AM52" s="803"/>
      <c r="AN52" s="803"/>
      <c r="AO52" s="803"/>
      <c r="AP52" s="803"/>
      <c r="AQ52" s="803"/>
      <c r="AR52" s="803"/>
      <c r="AS52" s="803"/>
      <c r="AT52" s="803"/>
      <c r="AU52" s="803"/>
      <c r="AV52" s="803"/>
      <c r="AW52" s="803"/>
      <c r="AX52" s="803"/>
      <c r="AY52" s="803"/>
      <c r="AZ52" s="803"/>
      <c r="BA52" s="803"/>
      <c r="BB52" s="803"/>
      <c r="BC52" s="803"/>
      <c r="BD52" s="803"/>
      <c r="BE52" s="803"/>
      <c r="BF52" s="803"/>
      <c r="BG52" s="803"/>
    </row>
    <row r="53" spans="1:65" s="807" customFormat="1" x14ac:dyDescent="0.2">
      <c r="A53" s="804"/>
      <c r="B53" s="803"/>
      <c r="C53" s="803"/>
      <c r="D53" s="803" t="s">
        <v>852</v>
      </c>
      <c r="E53" s="803"/>
      <c r="F53" s="803" t="s">
        <v>853</v>
      </c>
      <c r="G53" s="803"/>
      <c r="H53" s="803" t="s">
        <v>854</v>
      </c>
      <c r="I53" s="803"/>
      <c r="J53" s="803"/>
      <c r="K53" s="803"/>
      <c r="L53" s="803"/>
      <c r="M53" s="803"/>
      <c r="N53" s="803"/>
      <c r="P53" s="803"/>
      <c r="Q53" s="803"/>
      <c r="R53" s="803"/>
      <c r="S53" s="803"/>
      <c r="T53" s="803"/>
      <c r="U53" s="803"/>
      <c r="V53" s="803"/>
      <c r="W53" s="840"/>
      <c r="X53" s="838"/>
      <c r="AI53" s="803"/>
      <c r="AJ53" s="803"/>
      <c r="AK53" s="803"/>
      <c r="AL53" s="803"/>
      <c r="AM53" s="803"/>
      <c r="AN53" s="803"/>
      <c r="AO53" s="803"/>
      <c r="AP53" s="803"/>
      <c r="AQ53" s="803"/>
      <c r="AR53" s="803"/>
      <c r="AS53" s="803"/>
      <c r="AT53" s="803"/>
      <c r="AU53" s="803"/>
      <c r="AV53" s="803"/>
      <c r="AW53" s="803"/>
      <c r="AX53" s="803"/>
      <c r="AY53" s="803"/>
      <c r="AZ53" s="803"/>
      <c r="BA53" s="803"/>
      <c r="BB53" s="803"/>
      <c r="BC53" s="803"/>
      <c r="BD53" s="803"/>
      <c r="BE53" s="803"/>
      <c r="BF53" s="803"/>
      <c r="BG53" s="803"/>
    </row>
    <row r="54" spans="1:65" s="807" customFormat="1" ht="14.25" x14ac:dyDescent="0.2">
      <c r="A54" s="804"/>
      <c r="B54" s="803" t="s">
        <v>855</v>
      </c>
      <c r="C54" s="803"/>
      <c r="D54" s="813">
        <f>(N8+N11*2+N14*2+G51*2)</f>
        <v>4.3</v>
      </c>
      <c r="E54" s="845"/>
      <c r="F54" s="841" t="s">
        <v>247</v>
      </c>
      <c r="G54" s="813">
        <f>(N10+N11*2+N15*2+G51*2)</f>
        <v>3.8</v>
      </c>
      <c r="H54" s="841" t="s">
        <v>247</v>
      </c>
      <c r="I54" s="813">
        <f>G50</f>
        <v>0.3</v>
      </c>
      <c r="J54" s="841" t="s">
        <v>0</v>
      </c>
      <c r="K54" s="869">
        <f>D54*G54*I54</f>
        <v>4.9020000000000001</v>
      </c>
      <c r="L54" s="805" t="s">
        <v>856</v>
      </c>
      <c r="M54" s="803"/>
      <c r="N54" s="803"/>
      <c r="P54" s="803"/>
      <c r="Q54" s="803"/>
      <c r="R54" s="803"/>
      <c r="S54" s="803"/>
      <c r="T54" s="803"/>
      <c r="U54" s="803"/>
      <c r="V54" s="803"/>
      <c r="W54" s="803"/>
      <c r="X54" s="803"/>
      <c r="Y54" s="803"/>
      <c r="Z54" s="803"/>
      <c r="AA54" s="803"/>
      <c r="AB54" s="803"/>
      <c r="AC54" s="803"/>
      <c r="AD54" s="803"/>
      <c r="AE54" s="803"/>
      <c r="AF54" s="803"/>
      <c r="AG54" s="803"/>
      <c r="AH54" s="803"/>
      <c r="AI54" s="803"/>
      <c r="AJ54" s="803"/>
      <c r="AK54" s="803"/>
      <c r="AL54" s="803"/>
      <c r="AM54" s="803"/>
      <c r="AN54" s="803"/>
      <c r="AO54" s="803"/>
      <c r="AP54" s="803"/>
      <c r="AQ54" s="803"/>
      <c r="AR54" s="803"/>
      <c r="AS54" s="803"/>
      <c r="AT54" s="803"/>
      <c r="AU54" s="803"/>
      <c r="AV54" s="803"/>
      <c r="AW54" s="803"/>
      <c r="AX54" s="803"/>
      <c r="AY54" s="803"/>
      <c r="AZ54" s="803"/>
      <c r="BA54" s="803"/>
      <c r="BB54" s="803"/>
      <c r="BC54" s="803"/>
      <c r="BD54" s="803"/>
      <c r="BE54" s="803"/>
      <c r="BF54" s="803"/>
      <c r="BG54" s="803"/>
    </row>
    <row r="55" spans="1:65" s="807" customFormat="1" x14ac:dyDescent="0.2">
      <c r="A55" s="804"/>
      <c r="B55" s="803"/>
      <c r="C55" s="803"/>
      <c r="D55" s="813"/>
      <c r="E55" s="845"/>
      <c r="F55" s="841"/>
      <c r="G55" s="813"/>
      <c r="H55" s="841"/>
      <c r="I55" s="813"/>
      <c r="J55" s="841"/>
      <c r="K55" s="805"/>
      <c r="L55" s="805"/>
      <c r="M55" s="803"/>
      <c r="N55" s="803"/>
      <c r="P55" s="803"/>
      <c r="Q55" s="803"/>
      <c r="R55" s="803"/>
      <c r="S55" s="803"/>
      <c r="T55" s="803"/>
      <c r="U55" s="803"/>
      <c r="V55" s="803"/>
      <c r="W55" s="803"/>
      <c r="X55" s="803"/>
      <c r="Y55" s="803"/>
      <c r="Z55" s="803"/>
      <c r="AA55" s="803"/>
      <c r="AB55" s="803"/>
      <c r="AC55" s="803"/>
      <c r="AD55" s="803"/>
      <c r="AE55" s="803"/>
      <c r="AF55" s="803"/>
      <c r="AG55" s="803"/>
      <c r="AH55" s="803"/>
      <c r="AI55" s="803"/>
      <c r="AJ55" s="803"/>
      <c r="AK55" s="803"/>
      <c r="AL55" s="803"/>
      <c r="AM55" s="803"/>
      <c r="AN55" s="803"/>
      <c r="AO55" s="803"/>
      <c r="AP55" s="803"/>
      <c r="AQ55" s="803"/>
      <c r="AR55" s="803"/>
      <c r="AS55" s="803"/>
      <c r="AT55" s="803"/>
      <c r="AU55" s="803"/>
      <c r="AV55" s="803"/>
      <c r="AW55" s="803"/>
      <c r="AX55" s="803"/>
      <c r="AY55" s="803"/>
      <c r="AZ55" s="803"/>
      <c r="BA55" s="803"/>
      <c r="BB55" s="803"/>
      <c r="BC55" s="803"/>
      <c r="BD55" s="803"/>
      <c r="BE55" s="803"/>
      <c r="BF55" s="803"/>
      <c r="BG55" s="803"/>
    </row>
    <row r="56" spans="1:65" s="807" customFormat="1" x14ac:dyDescent="0.2">
      <c r="A56" s="804"/>
      <c r="B56" s="846" t="s">
        <v>282</v>
      </c>
      <c r="C56" s="847"/>
      <c r="D56" s="847"/>
      <c r="E56" s="847"/>
      <c r="F56" s="847"/>
      <c r="G56" s="846"/>
      <c r="H56" s="848"/>
      <c r="I56" s="847"/>
      <c r="J56" s="847"/>
      <c r="K56" s="847"/>
      <c r="L56" s="805"/>
      <c r="M56" s="803"/>
      <c r="N56" s="803"/>
      <c r="P56" s="803"/>
      <c r="Q56" s="803"/>
      <c r="R56" s="803"/>
      <c r="S56" s="803"/>
      <c r="T56" s="803"/>
      <c r="U56" s="803"/>
      <c r="V56" s="803"/>
      <c r="W56" s="803"/>
      <c r="X56" s="803"/>
      <c r="Y56" s="803"/>
      <c r="Z56" s="803"/>
      <c r="AA56" s="803"/>
      <c r="AB56" s="803"/>
      <c r="AC56" s="803"/>
      <c r="AD56" s="803"/>
      <c r="AE56" s="803"/>
      <c r="AF56" s="803"/>
      <c r="AG56" s="803"/>
      <c r="AH56" s="803"/>
      <c r="AI56" s="803"/>
      <c r="AJ56" s="803"/>
      <c r="AK56" s="803"/>
      <c r="AL56" s="803"/>
      <c r="AM56" s="803"/>
      <c r="AN56" s="803"/>
      <c r="AO56" s="803"/>
      <c r="AP56" s="803"/>
      <c r="AQ56" s="803"/>
      <c r="AR56" s="803"/>
      <c r="AS56" s="803"/>
      <c r="AT56" s="803"/>
      <c r="AU56" s="803"/>
      <c r="AV56" s="803"/>
      <c r="AW56" s="803"/>
      <c r="AX56" s="803"/>
      <c r="AY56" s="803"/>
      <c r="AZ56" s="803"/>
      <c r="BA56" s="803"/>
      <c r="BB56" s="803"/>
      <c r="BC56" s="803"/>
      <c r="BD56" s="803"/>
      <c r="BE56" s="803"/>
      <c r="BF56" s="803"/>
      <c r="BG56" s="803"/>
    </row>
    <row r="57" spans="1:65" s="807" customFormat="1" x14ac:dyDescent="0.2">
      <c r="A57" s="804"/>
      <c r="B57" s="849"/>
      <c r="C57" s="850"/>
      <c r="D57" s="851" t="s">
        <v>285</v>
      </c>
      <c r="E57" s="850"/>
      <c r="F57" s="850"/>
      <c r="G57" s="849"/>
      <c r="H57" s="850"/>
      <c r="I57" s="852" t="s">
        <v>286</v>
      </c>
      <c r="J57" s="1812" t="s">
        <v>287</v>
      </c>
      <c r="K57" s="1812"/>
      <c r="L57" s="805"/>
      <c r="M57" s="803"/>
      <c r="N57" s="803"/>
      <c r="P57" s="803"/>
      <c r="Q57" s="803"/>
      <c r="R57" s="803"/>
      <c r="S57" s="803"/>
      <c r="T57" s="803"/>
      <c r="U57" s="803"/>
      <c r="V57" s="803"/>
      <c r="W57" s="803"/>
      <c r="X57" s="803"/>
      <c r="Y57" s="803"/>
      <c r="Z57" s="803"/>
      <c r="AA57" s="803"/>
      <c r="AB57" s="803"/>
      <c r="AC57" s="803"/>
      <c r="AD57" s="803"/>
      <c r="AE57" s="803"/>
      <c r="AF57" s="803"/>
      <c r="AG57" s="803"/>
      <c r="AH57" s="803"/>
      <c r="AI57" s="803"/>
      <c r="AJ57" s="803"/>
      <c r="AK57" s="803"/>
      <c r="AL57" s="803"/>
      <c r="AM57" s="803"/>
      <c r="AN57" s="803"/>
      <c r="AO57" s="803"/>
      <c r="AP57" s="803"/>
      <c r="AQ57" s="803"/>
      <c r="AR57" s="803"/>
      <c r="AS57" s="803"/>
      <c r="AT57" s="803"/>
      <c r="AU57" s="803"/>
      <c r="AV57" s="803"/>
      <c r="AW57" s="803"/>
      <c r="AX57" s="803"/>
      <c r="AY57" s="803"/>
      <c r="AZ57" s="803"/>
      <c r="BA57" s="803"/>
      <c r="BB57" s="803"/>
      <c r="BC57" s="803"/>
      <c r="BD57" s="803"/>
      <c r="BE57" s="803"/>
      <c r="BF57" s="803"/>
      <c r="BG57" s="803"/>
    </row>
    <row r="58" spans="1:65" s="807" customFormat="1" ht="14.25" x14ac:dyDescent="0.2">
      <c r="A58" s="1804"/>
      <c r="B58" s="1805"/>
      <c r="C58" s="137" t="s">
        <v>302</v>
      </c>
      <c r="D58" s="838"/>
      <c r="E58" s="838"/>
      <c r="F58" s="838"/>
      <c r="G58" s="853"/>
      <c r="H58" s="838"/>
      <c r="I58" s="1113">
        <v>0.1</v>
      </c>
      <c r="J58" s="1813">
        <f>K54*I58</f>
        <v>0.49020000000000002</v>
      </c>
      <c r="K58" s="1813"/>
      <c r="L58" s="838" t="s">
        <v>857</v>
      </c>
      <c r="M58" s="803"/>
      <c r="N58" s="803"/>
      <c r="P58" s="803"/>
      <c r="Q58" s="803"/>
      <c r="R58" s="803"/>
      <c r="S58" s="803"/>
      <c r="T58" s="803"/>
      <c r="U58" s="803"/>
      <c r="V58" s="803"/>
      <c r="W58" s="803"/>
      <c r="X58" s="803"/>
      <c r="Y58" s="803"/>
      <c r="Z58" s="803"/>
      <c r="AA58" s="803"/>
      <c r="AB58" s="803"/>
      <c r="AC58" s="803"/>
      <c r="AD58" s="803"/>
      <c r="AE58" s="803"/>
      <c r="AF58" s="803"/>
      <c r="AG58" s="803"/>
      <c r="AH58" s="803"/>
      <c r="AI58" s="803"/>
      <c r="AJ58" s="803"/>
      <c r="AK58" s="803"/>
      <c r="AL58" s="803"/>
      <c r="AM58" s="803"/>
      <c r="AN58" s="803"/>
      <c r="AO58" s="803"/>
      <c r="AP58" s="803"/>
      <c r="AQ58" s="803"/>
      <c r="AR58" s="803"/>
      <c r="AS58" s="803"/>
      <c r="AT58" s="803"/>
      <c r="AU58" s="803"/>
      <c r="AV58" s="803"/>
      <c r="AW58" s="803"/>
      <c r="AX58" s="803"/>
      <c r="AY58" s="803"/>
      <c r="AZ58" s="803"/>
      <c r="BA58" s="803"/>
      <c r="BB58" s="803"/>
      <c r="BC58" s="803"/>
      <c r="BD58" s="803"/>
      <c r="BE58" s="803"/>
      <c r="BF58" s="803"/>
      <c r="BG58" s="803"/>
    </row>
    <row r="59" spans="1:65" s="807" customFormat="1" ht="14.25" x14ac:dyDescent="0.2">
      <c r="A59" s="1804"/>
      <c r="B59" s="1805"/>
      <c r="C59" s="137" t="s">
        <v>304</v>
      </c>
      <c r="D59" s="838"/>
      <c r="E59" s="854"/>
      <c r="F59" s="854"/>
      <c r="G59" s="854"/>
      <c r="H59" s="854"/>
      <c r="I59" s="1114">
        <v>0.1</v>
      </c>
      <c r="J59" s="1817">
        <f>K54*I59</f>
        <v>0.49020000000000002</v>
      </c>
      <c r="K59" s="1817"/>
      <c r="L59" s="855" t="s">
        <v>857</v>
      </c>
      <c r="M59" s="803"/>
      <c r="N59" s="803"/>
      <c r="P59" s="803"/>
      <c r="Q59" s="803"/>
      <c r="R59" s="803"/>
      <c r="S59" s="803"/>
      <c r="T59" s="803"/>
      <c r="U59" s="803"/>
      <c r="V59" s="803"/>
      <c r="W59" s="803"/>
      <c r="X59" s="803"/>
      <c r="Y59" s="803"/>
      <c r="Z59" s="803"/>
      <c r="AA59" s="803"/>
      <c r="AB59" s="803"/>
      <c r="AC59" s="803"/>
      <c r="AD59" s="803"/>
      <c r="AE59" s="803"/>
      <c r="AF59" s="803"/>
      <c r="AG59" s="803"/>
      <c r="AH59" s="803"/>
      <c r="AI59" s="803"/>
      <c r="AJ59" s="803"/>
      <c r="AK59" s="803"/>
      <c r="AL59" s="803"/>
      <c r="AM59" s="803"/>
      <c r="AN59" s="803"/>
      <c r="AO59" s="803"/>
      <c r="AP59" s="803"/>
      <c r="AQ59" s="803"/>
      <c r="AR59" s="803"/>
      <c r="AS59" s="803"/>
      <c r="AT59" s="803"/>
      <c r="AU59" s="803"/>
      <c r="AV59" s="803"/>
      <c r="AW59" s="803"/>
      <c r="AX59" s="803"/>
      <c r="AY59" s="803"/>
      <c r="AZ59" s="803"/>
      <c r="BA59" s="803"/>
      <c r="BB59" s="803"/>
      <c r="BC59" s="803"/>
      <c r="BD59" s="803"/>
      <c r="BE59" s="803"/>
      <c r="BF59" s="803"/>
      <c r="BG59" s="803"/>
    </row>
    <row r="60" spans="1:65" s="807" customFormat="1" ht="15" thickBot="1" x14ac:dyDescent="0.25">
      <c r="A60" s="1804"/>
      <c r="B60" s="1805"/>
      <c r="C60" s="137" t="s">
        <v>290</v>
      </c>
      <c r="D60" s="838"/>
      <c r="E60" s="854"/>
      <c r="F60" s="854"/>
      <c r="G60" s="854"/>
      <c r="H60" s="854"/>
      <c r="I60" s="1115">
        <v>0.8</v>
      </c>
      <c r="J60" s="1819">
        <f>K54*I60</f>
        <v>3.9216000000000002</v>
      </c>
      <c r="K60" s="1819"/>
      <c r="L60" s="855" t="s">
        <v>857</v>
      </c>
      <c r="M60" s="803"/>
      <c r="N60" s="803"/>
      <c r="P60" s="803"/>
      <c r="Q60" s="803"/>
      <c r="R60" s="803"/>
      <c r="S60" s="803"/>
      <c r="T60" s="803"/>
      <c r="U60" s="803"/>
      <c r="V60" s="803"/>
      <c r="W60" s="803"/>
      <c r="X60" s="803"/>
      <c r="Y60" s="803"/>
      <c r="Z60" s="803"/>
      <c r="AA60" s="803"/>
      <c r="AB60" s="803"/>
      <c r="AC60" s="803"/>
      <c r="AD60" s="803"/>
      <c r="AE60" s="803"/>
      <c r="AF60" s="803"/>
      <c r="AG60" s="803"/>
      <c r="AH60" s="803"/>
      <c r="AI60" s="803"/>
      <c r="AJ60" s="803"/>
      <c r="AK60" s="803"/>
      <c r="AL60" s="803"/>
      <c r="AM60" s="803"/>
      <c r="AN60" s="803"/>
      <c r="AO60" s="803"/>
      <c r="AP60" s="803"/>
      <c r="AQ60" s="803"/>
      <c r="AR60" s="803"/>
      <c r="AS60" s="803"/>
      <c r="AT60" s="803"/>
      <c r="AU60" s="803"/>
      <c r="AV60" s="803"/>
      <c r="AW60" s="803"/>
      <c r="AX60" s="803"/>
      <c r="AY60" s="803"/>
      <c r="AZ60" s="803"/>
      <c r="BA60" s="803"/>
      <c r="BB60" s="803"/>
      <c r="BC60" s="803"/>
      <c r="BD60" s="803"/>
      <c r="BE60" s="803"/>
      <c r="BF60" s="803"/>
      <c r="BG60" s="803"/>
    </row>
    <row r="61" spans="1:65" s="807" customFormat="1" ht="14.25" x14ac:dyDescent="0.2">
      <c r="A61" s="803"/>
      <c r="B61" s="856"/>
      <c r="C61" s="857"/>
      <c r="D61" s="838"/>
      <c r="E61" s="854"/>
      <c r="F61" s="838" t="s">
        <v>266</v>
      </c>
      <c r="G61" s="858"/>
      <c r="H61" s="838"/>
      <c r="I61" s="859">
        <f>SUM(I58:I60)</f>
        <v>1</v>
      </c>
      <c r="J61" s="1820">
        <f>SUM(J58:J60)</f>
        <v>4.9020000000000001</v>
      </c>
      <c r="K61" s="1820"/>
      <c r="L61" s="847" t="s">
        <v>856</v>
      </c>
      <c r="M61" s="803"/>
      <c r="N61" s="803"/>
      <c r="P61" s="803"/>
      <c r="Q61" s="803"/>
      <c r="R61" s="803"/>
      <c r="S61" s="803"/>
      <c r="T61" s="803"/>
      <c r="U61" s="803"/>
      <c r="V61" s="803"/>
      <c r="W61" s="803"/>
      <c r="X61" s="803"/>
      <c r="Y61" s="803"/>
      <c r="Z61" s="803"/>
      <c r="AA61" s="803"/>
      <c r="AB61" s="803"/>
      <c r="AC61" s="803"/>
      <c r="AD61" s="803"/>
      <c r="AE61" s="803"/>
      <c r="AF61" s="803"/>
      <c r="AG61" s="803"/>
      <c r="AH61" s="803"/>
      <c r="AI61" s="803"/>
      <c r="AJ61" s="803"/>
      <c r="AK61" s="803"/>
      <c r="AL61" s="803"/>
      <c r="AM61" s="803"/>
      <c r="AN61" s="803"/>
      <c r="AO61" s="803"/>
      <c r="AP61" s="803"/>
      <c r="AQ61" s="803"/>
      <c r="AR61" s="803"/>
      <c r="AS61" s="803"/>
      <c r="AT61" s="803"/>
      <c r="AU61" s="803"/>
      <c r="AV61" s="803"/>
      <c r="AW61" s="803"/>
      <c r="AX61" s="803"/>
      <c r="AY61" s="803"/>
      <c r="AZ61" s="803"/>
      <c r="BA61" s="803"/>
      <c r="BB61" s="803"/>
      <c r="BC61" s="803"/>
      <c r="BD61" s="803"/>
      <c r="BE61" s="803"/>
      <c r="BF61" s="803"/>
      <c r="BG61" s="803"/>
    </row>
    <row r="62" spans="1:65" s="807" customFormat="1" x14ac:dyDescent="0.2">
      <c r="A62" s="803"/>
      <c r="B62" s="856"/>
      <c r="C62" s="857"/>
      <c r="D62" s="838"/>
      <c r="E62" s="854"/>
      <c r="F62" s="854"/>
      <c r="G62" s="854"/>
      <c r="H62" s="854"/>
      <c r="I62" s="860"/>
      <c r="J62" s="861"/>
      <c r="K62" s="861"/>
      <c r="L62" s="855"/>
      <c r="M62" s="803"/>
      <c r="N62" s="803"/>
      <c r="P62" s="803"/>
      <c r="Q62" s="803"/>
      <c r="R62" s="803"/>
      <c r="S62" s="803"/>
      <c r="T62" s="803"/>
      <c r="U62" s="803"/>
      <c r="V62" s="803"/>
      <c r="W62" s="803"/>
      <c r="X62" s="803"/>
      <c r="Y62" s="803"/>
      <c r="Z62" s="803"/>
      <c r="AA62" s="803"/>
      <c r="AB62" s="803"/>
      <c r="AC62" s="803"/>
      <c r="AD62" s="803"/>
      <c r="AE62" s="803"/>
      <c r="AF62" s="803"/>
      <c r="AG62" s="803"/>
      <c r="AH62" s="803"/>
      <c r="AI62" s="803"/>
      <c r="AJ62" s="803"/>
      <c r="AK62" s="803"/>
      <c r="AL62" s="803"/>
      <c r="AM62" s="803"/>
      <c r="AN62" s="803"/>
      <c r="AO62" s="803"/>
      <c r="AP62" s="803"/>
      <c r="AQ62" s="803"/>
      <c r="AR62" s="803"/>
      <c r="AS62" s="803"/>
      <c r="AT62" s="803"/>
      <c r="AU62" s="803"/>
      <c r="AV62" s="803"/>
      <c r="AW62" s="803"/>
      <c r="AX62" s="803"/>
      <c r="AY62" s="803"/>
      <c r="AZ62" s="803"/>
      <c r="BA62" s="803"/>
      <c r="BB62" s="803"/>
      <c r="BC62" s="803"/>
      <c r="BD62" s="803"/>
      <c r="BE62" s="803"/>
      <c r="BF62" s="803"/>
      <c r="BG62" s="803"/>
    </row>
    <row r="63" spans="1:65" s="807" customFormat="1" x14ac:dyDescent="0.2">
      <c r="A63" s="862" t="s">
        <v>299</v>
      </c>
      <c r="B63" s="1399"/>
      <c r="D63" s="805" t="s">
        <v>858</v>
      </c>
      <c r="E63" s="803"/>
      <c r="G63" s="803"/>
      <c r="H63" s="803"/>
      <c r="I63" s="803"/>
      <c r="J63" s="803"/>
      <c r="K63" s="803"/>
      <c r="L63" s="803"/>
      <c r="M63" s="803"/>
      <c r="N63" s="803"/>
      <c r="P63" s="818"/>
      <c r="Q63" s="803"/>
      <c r="R63" s="803"/>
      <c r="S63" s="803"/>
      <c r="T63" s="803"/>
      <c r="U63" s="803"/>
      <c r="V63" s="803"/>
      <c r="W63" s="803"/>
      <c r="X63" s="803"/>
      <c r="Y63" s="803"/>
      <c r="Z63" s="803"/>
      <c r="AA63" s="803"/>
      <c r="AB63" s="803"/>
      <c r="AC63" s="803"/>
      <c r="AD63" s="803"/>
      <c r="AE63" s="803"/>
      <c r="AF63" s="803"/>
      <c r="AG63" s="803"/>
      <c r="AH63" s="803"/>
      <c r="AI63" s="803"/>
      <c r="AJ63" s="803"/>
      <c r="AK63" s="803"/>
      <c r="AL63" s="803"/>
      <c r="AM63" s="803"/>
      <c r="AN63" s="803"/>
      <c r="AO63" s="803"/>
      <c r="AP63" s="803"/>
      <c r="AQ63" s="803"/>
      <c r="AR63" s="803"/>
      <c r="AS63" s="803"/>
      <c r="AT63" s="803"/>
      <c r="AU63" s="803"/>
      <c r="AV63" s="803"/>
      <c r="AW63" s="803"/>
      <c r="AX63" s="803"/>
      <c r="AY63" s="803"/>
      <c r="AZ63" s="803"/>
      <c r="BA63" s="803"/>
      <c r="BB63" s="803"/>
      <c r="BC63" s="803"/>
      <c r="BD63" s="803"/>
      <c r="BE63" s="803"/>
      <c r="BF63" s="803"/>
      <c r="BG63" s="803"/>
    </row>
    <row r="64" spans="1:65" s="807" customFormat="1" x14ac:dyDescent="0.2">
      <c r="A64" s="863"/>
      <c r="B64" s="1116" t="s">
        <v>981</v>
      </c>
      <c r="C64" s="803"/>
      <c r="D64" s="803"/>
      <c r="E64" s="803"/>
      <c r="F64" s="803"/>
      <c r="G64" s="803"/>
      <c r="H64" s="803"/>
      <c r="I64" s="803"/>
      <c r="J64" s="803"/>
      <c r="K64" s="803"/>
      <c r="L64" s="803"/>
      <c r="M64" s="803"/>
      <c r="N64" s="803"/>
      <c r="P64" s="818"/>
      <c r="Q64" s="803"/>
      <c r="R64" s="803"/>
      <c r="S64" s="803"/>
      <c r="T64" s="803"/>
      <c r="U64" s="803"/>
      <c r="V64" s="803"/>
      <c r="W64" s="803"/>
      <c r="X64" s="803"/>
      <c r="Y64" s="803"/>
      <c r="Z64" s="803"/>
      <c r="AA64" s="803"/>
      <c r="AB64" s="803"/>
      <c r="AC64" s="803"/>
      <c r="AD64" s="803"/>
      <c r="AE64" s="803"/>
      <c r="AF64" s="803"/>
      <c r="AG64" s="803"/>
      <c r="AH64" s="803"/>
      <c r="AI64" s="803"/>
      <c r="AJ64" s="803"/>
      <c r="AK64" s="803"/>
      <c r="AL64" s="803"/>
      <c r="AM64" s="803"/>
      <c r="AN64" s="803"/>
      <c r="AO64" s="803"/>
      <c r="AP64" s="803"/>
      <c r="AQ64" s="803"/>
      <c r="AR64" s="803"/>
      <c r="AS64" s="803"/>
      <c r="AT64" s="803"/>
      <c r="AU64" s="803"/>
      <c r="AV64" s="803"/>
      <c r="AW64" s="803"/>
      <c r="AX64" s="803"/>
      <c r="AY64" s="803"/>
      <c r="AZ64" s="803"/>
      <c r="BA64" s="803"/>
      <c r="BB64" s="803"/>
      <c r="BC64" s="803"/>
      <c r="BD64" s="803"/>
      <c r="BE64" s="803"/>
      <c r="BF64" s="803"/>
      <c r="BG64" s="803"/>
    </row>
    <row r="65" spans="1:65" s="807" customFormat="1" x14ac:dyDescent="0.2">
      <c r="A65" s="803"/>
      <c r="B65" s="803"/>
      <c r="C65" s="803"/>
      <c r="E65" s="803"/>
      <c r="F65" s="803"/>
      <c r="G65" s="803"/>
      <c r="H65" s="803"/>
      <c r="I65" s="803"/>
      <c r="J65" s="803"/>
      <c r="K65" s="803"/>
      <c r="L65" s="803"/>
      <c r="M65" s="803"/>
      <c r="N65" s="803"/>
      <c r="P65" s="818"/>
      <c r="Q65" s="803"/>
      <c r="R65" s="803"/>
      <c r="S65" s="803"/>
      <c r="T65" s="803"/>
      <c r="U65" s="803"/>
      <c r="V65" s="803"/>
      <c r="W65" s="803"/>
      <c r="X65" s="803"/>
      <c r="Y65" s="803"/>
      <c r="Z65" s="803"/>
      <c r="AA65" s="803"/>
      <c r="AB65" s="803"/>
      <c r="AC65" s="803"/>
      <c r="AD65" s="803"/>
      <c r="AE65" s="803"/>
      <c r="AF65" s="803"/>
      <c r="AG65" s="803"/>
      <c r="AH65" s="803"/>
      <c r="AI65" s="803"/>
      <c r="AJ65" s="803"/>
      <c r="AK65" s="803"/>
      <c r="AL65" s="803"/>
      <c r="AM65" s="803"/>
      <c r="AN65" s="803"/>
      <c r="AO65" s="803"/>
      <c r="AP65" s="803"/>
      <c r="AQ65" s="803"/>
      <c r="AR65" s="803"/>
      <c r="AS65" s="803"/>
      <c r="AT65" s="803"/>
      <c r="AU65" s="803"/>
      <c r="AV65" s="803"/>
      <c r="AW65" s="803"/>
      <c r="AX65" s="803"/>
      <c r="AY65" s="803"/>
      <c r="AZ65" s="803"/>
      <c r="BA65" s="803"/>
      <c r="BB65" s="803"/>
      <c r="BC65" s="803"/>
      <c r="BD65" s="803"/>
      <c r="BE65" s="803"/>
      <c r="BF65" s="803"/>
      <c r="BG65" s="803"/>
    </row>
    <row r="66" spans="1:65" s="807" customFormat="1" x14ac:dyDescent="0.2">
      <c r="A66" s="803"/>
      <c r="B66" s="803" t="s">
        <v>859</v>
      </c>
      <c r="C66" s="803" t="s">
        <v>860</v>
      </c>
      <c r="D66" s="803"/>
      <c r="E66" s="803"/>
      <c r="F66" s="803"/>
      <c r="G66" s="803"/>
      <c r="H66" s="803"/>
      <c r="I66" s="803"/>
      <c r="J66" s="803"/>
      <c r="K66" s="803"/>
      <c r="L66" s="803"/>
      <c r="M66" s="803"/>
      <c r="N66" s="803"/>
      <c r="P66" s="818"/>
      <c r="Q66" s="803"/>
      <c r="R66" s="803"/>
      <c r="S66" s="803"/>
      <c r="T66" s="803"/>
      <c r="U66" s="803"/>
      <c r="V66" s="803"/>
      <c r="W66" s="803"/>
      <c r="X66" s="803"/>
      <c r="Y66" s="803"/>
      <c r="Z66" s="803"/>
      <c r="AA66" s="803"/>
      <c r="AB66" s="803"/>
      <c r="AC66" s="803"/>
      <c r="AD66" s="803"/>
      <c r="AE66" s="803"/>
      <c r="AF66" s="803"/>
      <c r="AG66" s="803"/>
      <c r="AH66" s="803"/>
      <c r="AI66" s="803"/>
      <c r="AJ66" s="803"/>
      <c r="AK66" s="803"/>
      <c r="AL66" s="803"/>
      <c r="AM66" s="803"/>
      <c r="AN66" s="803"/>
      <c r="AO66" s="803"/>
      <c r="AP66" s="803"/>
      <c r="AQ66" s="803"/>
      <c r="AR66" s="803"/>
      <c r="AS66" s="803"/>
      <c r="AT66" s="803"/>
      <c r="AU66" s="803"/>
      <c r="AV66" s="803"/>
      <c r="AW66" s="803"/>
      <c r="AX66" s="803"/>
      <c r="AY66" s="803"/>
      <c r="AZ66" s="803"/>
      <c r="BA66" s="803"/>
      <c r="BB66" s="803"/>
      <c r="BC66" s="803"/>
      <c r="BD66" s="803"/>
      <c r="BE66" s="803"/>
      <c r="BF66" s="803"/>
      <c r="BG66" s="803"/>
    </row>
    <row r="67" spans="1:65" s="807" customFormat="1" ht="14.25" x14ac:dyDescent="0.2">
      <c r="A67" s="814" t="s">
        <v>543</v>
      </c>
      <c r="B67" s="803" t="s">
        <v>861</v>
      </c>
      <c r="C67" s="803"/>
      <c r="D67" s="813">
        <f>N10+N11*2+N14*2</f>
        <v>3.3</v>
      </c>
      <c r="E67" s="803" t="s">
        <v>862</v>
      </c>
      <c r="F67" s="813">
        <f>N8+N11*2+N14*2</f>
        <v>3.8</v>
      </c>
      <c r="G67" s="803" t="s">
        <v>862</v>
      </c>
      <c r="H67" s="803">
        <f>N7</f>
        <v>0.15</v>
      </c>
      <c r="I67" s="803" t="s">
        <v>862</v>
      </c>
      <c r="J67" s="803">
        <v>1</v>
      </c>
      <c r="K67" s="814" t="s">
        <v>0</v>
      </c>
      <c r="L67" s="1166">
        <f>D67*F67*H67*J67</f>
        <v>1.8809999999999998</v>
      </c>
      <c r="M67" s="803" t="s">
        <v>857</v>
      </c>
      <c r="N67" s="803"/>
      <c r="P67" s="818"/>
      <c r="Q67" s="803"/>
      <c r="R67" s="803"/>
      <c r="S67" s="803"/>
      <c r="T67" s="803"/>
      <c r="U67" s="803"/>
      <c r="V67" s="803"/>
      <c r="W67" s="803"/>
      <c r="X67" s="803"/>
      <c r="Y67" s="803"/>
      <c r="Z67" s="803"/>
      <c r="AA67" s="803"/>
      <c r="AB67" s="803"/>
      <c r="AC67" s="803"/>
      <c r="AD67" s="803"/>
      <c r="AE67" s="803"/>
      <c r="AF67" s="803"/>
      <c r="AG67" s="803"/>
      <c r="AH67" s="803"/>
      <c r="AI67" s="803"/>
      <c r="AJ67" s="803"/>
      <c r="AK67" s="803"/>
      <c r="AL67" s="803"/>
      <c r="AM67" s="803"/>
      <c r="AN67" s="803"/>
      <c r="AO67" s="803"/>
      <c r="AP67" s="803"/>
      <c r="AQ67" s="803"/>
      <c r="AR67" s="803"/>
      <c r="AS67" s="803"/>
      <c r="AT67" s="803"/>
      <c r="AU67" s="803"/>
      <c r="AV67" s="803"/>
      <c r="AW67" s="803"/>
      <c r="AX67" s="803"/>
      <c r="AY67" s="803"/>
      <c r="AZ67" s="803"/>
      <c r="BA67" s="803"/>
      <c r="BB67" s="803"/>
      <c r="BC67" s="803"/>
      <c r="BD67" s="803"/>
      <c r="BE67" s="803"/>
      <c r="BF67" s="803"/>
      <c r="BG67" s="803"/>
    </row>
    <row r="68" spans="1:65" s="807" customFormat="1" ht="14.25" x14ac:dyDescent="0.2">
      <c r="A68" s="814" t="s">
        <v>568</v>
      </c>
      <c r="B68" s="803" t="s">
        <v>863</v>
      </c>
      <c r="C68" s="803"/>
      <c r="D68" s="813">
        <f>N8+N11*2</f>
        <v>3.4</v>
      </c>
      <c r="E68" s="803" t="s">
        <v>862</v>
      </c>
      <c r="F68" s="813">
        <f>N11</f>
        <v>0.2</v>
      </c>
      <c r="G68" s="803" t="s">
        <v>862</v>
      </c>
      <c r="H68" s="813">
        <f>N9</f>
        <v>2</v>
      </c>
      <c r="I68" s="803" t="s">
        <v>862</v>
      </c>
      <c r="J68" s="803">
        <v>2</v>
      </c>
      <c r="K68" s="803" t="s">
        <v>864</v>
      </c>
      <c r="L68" s="1166">
        <f>D68*F68*H68*J68</f>
        <v>2.72</v>
      </c>
      <c r="M68" s="803" t="s">
        <v>857</v>
      </c>
      <c r="N68" s="803"/>
      <c r="P68" s="818"/>
      <c r="Q68" s="803"/>
      <c r="R68" s="803"/>
      <c r="S68" s="803"/>
      <c r="T68" s="803"/>
      <c r="U68" s="803"/>
      <c r="V68" s="803"/>
      <c r="W68" s="803"/>
      <c r="X68" s="803"/>
      <c r="Y68" s="803"/>
      <c r="Z68" s="803"/>
      <c r="AA68" s="803"/>
      <c r="AB68" s="803"/>
      <c r="AC68" s="803"/>
      <c r="AD68" s="803"/>
      <c r="AE68" s="803"/>
      <c r="AF68" s="803"/>
      <c r="AG68" s="803"/>
      <c r="AH68" s="803"/>
      <c r="AI68" s="803"/>
      <c r="AJ68" s="803"/>
      <c r="AK68" s="803"/>
      <c r="AL68" s="803"/>
      <c r="AM68" s="803"/>
      <c r="AN68" s="803"/>
      <c r="AO68" s="803"/>
      <c r="AP68" s="803"/>
      <c r="AQ68" s="803"/>
      <c r="AR68" s="803"/>
      <c r="AS68" s="803"/>
      <c r="AT68" s="803"/>
      <c r="AU68" s="803"/>
      <c r="AV68" s="803"/>
      <c r="AW68" s="803"/>
      <c r="AX68" s="803"/>
      <c r="AY68" s="803"/>
      <c r="AZ68" s="803"/>
      <c r="BA68" s="803"/>
      <c r="BB68" s="803"/>
      <c r="BC68" s="803"/>
      <c r="BD68" s="803"/>
      <c r="BE68" s="803"/>
      <c r="BF68" s="803"/>
      <c r="BG68" s="803"/>
    </row>
    <row r="69" spans="1:65" s="807" customFormat="1" ht="14.25" x14ac:dyDescent="0.2">
      <c r="A69" s="803"/>
      <c r="B69" s="803" t="s">
        <v>863</v>
      </c>
      <c r="C69" s="803"/>
      <c r="D69" s="813">
        <f>N10</f>
        <v>2.5</v>
      </c>
      <c r="E69" s="803" t="s">
        <v>862</v>
      </c>
      <c r="F69" s="813">
        <f>N11</f>
        <v>0.2</v>
      </c>
      <c r="G69" s="803" t="s">
        <v>862</v>
      </c>
      <c r="H69" s="813">
        <f>N9</f>
        <v>2</v>
      </c>
      <c r="I69" s="803" t="s">
        <v>862</v>
      </c>
      <c r="J69" s="803">
        <v>1</v>
      </c>
      <c r="K69" s="803" t="s">
        <v>864</v>
      </c>
      <c r="L69" s="1166">
        <f>D69*F69*H69*J69</f>
        <v>1</v>
      </c>
      <c r="M69" s="803" t="s">
        <v>857</v>
      </c>
      <c r="N69" s="803"/>
      <c r="P69" s="818"/>
      <c r="Q69" s="803"/>
      <c r="R69" s="803"/>
      <c r="S69" s="803"/>
      <c r="T69" s="803"/>
      <c r="U69" s="803"/>
      <c r="V69" s="803"/>
      <c r="W69" s="803"/>
      <c r="X69" s="803"/>
      <c r="Y69" s="803"/>
      <c r="Z69" s="803"/>
      <c r="AA69" s="803"/>
      <c r="AB69" s="803"/>
      <c r="AC69" s="803"/>
      <c r="AD69" s="803"/>
      <c r="AE69" s="803"/>
      <c r="AF69" s="803"/>
      <c r="AG69" s="803"/>
      <c r="AH69" s="803"/>
      <c r="AI69" s="803"/>
      <c r="AJ69" s="803"/>
      <c r="AK69" s="803"/>
      <c r="AL69" s="803"/>
      <c r="AM69" s="803"/>
      <c r="AN69" s="803"/>
      <c r="AO69" s="803"/>
      <c r="AP69" s="803"/>
      <c r="AQ69" s="803"/>
      <c r="AR69" s="803"/>
      <c r="AS69" s="803"/>
      <c r="AT69" s="803"/>
      <c r="AU69" s="803"/>
      <c r="AV69" s="803"/>
      <c r="AW69" s="803"/>
      <c r="AX69" s="803"/>
      <c r="AY69" s="803"/>
      <c r="AZ69" s="803"/>
      <c r="BA69" s="803"/>
      <c r="BB69" s="803"/>
      <c r="BC69" s="803"/>
      <c r="BD69" s="803"/>
      <c r="BE69" s="803"/>
      <c r="BF69" s="803"/>
      <c r="BG69" s="803"/>
    </row>
    <row r="70" spans="1:65" s="807" customFormat="1" ht="14.25" x14ac:dyDescent="0.2">
      <c r="A70" s="803"/>
      <c r="B70" s="803" t="s">
        <v>865</v>
      </c>
      <c r="C70" s="803"/>
      <c r="D70" s="813">
        <f>N8+N11*2+N14*2</f>
        <v>3.8</v>
      </c>
      <c r="E70" s="803" t="s">
        <v>862</v>
      </c>
      <c r="F70" s="813">
        <f>N10+N11*2+N14*2</f>
        <v>3.3</v>
      </c>
      <c r="G70" s="803" t="s">
        <v>862</v>
      </c>
      <c r="H70" s="813">
        <f>N15</f>
        <v>0.2</v>
      </c>
      <c r="I70" s="803" t="s">
        <v>862</v>
      </c>
      <c r="J70" s="803">
        <v>1</v>
      </c>
      <c r="K70" s="803" t="s">
        <v>864</v>
      </c>
      <c r="L70" s="1166">
        <f>D70*F70*H70*J70</f>
        <v>2.508</v>
      </c>
      <c r="M70" s="803" t="s">
        <v>857</v>
      </c>
      <c r="N70" s="803"/>
      <c r="P70" s="818"/>
      <c r="Q70" s="803"/>
      <c r="R70" s="803"/>
      <c r="S70" s="803"/>
      <c r="T70" s="803"/>
      <c r="U70" s="803"/>
      <c r="V70" s="803"/>
      <c r="W70" s="803"/>
      <c r="X70" s="803"/>
      <c r="Y70" s="803"/>
      <c r="Z70" s="803"/>
      <c r="AA70" s="803"/>
      <c r="AB70" s="803"/>
      <c r="AC70" s="803"/>
      <c r="AD70" s="803"/>
      <c r="AE70" s="803"/>
      <c r="AF70" s="803"/>
      <c r="AG70" s="803"/>
      <c r="AH70" s="803"/>
      <c r="AI70" s="803"/>
      <c r="AJ70" s="803"/>
      <c r="AK70" s="803"/>
      <c r="AL70" s="803"/>
      <c r="AM70" s="803"/>
      <c r="AN70" s="803"/>
      <c r="AO70" s="803"/>
      <c r="AP70" s="803"/>
      <c r="AQ70" s="803"/>
      <c r="AR70" s="803"/>
      <c r="AS70" s="803"/>
      <c r="AT70" s="803"/>
      <c r="AU70" s="803"/>
      <c r="AV70" s="803"/>
      <c r="AW70" s="803"/>
      <c r="AX70" s="803"/>
      <c r="AY70" s="803"/>
      <c r="AZ70" s="803"/>
      <c r="BA70" s="803"/>
      <c r="BB70" s="803"/>
      <c r="BC70" s="803"/>
      <c r="BD70" s="803"/>
      <c r="BE70" s="803"/>
      <c r="BF70" s="803"/>
      <c r="BG70" s="803"/>
    </row>
    <row r="71" spans="1:65" s="807" customFormat="1" ht="14.25" x14ac:dyDescent="0.2">
      <c r="A71" s="803"/>
      <c r="B71" s="803" t="s">
        <v>866</v>
      </c>
      <c r="C71" s="803"/>
      <c r="D71" s="813">
        <v>1</v>
      </c>
      <c r="E71" s="803" t="s">
        <v>862</v>
      </c>
      <c r="F71" s="813">
        <v>1.5</v>
      </c>
      <c r="G71" s="803" t="s">
        <v>862</v>
      </c>
      <c r="H71" s="813">
        <f>C19</f>
        <v>0.2</v>
      </c>
      <c r="I71" s="803" t="s">
        <v>862</v>
      </c>
      <c r="J71" s="803">
        <v>1</v>
      </c>
      <c r="K71" s="803" t="s">
        <v>864</v>
      </c>
      <c r="L71" s="1166">
        <f>D71*F71*H71*J71</f>
        <v>0.30000000000000004</v>
      </c>
      <c r="M71" s="803" t="s">
        <v>857</v>
      </c>
      <c r="N71" s="803"/>
      <c r="P71" s="818"/>
      <c r="Q71" s="803"/>
      <c r="R71" s="803"/>
      <c r="S71" s="803"/>
      <c r="T71" s="803"/>
      <c r="U71" s="803"/>
      <c r="V71" s="803"/>
      <c r="W71" s="803"/>
      <c r="X71" s="803"/>
      <c r="Y71" s="803"/>
      <c r="Z71" s="803"/>
      <c r="AA71" s="803"/>
      <c r="AB71" s="803"/>
      <c r="AC71" s="803"/>
      <c r="AD71" s="803"/>
      <c r="AE71" s="803"/>
      <c r="AF71" s="803"/>
      <c r="AG71" s="803"/>
      <c r="AH71" s="803"/>
      <c r="AI71" s="803"/>
      <c r="AJ71" s="803"/>
      <c r="AK71" s="803"/>
      <c r="AL71" s="803"/>
      <c r="AM71" s="803"/>
      <c r="AN71" s="803"/>
      <c r="AO71" s="803"/>
      <c r="AP71" s="803"/>
      <c r="AQ71" s="803"/>
      <c r="AR71" s="803"/>
      <c r="AS71" s="803"/>
      <c r="AT71" s="803"/>
      <c r="AU71" s="803"/>
      <c r="AV71" s="803"/>
      <c r="AW71" s="803"/>
      <c r="AX71" s="803"/>
      <c r="AY71" s="803"/>
      <c r="AZ71" s="803"/>
      <c r="BA71" s="803"/>
      <c r="BB71" s="803"/>
      <c r="BC71" s="803"/>
      <c r="BD71" s="803"/>
      <c r="BE71" s="803"/>
      <c r="BF71" s="803"/>
      <c r="BG71" s="803"/>
    </row>
    <row r="72" spans="1:65" s="807" customFormat="1" x14ac:dyDescent="0.2">
      <c r="A72" s="803"/>
      <c r="B72" s="803" t="s">
        <v>867</v>
      </c>
      <c r="D72" s="813"/>
      <c r="E72" s="803"/>
      <c r="F72" s="813"/>
      <c r="G72" s="803"/>
      <c r="H72" s="803"/>
      <c r="I72" s="803"/>
      <c r="J72" s="803"/>
      <c r="K72" s="803"/>
      <c r="L72" s="1166"/>
      <c r="M72" s="803"/>
      <c r="N72" s="803"/>
      <c r="P72" s="864"/>
      <c r="Q72" s="803"/>
      <c r="R72" s="803"/>
      <c r="S72" s="803"/>
      <c r="T72" s="803"/>
      <c r="U72" s="803"/>
      <c r="V72" s="803"/>
      <c r="W72" s="803"/>
      <c r="X72" s="803"/>
      <c r="Y72" s="803"/>
      <c r="Z72" s="803"/>
      <c r="AA72" s="803"/>
      <c r="AB72" s="803"/>
      <c r="AC72" s="803"/>
      <c r="AD72" s="803"/>
      <c r="AE72" s="803"/>
      <c r="AF72" s="803"/>
      <c r="AG72" s="803"/>
      <c r="AH72" s="803"/>
      <c r="AI72" s="803"/>
      <c r="AJ72" s="803"/>
      <c r="AK72" s="803"/>
      <c r="AL72" s="803"/>
      <c r="AM72" s="803"/>
      <c r="AN72" s="803"/>
      <c r="AO72" s="803"/>
      <c r="AP72" s="803"/>
      <c r="AQ72" s="803"/>
      <c r="AR72" s="803"/>
      <c r="AS72" s="803"/>
      <c r="AT72" s="803"/>
      <c r="AU72" s="803"/>
      <c r="AV72" s="803"/>
      <c r="AW72" s="803"/>
      <c r="AX72" s="803"/>
      <c r="AY72" s="803"/>
      <c r="AZ72" s="803"/>
      <c r="BA72" s="803"/>
      <c r="BB72" s="803"/>
      <c r="BC72" s="803"/>
      <c r="BD72" s="803"/>
      <c r="BE72" s="803"/>
      <c r="BF72" s="803"/>
      <c r="BG72" s="803"/>
    </row>
    <row r="73" spans="1:65" s="807" customFormat="1" ht="15" thickBot="1" x14ac:dyDescent="0.25">
      <c r="A73" s="803"/>
      <c r="B73" s="803" t="s">
        <v>868</v>
      </c>
      <c r="C73" s="803"/>
      <c r="D73" s="813">
        <f>I34</f>
        <v>0.6</v>
      </c>
      <c r="E73" s="803" t="s">
        <v>862</v>
      </c>
      <c r="F73" s="813">
        <f>J9</f>
        <v>0.6</v>
      </c>
      <c r="G73" s="803" t="s">
        <v>862</v>
      </c>
      <c r="H73" s="803">
        <f>H70</f>
        <v>0.2</v>
      </c>
      <c r="I73" s="803" t="s">
        <v>862</v>
      </c>
      <c r="J73" s="803">
        <v>1</v>
      </c>
      <c r="K73" s="803" t="s">
        <v>864</v>
      </c>
      <c r="L73" s="1167">
        <f>D73*F73*H73*J73</f>
        <v>7.1999999999999995E-2</v>
      </c>
      <c r="M73" s="803" t="s">
        <v>857</v>
      </c>
      <c r="N73" s="803"/>
      <c r="P73" s="864"/>
      <c r="Q73" s="803"/>
      <c r="R73" s="803"/>
      <c r="S73" s="803"/>
      <c r="T73" s="803"/>
      <c r="U73" s="803"/>
      <c r="V73" s="803"/>
      <c r="W73" s="803"/>
      <c r="X73" s="803"/>
      <c r="Y73" s="803"/>
      <c r="Z73" s="803"/>
      <c r="AA73" s="803"/>
      <c r="AB73" s="803"/>
      <c r="AC73" s="803"/>
      <c r="AD73" s="803"/>
      <c r="AE73" s="803"/>
      <c r="AF73" s="803"/>
      <c r="AG73" s="803"/>
      <c r="AH73" s="803"/>
      <c r="AI73" s="803"/>
      <c r="AJ73" s="803"/>
      <c r="AK73" s="803"/>
      <c r="AL73" s="803"/>
      <c r="AM73" s="803"/>
      <c r="AN73" s="803"/>
      <c r="AO73" s="803"/>
      <c r="AP73" s="803"/>
      <c r="AQ73" s="803"/>
      <c r="AR73" s="803"/>
      <c r="AS73" s="803"/>
      <c r="AT73" s="803"/>
      <c r="AU73" s="803"/>
      <c r="AV73" s="803"/>
      <c r="AW73" s="803"/>
      <c r="AX73" s="803"/>
      <c r="AY73" s="803"/>
      <c r="AZ73" s="803"/>
      <c r="BA73" s="803"/>
      <c r="BB73" s="803"/>
      <c r="BC73" s="803"/>
      <c r="BD73" s="803"/>
      <c r="BE73" s="803"/>
      <c r="BF73" s="803"/>
      <c r="BG73" s="803"/>
    </row>
    <row r="74" spans="1:65" s="807" customFormat="1" ht="14.25" x14ac:dyDescent="0.2">
      <c r="A74" s="803"/>
      <c r="B74" s="803"/>
      <c r="C74" s="803"/>
      <c r="D74" s="813"/>
      <c r="E74" s="803"/>
      <c r="F74" s="813"/>
      <c r="G74" s="803"/>
      <c r="H74" s="803"/>
      <c r="I74" s="803"/>
      <c r="J74" s="803"/>
      <c r="K74" s="803"/>
      <c r="L74" s="1168">
        <f>L67+L68+L69+L70+L71-L73</f>
        <v>8.3370000000000015</v>
      </c>
      <c r="M74" s="805" t="s">
        <v>856</v>
      </c>
      <c r="N74" s="803"/>
      <c r="P74" s="803"/>
      <c r="Q74" s="803"/>
      <c r="R74" s="803"/>
      <c r="S74" s="803"/>
      <c r="T74" s="803"/>
      <c r="U74" s="803"/>
      <c r="V74" s="803"/>
      <c r="W74" s="803"/>
      <c r="X74" s="803"/>
      <c r="Y74" s="803"/>
      <c r="Z74" s="803"/>
      <c r="AA74" s="803"/>
      <c r="AB74" s="803"/>
      <c r="AC74" s="803"/>
      <c r="AD74" s="803"/>
      <c r="AE74" s="803"/>
      <c r="AF74" s="803"/>
      <c r="AG74" s="803"/>
      <c r="AH74" s="803"/>
      <c r="AI74" s="803"/>
      <c r="AJ74" s="803"/>
      <c r="AK74" s="803"/>
      <c r="AL74" s="803"/>
      <c r="AM74" s="803"/>
      <c r="AN74" s="803"/>
      <c r="AO74" s="803"/>
      <c r="AP74" s="803"/>
      <c r="AQ74" s="803"/>
      <c r="AR74" s="803"/>
      <c r="AS74" s="803"/>
      <c r="AT74" s="803"/>
      <c r="AU74" s="803"/>
      <c r="AV74" s="803"/>
      <c r="AW74" s="803"/>
      <c r="AX74" s="803"/>
      <c r="AY74" s="803"/>
      <c r="AZ74" s="803"/>
      <c r="BA74" s="803"/>
      <c r="BB74" s="803"/>
      <c r="BC74" s="803"/>
      <c r="BD74" s="803"/>
      <c r="BE74" s="803"/>
      <c r="BF74" s="803"/>
      <c r="BG74" s="803"/>
    </row>
    <row r="75" spans="1:65" s="807" customFormat="1" x14ac:dyDescent="0.2">
      <c r="A75" s="803"/>
      <c r="B75" s="803"/>
      <c r="C75" s="803"/>
      <c r="D75" s="803"/>
      <c r="E75" s="803"/>
      <c r="F75" s="803"/>
      <c r="G75" s="803"/>
      <c r="H75" s="803"/>
      <c r="I75" s="803"/>
      <c r="J75" s="803"/>
      <c r="K75" s="803"/>
      <c r="L75" s="803"/>
      <c r="M75" s="803"/>
      <c r="N75" s="803"/>
      <c r="P75" s="818"/>
      <c r="Q75" s="803"/>
      <c r="R75" s="803"/>
      <c r="S75" s="803"/>
      <c r="T75" s="803"/>
      <c r="U75" s="803"/>
      <c r="V75" s="803"/>
      <c r="W75" s="803"/>
      <c r="X75" s="803"/>
      <c r="Y75" s="803"/>
      <c r="Z75" s="803"/>
      <c r="AA75" s="803"/>
      <c r="AB75" s="803"/>
      <c r="AC75" s="803"/>
      <c r="AD75" s="803"/>
      <c r="AE75" s="803"/>
      <c r="AF75" s="803"/>
      <c r="AG75" s="803"/>
      <c r="AH75" s="803"/>
      <c r="AI75" s="803"/>
      <c r="AJ75" s="803"/>
      <c r="AK75" s="803"/>
      <c r="AL75" s="803"/>
      <c r="AM75" s="803"/>
      <c r="AN75" s="803"/>
      <c r="AO75" s="803"/>
      <c r="AP75" s="803"/>
      <c r="AQ75" s="803"/>
      <c r="AR75" s="803"/>
      <c r="AS75" s="803"/>
      <c r="AT75" s="803"/>
      <c r="AU75" s="803"/>
      <c r="AV75" s="803"/>
      <c r="AW75" s="803"/>
      <c r="AX75" s="803"/>
      <c r="AY75" s="803"/>
      <c r="AZ75" s="803"/>
      <c r="BA75" s="803"/>
      <c r="BB75" s="803"/>
      <c r="BC75" s="803"/>
      <c r="BD75" s="803"/>
      <c r="BE75" s="803"/>
      <c r="BF75" s="803"/>
      <c r="BG75" s="803"/>
    </row>
    <row r="76" spans="1:65" s="807" customFormat="1" x14ac:dyDescent="0.2">
      <c r="A76" s="866" t="s">
        <v>306</v>
      </c>
      <c r="B76" s="1400"/>
      <c r="D76" s="805" t="s">
        <v>989</v>
      </c>
      <c r="E76" s="805"/>
      <c r="F76" s="805"/>
      <c r="G76" s="805"/>
      <c r="H76" s="803"/>
      <c r="I76" s="803"/>
      <c r="J76" s="803"/>
      <c r="K76" s="803"/>
      <c r="L76" s="803"/>
      <c r="M76" s="803"/>
      <c r="N76" s="803"/>
      <c r="O76" s="803"/>
      <c r="P76" s="803"/>
      <c r="Q76" s="803"/>
      <c r="R76" s="803"/>
      <c r="S76" s="803"/>
      <c r="T76" s="803"/>
      <c r="U76" s="803"/>
      <c r="V76" s="803"/>
      <c r="W76" s="803"/>
      <c r="X76" s="803"/>
      <c r="Y76" s="803"/>
      <c r="Z76" s="803"/>
      <c r="AA76" s="803"/>
      <c r="AB76" s="803"/>
      <c r="AC76" s="803"/>
      <c r="AD76" s="803"/>
      <c r="AE76" s="803"/>
      <c r="AF76" s="803"/>
      <c r="AG76" s="803"/>
      <c r="AH76" s="803"/>
      <c r="AI76" s="803"/>
      <c r="AJ76" s="803"/>
      <c r="AK76" s="803"/>
      <c r="AL76" s="803"/>
      <c r="AM76" s="803"/>
      <c r="AN76" s="803"/>
      <c r="AO76" s="803"/>
      <c r="AP76" s="803"/>
      <c r="AQ76" s="803"/>
      <c r="AR76" s="803"/>
      <c r="AS76" s="803"/>
      <c r="AT76" s="803"/>
      <c r="AU76" s="803"/>
      <c r="AV76" s="803"/>
      <c r="AW76" s="803"/>
      <c r="AX76" s="803"/>
      <c r="AY76" s="803"/>
      <c r="AZ76" s="803"/>
      <c r="BA76" s="803"/>
      <c r="BB76" s="803"/>
      <c r="BC76" s="803"/>
      <c r="BD76" s="803"/>
      <c r="BE76" s="803"/>
      <c r="BF76" s="803"/>
      <c r="BG76" s="803"/>
      <c r="BH76" s="803"/>
      <c r="BI76" s="803"/>
      <c r="BJ76" s="803"/>
      <c r="BK76" s="803"/>
      <c r="BL76" s="803"/>
      <c r="BM76" s="803"/>
    </row>
    <row r="77" spans="1:65" s="807" customFormat="1" ht="14.25" x14ac:dyDescent="0.2">
      <c r="A77" s="814" t="s">
        <v>543</v>
      </c>
      <c r="B77" s="803" t="s">
        <v>861</v>
      </c>
      <c r="C77" s="803" t="s">
        <v>869</v>
      </c>
      <c r="D77" s="813">
        <f>N10+N11*2+N14*2</f>
        <v>3.3</v>
      </c>
      <c r="E77" s="803" t="s">
        <v>870</v>
      </c>
      <c r="F77" s="813">
        <f>N8+N11*2+N14*2</f>
        <v>3.8</v>
      </c>
      <c r="G77" s="803" t="s">
        <v>871</v>
      </c>
      <c r="H77" s="813">
        <f>N7</f>
        <v>0.15</v>
      </c>
      <c r="I77" s="807" t="s">
        <v>247</v>
      </c>
      <c r="J77" s="807">
        <v>2</v>
      </c>
      <c r="K77" s="807" t="s">
        <v>0</v>
      </c>
      <c r="L77" s="803">
        <f>(D77+F77)*H77*J77</f>
        <v>2.13</v>
      </c>
      <c r="M77" s="803" t="s">
        <v>872</v>
      </c>
      <c r="N77" s="803"/>
      <c r="O77" s="803"/>
      <c r="P77" s="803"/>
      <c r="Q77" s="803"/>
      <c r="R77" s="803"/>
      <c r="S77" s="803"/>
      <c r="T77" s="803"/>
      <c r="U77" s="818"/>
      <c r="W77" s="803"/>
      <c r="X77" s="803"/>
      <c r="Y77" s="803"/>
      <c r="Z77" s="803"/>
      <c r="AA77" s="803"/>
      <c r="AB77" s="803"/>
      <c r="AC77" s="803"/>
      <c r="AD77" s="803"/>
      <c r="AE77" s="803"/>
      <c r="AF77" s="803"/>
      <c r="AG77" s="803"/>
      <c r="AH77" s="803"/>
      <c r="AI77" s="803"/>
      <c r="AJ77" s="803"/>
      <c r="AK77" s="803"/>
      <c r="AL77" s="803"/>
      <c r="AM77" s="803"/>
      <c r="AN77" s="803"/>
      <c r="AO77" s="803"/>
      <c r="AP77" s="803"/>
      <c r="AQ77" s="803"/>
      <c r="AR77" s="803"/>
      <c r="AS77" s="803"/>
      <c r="AT77" s="803"/>
      <c r="AU77" s="803"/>
      <c r="AV77" s="803"/>
      <c r="AW77" s="803"/>
      <c r="AX77" s="803"/>
      <c r="AY77" s="803"/>
      <c r="AZ77" s="803"/>
      <c r="BA77" s="803"/>
      <c r="BB77" s="803"/>
      <c r="BC77" s="803"/>
      <c r="BD77" s="803"/>
      <c r="BE77" s="803"/>
      <c r="BF77" s="803"/>
      <c r="BG77" s="803"/>
      <c r="BH77" s="803"/>
      <c r="BI77" s="803"/>
      <c r="BJ77" s="803"/>
      <c r="BK77" s="803"/>
      <c r="BL77" s="803"/>
      <c r="BM77" s="803"/>
    </row>
    <row r="78" spans="1:65" s="807" customFormat="1" ht="14.25" x14ac:dyDescent="0.2">
      <c r="A78" s="814"/>
      <c r="B78" s="803" t="s">
        <v>873</v>
      </c>
      <c r="C78" s="803" t="s">
        <v>869</v>
      </c>
      <c r="D78" s="813">
        <f>N13+N11*2</f>
        <v>2.9</v>
      </c>
      <c r="E78" s="867" t="s">
        <v>874</v>
      </c>
      <c r="F78" s="813">
        <f>N8+N11*2</f>
        <v>3.4</v>
      </c>
      <c r="G78" s="803" t="s">
        <v>875</v>
      </c>
      <c r="I78" s="803"/>
      <c r="J78" s="803"/>
      <c r="K78" s="803" t="s">
        <v>0</v>
      </c>
      <c r="L78" s="803">
        <f>D78*F78</f>
        <v>9.86</v>
      </c>
      <c r="M78" s="803" t="s">
        <v>872</v>
      </c>
      <c r="N78" s="803"/>
      <c r="O78" s="803"/>
      <c r="P78" s="803"/>
      <c r="Q78" s="803"/>
      <c r="R78" s="803"/>
      <c r="S78" s="803"/>
      <c r="T78" s="803"/>
      <c r="U78" s="818"/>
      <c r="V78" s="803"/>
      <c r="W78" s="803"/>
      <c r="X78" s="803"/>
      <c r="Y78" s="803"/>
      <c r="Z78" s="803"/>
      <c r="AA78" s="803"/>
      <c r="AB78" s="803"/>
      <c r="AC78" s="803"/>
      <c r="AD78" s="803"/>
      <c r="AE78" s="803"/>
      <c r="AF78" s="803"/>
      <c r="AG78" s="803"/>
      <c r="AH78" s="803"/>
      <c r="AI78" s="803"/>
      <c r="AJ78" s="803"/>
      <c r="AK78" s="803"/>
      <c r="AL78" s="803"/>
      <c r="AM78" s="803"/>
      <c r="AN78" s="803"/>
      <c r="AO78" s="803"/>
      <c r="AP78" s="803"/>
      <c r="AQ78" s="803"/>
      <c r="AR78" s="803"/>
      <c r="AS78" s="803"/>
      <c r="AT78" s="803"/>
      <c r="AU78" s="803"/>
      <c r="AV78" s="803"/>
      <c r="AW78" s="803"/>
      <c r="AX78" s="803"/>
      <c r="AY78" s="803"/>
      <c r="AZ78" s="803"/>
      <c r="BA78" s="803"/>
      <c r="BB78" s="803"/>
      <c r="BC78" s="803"/>
      <c r="BD78" s="803"/>
      <c r="BE78" s="803"/>
      <c r="BF78" s="803"/>
      <c r="BG78" s="803"/>
      <c r="BH78" s="803"/>
      <c r="BI78" s="803"/>
      <c r="BJ78" s="803"/>
      <c r="BK78" s="803"/>
      <c r="BL78" s="803"/>
      <c r="BM78" s="803"/>
    </row>
    <row r="79" spans="1:65" s="807" customFormat="1" x14ac:dyDescent="0.2">
      <c r="A79" s="814" t="s">
        <v>568</v>
      </c>
      <c r="B79" s="803" t="s">
        <v>863</v>
      </c>
      <c r="C79" s="803"/>
      <c r="D79" s="803"/>
      <c r="E79" s="806"/>
      <c r="F79" s="803"/>
      <c r="G79" s="803"/>
      <c r="H79" s="803"/>
      <c r="I79" s="803"/>
      <c r="J79" s="803"/>
      <c r="K79" s="803"/>
      <c r="L79" s="803"/>
      <c r="M79" s="803"/>
      <c r="N79" s="803"/>
      <c r="O79" s="803"/>
      <c r="P79" s="803"/>
      <c r="Q79" s="803"/>
      <c r="R79" s="803"/>
      <c r="S79" s="803"/>
      <c r="T79" s="803"/>
      <c r="U79" s="818"/>
      <c r="V79" s="803"/>
      <c r="W79" s="803"/>
      <c r="X79" s="803"/>
      <c r="Y79" s="803"/>
      <c r="Z79" s="803"/>
      <c r="AA79" s="803"/>
      <c r="AB79" s="803"/>
      <c r="AC79" s="803"/>
      <c r="AD79" s="803"/>
      <c r="AE79" s="803"/>
      <c r="AF79" s="803"/>
      <c r="AG79" s="803"/>
      <c r="AH79" s="803"/>
      <c r="AI79" s="803"/>
      <c r="AJ79" s="803"/>
      <c r="AK79" s="803"/>
      <c r="AL79" s="803"/>
      <c r="AM79" s="803"/>
      <c r="AN79" s="803"/>
      <c r="AO79" s="803"/>
      <c r="AP79" s="803"/>
      <c r="AQ79" s="803"/>
      <c r="AR79" s="803"/>
      <c r="AS79" s="803"/>
      <c r="AT79" s="803"/>
      <c r="AU79" s="803"/>
      <c r="AV79" s="803"/>
      <c r="AW79" s="803"/>
      <c r="AX79" s="803"/>
      <c r="AY79" s="803"/>
      <c r="AZ79" s="803"/>
      <c r="BA79" s="803"/>
      <c r="BB79" s="803"/>
      <c r="BC79" s="803"/>
      <c r="BD79" s="803"/>
      <c r="BE79" s="803"/>
      <c r="BF79" s="803"/>
      <c r="BG79" s="803"/>
      <c r="BH79" s="803"/>
      <c r="BI79" s="803"/>
      <c r="BJ79" s="803"/>
      <c r="BK79" s="803"/>
      <c r="BL79" s="803"/>
      <c r="BM79" s="803"/>
    </row>
    <row r="80" spans="1:65" s="807" customFormat="1" ht="14.25" x14ac:dyDescent="0.2">
      <c r="A80" s="803"/>
      <c r="B80" s="803" t="s">
        <v>876</v>
      </c>
      <c r="C80" s="803"/>
      <c r="D80" s="813">
        <f>N10+N11*2</f>
        <v>2.9</v>
      </c>
      <c r="E80" s="806" t="s">
        <v>247</v>
      </c>
      <c r="F80" s="813">
        <f>N9</f>
        <v>2</v>
      </c>
      <c r="G80" s="806" t="s">
        <v>247</v>
      </c>
      <c r="H80" s="803">
        <v>1</v>
      </c>
      <c r="I80" s="803"/>
      <c r="K80" s="826" t="s">
        <v>0</v>
      </c>
      <c r="L80" s="813">
        <f t="shared" ref="L80:L85" si="0">D80*F80*H80</f>
        <v>5.8</v>
      </c>
      <c r="M80" s="803" t="s">
        <v>872</v>
      </c>
      <c r="N80" s="803"/>
      <c r="O80" s="803"/>
      <c r="P80" s="803"/>
      <c r="Q80" s="803"/>
      <c r="R80" s="803"/>
      <c r="S80" s="803"/>
      <c r="T80" s="803"/>
      <c r="U80" s="818"/>
      <c r="V80" s="803"/>
      <c r="W80" s="803"/>
      <c r="X80" s="803"/>
      <c r="Y80" s="803"/>
      <c r="Z80" s="803"/>
      <c r="AA80" s="803"/>
      <c r="AB80" s="803"/>
      <c r="AC80" s="803"/>
      <c r="AD80" s="803"/>
      <c r="AE80" s="803"/>
      <c r="AF80" s="803"/>
      <c r="AG80" s="803"/>
      <c r="AH80" s="803"/>
      <c r="AI80" s="803"/>
      <c r="AJ80" s="803"/>
      <c r="AK80" s="803"/>
      <c r="AL80" s="803"/>
      <c r="AM80" s="803"/>
      <c r="AN80" s="803"/>
      <c r="AO80" s="803"/>
      <c r="AP80" s="803"/>
      <c r="AQ80" s="803"/>
      <c r="AR80" s="803"/>
      <c r="AS80" s="803"/>
      <c r="AT80" s="803"/>
      <c r="AU80" s="803"/>
      <c r="AV80" s="803"/>
      <c r="AW80" s="803"/>
      <c r="AX80" s="803"/>
      <c r="AY80" s="803"/>
      <c r="AZ80" s="803"/>
      <c r="BA80" s="803"/>
      <c r="BB80" s="803"/>
      <c r="BC80" s="803"/>
      <c r="BD80" s="803"/>
      <c r="BE80" s="803"/>
      <c r="BF80" s="803"/>
      <c r="BG80" s="803"/>
      <c r="BH80" s="803"/>
      <c r="BI80" s="803"/>
      <c r="BJ80" s="803"/>
      <c r="BK80" s="803"/>
      <c r="BL80" s="803"/>
      <c r="BM80" s="803"/>
    </row>
    <row r="81" spans="1:65" s="807" customFormat="1" ht="14.25" x14ac:dyDescent="0.2">
      <c r="A81" s="803"/>
      <c r="B81" s="803" t="s">
        <v>876</v>
      </c>
      <c r="C81" s="803"/>
      <c r="D81" s="813">
        <f>N8+N11*2</f>
        <v>3.4</v>
      </c>
      <c r="E81" s="806" t="s">
        <v>247</v>
      </c>
      <c r="F81" s="813">
        <f>N9</f>
        <v>2</v>
      </c>
      <c r="G81" s="806" t="s">
        <v>247</v>
      </c>
      <c r="H81" s="803">
        <v>2</v>
      </c>
      <c r="I81" s="803"/>
      <c r="J81" s="803"/>
      <c r="K81" s="826" t="s">
        <v>0</v>
      </c>
      <c r="L81" s="803">
        <f t="shared" si="0"/>
        <v>13.6</v>
      </c>
      <c r="M81" s="803" t="s">
        <v>872</v>
      </c>
      <c r="N81" s="803"/>
      <c r="O81" s="803"/>
      <c r="P81" s="803"/>
      <c r="Q81" s="803"/>
      <c r="R81" s="803"/>
      <c r="S81" s="803"/>
      <c r="T81" s="803"/>
      <c r="U81" s="818"/>
      <c r="V81" s="803"/>
      <c r="W81" s="803"/>
      <c r="X81" s="803"/>
      <c r="Y81" s="803"/>
      <c r="Z81" s="803"/>
      <c r="AA81" s="803"/>
      <c r="AB81" s="803"/>
      <c r="AC81" s="803"/>
      <c r="AD81" s="803"/>
      <c r="AE81" s="803"/>
      <c r="AF81" s="803"/>
      <c r="AG81" s="803"/>
      <c r="AH81" s="803"/>
      <c r="AI81" s="803"/>
      <c r="AJ81" s="803"/>
      <c r="AK81" s="803"/>
      <c r="AL81" s="803"/>
      <c r="AM81" s="803"/>
      <c r="AN81" s="803"/>
      <c r="AO81" s="803"/>
      <c r="AP81" s="803"/>
      <c r="AQ81" s="803"/>
      <c r="AR81" s="803"/>
      <c r="AS81" s="803"/>
      <c r="AT81" s="803"/>
      <c r="AU81" s="803"/>
      <c r="AV81" s="803"/>
      <c r="AW81" s="803"/>
      <c r="AX81" s="803"/>
      <c r="AY81" s="803"/>
      <c r="AZ81" s="803"/>
      <c r="BA81" s="803"/>
      <c r="BB81" s="803"/>
      <c r="BC81" s="803"/>
      <c r="BD81" s="803"/>
      <c r="BE81" s="803"/>
      <c r="BF81" s="803"/>
      <c r="BG81" s="803"/>
      <c r="BH81" s="803"/>
      <c r="BI81" s="803"/>
      <c r="BJ81" s="803"/>
      <c r="BK81" s="803"/>
      <c r="BL81" s="803"/>
      <c r="BM81" s="803"/>
    </row>
    <row r="82" spans="1:65" s="807" customFormat="1" ht="14.25" x14ac:dyDescent="0.2">
      <c r="A82" s="803"/>
      <c r="B82" s="803" t="s">
        <v>877</v>
      </c>
      <c r="C82" s="803"/>
      <c r="D82" s="813">
        <f>N10</f>
        <v>2.5</v>
      </c>
      <c r="E82" s="806" t="s">
        <v>247</v>
      </c>
      <c r="F82" s="813">
        <f>N9</f>
        <v>2</v>
      </c>
      <c r="G82" s="806" t="s">
        <v>247</v>
      </c>
      <c r="H82" s="803">
        <v>1</v>
      </c>
      <c r="I82" s="803"/>
      <c r="J82" s="803"/>
      <c r="K82" s="826" t="s">
        <v>0</v>
      </c>
      <c r="L82" s="813">
        <f t="shared" si="0"/>
        <v>5</v>
      </c>
      <c r="M82" s="803" t="s">
        <v>872</v>
      </c>
      <c r="N82" s="803"/>
      <c r="O82" s="803"/>
      <c r="P82" s="803"/>
      <c r="Q82" s="803"/>
      <c r="R82" s="803"/>
      <c r="S82" s="803"/>
      <c r="T82" s="803"/>
      <c r="U82" s="818"/>
      <c r="V82" s="803"/>
      <c r="W82" s="803"/>
      <c r="X82" s="803"/>
      <c r="Y82" s="803"/>
      <c r="Z82" s="803"/>
      <c r="AA82" s="803"/>
      <c r="AB82" s="803"/>
      <c r="AC82" s="803"/>
      <c r="AD82" s="803"/>
      <c r="AE82" s="803"/>
      <c r="AF82" s="803"/>
      <c r="AG82" s="803"/>
      <c r="AH82" s="803"/>
      <c r="AI82" s="803"/>
      <c r="AJ82" s="803"/>
      <c r="AK82" s="803"/>
      <c r="AL82" s="803"/>
      <c r="AM82" s="803"/>
      <c r="AN82" s="803"/>
      <c r="AO82" s="803"/>
      <c r="AP82" s="803"/>
      <c r="AQ82" s="803"/>
      <c r="AR82" s="803"/>
      <c r="AS82" s="803"/>
      <c r="AT82" s="803"/>
      <c r="AU82" s="803"/>
      <c r="AV82" s="803"/>
      <c r="AW82" s="803"/>
      <c r="AX82" s="803"/>
      <c r="AY82" s="803"/>
      <c r="AZ82" s="803"/>
      <c r="BA82" s="803"/>
      <c r="BB82" s="803"/>
      <c r="BC82" s="803"/>
      <c r="BD82" s="803"/>
      <c r="BE82" s="803"/>
      <c r="BF82" s="803"/>
      <c r="BG82" s="803"/>
      <c r="BH82" s="803"/>
      <c r="BI82" s="803"/>
      <c r="BJ82" s="803"/>
      <c r="BK82" s="803"/>
      <c r="BL82" s="803"/>
      <c r="BM82" s="803"/>
    </row>
    <row r="83" spans="1:65" s="807" customFormat="1" ht="14.25" x14ac:dyDescent="0.2">
      <c r="A83" s="803"/>
      <c r="B83" s="803" t="s">
        <v>877</v>
      </c>
      <c r="C83" s="803"/>
      <c r="D83" s="813">
        <f>N8</f>
        <v>3</v>
      </c>
      <c r="E83" s="806" t="s">
        <v>247</v>
      </c>
      <c r="F83" s="813">
        <f>N9</f>
        <v>2</v>
      </c>
      <c r="G83" s="806" t="s">
        <v>247</v>
      </c>
      <c r="H83" s="803">
        <v>2</v>
      </c>
      <c r="I83" s="803"/>
      <c r="J83" s="803"/>
      <c r="K83" s="826" t="s">
        <v>0</v>
      </c>
      <c r="L83" s="813">
        <f t="shared" si="0"/>
        <v>12</v>
      </c>
      <c r="M83" s="803" t="s">
        <v>872</v>
      </c>
      <c r="N83" s="803"/>
      <c r="O83" s="803"/>
      <c r="P83" s="803"/>
      <c r="Q83" s="803"/>
      <c r="R83" s="803"/>
      <c r="S83" s="803"/>
      <c r="T83" s="803"/>
      <c r="U83" s="818"/>
      <c r="V83" s="803"/>
      <c r="W83" s="803"/>
      <c r="X83" s="803"/>
      <c r="Y83" s="803"/>
      <c r="Z83" s="803"/>
      <c r="AA83" s="803"/>
      <c r="AB83" s="803"/>
      <c r="AC83" s="803"/>
      <c r="AD83" s="803"/>
      <c r="AE83" s="803"/>
      <c r="AF83" s="803"/>
      <c r="AG83" s="803"/>
      <c r="AH83" s="803"/>
      <c r="AI83" s="803"/>
      <c r="AJ83" s="803"/>
      <c r="AK83" s="803"/>
      <c r="AL83" s="803"/>
      <c r="AM83" s="803"/>
      <c r="AN83" s="803"/>
      <c r="AO83" s="803"/>
      <c r="AP83" s="803"/>
      <c r="AQ83" s="803"/>
      <c r="AR83" s="803"/>
      <c r="AS83" s="803"/>
      <c r="AT83" s="803"/>
      <c r="AU83" s="803"/>
      <c r="AV83" s="803"/>
      <c r="AW83" s="803"/>
      <c r="AX83" s="803"/>
      <c r="AY83" s="803"/>
      <c r="AZ83" s="803"/>
      <c r="BA83" s="803"/>
      <c r="BB83" s="803"/>
      <c r="BC83" s="803"/>
      <c r="BD83" s="803"/>
      <c r="BE83" s="803"/>
      <c r="BF83" s="803"/>
      <c r="BG83" s="803"/>
      <c r="BH83" s="803"/>
      <c r="BI83" s="803"/>
      <c r="BJ83" s="803"/>
      <c r="BK83" s="803"/>
      <c r="BL83" s="803"/>
      <c r="BM83" s="803"/>
    </row>
    <row r="84" spans="1:65" s="807" customFormat="1" ht="14.25" x14ac:dyDescent="0.2">
      <c r="A84" s="803"/>
      <c r="B84" s="803" t="s">
        <v>878</v>
      </c>
      <c r="D84" s="813">
        <v>1</v>
      </c>
      <c r="E84" s="806" t="s">
        <v>247</v>
      </c>
      <c r="F84" s="813">
        <v>0.2</v>
      </c>
      <c r="G84" s="806" t="s">
        <v>247</v>
      </c>
      <c r="H84" s="803">
        <v>2</v>
      </c>
      <c r="I84" s="803"/>
      <c r="J84" s="803"/>
      <c r="K84" s="826" t="s">
        <v>0</v>
      </c>
      <c r="L84" s="813">
        <f t="shared" si="0"/>
        <v>0.4</v>
      </c>
      <c r="M84" s="803" t="s">
        <v>872</v>
      </c>
      <c r="N84" s="803"/>
      <c r="O84" s="803"/>
      <c r="P84" s="803"/>
      <c r="Q84" s="803"/>
      <c r="R84" s="803"/>
      <c r="S84" s="803"/>
      <c r="T84" s="803"/>
      <c r="U84" s="818"/>
      <c r="V84" s="803"/>
      <c r="W84" s="803"/>
      <c r="X84" s="803"/>
      <c r="Y84" s="803"/>
      <c r="Z84" s="803"/>
      <c r="AA84" s="803"/>
      <c r="AB84" s="803"/>
      <c r="AC84" s="803"/>
      <c r="AD84" s="803"/>
      <c r="AE84" s="803"/>
      <c r="AF84" s="803"/>
      <c r="AG84" s="803"/>
      <c r="AH84" s="803"/>
      <c r="AI84" s="803"/>
      <c r="AJ84" s="803"/>
      <c r="AK84" s="803"/>
      <c r="AL84" s="803"/>
      <c r="AM84" s="803"/>
      <c r="AN84" s="803"/>
      <c r="AO84" s="803"/>
      <c r="AP84" s="803"/>
      <c r="AQ84" s="803"/>
      <c r="AR84" s="803"/>
      <c r="AS84" s="803"/>
      <c r="AT84" s="803"/>
      <c r="AU84" s="803"/>
      <c r="AV84" s="803"/>
      <c r="AW84" s="803"/>
      <c r="AX84" s="803"/>
      <c r="AY84" s="803"/>
      <c r="AZ84" s="803"/>
      <c r="BA84" s="803"/>
      <c r="BB84" s="803"/>
      <c r="BC84" s="803"/>
      <c r="BD84" s="803"/>
      <c r="BE84" s="803"/>
      <c r="BF84" s="803"/>
      <c r="BG84" s="803"/>
      <c r="BH84" s="803"/>
      <c r="BI84" s="803"/>
      <c r="BJ84" s="803"/>
      <c r="BK84" s="803"/>
      <c r="BL84" s="803"/>
      <c r="BM84" s="803"/>
    </row>
    <row r="85" spans="1:65" s="807" customFormat="1" ht="14.25" x14ac:dyDescent="0.2">
      <c r="A85" s="803"/>
      <c r="B85" s="803"/>
      <c r="D85" s="813">
        <v>1.5</v>
      </c>
      <c r="E85" s="806" t="s">
        <v>247</v>
      </c>
      <c r="F85" s="813">
        <v>0.2</v>
      </c>
      <c r="G85" s="806" t="s">
        <v>247</v>
      </c>
      <c r="H85" s="803">
        <v>2</v>
      </c>
      <c r="I85" s="803"/>
      <c r="J85" s="803"/>
      <c r="K85" s="826" t="s">
        <v>0</v>
      </c>
      <c r="L85" s="813">
        <f t="shared" si="0"/>
        <v>0.60000000000000009</v>
      </c>
      <c r="M85" s="803" t="s">
        <v>872</v>
      </c>
      <c r="N85" s="803"/>
      <c r="O85" s="803"/>
      <c r="P85" s="803"/>
      <c r="Q85" s="803"/>
      <c r="R85" s="803"/>
      <c r="S85" s="803"/>
      <c r="T85" s="803"/>
      <c r="U85" s="818"/>
      <c r="V85" s="803"/>
      <c r="W85" s="803"/>
      <c r="X85" s="803"/>
      <c r="Y85" s="803"/>
      <c r="Z85" s="803"/>
      <c r="AA85" s="803"/>
      <c r="AB85" s="803"/>
      <c r="AC85" s="803"/>
      <c r="AD85" s="803"/>
      <c r="AE85" s="803"/>
      <c r="AF85" s="803"/>
      <c r="AG85" s="803"/>
      <c r="AH85" s="803"/>
      <c r="AI85" s="803"/>
      <c r="AJ85" s="803"/>
      <c r="AK85" s="803"/>
      <c r="AL85" s="803"/>
      <c r="AM85" s="803"/>
      <c r="AN85" s="803"/>
      <c r="AO85" s="803"/>
      <c r="AP85" s="803"/>
      <c r="AQ85" s="803"/>
      <c r="AR85" s="803"/>
      <c r="AS85" s="803"/>
      <c r="AT85" s="803"/>
      <c r="AU85" s="803"/>
      <c r="AV85" s="803"/>
      <c r="AW85" s="803"/>
      <c r="AX85" s="803"/>
      <c r="AY85" s="803"/>
      <c r="AZ85" s="803"/>
      <c r="BA85" s="803"/>
      <c r="BB85" s="803"/>
      <c r="BC85" s="803"/>
      <c r="BD85" s="803"/>
      <c r="BE85" s="803"/>
      <c r="BF85" s="803"/>
      <c r="BG85" s="803"/>
      <c r="BH85" s="803"/>
      <c r="BI85" s="803"/>
      <c r="BJ85" s="803"/>
      <c r="BK85" s="803"/>
      <c r="BL85" s="803"/>
      <c r="BM85" s="803"/>
    </row>
    <row r="86" spans="1:65" s="807" customFormat="1" x14ac:dyDescent="0.2">
      <c r="A86" s="803"/>
      <c r="B86" s="803" t="s">
        <v>867</v>
      </c>
      <c r="C86" s="803"/>
      <c r="D86" s="803"/>
      <c r="E86" s="803"/>
      <c r="F86" s="803"/>
      <c r="G86" s="803"/>
      <c r="H86" s="803"/>
      <c r="I86" s="803"/>
      <c r="J86" s="803"/>
      <c r="K86" s="803"/>
      <c r="L86" s="803"/>
      <c r="M86" s="803"/>
      <c r="N86" s="803"/>
      <c r="O86" s="803"/>
      <c r="P86" s="803"/>
      <c r="Q86" s="803"/>
      <c r="R86" s="803"/>
      <c r="S86" s="803"/>
      <c r="T86" s="803"/>
      <c r="U86" s="818"/>
      <c r="V86" s="803"/>
      <c r="W86" s="803"/>
      <c r="X86" s="803"/>
      <c r="Y86" s="803"/>
      <c r="Z86" s="803"/>
      <c r="AA86" s="803"/>
      <c r="AB86" s="803"/>
      <c r="AC86" s="803"/>
      <c r="AD86" s="803"/>
      <c r="AE86" s="803"/>
      <c r="AF86" s="803"/>
      <c r="AG86" s="803"/>
      <c r="AH86" s="803"/>
      <c r="AI86" s="803"/>
      <c r="AJ86" s="803"/>
      <c r="AK86" s="803"/>
      <c r="AL86" s="803"/>
      <c r="AM86" s="803"/>
      <c r="AN86" s="803"/>
      <c r="AO86" s="803"/>
      <c r="AP86" s="803"/>
      <c r="AQ86" s="803"/>
      <c r="AR86" s="803"/>
      <c r="AS86" s="803"/>
      <c r="AT86" s="803"/>
      <c r="AU86" s="803"/>
      <c r="AV86" s="803"/>
      <c r="AW86" s="803"/>
      <c r="AX86" s="803"/>
      <c r="AY86" s="803"/>
      <c r="AZ86" s="803"/>
      <c r="BA86" s="803"/>
      <c r="BB86" s="803"/>
      <c r="BC86" s="803"/>
      <c r="BD86" s="803"/>
      <c r="BE86" s="803"/>
      <c r="BF86" s="803"/>
      <c r="BG86" s="803"/>
      <c r="BH86" s="803"/>
      <c r="BI86" s="803"/>
      <c r="BJ86" s="803"/>
      <c r="BK86" s="803"/>
      <c r="BL86" s="803"/>
      <c r="BM86" s="803"/>
    </row>
    <row r="87" spans="1:65" s="807" customFormat="1" ht="15" thickBot="1" x14ac:dyDescent="0.25">
      <c r="A87" s="803"/>
      <c r="B87" s="803" t="s">
        <v>868</v>
      </c>
      <c r="C87" s="803"/>
      <c r="D87" s="813">
        <f>N18</f>
        <v>0.6</v>
      </c>
      <c r="E87" s="806" t="s">
        <v>247</v>
      </c>
      <c r="F87" s="813">
        <f>N17</f>
        <v>0.6</v>
      </c>
      <c r="G87" s="806" t="s">
        <v>247</v>
      </c>
      <c r="H87" s="803">
        <v>2</v>
      </c>
      <c r="I87" s="803"/>
      <c r="J87" s="803"/>
      <c r="K87" s="803" t="s">
        <v>0</v>
      </c>
      <c r="L87" s="865">
        <f>D87*F87*H87</f>
        <v>0.72</v>
      </c>
      <c r="M87" s="803" t="s">
        <v>872</v>
      </c>
      <c r="N87" s="803"/>
      <c r="O87" s="803"/>
      <c r="P87" s="803"/>
      <c r="Q87" s="803"/>
      <c r="R87" s="803"/>
      <c r="S87" s="803"/>
      <c r="T87" s="803"/>
      <c r="U87" s="818"/>
      <c r="V87" s="803"/>
      <c r="W87" s="803"/>
      <c r="X87" s="803"/>
      <c r="Y87" s="803"/>
      <c r="Z87" s="803"/>
      <c r="AA87" s="803"/>
      <c r="AB87" s="803"/>
      <c r="AC87" s="803"/>
      <c r="AD87" s="803"/>
      <c r="AE87" s="803"/>
      <c r="AF87" s="803"/>
      <c r="AG87" s="803"/>
      <c r="AH87" s="803"/>
      <c r="AI87" s="803"/>
      <c r="AJ87" s="803"/>
      <c r="AK87" s="803"/>
      <c r="AL87" s="803"/>
      <c r="AM87" s="803"/>
      <c r="AN87" s="803"/>
      <c r="AO87" s="803"/>
      <c r="AP87" s="803"/>
      <c r="AQ87" s="803"/>
      <c r="AR87" s="803"/>
      <c r="AS87" s="803"/>
      <c r="AT87" s="803"/>
      <c r="AU87" s="803"/>
      <c r="AV87" s="803"/>
      <c r="AW87" s="803"/>
      <c r="AX87" s="803"/>
      <c r="AY87" s="803"/>
      <c r="AZ87" s="803"/>
      <c r="BA87" s="803"/>
      <c r="BB87" s="803"/>
      <c r="BC87" s="803"/>
      <c r="BD87" s="803"/>
      <c r="BE87" s="803"/>
      <c r="BF87" s="803"/>
      <c r="BG87" s="803"/>
      <c r="BH87" s="803"/>
      <c r="BI87" s="803"/>
      <c r="BJ87" s="803"/>
      <c r="BK87" s="803"/>
      <c r="BL87" s="803"/>
      <c r="BM87" s="803"/>
    </row>
    <row r="88" spans="1:65" s="807" customFormat="1" ht="14.25" x14ac:dyDescent="0.2">
      <c r="A88" s="803"/>
      <c r="B88" s="803"/>
      <c r="C88" s="803"/>
      <c r="D88" s="803"/>
      <c r="E88" s="868"/>
      <c r="F88" s="803"/>
      <c r="G88" s="803"/>
      <c r="H88" s="803"/>
      <c r="I88" s="803"/>
      <c r="J88" s="803"/>
      <c r="K88" s="803"/>
      <c r="L88" s="869">
        <f>(L77+L78+L80+L81+L82+L83+L84+L85)-L87</f>
        <v>48.67</v>
      </c>
      <c r="M88" s="805" t="s">
        <v>879</v>
      </c>
      <c r="N88" s="803"/>
      <c r="O88" s="803"/>
      <c r="P88" s="803"/>
      <c r="Q88" s="803"/>
      <c r="R88" s="803"/>
      <c r="S88" s="803"/>
      <c r="T88" s="803"/>
      <c r="U88" s="818"/>
      <c r="V88" s="803"/>
      <c r="W88" s="803"/>
      <c r="X88" s="803"/>
      <c r="Y88" s="803"/>
      <c r="Z88" s="803"/>
      <c r="AA88" s="803"/>
      <c r="AB88" s="803"/>
      <c r="AC88" s="803"/>
      <c r="AD88" s="803"/>
      <c r="AE88" s="803"/>
      <c r="AF88" s="803"/>
      <c r="AG88" s="803"/>
      <c r="AH88" s="803"/>
      <c r="AI88" s="803"/>
      <c r="AJ88" s="803"/>
      <c r="AK88" s="803"/>
      <c r="AL88" s="803"/>
      <c r="AM88" s="803"/>
      <c r="AN88" s="803"/>
      <c r="AO88" s="803"/>
      <c r="AP88" s="803"/>
      <c r="AQ88" s="803"/>
      <c r="AR88" s="803"/>
      <c r="AS88" s="803"/>
      <c r="AT88" s="803"/>
      <c r="AU88" s="803"/>
      <c r="AV88" s="803"/>
      <c r="AW88" s="803"/>
      <c r="AX88" s="803"/>
      <c r="AY88" s="803"/>
      <c r="AZ88" s="803"/>
      <c r="BA88" s="803"/>
      <c r="BB88" s="803"/>
      <c r="BC88" s="803"/>
      <c r="BD88" s="803"/>
      <c r="BE88" s="803"/>
      <c r="BF88" s="803"/>
      <c r="BG88" s="803"/>
      <c r="BH88" s="803"/>
      <c r="BI88" s="803"/>
      <c r="BJ88" s="803"/>
      <c r="BK88" s="803"/>
      <c r="BL88" s="803"/>
      <c r="BM88" s="803"/>
    </row>
    <row r="89" spans="1:65" s="807" customFormat="1" ht="14.25" x14ac:dyDescent="0.2">
      <c r="A89" s="803"/>
      <c r="B89" s="803"/>
      <c r="C89" s="803"/>
      <c r="D89" s="803"/>
      <c r="E89" s="868"/>
      <c r="F89" s="803"/>
      <c r="G89" s="803"/>
      <c r="H89" s="803"/>
      <c r="I89" s="803"/>
      <c r="J89" s="803"/>
      <c r="K89" s="803"/>
      <c r="L89" s="869"/>
      <c r="M89" s="805"/>
      <c r="N89" s="803"/>
      <c r="O89" s="803"/>
      <c r="P89" s="803"/>
      <c r="Q89" s="803"/>
      <c r="R89" s="803"/>
      <c r="S89" s="803"/>
      <c r="T89" s="803"/>
      <c r="U89" s="818"/>
      <c r="V89" s="803"/>
      <c r="W89" s="803"/>
      <c r="X89" s="803"/>
      <c r="Y89" s="803"/>
      <c r="Z89" s="803"/>
      <c r="AA89" s="803"/>
      <c r="AB89" s="803"/>
      <c r="AC89" s="803"/>
      <c r="AD89" s="803"/>
      <c r="AE89" s="803"/>
      <c r="AF89" s="803"/>
      <c r="AG89" s="803"/>
      <c r="AH89" s="803"/>
      <c r="AI89" s="803"/>
      <c r="AJ89" s="803"/>
      <c r="AK89" s="803"/>
      <c r="AL89" s="803"/>
      <c r="AM89" s="803"/>
      <c r="AN89" s="803"/>
      <c r="AO89" s="803"/>
      <c r="AP89" s="803"/>
      <c r="AQ89" s="803"/>
      <c r="AR89" s="803"/>
      <c r="AS89" s="803"/>
      <c r="AT89" s="803"/>
      <c r="AU89" s="803"/>
      <c r="AV89" s="803"/>
      <c r="AW89" s="803"/>
      <c r="AX89" s="803"/>
      <c r="AY89" s="803"/>
      <c r="AZ89" s="803"/>
      <c r="BA89" s="803"/>
      <c r="BB89" s="803"/>
      <c r="BC89" s="803"/>
      <c r="BD89" s="803"/>
      <c r="BE89" s="803"/>
      <c r="BF89" s="803"/>
      <c r="BG89" s="803"/>
      <c r="BH89" s="803"/>
      <c r="BI89" s="803"/>
      <c r="BJ89" s="803"/>
      <c r="BK89" s="803"/>
      <c r="BL89" s="803"/>
      <c r="BM89" s="803"/>
    </row>
    <row r="90" spans="1:65" s="807" customFormat="1" ht="14.25" x14ac:dyDescent="0.2">
      <c r="A90" s="803"/>
      <c r="B90" s="803"/>
      <c r="C90" s="803"/>
      <c r="D90" s="803"/>
      <c r="E90" s="868"/>
      <c r="F90" s="803"/>
      <c r="G90" s="803"/>
      <c r="H90" s="803"/>
      <c r="I90" s="803"/>
      <c r="J90" s="803"/>
      <c r="K90" s="803"/>
      <c r="L90" s="869"/>
      <c r="M90" s="805"/>
      <c r="N90" s="803"/>
      <c r="O90" s="803"/>
      <c r="P90" s="803"/>
      <c r="Q90" s="803"/>
      <c r="R90" s="803"/>
      <c r="S90" s="803"/>
      <c r="T90" s="803"/>
      <c r="U90" s="818"/>
      <c r="V90" s="803"/>
      <c r="W90" s="803"/>
      <c r="X90" s="803"/>
      <c r="Y90" s="803"/>
      <c r="Z90" s="803"/>
      <c r="AA90" s="803"/>
      <c r="AB90" s="803"/>
      <c r="AC90" s="803"/>
      <c r="AD90" s="803"/>
      <c r="AE90" s="803"/>
      <c r="AF90" s="803"/>
      <c r="AG90" s="803"/>
      <c r="AH90" s="803"/>
      <c r="AI90" s="803"/>
      <c r="AJ90" s="803"/>
      <c r="AK90" s="803"/>
      <c r="AL90" s="803"/>
      <c r="AM90" s="803"/>
      <c r="AN90" s="803"/>
      <c r="AO90" s="803"/>
      <c r="AP90" s="803"/>
      <c r="AQ90" s="803"/>
      <c r="AR90" s="803"/>
      <c r="AS90" s="803"/>
      <c r="AT90" s="803"/>
      <c r="AU90" s="803"/>
      <c r="AV90" s="803"/>
      <c r="AW90" s="803"/>
      <c r="AX90" s="803"/>
      <c r="AY90" s="803"/>
      <c r="AZ90" s="803"/>
      <c r="BA90" s="803"/>
      <c r="BB90" s="803"/>
      <c r="BC90" s="803"/>
      <c r="BD90" s="803"/>
      <c r="BE90" s="803"/>
      <c r="BF90" s="803"/>
      <c r="BG90" s="803"/>
      <c r="BH90" s="803"/>
      <c r="BI90" s="803"/>
      <c r="BJ90" s="803"/>
      <c r="BK90" s="803"/>
      <c r="BL90" s="803"/>
      <c r="BM90" s="803"/>
    </row>
    <row r="91" spans="1:65" s="807" customFormat="1" ht="14.25" x14ac:dyDescent="0.2">
      <c r="A91" s="803"/>
      <c r="B91" s="803"/>
      <c r="C91" s="803"/>
      <c r="D91" s="803"/>
      <c r="E91" s="868"/>
      <c r="F91" s="803"/>
      <c r="G91" s="803"/>
      <c r="H91" s="803"/>
      <c r="I91" s="803"/>
      <c r="J91" s="803"/>
      <c r="K91" s="803"/>
      <c r="L91" s="869"/>
      <c r="M91" s="805"/>
      <c r="N91" s="803"/>
      <c r="O91" s="803"/>
      <c r="P91" s="803"/>
      <c r="Q91" s="803"/>
      <c r="R91" s="803"/>
      <c r="S91" s="803"/>
      <c r="T91" s="803"/>
      <c r="U91" s="818"/>
      <c r="V91" s="803"/>
      <c r="W91" s="803"/>
      <c r="X91" s="803"/>
      <c r="Y91" s="803"/>
      <c r="Z91" s="803"/>
      <c r="AA91" s="803"/>
      <c r="AB91" s="803"/>
      <c r="AC91" s="803"/>
      <c r="AD91" s="803"/>
      <c r="AE91" s="803"/>
      <c r="AF91" s="803"/>
      <c r="AG91" s="803"/>
      <c r="AH91" s="803"/>
      <c r="AI91" s="803"/>
      <c r="AJ91" s="803"/>
      <c r="AK91" s="803"/>
      <c r="AL91" s="803"/>
      <c r="AM91" s="803"/>
      <c r="AN91" s="803"/>
      <c r="AO91" s="803"/>
      <c r="AP91" s="803"/>
      <c r="AQ91" s="803"/>
      <c r="AR91" s="803"/>
      <c r="AS91" s="803"/>
      <c r="AT91" s="803"/>
      <c r="AU91" s="803"/>
      <c r="AV91" s="803"/>
      <c r="AW91" s="803"/>
      <c r="AX91" s="803"/>
      <c r="AY91" s="803"/>
      <c r="AZ91" s="803"/>
      <c r="BA91" s="803"/>
      <c r="BB91" s="803"/>
      <c r="BC91" s="803"/>
      <c r="BD91" s="803"/>
      <c r="BE91" s="803"/>
      <c r="BF91" s="803"/>
      <c r="BG91" s="803"/>
      <c r="BH91" s="803"/>
      <c r="BI91" s="803"/>
      <c r="BJ91" s="803"/>
      <c r="BK91" s="803"/>
      <c r="BL91" s="803"/>
      <c r="BM91" s="803"/>
    </row>
    <row r="92" spans="1:65" s="807" customFormat="1" ht="14.25" x14ac:dyDescent="0.2">
      <c r="A92" s="803"/>
      <c r="B92" s="803"/>
      <c r="C92" s="803"/>
      <c r="D92" s="803"/>
      <c r="E92" s="868"/>
      <c r="F92" s="803"/>
      <c r="G92" s="803"/>
      <c r="H92" s="803"/>
      <c r="I92" s="803"/>
      <c r="J92" s="803"/>
      <c r="K92" s="803"/>
      <c r="L92" s="869"/>
      <c r="M92" s="805"/>
      <c r="N92" s="803"/>
      <c r="O92" s="803"/>
      <c r="P92" s="803"/>
      <c r="Q92" s="803"/>
      <c r="R92" s="803"/>
      <c r="S92" s="803"/>
      <c r="T92" s="803"/>
      <c r="U92" s="818"/>
      <c r="V92" s="803"/>
      <c r="W92" s="803"/>
      <c r="X92" s="803"/>
      <c r="Y92" s="803"/>
      <c r="Z92" s="803"/>
      <c r="AA92" s="803"/>
      <c r="AB92" s="803"/>
      <c r="AC92" s="803"/>
      <c r="AD92" s="803"/>
      <c r="AE92" s="803"/>
      <c r="AF92" s="803"/>
      <c r="AG92" s="803"/>
      <c r="AH92" s="803"/>
      <c r="AI92" s="803"/>
      <c r="AJ92" s="803"/>
      <c r="AK92" s="803"/>
      <c r="AL92" s="803"/>
      <c r="AM92" s="803"/>
      <c r="AN92" s="803"/>
      <c r="AO92" s="803"/>
      <c r="AP92" s="803"/>
      <c r="AQ92" s="803"/>
      <c r="AR92" s="803"/>
      <c r="AS92" s="803"/>
      <c r="AT92" s="803"/>
      <c r="AU92" s="803"/>
      <c r="AV92" s="803"/>
      <c r="AW92" s="803"/>
      <c r="AX92" s="803"/>
      <c r="AY92" s="803"/>
      <c r="AZ92" s="803"/>
      <c r="BA92" s="803"/>
      <c r="BB92" s="803"/>
      <c r="BC92" s="803"/>
      <c r="BD92" s="803"/>
      <c r="BE92" s="803"/>
      <c r="BF92" s="803"/>
      <c r="BG92" s="803"/>
      <c r="BH92" s="803"/>
      <c r="BI92" s="803"/>
      <c r="BJ92" s="803"/>
      <c r="BK92" s="803"/>
      <c r="BL92" s="803"/>
      <c r="BM92" s="803"/>
    </row>
    <row r="93" spans="1:65" s="807" customFormat="1" ht="14.25" x14ac:dyDescent="0.2">
      <c r="A93" s="803"/>
      <c r="B93" s="803"/>
      <c r="C93" s="803"/>
      <c r="D93" s="803"/>
      <c r="E93" s="868"/>
      <c r="F93" s="803"/>
      <c r="G93" s="803"/>
      <c r="H93" s="803"/>
      <c r="I93" s="803"/>
      <c r="J93" s="803"/>
      <c r="K93" s="803"/>
      <c r="L93" s="869"/>
      <c r="M93" s="805"/>
      <c r="N93" s="803"/>
      <c r="O93" s="803"/>
      <c r="P93" s="803"/>
      <c r="Q93" s="803"/>
      <c r="R93" s="803"/>
      <c r="S93" s="803"/>
      <c r="T93" s="803"/>
      <c r="U93" s="818"/>
      <c r="V93" s="803"/>
      <c r="W93" s="803"/>
      <c r="X93" s="803"/>
      <c r="Y93" s="803"/>
      <c r="Z93" s="803"/>
      <c r="AA93" s="803"/>
      <c r="AB93" s="803"/>
      <c r="AC93" s="803"/>
      <c r="AD93" s="803"/>
      <c r="AE93" s="803"/>
      <c r="AF93" s="803"/>
      <c r="AG93" s="803"/>
      <c r="AH93" s="803"/>
      <c r="AI93" s="803"/>
      <c r="AJ93" s="803"/>
      <c r="AK93" s="803"/>
      <c r="AL93" s="803"/>
      <c r="AM93" s="803"/>
      <c r="AN93" s="803"/>
      <c r="AO93" s="803"/>
      <c r="AP93" s="803"/>
      <c r="AQ93" s="803"/>
      <c r="AR93" s="803"/>
      <c r="AS93" s="803"/>
      <c r="AT93" s="803"/>
      <c r="AU93" s="803"/>
      <c r="AV93" s="803"/>
      <c r="AW93" s="803"/>
      <c r="AX93" s="803"/>
      <c r="AY93" s="803"/>
      <c r="AZ93" s="803"/>
      <c r="BA93" s="803"/>
      <c r="BB93" s="803"/>
      <c r="BC93" s="803"/>
      <c r="BD93" s="803"/>
      <c r="BE93" s="803"/>
      <c r="BF93" s="803"/>
      <c r="BG93" s="803"/>
      <c r="BH93" s="803"/>
      <c r="BI93" s="803"/>
      <c r="BJ93" s="803"/>
      <c r="BK93" s="803"/>
      <c r="BL93" s="803"/>
      <c r="BM93" s="803"/>
    </row>
    <row r="94" spans="1:65" s="807" customFormat="1" ht="14.25" x14ac:dyDescent="0.2">
      <c r="A94" s="803"/>
      <c r="B94" s="803"/>
      <c r="C94" s="803"/>
      <c r="D94" s="803"/>
      <c r="E94" s="868"/>
      <c r="F94" s="803"/>
      <c r="G94" s="803"/>
      <c r="H94" s="803"/>
      <c r="I94" s="803"/>
      <c r="J94" s="803"/>
      <c r="K94" s="803"/>
      <c r="L94" s="803"/>
      <c r="M94" s="803"/>
      <c r="N94" s="803"/>
      <c r="O94" s="803"/>
      <c r="P94" s="803"/>
      <c r="V94" s="803"/>
      <c r="W94" s="803"/>
      <c r="X94" s="803"/>
      <c r="Y94" s="803"/>
      <c r="Z94" s="803"/>
      <c r="AA94" s="803"/>
      <c r="AB94" s="803"/>
      <c r="AC94" s="803"/>
      <c r="AD94" s="803"/>
      <c r="AE94" s="803"/>
      <c r="AF94" s="803"/>
      <c r="AG94" s="803"/>
      <c r="AH94" s="803"/>
      <c r="AI94" s="803"/>
      <c r="AJ94" s="803"/>
      <c r="AK94" s="803"/>
      <c r="AL94" s="803"/>
      <c r="AM94" s="803"/>
      <c r="AN94" s="803"/>
      <c r="AO94" s="803"/>
      <c r="AP94" s="803"/>
      <c r="AQ94" s="803"/>
      <c r="AR94" s="803"/>
      <c r="AS94" s="803"/>
      <c r="AT94" s="803"/>
      <c r="AU94" s="803"/>
      <c r="AV94" s="803"/>
      <c r="AW94" s="803"/>
      <c r="AX94" s="803"/>
      <c r="AY94" s="803"/>
      <c r="AZ94" s="803"/>
      <c r="BA94" s="803"/>
      <c r="BB94" s="803"/>
      <c r="BC94" s="803"/>
      <c r="BD94" s="803"/>
      <c r="BE94" s="803"/>
      <c r="BF94" s="803"/>
      <c r="BG94" s="803"/>
      <c r="BH94" s="803"/>
      <c r="BI94" s="803"/>
      <c r="BJ94" s="803"/>
      <c r="BK94" s="803"/>
      <c r="BL94" s="803"/>
      <c r="BM94" s="803"/>
    </row>
    <row r="95" spans="1:65" s="807" customFormat="1" ht="14.25" x14ac:dyDescent="0.2">
      <c r="A95" s="803"/>
      <c r="B95" s="805" t="s">
        <v>880</v>
      </c>
      <c r="C95" s="803"/>
      <c r="D95" s="803"/>
      <c r="E95" s="868"/>
      <c r="F95" s="803"/>
      <c r="G95" s="803" t="s">
        <v>881</v>
      </c>
      <c r="H95" s="803"/>
      <c r="I95" s="803"/>
      <c r="J95" s="803"/>
      <c r="K95" s="803"/>
      <c r="L95" s="803"/>
      <c r="M95" s="803"/>
      <c r="N95" s="803"/>
      <c r="O95" s="803"/>
      <c r="P95" s="803"/>
      <c r="Q95" s="803"/>
      <c r="U95" s="803"/>
      <c r="V95" s="803"/>
      <c r="W95" s="803"/>
      <c r="X95" s="803"/>
      <c r="Y95" s="803"/>
      <c r="Z95" s="803"/>
      <c r="AA95" s="803"/>
      <c r="AB95" s="803"/>
      <c r="AC95" s="803"/>
      <c r="AD95" s="803"/>
      <c r="AE95" s="803"/>
      <c r="AF95" s="803"/>
      <c r="AG95" s="803"/>
      <c r="AH95" s="803"/>
      <c r="AI95" s="803"/>
      <c r="AJ95" s="803"/>
      <c r="AK95" s="803"/>
      <c r="AL95" s="803"/>
      <c r="AM95" s="803"/>
      <c r="AN95" s="803"/>
      <c r="AO95" s="803"/>
      <c r="AP95" s="803"/>
      <c r="AQ95" s="803"/>
      <c r="AR95" s="803"/>
      <c r="AS95" s="803"/>
      <c r="AT95" s="803"/>
      <c r="AU95" s="803"/>
      <c r="AV95" s="803"/>
      <c r="AW95" s="803"/>
      <c r="AX95" s="803"/>
      <c r="AY95" s="803"/>
      <c r="AZ95" s="803"/>
      <c r="BA95" s="803"/>
      <c r="BB95" s="803"/>
      <c r="BC95" s="803"/>
      <c r="BD95" s="803"/>
      <c r="BE95" s="803"/>
      <c r="BF95" s="803"/>
      <c r="BG95" s="803"/>
      <c r="BH95" s="803"/>
      <c r="BI95" s="803"/>
      <c r="BJ95" s="803"/>
      <c r="BK95" s="803"/>
      <c r="BL95" s="803"/>
      <c r="BM95" s="803"/>
    </row>
    <row r="96" spans="1:65" s="807" customFormat="1" x14ac:dyDescent="0.2">
      <c r="A96" s="803"/>
      <c r="M96" s="870"/>
      <c r="W96" s="803"/>
      <c r="X96" s="803"/>
      <c r="Y96" s="803"/>
      <c r="Z96" s="803"/>
      <c r="AA96" s="803"/>
      <c r="AB96" s="803"/>
      <c r="AC96" s="803"/>
      <c r="AD96" s="803"/>
      <c r="AE96" s="803"/>
      <c r="AF96" s="803"/>
      <c r="AG96" s="803"/>
      <c r="AH96" s="803"/>
      <c r="AI96" s="803"/>
      <c r="AJ96" s="803"/>
      <c r="AK96" s="803"/>
      <c r="AL96" s="803"/>
      <c r="AM96" s="803"/>
      <c r="AN96" s="803"/>
      <c r="AO96" s="803"/>
      <c r="AP96" s="803"/>
      <c r="AQ96" s="803"/>
      <c r="AR96" s="803"/>
      <c r="AS96" s="803"/>
      <c r="AT96" s="803"/>
      <c r="AU96" s="803"/>
      <c r="AV96" s="803"/>
      <c r="AW96" s="803"/>
      <c r="AX96" s="803"/>
      <c r="AY96" s="803"/>
      <c r="AZ96" s="803"/>
      <c r="BA96" s="803"/>
      <c r="BB96" s="803"/>
      <c r="BC96" s="803"/>
      <c r="BD96" s="803"/>
      <c r="BE96" s="803"/>
      <c r="BF96" s="803"/>
      <c r="BG96" s="803"/>
      <c r="BH96" s="803"/>
      <c r="BI96" s="803"/>
      <c r="BJ96" s="803"/>
      <c r="BK96" s="803"/>
      <c r="BL96" s="803"/>
      <c r="BM96" s="803"/>
    </row>
    <row r="97" spans="1:65" s="807" customFormat="1" x14ac:dyDescent="0.2">
      <c r="A97" s="803"/>
      <c r="H97" s="804"/>
      <c r="K97" s="804"/>
      <c r="W97" s="803"/>
      <c r="X97" s="803"/>
      <c r="Y97" s="803"/>
      <c r="Z97" s="803"/>
      <c r="AA97" s="803"/>
      <c r="AB97" s="803"/>
      <c r="AC97" s="803"/>
      <c r="AD97" s="803"/>
      <c r="AE97" s="803"/>
      <c r="AF97" s="803"/>
      <c r="AG97" s="803"/>
      <c r="AH97" s="803"/>
      <c r="AI97" s="803"/>
      <c r="AJ97" s="803"/>
      <c r="AK97" s="803"/>
      <c r="AL97" s="803"/>
      <c r="AM97" s="803"/>
      <c r="AN97" s="803"/>
      <c r="AO97" s="803"/>
      <c r="AP97" s="803"/>
      <c r="AQ97" s="803"/>
      <c r="AR97" s="803"/>
      <c r="AS97" s="803"/>
      <c r="AT97" s="803"/>
      <c r="AU97" s="803"/>
      <c r="AV97" s="803"/>
      <c r="AW97" s="803"/>
      <c r="AX97" s="803"/>
      <c r="AY97" s="803"/>
      <c r="AZ97" s="803"/>
      <c r="BA97" s="803"/>
      <c r="BB97" s="803"/>
      <c r="BC97" s="803"/>
      <c r="BD97" s="803"/>
      <c r="BE97" s="803"/>
      <c r="BF97" s="803"/>
      <c r="BG97" s="803"/>
      <c r="BH97" s="803"/>
      <c r="BI97" s="803"/>
      <c r="BJ97" s="803"/>
      <c r="BK97" s="803"/>
      <c r="BL97" s="803"/>
      <c r="BM97" s="803"/>
    </row>
    <row r="98" spans="1:65" s="807" customFormat="1" x14ac:dyDescent="0.2">
      <c r="A98" s="803"/>
      <c r="B98" s="803"/>
      <c r="C98" s="803"/>
      <c r="D98" s="803"/>
      <c r="E98" s="803"/>
      <c r="F98" s="803"/>
      <c r="G98" s="804" t="s">
        <v>882</v>
      </c>
      <c r="H98" s="804"/>
      <c r="K98" s="816"/>
      <c r="L98" s="803"/>
      <c r="W98" s="803"/>
      <c r="X98" s="803"/>
      <c r="Y98" s="803"/>
      <c r="Z98" s="803"/>
      <c r="AA98" s="803"/>
      <c r="AB98" s="803"/>
      <c r="AC98" s="803"/>
      <c r="AD98" s="803"/>
      <c r="AE98" s="803"/>
      <c r="AF98" s="803"/>
      <c r="AG98" s="803"/>
      <c r="AH98" s="803"/>
      <c r="AI98" s="803"/>
      <c r="AJ98" s="803"/>
      <c r="AK98" s="803"/>
      <c r="AL98" s="803"/>
      <c r="AM98" s="803"/>
      <c r="AN98" s="803"/>
      <c r="AO98" s="803"/>
      <c r="AP98" s="803"/>
      <c r="AQ98" s="803"/>
      <c r="AR98" s="803"/>
      <c r="AS98" s="803"/>
      <c r="AT98" s="803"/>
      <c r="AU98" s="803"/>
      <c r="AV98" s="803"/>
      <c r="AW98" s="803"/>
      <c r="AX98" s="803"/>
      <c r="AY98" s="803"/>
      <c r="AZ98" s="803"/>
      <c r="BA98" s="803"/>
      <c r="BB98" s="803"/>
      <c r="BC98" s="803"/>
      <c r="BD98" s="803"/>
      <c r="BE98" s="803"/>
      <c r="BF98" s="803"/>
      <c r="BG98" s="803"/>
      <c r="BH98" s="803"/>
      <c r="BI98" s="803"/>
      <c r="BJ98" s="803"/>
      <c r="BK98" s="803"/>
      <c r="BL98" s="803"/>
      <c r="BM98" s="803"/>
    </row>
    <row r="99" spans="1:65" s="807" customFormat="1" x14ac:dyDescent="0.2">
      <c r="A99" s="803"/>
      <c r="B99" s="803"/>
      <c r="C99" s="803"/>
      <c r="D99" s="803"/>
      <c r="E99" s="803"/>
      <c r="F99" s="803"/>
      <c r="L99" s="803"/>
      <c r="W99" s="803"/>
      <c r="X99" s="803"/>
      <c r="Y99" s="803"/>
      <c r="Z99" s="803"/>
      <c r="AA99" s="803"/>
      <c r="AB99" s="803"/>
      <c r="AC99" s="803"/>
      <c r="AD99" s="803"/>
      <c r="AE99" s="803"/>
      <c r="AF99" s="803"/>
      <c r="AG99" s="803"/>
      <c r="AH99" s="803"/>
      <c r="AI99" s="803"/>
      <c r="AJ99" s="803"/>
      <c r="AK99" s="803"/>
      <c r="AL99" s="803"/>
      <c r="AM99" s="803"/>
      <c r="AN99" s="803"/>
      <c r="AO99" s="803"/>
      <c r="AP99" s="803"/>
      <c r="AQ99" s="803"/>
      <c r="AR99" s="803"/>
      <c r="AS99" s="803"/>
      <c r="AT99" s="803"/>
      <c r="AU99" s="803"/>
      <c r="AV99" s="803"/>
      <c r="AW99" s="803"/>
      <c r="AX99" s="803"/>
      <c r="AY99" s="803"/>
      <c r="AZ99" s="803"/>
      <c r="BA99" s="803"/>
      <c r="BB99" s="803"/>
      <c r="BC99" s="803"/>
      <c r="BD99" s="803"/>
      <c r="BE99" s="803"/>
      <c r="BF99" s="803"/>
      <c r="BG99" s="803"/>
      <c r="BH99" s="803"/>
      <c r="BI99" s="803"/>
      <c r="BJ99" s="803"/>
      <c r="BK99" s="803"/>
      <c r="BL99" s="803"/>
      <c r="BM99" s="803"/>
    </row>
    <row r="100" spans="1:65" s="807" customFormat="1" x14ac:dyDescent="0.2">
      <c r="A100" s="803"/>
      <c r="B100" s="803"/>
      <c r="C100" s="803"/>
      <c r="D100" s="803"/>
      <c r="E100" s="803"/>
      <c r="F100" s="803"/>
      <c r="H100" s="804"/>
      <c r="L100" s="803"/>
      <c r="W100" s="803"/>
      <c r="X100" s="803"/>
      <c r="Y100" s="803"/>
      <c r="Z100" s="803"/>
      <c r="AA100" s="803"/>
      <c r="AB100" s="803"/>
      <c r="AC100" s="803"/>
      <c r="AD100" s="803"/>
      <c r="AE100" s="803"/>
      <c r="AF100" s="803"/>
      <c r="AG100" s="803"/>
      <c r="AH100" s="803"/>
      <c r="AI100" s="803"/>
      <c r="AJ100" s="803"/>
      <c r="AK100" s="803"/>
      <c r="AL100" s="803"/>
      <c r="AM100" s="803"/>
      <c r="AN100" s="803"/>
      <c r="AO100" s="803"/>
      <c r="AP100" s="803"/>
      <c r="AQ100" s="803"/>
      <c r="AR100" s="803"/>
      <c r="AS100" s="803"/>
      <c r="AT100" s="803"/>
      <c r="AU100" s="803"/>
      <c r="AV100" s="803"/>
      <c r="AW100" s="803"/>
      <c r="AX100" s="803"/>
      <c r="AY100" s="803"/>
      <c r="AZ100" s="803"/>
      <c r="BA100" s="803"/>
      <c r="BB100" s="803"/>
      <c r="BC100" s="803"/>
      <c r="BD100" s="803"/>
      <c r="BE100" s="803"/>
      <c r="BF100" s="803"/>
      <c r="BG100" s="803"/>
      <c r="BH100" s="803"/>
      <c r="BI100" s="803"/>
      <c r="BJ100" s="803"/>
      <c r="BK100" s="803"/>
      <c r="BL100" s="803"/>
      <c r="BM100" s="803"/>
    </row>
    <row r="101" spans="1:65" s="807" customFormat="1" x14ac:dyDescent="0.2">
      <c r="A101" s="803"/>
      <c r="B101" s="803"/>
      <c r="C101" s="803"/>
      <c r="D101" s="803"/>
      <c r="E101" s="803"/>
      <c r="F101" s="803"/>
      <c r="H101" s="804"/>
      <c r="L101" s="803"/>
      <c r="P101" s="871"/>
      <c r="Q101" s="871"/>
      <c r="W101" s="803"/>
      <c r="X101" s="803"/>
      <c r="Y101" s="803"/>
      <c r="Z101" s="803"/>
      <c r="AA101" s="803"/>
      <c r="AB101" s="803"/>
      <c r="AC101" s="803"/>
      <c r="AD101" s="803"/>
      <c r="AE101" s="803"/>
      <c r="AF101" s="803"/>
      <c r="AG101" s="803"/>
      <c r="AH101" s="803"/>
      <c r="AI101" s="803"/>
      <c r="AJ101" s="803"/>
      <c r="AK101" s="803"/>
      <c r="AL101" s="803"/>
      <c r="AM101" s="803"/>
      <c r="AN101" s="803"/>
      <c r="AO101" s="803"/>
      <c r="AP101" s="803"/>
      <c r="AQ101" s="803"/>
      <c r="AR101" s="803"/>
      <c r="AS101" s="803"/>
      <c r="AT101" s="803"/>
      <c r="AU101" s="803"/>
      <c r="AV101" s="803"/>
      <c r="AW101" s="803"/>
      <c r="AX101" s="803"/>
      <c r="AY101" s="803"/>
      <c r="AZ101" s="803"/>
      <c r="BA101" s="803"/>
      <c r="BB101" s="803"/>
      <c r="BC101" s="803"/>
      <c r="BD101" s="803"/>
      <c r="BE101" s="803"/>
      <c r="BF101" s="803"/>
      <c r="BG101" s="803"/>
      <c r="BH101" s="803"/>
      <c r="BI101" s="803"/>
      <c r="BJ101" s="803"/>
      <c r="BK101" s="803"/>
      <c r="BL101" s="803"/>
      <c r="BM101" s="803"/>
    </row>
    <row r="102" spans="1:65" s="807" customFormat="1" x14ac:dyDescent="0.2">
      <c r="A102" s="803"/>
      <c r="B102" s="803"/>
      <c r="C102" s="803"/>
      <c r="D102" s="803"/>
      <c r="E102" s="803"/>
      <c r="F102" s="803"/>
      <c r="K102" s="804"/>
      <c r="L102" s="803"/>
      <c r="W102" s="803"/>
      <c r="X102" s="803"/>
      <c r="Y102" s="803"/>
      <c r="Z102" s="803"/>
      <c r="AA102" s="803"/>
      <c r="AB102" s="803"/>
      <c r="AC102" s="803"/>
      <c r="AD102" s="803"/>
      <c r="AE102" s="803"/>
      <c r="AF102" s="803"/>
      <c r="AG102" s="803"/>
      <c r="AH102" s="803"/>
      <c r="AI102" s="803"/>
      <c r="AJ102" s="803"/>
      <c r="AK102" s="803"/>
      <c r="AL102" s="803"/>
      <c r="AM102" s="803"/>
      <c r="AN102" s="803"/>
      <c r="AO102" s="803"/>
      <c r="AP102" s="803"/>
      <c r="AQ102" s="803"/>
      <c r="AR102" s="803"/>
      <c r="AS102" s="803"/>
      <c r="AT102" s="803"/>
      <c r="AU102" s="803"/>
      <c r="AV102" s="803"/>
      <c r="AW102" s="803"/>
      <c r="AX102" s="803"/>
      <c r="AY102" s="803"/>
      <c r="AZ102" s="803"/>
      <c r="BA102" s="803"/>
      <c r="BB102" s="803"/>
      <c r="BC102" s="803"/>
      <c r="BD102" s="803"/>
      <c r="BE102" s="803"/>
      <c r="BF102" s="803"/>
      <c r="BG102" s="803"/>
      <c r="BH102" s="803"/>
      <c r="BI102" s="803"/>
      <c r="BJ102" s="803"/>
      <c r="BK102" s="803"/>
      <c r="BL102" s="803"/>
      <c r="BM102" s="803"/>
    </row>
    <row r="103" spans="1:65" s="807" customFormat="1" x14ac:dyDescent="0.2">
      <c r="A103" s="803"/>
      <c r="B103" s="803"/>
      <c r="C103" s="803"/>
      <c r="D103" s="803"/>
      <c r="E103" s="803"/>
      <c r="F103" s="803"/>
      <c r="J103" s="816">
        <f>N20</f>
        <v>2</v>
      </c>
      <c r="K103" s="804"/>
      <c r="L103" s="803"/>
      <c r="N103" s="872"/>
      <c r="W103" s="803"/>
      <c r="X103" s="803"/>
      <c r="Y103" s="803"/>
      <c r="Z103" s="803"/>
      <c r="AA103" s="803"/>
      <c r="AB103" s="803"/>
      <c r="AC103" s="803"/>
      <c r="AD103" s="803"/>
      <c r="AE103" s="803"/>
      <c r="AF103" s="803"/>
      <c r="AG103" s="803"/>
      <c r="AH103" s="803"/>
      <c r="AI103" s="803"/>
      <c r="AJ103" s="803"/>
      <c r="AK103" s="803"/>
      <c r="AL103" s="803"/>
      <c r="AM103" s="803"/>
      <c r="AN103" s="803"/>
      <c r="AO103" s="803"/>
      <c r="AP103" s="803"/>
      <c r="AQ103" s="803"/>
      <c r="AR103" s="803"/>
      <c r="AS103" s="803"/>
      <c r="AT103" s="803"/>
      <c r="AU103" s="803"/>
      <c r="AV103" s="803"/>
      <c r="AW103" s="803"/>
      <c r="AX103" s="803"/>
      <c r="AY103" s="803"/>
      <c r="AZ103" s="803"/>
      <c r="BA103" s="803"/>
      <c r="BB103" s="803"/>
      <c r="BC103" s="803"/>
      <c r="BD103" s="803"/>
      <c r="BE103" s="803"/>
      <c r="BF103" s="803"/>
      <c r="BG103" s="803"/>
      <c r="BH103" s="803"/>
      <c r="BI103" s="803"/>
      <c r="BJ103" s="803"/>
      <c r="BK103" s="803"/>
      <c r="BL103" s="803"/>
      <c r="BM103" s="803"/>
    </row>
    <row r="104" spans="1:65" s="807" customFormat="1" x14ac:dyDescent="0.2">
      <c r="A104" s="803"/>
      <c r="B104" s="803"/>
      <c r="C104" s="803"/>
      <c r="D104" s="803"/>
      <c r="E104" s="803"/>
      <c r="F104" s="803"/>
      <c r="H104" s="804"/>
      <c r="K104" s="804"/>
      <c r="L104" s="803"/>
      <c r="W104" s="803"/>
      <c r="X104" s="803"/>
      <c r="Y104" s="803"/>
      <c r="Z104" s="803"/>
      <c r="AA104" s="803"/>
      <c r="AB104" s="803"/>
      <c r="AC104" s="803"/>
      <c r="AD104" s="803"/>
      <c r="AE104" s="803"/>
      <c r="AF104" s="803"/>
      <c r="AG104" s="803"/>
      <c r="AH104" s="803"/>
      <c r="AI104" s="803"/>
      <c r="AJ104" s="803"/>
      <c r="AK104" s="803"/>
      <c r="AL104" s="803"/>
      <c r="AM104" s="803"/>
      <c r="AN104" s="803"/>
      <c r="AO104" s="803"/>
      <c r="AP104" s="803"/>
      <c r="AQ104" s="803"/>
      <c r="AR104" s="803"/>
      <c r="AS104" s="803"/>
      <c r="AT104" s="803"/>
      <c r="AU104" s="803"/>
      <c r="AV104" s="803"/>
      <c r="AW104" s="803"/>
      <c r="AX104" s="803"/>
      <c r="AY104" s="803"/>
      <c r="AZ104" s="803"/>
      <c r="BA104" s="803"/>
      <c r="BB104" s="803"/>
      <c r="BC104" s="803"/>
      <c r="BD104" s="803"/>
      <c r="BE104" s="803"/>
      <c r="BF104" s="803"/>
      <c r="BG104" s="803"/>
      <c r="BH104" s="803"/>
      <c r="BI104" s="803"/>
      <c r="BJ104" s="803"/>
      <c r="BK104" s="803"/>
      <c r="BL104" s="803"/>
      <c r="BM104" s="803"/>
    </row>
    <row r="105" spans="1:65" s="807" customFormat="1" x14ac:dyDescent="0.2">
      <c r="A105" s="803"/>
      <c r="B105" s="803"/>
      <c r="C105" s="803"/>
      <c r="D105" s="803"/>
      <c r="E105" s="803"/>
      <c r="F105" s="803"/>
      <c r="H105" s="804"/>
      <c r="K105" s="804"/>
      <c r="L105" s="803"/>
      <c r="W105" s="803"/>
      <c r="X105" s="803"/>
      <c r="Y105" s="803"/>
      <c r="Z105" s="803"/>
      <c r="AA105" s="803"/>
      <c r="AB105" s="803"/>
      <c r="AC105" s="803"/>
      <c r="AD105" s="803"/>
      <c r="AE105" s="803"/>
      <c r="AF105" s="803"/>
      <c r="AG105" s="803"/>
      <c r="AH105" s="803"/>
      <c r="AI105" s="803"/>
      <c r="AJ105" s="803"/>
      <c r="AK105" s="803"/>
      <c r="AL105" s="803"/>
      <c r="AM105" s="803"/>
      <c r="AN105" s="803"/>
      <c r="AO105" s="803"/>
      <c r="AP105" s="803"/>
      <c r="AQ105" s="803"/>
      <c r="AR105" s="803"/>
      <c r="AS105" s="803"/>
      <c r="AT105" s="803"/>
      <c r="AU105" s="803"/>
      <c r="AV105" s="803"/>
      <c r="AW105" s="803"/>
      <c r="AX105" s="803"/>
      <c r="AY105" s="803"/>
      <c r="AZ105" s="803"/>
      <c r="BA105" s="803"/>
      <c r="BB105" s="803"/>
      <c r="BC105" s="803"/>
      <c r="BD105" s="803"/>
      <c r="BE105" s="803"/>
      <c r="BF105" s="803"/>
      <c r="BG105" s="803"/>
      <c r="BH105" s="803"/>
      <c r="BI105" s="803"/>
      <c r="BJ105" s="803"/>
      <c r="BK105" s="803"/>
      <c r="BL105" s="803"/>
      <c r="BM105" s="803"/>
    </row>
    <row r="106" spans="1:65" s="807" customFormat="1" x14ac:dyDescent="0.2">
      <c r="A106" s="803"/>
      <c r="B106" s="803"/>
      <c r="C106" s="803"/>
      <c r="D106" s="803"/>
      <c r="E106" s="803"/>
      <c r="F106" s="803"/>
      <c r="G106" s="804" t="s">
        <v>883</v>
      </c>
      <c r="H106" s="804"/>
      <c r="K106" s="804"/>
      <c r="L106" s="803"/>
      <c r="W106" s="803"/>
      <c r="X106" s="803"/>
      <c r="Y106" s="803"/>
      <c r="Z106" s="803"/>
      <c r="AA106" s="803"/>
      <c r="AB106" s="803"/>
      <c r="AC106" s="803"/>
      <c r="AD106" s="803"/>
      <c r="AE106" s="803"/>
      <c r="AF106" s="803"/>
      <c r="AG106" s="803"/>
      <c r="AH106" s="803"/>
      <c r="AI106" s="803"/>
      <c r="AJ106" s="803"/>
      <c r="AK106" s="803"/>
      <c r="AL106" s="803"/>
      <c r="AM106" s="803"/>
      <c r="AN106" s="803"/>
      <c r="AO106" s="803"/>
      <c r="AP106" s="803"/>
      <c r="AQ106" s="803"/>
      <c r="AR106" s="803"/>
      <c r="AS106" s="803"/>
      <c r="AT106" s="803"/>
      <c r="AU106" s="803"/>
      <c r="AV106" s="803"/>
      <c r="AW106" s="803"/>
      <c r="AX106" s="803"/>
      <c r="AY106" s="803"/>
      <c r="AZ106" s="803"/>
      <c r="BA106" s="803"/>
      <c r="BB106" s="803"/>
      <c r="BC106" s="803"/>
      <c r="BD106" s="803"/>
      <c r="BE106" s="803"/>
      <c r="BF106" s="803"/>
      <c r="BG106" s="803"/>
      <c r="BH106" s="803"/>
      <c r="BI106" s="803"/>
      <c r="BJ106" s="803"/>
      <c r="BK106" s="803"/>
      <c r="BL106" s="803"/>
      <c r="BM106" s="803"/>
    </row>
    <row r="107" spans="1:65" s="807" customFormat="1" x14ac:dyDescent="0.2">
      <c r="A107" s="803"/>
      <c r="B107" s="803"/>
      <c r="C107" s="803"/>
      <c r="D107" s="803"/>
      <c r="E107" s="803"/>
      <c r="F107" s="803"/>
      <c r="I107" s="871"/>
      <c r="K107" s="804"/>
      <c r="L107" s="803"/>
      <c r="W107" s="803"/>
      <c r="X107" s="803"/>
      <c r="Y107" s="803"/>
      <c r="Z107" s="803"/>
      <c r="AA107" s="803"/>
      <c r="AB107" s="803"/>
      <c r="AC107" s="803"/>
      <c r="AD107" s="803"/>
      <c r="AE107" s="803"/>
      <c r="AF107" s="803"/>
      <c r="AG107" s="803"/>
      <c r="AH107" s="803"/>
      <c r="AI107" s="803"/>
      <c r="AJ107" s="803"/>
      <c r="AK107" s="803"/>
      <c r="AL107" s="803"/>
      <c r="AM107" s="803"/>
      <c r="AN107" s="803"/>
      <c r="AO107" s="803"/>
      <c r="AP107" s="803"/>
      <c r="AQ107" s="803"/>
      <c r="AR107" s="803"/>
      <c r="AS107" s="803"/>
      <c r="AT107" s="803"/>
      <c r="AU107" s="803"/>
      <c r="AV107" s="803"/>
      <c r="AW107" s="803"/>
      <c r="AX107" s="803"/>
      <c r="AY107" s="803"/>
      <c r="AZ107" s="803"/>
      <c r="BA107" s="803"/>
      <c r="BB107" s="803"/>
      <c r="BC107" s="803"/>
      <c r="BD107" s="803"/>
      <c r="BE107" s="803"/>
      <c r="BF107" s="803"/>
      <c r="BG107" s="803"/>
      <c r="BH107" s="803"/>
      <c r="BI107" s="803"/>
      <c r="BJ107" s="803"/>
      <c r="BK107" s="803"/>
      <c r="BL107" s="803"/>
      <c r="BM107" s="803"/>
    </row>
    <row r="108" spans="1:65" s="807" customFormat="1" x14ac:dyDescent="0.2">
      <c r="A108" s="803"/>
      <c r="B108" s="803"/>
      <c r="C108" s="803"/>
      <c r="D108" s="803"/>
      <c r="E108" s="803"/>
      <c r="F108" s="803"/>
      <c r="G108" s="819" t="s">
        <v>884</v>
      </c>
      <c r="K108" s="804"/>
      <c r="L108" s="803"/>
      <c r="P108" s="872"/>
      <c r="W108" s="803"/>
      <c r="X108" s="803"/>
      <c r="Y108" s="803"/>
      <c r="Z108" s="803"/>
      <c r="AA108" s="803"/>
      <c r="AB108" s="803"/>
      <c r="AC108" s="803"/>
      <c r="AD108" s="803"/>
      <c r="AE108" s="803"/>
      <c r="AF108" s="803"/>
      <c r="AG108" s="803"/>
      <c r="AH108" s="803"/>
      <c r="AI108" s="803"/>
      <c r="AJ108" s="803"/>
      <c r="AK108" s="803"/>
      <c r="AL108" s="803"/>
      <c r="AM108" s="803"/>
      <c r="AN108" s="803"/>
      <c r="AO108" s="803"/>
      <c r="AP108" s="803"/>
      <c r="AQ108" s="803"/>
      <c r="AR108" s="803"/>
      <c r="AS108" s="803"/>
      <c r="AT108" s="803"/>
      <c r="AU108" s="803"/>
      <c r="AV108" s="803"/>
      <c r="AW108" s="803"/>
      <c r="AX108" s="803"/>
      <c r="AY108" s="803"/>
      <c r="AZ108" s="803"/>
      <c r="BA108" s="803"/>
      <c r="BB108" s="803"/>
      <c r="BC108" s="803"/>
      <c r="BD108" s="803"/>
      <c r="BE108" s="803"/>
      <c r="BF108" s="803"/>
      <c r="BG108" s="803"/>
      <c r="BH108" s="803"/>
      <c r="BI108" s="803"/>
      <c r="BJ108" s="803"/>
      <c r="BK108" s="803"/>
      <c r="BL108" s="803"/>
      <c r="BM108" s="803"/>
    </row>
    <row r="109" spans="1:65" s="807" customFormat="1" x14ac:dyDescent="0.2">
      <c r="A109" s="803"/>
      <c r="B109" s="803"/>
      <c r="C109" s="803"/>
      <c r="D109" s="803"/>
      <c r="E109" s="803"/>
      <c r="F109" s="803"/>
      <c r="K109" s="804"/>
      <c r="L109" s="803"/>
      <c r="W109" s="803"/>
      <c r="X109" s="803"/>
      <c r="Y109" s="803"/>
      <c r="Z109" s="803"/>
      <c r="AA109" s="803"/>
      <c r="AB109" s="803"/>
      <c r="AC109" s="803"/>
      <c r="AD109" s="803"/>
      <c r="AE109" s="803"/>
      <c r="AF109" s="803"/>
      <c r="AG109" s="803"/>
      <c r="AH109" s="803"/>
      <c r="AI109" s="803"/>
      <c r="AJ109" s="803"/>
      <c r="AK109" s="803"/>
      <c r="AL109" s="803"/>
      <c r="AM109" s="803"/>
      <c r="AN109" s="803"/>
      <c r="AO109" s="803"/>
      <c r="AP109" s="803"/>
      <c r="AQ109" s="803"/>
      <c r="AR109" s="803"/>
      <c r="AS109" s="803"/>
      <c r="AT109" s="803"/>
      <c r="AU109" s="803"/>
      <c r="AV109" s="803"/>
      <c r="AW109" s="803"/>
      <c r="AX109" s="803"/>
      <c r="AY109" s="803"/>
      <c r="AZ109" s="803"/>
      <c r="BA109" s="803"/>
      <c r="BB109" s="803"/>
      <c r="BC109" s="803"/>
      <c r="BD109" s="803"/>
      <c r="BE109" s="803"/>
      <c r="BF109" s="803"/>
      <c r="BG109" s="803"/>
      <c r="BH109" s="803"/>
      <c r="BI109" s="803"/>
      <c r="BJ109" s="803"/>
      <c r="BK109" s="803"/>
      <c r="BL109" s="803"/>
      <c r="BM109" s="803"/>
    </row>
    <row r="110" spans="1:65" s="807" customFormat="1" x14ac:dyDescent="0.2">
      <c r="A110" s="803"/>
      <c r="B110" s="803"/>
      <c r="C110" s="803"/>
      <c r="D110" s="803"/>
      <c r="E110" s="803"/>
      <c r="F110" s="803"/>
      <c r="H110" s="804"/>
      <c r="K110" s="804"/>
      <c r="L110" s="803"/>
      <c r="W110" s="803"/>
      <c r="X110" s="803"/>
      <c r="Y110" s="803"/>
      <c r="Z110" s="803"/>
      <c r="AA110" s="803"/>
      <c r="AB110" s="803"/>
      <c r="AC110" s="803"/>
      <c r="AD110" s="803"/>
      <c r="AE110" s="803"/>
      <c r="AF110" s="803"/>
      <c r="AG110" s="803"/>
      <c r="AH110" s="803"/>
      <c r="AI110" s="803"/>
      <c r="AJ110" s="803"/>
      <c r="AK110" s="803"/>
      <c r="AL110" s="803"/>
      <c r="AM110" s="803"/>
      <c r="AN110" s="803"/>
      <c r="AO110" s="803"/>
      <c r="AP110" s="803"/>
      <c r="AQ110" s="803"/>
      <c r="AR110" s="803"/>
      <c r="AS110" s="803"/>
      <c r="AT110" s="803"/>
      <c r="AU110" s="803"/>
      <c r="AV110" s="803"/>
      <c r="AW110" s="803"/>
      <c r="AX110" s="803"/>
      <c r="AY110" s="803"/>
      <c r="AZ110" s="803"/>
      <c r="BA110" s="803"/>
      <c r="BB110" s="803"/>
      <c r="BC110" s="803"/>
      <c r="BD110" s="803"/>
      <c r="BE110" s="803"/>
      <c r="BF110" s="803"/>
      <c r="BG110" s="803"/>
      <c r="BH110" s="803"/>
      <c r="BI110" s="803"/>
      <c r="BJ110" s="803"/>
      <c r="BK110" s="803"/>
      <c r="BL110" s="803"/>
      <c r="BM110" s="803"/>
    </row>
    <row r="111" spans="1:65" s="807" customFormat="1" x14ac:dyDescent="0.2">
      <c r="A111" s="803"/>
      <c r="B111" s="803"/>
      <c r="C111" s="803"/>
      <c r="D111" s="803"/>
      <c r="E111" s="803"/>
      <c r="F111" s="803"/>
      <c r="H111" s="804"/>
      <c r="K111" s="804"/>
      <c r="L111" s="803"/>
      <c r="W111" s="803"/>
      <c r="X111" s="803"/>
      <c r="Y111" s="803"/>
      <c r="Z111" s="803"/>
      <c r="AA111" s="803"/>
      <c r="AB111" s="803"/>
      <c r="AC111" s="803"/>
      <c r="AD111" s="803"/>
      <c r="AE111" s="803"/>
      <c r="AF111" s="803"/>
      <c r="AG111" s="803"/>
      <c r="AH111" s="803"/>
      <c r="AI111" s="803"/>
      <c r="AJ111" s="803"/>
      <c r="AK111" s="803"/>
      <c r="AL111" s="803"/>
      <c r="AM111" s="803"/>
      <c r="AN111" s="803"/>
      <c r="AO111" s="803"/>
      <c r="AP111" s="803"/>
      <c r="AQ111" s="803"/>
      <c r="AR111" s="803"/>
      <c r="AS111" s="803"/>
      <c r="AT111" s="803"/>
      <c r="AU111" s="803"/>
      <c r="AV111" s="803"/>
      <c r="AW111" s="803"/>
      <c r="AX111" s="803"/>
      <c r="AY111" s="803"/>
      <c r="AZ111" s="803"/>
      <c r="BA111" s="803"/>
      <c r="BB111" s="803"/>
      <c r="BC111" s="803"/>
      <c r="BD111" s="803"/>
      <c r="BE111" s="803"/>
      <c r="BF111" s="803"/>
      <c r="BG111" s="803"/>
      <c r="BH111" s="803"/>
      <c r="BI111" s="803"/>
      <c r="BJ111" s="803"/>
      <c r="BK111" s="803"/>
      <c r="BL111" s="803"/>
      <c r="BM111" s="803"/>
    </row>
    <row r="112" spans="1:65" s="807" customFormat="1" x14ac:dyDescent="0.2">
      <c r="A112" s="803"/>
      <c r="B112" s="803"/>
      <c r="C112" s="803"/>
      <c r="D112" s="803"/>
      <c r="E112" s="803"/>
      <c r="F112" s="803"/>
      <c r="H112" s="804"/>
      <c r="K112" s="804"/>
      <c r="L112" s="803"/>
      <c r="W112" s="803"/>
      <c r="X112" s="803"/>
      <c r="Y112" s="803"/>
      <c r="Z112" s="803"/>
      <c r="AA112" s="803"/>
      <c r="AB112" s="803"/>
      <c r="AC112" s="803"/>
      <c r="AD112" s="803"/>
      <c r="AE112" s="803"/>
      <c r="AF112" s="803"/>
      <c r="AG112" s="803"/>
      <c r="AH112" s="803"/>
      <c r="AI112" s="803"/>
      <c r="AJ112" s="803"/>
      <c r="AK112" s="803"/>
      <c r="AL112" s="803"/>
      <c r="AM112" s="803"/>
      <c r="AN112" s="803"/>
      <c r="AO112" s="803"/>
      <c r="AP112" s="803"/>
      <c r="AQ112" s="803"/>
      <c r="AR112" s="803"/>
      <c r="AS112" s="803"/>
      <c r="AT112" s="803"/>
      <c r="AU112" s="803"/>
      <c r="AV112" s="803"/>
      <c r="AW112" s="803"/>
      <c r="AX112" s="803"/>
      <c r="AY112" s="803"/>
      <c r="AZ112" s="803"/>
      <c r="BA112" s="803"/>
      <c r="BB112" s="803"/>
      <c r="BC112" s="803"/>
      <c r="BD112" s="803"/>
      <c r="BE112" s="803"/>
      <c r="BF112" s="803"/>
      <c r="BG112" s="803"/>
      <c r="BH112" s="803"/>
      <c r="BI112" s="803"/>
      <c r="BJ112" s="803"/>
      <c r="BK112" s="803"/>
      <c r="BL112" s="803"/>
      <c r="BM112" s="803"/>
    </row>
    <row r="113" spans="1:65" s="807" customFormat="1" x14ac:dyDescent="0.2">
      <c r="A113" s="803"/>
      <c r="B113" s="1814">
        <f>N19</f>
        <v>1.25</v>
      </c>
      <c r="C113" s="1814"/>
      <c r="D113" s="1814">
        <f>N19</f>
        <v>1.25</v>
      </c>
      <c r="E113" s="1814"/>
      <c r="F113" s="803"/>
      <c r="H113" s="804"/>
      <c r="K113" s="816"/>
      <c r="L113" s="803"/>
      <c r="M113" s="803"/>
      <c r="N113" s="803"/>
      <c r="O113" s="803"/>
      <c r="P113" s="803"/>
      <c r="Q113" s="803"/>
      <c r="R113" s="803"/>
      <c r="S113" s="803"/>
      <c r="T113" s="803"/>
      <c r="U113" s="803"/>
      <c r="V113" s="803"/>
      <c r="W113" s="803"/>
      <c r="X113" s="803"/>
      <c r="Y113" s="803"/>
      <c r="Z113" s="803"/>
      <c r="AA113" s="803"/>
      <c r="AB113" s="803"/>
      <c r="AC113" s="803"/>
      <c r="AD113" s="803"/>
      <c r="AE113" s="803"/>
      <c r="AF113" s="803"/>
      <c r="AG113" s="803"/>
      <c r="AH113" s="803"/>
      <c r="AI113" s="803"/>
      <c r="AJ113" s="803"/>
      <c r="AK113" s="803"/>
      <c r="AL113" s="803"/>
      <c r="AM113" s="803"/>
      <c r="AN113" s="803"/>
      <c r="AO113" s="803"/>
      <c r="AP113" s="803"/>
      <c r="AQ113" s="803"/>
      <c r="AR113" s="803"/>
      <c r="AS113" s="803"/>
      <c r="AT113" s="803"/>
      <c r="AU113" s="803"/>
      <c r="AV113" s="803"/>
      <c r="AW113" s="803"/>
      <c r="AX113" s="803"/>
      <c r="AY113" s="803"/>
      <c r="AZ113" s="803"/>
      <c r="BA113" s="803"/>
      <c r="BB113" s="803"/>
      <c r="BC113" s="803"/>
      <c r="BD113" s="803"/>
      <c r="BE113" s="803"/>
      <c r="BF113" s="803"/>
      <c r="BG113" s="803"/>
      <c r="BH113" s="803"/>
      <c r="BI113" s="803"/>
      <c r="BJ113" s="803"/>
      <c r="BK113" s="803"/>
      <c r="BL113" s="803"/>
      <c r="BM113" s="803"/>
    </row>
    <row r="114" spans="1:65" s="807" customFormat="1" x14ac:dyDescent="0.2">
      <c r="A114" s="803"/>
      <c r="B114" s="803"/>
      <c r="C114" s="803"/>
      <c r="D114" s="803"/>
      <c r="E114" s="803"/>
      <c r="F114" s="803"/>
      <c r="H114" s="804"/>
      <c r="K114" s="816"/>
      <c r="L114" s="803"/>
      <c r="M114" s="803"/>
      <c r="N114" s="803"/>
      <c r="O114" s="803"/>
      <c r="P114" s="803"/>
      <c r="Q114" s="803"/>
      <c r="R114" s="803"/>
      <c r="S114" s="803"/>
      <c r="T114" s="803"/>
      <c r="U114" s="803"/>
      <c r="V114" s="803"/>
      <c r="W114" s="803"/>
      <c r="X114" s="803"/>
      <c r="Y114" s="803"/>
      <c r="Z114" s="803"/>
      <c r="AA114" s="803"/>
      <c r="AB114" s="803"/>
      <c r="AC114" s="803"/>
      <c r="AD114" s="803"/>
      <c r="AE114" s="803"/>
      <c r="AF114" s="803"/>
      <c r="AG114" s="803"/>
      <c r="AH114" s="803"/>
      <c r="AI114" s="803"/>
      <c r="AJ114" s="803"/>
      <c r="AK114" s="803"/>
      <c r="AL114" s="803"/>
      <c r="AM114" s="803"/>
      <c r="AN114" s="803"/>
      <c r="AO114" s="803"/>
      <c r="AP114" s="803"/>
      <c r="AQ114" s="803"/>
      <c r="AR114" s="803"/>
      <c r="AS114" s="803"/>
      <c r="AT114" s="803"/>
      <c r="AU114" s="803"/>
      <c r="AV114" s="803"/>
      <c r="AW114" s="803"/>
      <c r="AX114" s="803"/>
      <c r="AY114" s="803"/>
      <c r="AZ114" s="803"/>
      <c r="BA114" s="803"/>
      <c r="BB114" s="803"/>
      <c r="BC114" s="803"/>
      <c r="BD114" s="803"/>
      <c r="BE114" s="803"/>
      <c r="BF114" s="803"/>
      <c r="BG114" s="803"/>
      <c r="BH114" s="803"/>
      <c r="BI114" s="803"/>
      <c r="BJ114" s="803"/>
      <c r="BK114" s="803"/>
      <c r="BL114" s="803"/>
      <c r="BM114" s="803"/>
    </row>
    <row r="115" spans="1:65" s="807" customFormat="1" x14ac:dyDescent="0.2">
      <c r="A115" s="803"/>
      <c r="B115" s="803"/>
      <c r="C115" s="803"/>
      <c r="D115" s="803"/>
      <c r="E115" s="803"/>
      <c r="F115" s="803"/>
      <c r="H115" s="804"/>
      <c r="K115" s="816"/>
      <c r="L115" s="803"/>
      <c r="M115" s="803"/>
      <c r="N115" s="803"/>
      <c r="O115" s="803"/>
      <c r="P115" s="803"/>
      <c r="Q115" s="803"/>
      <c r="R115" s="803"/>
      <c r="S115" s="803"/>
      <c r="T115" s="803"/>
      <c r="U115" s="803"/>
      <c r="V115" s="803"/>
      <c r="W115" s="803"/>
      <c r="X115" s="803"/>
      <c r="Y115" s="803"/>
      <c r="Z115" s="803"/>
      <c r="AA115" s="803"/>
      <c r="AB115" s="803"/>
      <c r="AC115" s="803"/>
      <c r="AD115" s="803"/>
      <c r="AE115" s="803"/>
      <c r="AF115" s="803"/>
      <c r="AG115" s="803"/>
      <c r="AH115" s="803"/>
      <c r="AI115" s="803"/>
      <c r="AJ115" s="803"/>
      <c r="AK115" s="803"/>
      <c r="AL115" s="803"/>
      <c r="AM115" s="803"/>
      <c r="AN115" s="803"/>
      <c r="AO115" s="803"/>
      <c r="AP115" s="803"/>
      <c r="AQ115" s="803"/>
      <c r="AR115" s="803"/>
      <c r="AS115" s="803"/>
      <c r="AT115" s="803"/>
      <c r="AU115" s="803"/>
      <c r="AV115" s="803"/>
      <c r="AW115" s="803"/>
      <c r="AX115" s="803"/>
      <c r="AY115" s="803"/>
      <c r="AZ115" s="803"/>
      <c r="BA115" s="803"/>
      <c r="BB115" s="803"/>
      <c r="BC115" s="803"/>
      <c r="BD115" s="803"/>
      <c r="BE115" s="803"/>
      <c r="BF115" s="803"/>
      <c r="BG115" s="803"/>
      <c r="BH115" s="803"/>
      <c r="BI115" s="803"/>
      <c r="BJ115" s="803"/>
      <c r="BK115" s="803"/>
      <c r="BL115" s="803"/>
      <c r="BM115" s="803"/>
    </row>
    <row r="116" spans="1:65" s="807" customFormat="1" x14ac:dyDescent="0.2">
      <c r="A116" s="873" t="s">
        <v>303</v>
      </c>
      <c r="B116" s="1809"/>
      <c r="C116" s="1809"/>
      <c r="D116" s="805" t="s">
        <v>885</v>
      </c>
      <c r="E116" s="803"/>
      <c r="F116" s="803"/>
      <c r="H116" s="804"/>
      <c r="K116" s="804"/>
      <c r="L116" s="803"/>
      <c r="M116" s="803"/>
      <c r="N116" s="803"/>
      <c r="O116" s="803"/>
      <c r="P116" s="803"/>
      <c r="Q116" s="803"/>
      <c r="R116" s="803"/>
      <c r="S116" s="803"/>
      <c r="T116" s="803"/>
      <c r="U116" s="864"/>
      <c r="V116" s="803"/>
      <c r="W116" s="803"/>
      <c r="X116" s="803"/>
      <c r="Y116" s="803"/>
      <c r="Z116" s="803"/>
      <c r="AA116" s="803"/>
      <c r="AB116" s="803"/>
      <c r="AC116" s="803"/>
      <c r="AD116" s="803"/>
      <c r="AE116" s="803"/>
      <c r="AF116" s="803"/>
      <c r="AG116" s="803"/>
      <c r="AH116" s="803"/>
      <c r="AI116" s="803"/>
      <c r="AJ116" s="803"/>
      <c r="AK116" s="803"/>
      <c r="AL116" s="803"/>
      <c r="AM116" s="803"/>
      <c r="AN116" s="803"/>
      <c r="AO116" s="803"/>
      <c r="AP116" s="803"/>
      <c r="AQ116" s="803"/>
      <c r="AR116" s="803"/>
      <c r="AS116" s="803"/>
      <c r="AT116" s="803"/>
      <c r="AU116" s="803"/>
      <c r="AV116" s="803"/>
      <c r="AW116" s="803"/>
      <c r="AX116" s="803"/>
      <c r="AY116" s="803"/>
      <c r="AZ116" s="803"/>
      <c r="BA116" s="803"/>
      <c r="BB116" s="803"/>
      <c r="BC116" s="803"/>
      <c r="BD116" s="803"/>
      <c r="BE116" s="803"/>
      <c r="BF116" s="803"/>
      <c r="BG116" s="803"/>
      <c r="BH116" s="803"/>
      <c r="BI116" s="803"/>
      <c r="BJ116" s="803"/>
      <c r="BK116" s="803"/>
      <c r="BL116" s="803"/>
      <c r="BM116" s="803"/>
    </row>
    <row r="117" spans="1:65" s="807" customFormat="1" x14ac:dyDescent="0.2">
      <c r="A117" s="803"/>
      <c r="B117" s="807" t="s">
        <v>886</v>
      </c>
      <c r="D117" s="813">
        <f>N19*2</f>
        <v>2.5</v>
      </c>
      <c r="E117" s="813" t="str">
        <f>E83</f>
        <v>x</v>
      </c>
      <c r="F117" s="813">
        <f>F83</f>
        <v>2</v>
      </c>
      <c r="G117" s="813" t="str">
        <f>G83</f>
        <v>x</v>
      </c>
      <c r="H117" s="803"/>
      <c r="I117" s="803"/>
      <c r="J117" s="803">
        <v>1</v>
      </c>
      <c r="K117" s="803" t="s">
        <v>887</v>
      </c>
      <c r="L117" s="813">
        <f>D117*F117*1*J117</f>
        <v>5</v>
      </c>
      <c r="M117" s="803" t="s">
        <v>246</v>
      </c>
      <c r="N117" s="803"/>
      <c r="O117" s="803"/>
      <c r="P117" s="803"/>
      <c r="Q117" s="803"/>
      <c r="R117" s="803"/>
      <c r="S117" s="803"/>
      <c r="T117" s="803"/>
      <c r="U117" s="864"/>
      <c r="V117" s="803"/>
      <c r="W117" s="803"/>
      <c r="X117" s="803"/>
      <c r="Y117" s="803"/>
      <c r="Z117" s="803"/>
      <c r="AA117" s="803"/>
      <c r="AB117" s="803"/>
      <c r="AC117" s="803"/>
      <c r="AD117" s="803"/>
      <c r="AE117" s="803"/>
      <c r="AF117" s="803"/>
      <c r="AG117" s="803"/>
      <c r="AH117" s="803"/>
      <c r="AI117" s="803"/>
      <c r="AJ117" s="803"/>
      <c r="AK117" s="803"/>
      <c r="AL117" s="803"/>
      <c r="AM117" s="803"/>
      <c r="AN117" s="803"/>
      <c r="AO117" s="803"/>
      <c r="AP117" s="803"/>
      <c r="AQ117" s="803"/>
      <c r="AR117" s="803"/>
      <c r="AS117" s="803"/>
      <c r="AT117" s="803"/>
      <c r="AU117" s="803"/>
      <c r="AV117" s="803"/>
      <c r="AW117" s="803"/>
      <c r="AX117" s="803"/>
      <c r="AY117" s="803"/>
      <c r="AZ117" s="803"/>
      <c r="BA117" s="803"/>
      <c r="BB117" s="803"/>
      <c r="BC117" s="803"/>
      <c r="BD117" s="803"/>
      <c r="BE117" s="803"/>
      <c r="BF117" s="803"/>
      <c r="BG117" s="803"/>
      <c r="BH117" s="803"/>
      <c r="BI117" s="803"/>
      <c r="BJ117" s="803"/>
      <c r="BK117" s="803"/>
      <c r="BL117" s="803"/>
      <c r="BM117" s="803"/>
    </row>
    <row r="118" spans="1:65" s="807" customFormat="1" x14ac:dyDescent="0.2">
      <c r="A118" s="803"/>
      <c r="B118" s="803" t="s">
        <v>888</v>
      </c>
      <c r="C118" s="803"/>
      <c r="D118" s="813">
        <f>(J103+D113)*2</f>
        <v>6.5</v>
      </c>
      <c r="E118" s="803" t="s">
        <v>862</v>
      </c>
      <c r="F118" s="803">
        <v>2</v>
      </c>
      <c r="G118" s="803" t="s">
        <v>889</v>
      </c>
      <c r="H118" s="803"/>
      <c r="I118" s="803"/>
      <c r="J118" s="803">
        <v>1</v>
      </c>
      <c r="K118" s="803" t="s">
        <v>887</v>
      </c>
      <c r="L118" s="813">
        <f>D118*F118*J118</f>
        <v>13</v>
      </c>
      <c r="M118" s="803" t="s">
        <v>12</v>
      </c>
      <c r="N118" s="803"/>
      <c r="O118" s="803"/>
      <c r="P118" s="803"/>
      <c r="Q118" s="803"/>
      <c r="R118" s="803"/>
      <c r="S118" s="803"/>
      <c r="T118" s="803"/>
      <c r="U118" s="864"/>
      <c r="V118" s="803"/>
      <c r="W118" s="803"/>
      <c r="X118" s="803"/>
      <c r="Y118" s="803"/>
      <c r="Z118" s="803"/>
      <c r="AA118" s="803"/>
      <c r="AB118" s="803"/>
      <c r="AC118" s="803"/>
      <c r="AD118" s="803"/>
      <c r="AE118" s="803"/>
      <c r="AF118" s="803"/>
      <c r="AG118" s="803"/>
      <c r="AH118" s="803"/>
      <c r="AI118" s="803"/>
      <c r="AJ118" s="803"/>
      <c r="AK118" s="803"/>
      <c r="AL118" s="803"/>
      <c r="AM118" s="803"/>
      <c r="AN118" s="803"/>
      <c r="AO118" s="803"/>
      <c r="AP118" s="803"/>
      <c r="AQ118" s="803"/>
      <c r="AR118" s="803"/>
      <c r="AS118" s="803"/>
      <c r="AT118" s="803"/>
      <c r="AU118" s="803"/>
      <c r="AV118" s="803"/>
      <c r="AW118" s="803"/>
      <c r="AX118" s="803"/>
      <c r="AY118" s="803"/>
      <c r="AZ118" s="803"/>
      <c r="BA118" s="803"/>
      <c r="BB118" s="803"/>
      <c r="BC118" s="803"/>
      <c r="BD118" s="803"/>
      <c r="BE118" s="803"/>
      <c r="BF118" s="803"/>
      <c r="BG118" s="803"/>
      <c r="BH118" s="803"/>
      <c r="BI118" s="803"/>
      <c r="BJ118" s="803"/>
      <c r="BK118" s="803"/>
      <c r="BL118" s="803"/>
      <c r="BM118" s="803"/>
    </row>
    <row r="119" spans="1:65" s="807" customFormat="1" x14ac:dyDescent="0.2">
      <c r="A119" s="803"/>
      <c r="B119" s="803"/>
      <c r="C119" s="803"/>
      <c r="D119" s="813"/>
      <c r="E119" s="803"/>
      <c r="F119" s="803"/>
      <c r="G119" s="803"/>
      <c r="H119" s="803"/>
      <c r="I119" s="803"/>
      <c r="J119" s="803"/>
      <c r="K119" s="803"/>
      <c r="L119" s="813">
        <f>B113*4+J103*2</f>
        <v>9</v>
      </c>
      <c r="M119" s="803" t="s">
        <v>12</v>
      </c>
      <c r="N119" s="803"/>
      <c r="O119" s="803"/>
      <c r="P119" s="803"/>
      <c r="Q119" s="803"/>
      <c r="R119" s="803"/>
      <c r="S119" s="803"/>
      <c r="T119" s="803"/>
      <c r="U119" s="864"/>
      <c r="V119" s="803"/>
      <c r="W119" s="803"/>
      <c r="X119" s="803"/>
      <c r="Y119" s="803"/>
      <c r="Z119" s="803"/>
      <c r="AA119" s="803"/>
      <c r="AB119" s="803"/>
      <c r="AC119" s="803"/>
      <c r="AD119" s="803"/>
      <c r="AE119" s="803"/>
      <c r="AF119" s="803"/>
      <c r="AG119" s="803"/>
      <c r="AH119" s="803"/>
      <c r="AI119" s="803"/>
      <c r="AJ119" s="803"/>
      <c r="AK119" s="803"/>
      <c r="AL119" s="803"/>
      <c r="AM119" s="803"/>
      <c r="AN119" s="803"/>
      <c r="AO119" s="803"/>
      <c r="AP119" s="803"/>
      <c r="AQ119" s="803"/>
      <c r="AR119" s="803"/>
      <c r="AS119" s="803"/>
      <c r="AT119" s="803"/>
      <c r="AU119" s="803"/>
      <c r="AV119" s="803"/>
      <c r="AW119" s="803"/>
      <c r="AX119" s="803"/>
      <c r="AY119" s="803"/>
      <c r="AZ119" s="803"/>
      <c r="BA119" s="803"/>
      <c r="BB119" s="803"/>
      <c r="BC119" s="803"/>
      <c r="BD119" s="803"/>
      <c r="BE119" s="803"/>
      <c r="BF119" s="803"/>
      <c r="BG119" s="803"/>
      <c r="BH119" s="803"/>
      <c r="BI119" s="803"/>
      <c r="BJ119" s="803"/>
      <c r="BK119" s="803"/>
      <c r="BL119" s="803"/>
      <c r="BM119" s="803"/>
    </row>
    <row r="120" spans="1:65" s="807" customFormat="1" x14ac:dyDescent="0.2">
      <c r="A120" s="803"/>
      <c r="B120" s="803" t="s">
        <v>890</v>
      </c>
      <c r="C120" s="803"/>
      <c r="D120" s="803" t="s">
        <v>891</v>
      </c>
      <c r="E120" s="813"/>
      <c r="F120" s="874"/>
      <c r="G120" s="813"/>
      <c r="H120" s="803"/>
      <c r="I120" s="803"/>
      <c r="J120" s="803"/>
      <c r="K120" s="803"/>
      <c r="L120" s="813"/>
      <c r="M120" s="803"/>
      <c r="N120" s="803"/>
      <c r="O120" s="803"/>
      <c r="P120" s="803"/>
      <c r="Q120" s="803"/>
      <c r="R120" s="803"/>
      <c r="S120" s="803"/>
      <c r="T120" s="803"/>
      <c r="U120" s="864"/>
      <c r="V120" s="803"/>
      <c r="W120" s="803"/>
      <c r="X120" s="803"/>
      <c r="Y120" s="803"/>
      <c r="Z120" s="803"/>
      <c r="AA120" s="803"/>
      <c r="AB120" s="803"/>
      <c r="AC120" s="803"/>
      <c r="AD120" s="803"/>
      <c r="AE120" s="803"/>
      <c r="AF120" s="803"/>
      <c r="AG120" s="803"/>
      <c r="AH120" s="803"/>
      <c r="AI120" s="803"/>
      <c r="AJ120" s="803"/>
      <c r="AK120" s="803"/>
      <c r="AL120" s="803"/>
      <c r="AM120" s="803"/>
      <c r="AN120" s="803"/>
      <c r="AO120" s="803"/>
      <c r="AP120" s="803"/>
      <c r="AQ120" s="803"/>
      <c r="AR120" s="803"/>
      <c r="AS120" s="803"/>
      <c r="AT120" s="803"/>
      <c r="AU120" s="803"/>
      <c r="AV120" s="803"/>
      <c r="AW120" s="803"/>
      <c r="AX120" s="803"/>
      <c r="AY120" s="803"/>
      <c r="AZ120" s="803"/>
      <c r="BA120" s="803"/>
      <c r="BB120" s="803"/>
      <c r="BC120" s="803"/>
      <c r="BD120" s="803"/>
      <c r="BE120" s="803"/>
      <c r="BF120" s="803"/>
      <c r="BG120" s="803"/>
      <c r="BH120" s="803"/>
      <c r="BI120" s="803"/>
      <c r="BJ120" s="803"/>
      <c r="BK120" s="803"/>
      <c r="BL120" s="803"/>
      <c r="BM120" s="803"/>
    </row>
    <row r="121" spans="1:65" s="807" customFormat="1" x14ac:dyDescent="0.2">
      <c r="A121" s="803"/>
      <c r="B121" s="807" t="s">
        <v>892</v>
      </c>
      <c r="D121" s="875">
        <f>N18</f>
        <v>0.6</v>
      </c>
      <c r="E121" s="875" t="s">
        <v>862</v>
      </c>
      <c r="F121" s="807">
        <v>4</v>
      </c>
      <c r="G121" s="807" t="s">
        <v>32</v>
      </c>
      <c r="J121" s="807">
        <v>1</v>
      </c>
      <c r="K121" s="807" t="s">
        <v>887</v>
      </c>
      <c r="L121" s="875">
        <f>D121*F121</f>
        <v>2.4</v>
      </c>
      <c r="M121" s="807" t="s">
        <v>12</v>
      </c>
      <c r="N121" s="803"/>
      <c r="O121" s="803"/>
      <c r="P121" s="803"/>
      <c r="Q121" s="803"/>
      <c r="R121" s="803"/>
      <c r="S121" s="803"/>
      <c r="T121" s="803"/>
      <c r="U121" s="864"/>
      <c r="V121" s="803"/>
      <c r="W121" s="803"/>
      <c r="X121" s="803"/>
      <c r="Y121" s="803"/>
      <c r="Z121" s="803"/>
      <c r="AA121" s="803"/>
      <c r="AB121" s="803"/>
      <c r="AC121" s="803"/>
      <c r="AD121" s="803"/>
      <c r="AE121" s="803"/>
      <c r="AF121" s="803"/>
      <c r="AG121" s="803"/>
      <c r="AH121" s="803"/>
      <c r="AI121" s="803"/>
      <c r="AJ121" s="803"/>
      <c r="AK121" s="803"/>
      <c r="AL121" s="803"/>
      <c r="AM121" s="803"/>
      <c r="AN121" s="803"/>
      <c r="AO121" s="803"/>
      <c r="AP121" s="803"/>
      <c r="AQ121" s="803"/>
      <c r="AR121" s="803"/>
      <c r="AS121" s="803"/>
      <c r="AT121" s="803"/>
      <c r="AU121" s="803"/>
      <c r="AV121" s="803"/>
      <c r="AW121" s="803"/>
      <c r="AX121" s="803"/>
      <c r="AY121" s="803"/>
      <c r="AZ121" s="803"/>
      <c r="BA121" s="803"/>
      <c r="BB121" s="803"/>
      <c r="BC121" s="803"/>
      <c r="BD121" s="803"/>
      <c r="BE121" s="803"/>
      <c r="BF121" s="803"/>
      <c r="BG121" s="803"/>
      <c r="BH121" s="803"/>
      <c r="BI121" s="803"/>
      <c r="BJ121" s="803"/>
      <c r="BK121" s="803"/>
      <c r="BL121" s="803"/>
      <c r="BM121" s="803"/>
    </row>
    <row r="122" spans="1:65" s="807" customFormat="1" x14ac:dyDescent="0.2">
      <c r="A122" s="803"/>
      <c r="B122" s="807" t="s">
        <v>893</v>
      </c>
      <c r="E122" s="813"/>
      <c r="K122" s="803"/>
      <c r="L122" s="813"/>
      <c r="M122" s="803"/>
      <c r="N122" s="803"/>
      <c r="O122" s="803"/>
      <c r="P122" s="803"/>
      <c r="Q122" s="803"/>
      <c r="R122" s="803"/>
      <c r="S122" s="803"/>
      <c r="T122" s="803"/>
      <c r="U122" s="864"/>
      <c r="V122" s="803"/>
      <c r="W122" s="803"/>
      <c r="X122" s="803"/>
      <c r="Y122" s="803"/>
      <c r="Z122" s="803"/>
      <c r="AA122" s="803"/>
      <c r="AB122" s="803"/>
      <c r="AC122" s="803"/>
      <c r="AD122" s="803"/>
      <c r="AE122" s="803"/>
      <c r="AF122" s="803"/>
      <c r="AG122" s="803"/>
      <c r="AH122" s="803"/>
      <c r="AI122" s="803"/>
      <c r="AJ122" s="803"/>
      <c r="AK122" s="803"/>
      <c r="AL122" s="803"/>
      <c r="AM122" s="803"/>
      <c r="AN122" s="803"/>
      <c r="AO122" s="803"/>
      <c r="AP122" s="803"/>
      <c r="AQ122" s="803"/>
      <c r="AR122" s="803"/>
      <c r="AS122" s="803"/>
      <c r="AT122" s="803"/>
      <c r="AU122" s="803"/>
      <c r="AV122" s="803"/>
      <c r="AW122" s="803"/>
      <c r="AX122" s="803"/>
      <c r="AY122" s="803"/>
      <c r="AZ122" s="803"/>
      <c r="BA122" s="803"/>
      <c r="BB122" s="803"/>
      <c r="BC122" s="803"/>
      <c r="BD122" s="803"/>
      <c r="BE122" s="803"/>
      <c r="BF122" s="803"/>
      <c r="BG122" s="803"/>
      <c r="BH122" s="803"/>
      <c r="BI122" s="803"/>
      <c r="BJ122" s="803"/>
      <c r="BK122" s="803"/>
      <c r="BL122" s="803"/>
      <c r="BM122" s="803"/>
    </row>
    <row r="123" spans="1:65" s="807" customFormat="1" x14ac:dyDescent="0.2">
      <c r="A123" s="803"/>
      <c r="D123" s="807">
        <v>1</v>
      </c>
      <c r="E123" s="813" t="s">
        <v>862</v>
      </c>
      <c r="F123" s="807">
        <v>1</v>
      </c>
      <c r="J123" s="807" t="s">
        <v>894</v>
      </c>
      <c r="K123" s="803" t="s">
        <v>887</v>
      </c>
      <c r="L123" s="813">
        <f>IF(J123="Yok",0,D123*F123*J123)</f>
        <v>0</v>
      </c>
      <c r="M123" s="803" t="s">
        <v>246</v>
      </c>
      <c r="N123" s="803"/>
      <c r="O123" s="803"/>
      <c r="P123" s="803"/>
      <c r="Q123" s="803"/>
      <c r="R123" s="803"/>
      <c r="S123" s="803"/>
      <c r="T123" s="803"/>
      <c r="U123" s="864"/>
      <c r="V123" s="803"/>
      <c r="W123" s="803"/>
      <c r="X123" s="803"/>
      <c r="Y123" s="803"/>
      <c r="Z123" s="803"/>
      <c r="AA123" s="803"/>
      <c r="AB123" s="803"/>
      <c r="AC123" s="803"/>
      <c r="AD123" s="803"/>
      <c r="AE123" s="803"/>
      <c r="AF123" s="803"/>
      <c r="AG123" s="803"/>
      <c r="AH123" s="803"/>
      <c r="AI123" s="803"/>
      <c r="AJ123" s="803"/>
      <c r="AK123" s="803"/>
      <c r="AL123" s="803"/>
      <c r="AM123" s="803"/>
      <c r="AN123" s="803"/>
      <c r="AO123" s="803"/>
      <c r="AP123" s="803"/>
      <c r="AQ123" s="803"/>
      <c r="AR123" s="803"/>
      <c r="AS123" s="803"/>
      <c r="AT123" s="803"/>
      <c r="AU123" s="803"/>
      <c r="AV123" s="803"/>
      <c r="AW123" s="803"/>
      <c r="AX123" s="803"/>
      <c r="AY123" s="803"/>
      <c r="AZ123" s="803"/>
      <c r="BA123" s="803"/>
      <c r="BB123" s="803"/>
      <c r="BC123" s="803"/>
      <c r="BD123" s="803"/>
      <c r="BE123" s="803"/>
      <c r="BF123" s="803"/>
      <c r="BG123" s="803"/>
      <c r="BH123" s="803"/>
      <c r="BI123" s="803"/>
      <c r="BJ123" s="803"/>
      <c r="BK123" s="803"/>
      <c r="BL123" s="803"/>
      <c r="BM123" s="803"/>
    </row>
    <row r="124" spans="1:65" s="807" customFormat="1" x14ac:dyDescent="0.2">
      <c r="A124" s="803"/>
      <c r="D124" s="807">
        <v>1</v>
      </c>
      <c r="E124" s="813" t="s">
        <v>862</v>
      </c>
      <c r="F124" s="807">
        <v>4</v>
      </c>
      <c r="J124" s="807" t="s">
        <v>894</v>
      </c>
      <c r="K124" s="876"/>
      <c r="L124" s="813">
        <f>IF(J124="Yok",0,D124*F124*J124)</f>
        <v>0</v>
      </c>
      <c r="M124" s="876" t="s">
        <v>12</v>
      </c>
      <c r="N124" s="803"/>
      <c r="O124" s="803"/>
      <c r="P124" s="803"/>
      <c r="Q124" s="803"/>
      <c r="R124" s="803"/>
      <c r="S124" s="803"/>
      <c r="T124" s="803"/>
      <c r="U124" s="864"/>
      <c r="V124" s="803"/>
      <c r="W124" s="803"/>
      <c r="X124" s="803"/>
      <c r="Y124" s="803"/>
      <c r="Z124" s="803"/>
      <c r="AA124" s="803"/>
      <c r="AB124" s="803"/>
      <c r="AC124" s="803"/>
      <c r="AD124" s="803"/>
      <c r="AE124" s="803"/>
      <c r="AF124" s="803"/>
      <c r="AG124" s="803"/>
      <c r="AH124" s="803"/>
      <c r="AI124" s="803"/>
      <c r="AJ124" s="803"/>
      <c r="AK124" s="803"/>
      <c r="AL124" s="803"/>
      <c r="AM124" s="803"/>
      <c r="AN124" s="803"/>
      <c r="AO124" s="803"/>
      <c r="AP124" s="803"/>
      <c r="AQ124" s="803"/>
      <c r="AR124" s="803"/>
      <c r="AS124" s="803"/>
      <c r="AT124" s="803"/>
      <c r="AU124" s="803"/>
      <c r="AV124" s="803"/>
      <c r="AW124" s="803"/>
      <c r="AX124" s="803"/>
      <c r="AY124" s="803"/>
      <c r="AZ124" s="803"/>
      <c r="BA124" s="803"/>
      <c r="BB124" s="803"/>
      <c r="BC124" s="803"/>
      <c r="BD124" s="803"/>
      <c r="BE124" s="803"/>
      <c r="BF124" s="803"/>
      <c r="BG124" s="803"/>
      <c r="BH124" s="803"/>
      <c r="BI124" s="803"/>
      <c r="BJ124" s="803"/>
      <c r="BK124" s="803"/>
      <c r="BL124" s="803"/>
      <c r="BM124" s="803"/>
    </row>
    <row r="125" spans="1:65" s="807" customFormat="1" x14ac:dyDescent="0.2">
      <c r="A125" s="803"/>
      <c r="E125" s="813"/>
      <c r="K125" s="803"/>
      <c r="L125" s="813"/>
      <c r="M125" s="803"/>
      <c r="N125" s="803"/>
      <c r="O125" s="803"/>
      <c r="P125" s="803"/>
      <c r="Q125" s="803"/>
      <c r="R125" s="803"/>
      <c r="S125" s="803"/>
      <c r="T125" s="803"/>
      <c r="U125" s="864"/>
      <c r="V125" s="803"/>
      <c r="W125" s="803"/>
      <c r="X125" s="803"/>
      <c r="Y125" s="803"/>
      <c r="Z125" s="803"/>
      <c r="AA125" s="803"/>
      <c r="AB125" s="803"/>
      <c r="AC125" s="803"/>
      <c r="AD125" s="803"/>
      <c r="AE125" s="803"/>
      <c r="AF125" s="803"/>
      <c r="AG125" s="803"/>
      <c r="AH125" s="803"/>
      <c r="AI125" s="803"/>
      <c r="AJ125" s="803"/>
      <c r="AK125" s="803"/>
      <c r="AL125" s="803"/>
      <c r="AM125" s="803"/>
      <c r="AN125" s="803"/>
      <c r="AO125" s="803"/>
      <c r="AP125" s="803"/>
      <c r="AQ125" s="803"/>
      <c r="AR125" s="803"/>
      <c r="AS125" s="803"/>
      <c r="AT125" s="803"/>
      <c r="AU125" s="803"/>
      <c r="AV125" s="803"/>
      <c r="AW125" s="803"/>
      <c r="AX125" s="803"/>
      <c r="AY125" s="803"/>
      <c r="AZ125" s="803"/>
      <c r="BA125" s="803"/>
      <c r="BB125" s="803"/>
      <c r="BC125" s="803"/>
      <c r="BD125" s="803"/>
      <c r="BE125" s="803"/>
      <c r="BF125" s="803"/>
      <c r="BG125" s="803"/>
      <c r="BH125" s="803"/>
      <c r="BI125" s="803"/>
      <c r="BJ125" s="803"/>
      <c r="BK125" s="803"/>
      <c r="BL125" s="803"/>
      <c r="BM125" s="803"/>
    </row>
    <row r="126" spans="1:65" s="807" customFormat="1" x14ac:dyDescent="0.2">
      <c r="A126" s="803"/>
      <c r="B126" s="807" t="s">
        <v>895</v>
      </c>
      <c r="E126" s="813"/>
      <c r="H126" s="813">
        <f>L117+L123</f>
        <v>5</v>
      </c>
      <c r="I126" s="803" t="s">
        <v>246</v>
      </c>
      <c r="J126" s="807" t="s">
        <v>874</v>
      </c>
      <c r="K126" s="803">
        <v>20.6</v>
      </c>
      <c r="L126" s="807" t="s">
        <v>896</v>
      </c>
      <c r="M126" s="807" t="s">
        <v>897</v>
      </c>
      <c r="N126" s="1166">
        <f>H126*K126</f>
        <v>103</v>
      </c>
      <c r="O126" s="803" t="s">
        <v>898</v>
      </c>
      <c r="P126" s="803"/>
      <c r="Q126" s="803"/>
      <c r="R126" s="803"/>
      <c r="S126" s="803"/>
      <c r="T126" s="803"/>
      <c r="U126" s="864"/>
      <c r="V126" s="803"/>
      <c r="W126" s="803"/>
      <c r="X126" s="803"/>
      <c r="Y126" s="803"/>
      <c r="Z126" s="803"/>
      <c r="AA126" s="803"/>
      <c r="AB126" s="803"/>
      <c r="AC126" s="803"/>
      <c r="AD126" s="803"/>
      <c r="AE126" s="803"/>
      <c r="AF126" s="803"/>
      <c r="AG126" s="803"/>
      <c r="AH126" s="803"/>
      <c r="AI126" s="803"/>
      <c r="AJ126" s="803"/>
      <c r="AK126" s="803"/>
      <c r="AL126" s="803"/>
      <c r="AM126" s="803"/>
      <c r="AN126" s="803"/>
      <c r="AO126" s="803"/>
      <c r="AP126" s="803"/>
      <c r="AQ126" s="803"/>
      <c r="AR126" s="803"/>
      <c r="AS126" s="803"/>
      <c r="AT126" s="803"/>
      <c r="AU126" s="803"/>
      <c r="AV126" s="803"/>
      <c r="AW126" s="803"/>
      <c r="AX126" s="803"/>
      <c r="AY126" s="803"/>
      <c r="AZ126" s="803"/>
      <c r="BA126" s="803"/>
      <c r="BB126" s="803"/>
      <c r="BC126" s="803"/>
      <c r="BD126" s="803"/>
      <c r="BE126" s="803"/>
      <c r="BF126" s="803"/>
      <c r="BG126" s="803"/>
      <c r="BH126" s="803"/>
      <c r="BI126" s="803"/>
      <c r="BJ126" s="803"/>
      <c r="BK126" s="803"/>
      <c r="BL126" s="803"/>
      <c r="BM126" s="803"/>
    </row>
    <row r="127" spans="1:65" s="807" customFormat="1" ht="13.5" thickBot="1" x14ac:dyDescent="0.25">
      <c r="A127" s="803"/>
      <c r="B127" s="807" t="s">
        <v>899</v>
      </c>
      <c r="E127" s="813"/>
      <c r="H127" s="813">
        <f>L118+L119+L121+L124</f>
        <v>24.4</v>
      </c>
      <c r="I127" s="803" t="s">
        <v>12</v>
      </c>
      <c r="J127" s="807" t="s">
        <v>874</v>
      </c>
      <c r="K127" s="803">
        <v>2.38</v>
      </c>
      <c r="L127" s="807" t="s">
        <v>900</v>
      </c>
      <c r="M127" s="807" t="s">
        <v>897</v>
      </c>
      <c r="N127" s="1167">
        <f>H127*K127</f>
        <v>58.071999999999996</v>
      </c>
      <c r="O127" s="803" t="s">
        <v>898</v>
      </c>
      <c r="P127" s="803"/>
      <c r="Q127" s="803"/>
      <c r="R127" s="803"/>
      <c r="S127" s="803"/>
      <c r="T127" s="803"/>
      <c r="U127" s="864"/>
      <c r="V127" s="803"/>
      <c r="W127" s="803"/>
      <c r="X127" s="803"/>
      <c r="Y127" s="803"/>
      <c r="Z127" s="803"/>
      <c r="AA127" s="803"/>
      <c r="AB127" s="803"/>
      <c r="AC127" s="803"/>
      <c r="AD127" s="803"/>
      <c r="AE127" s="803"/>
      <c r="AF127" s="803"/>
      <c r="AG127" s="803"/>
      <c r="AH127" s="803"/>
      <c r="AI127" s="803"/>
      <c r="AJ127" s="803"/>
      <c r="AK127" s="803"/>
      <c r="AL127" s="803"/>
      <c r="AM127" s="803"/>
      <c r="AN127" s="803"/>
      <c r="AO127" s="803"/>
      <c r="AP127" s="803"/>
      <c r="AQ127" s="803"/>
      <c r="AR127" s="803"/>
      <c r="AS127" s="803"/>
      <c r="AT127" s="803"/>
      <c r="AU127" s="803"/>
      <c r="AV127" s="803"/>
      <c r="AW127" s="803"/>
      <c r="AX127" s="803"/>
      <c r="AY127" s="803"/>
      <c r="AZ127" s="803"/>
      <c r="BA127" s="803"/>
      <c r="BB127" s="803"/>
      <c r="BC127" s="803"/>
      <c r="BD127" s="803"/>
      <c r="BE127" s="803"/>
      <c r="BF127" s="803"/>
      <c r="BG127" s="803"/>
      <c r="BH127" s="803"/>
      <c r="BI127" s="803"/>
      <c r="BJ127" s="803"/>
      <c r="BK127" s="803"/>
      <c r="BL127" s="803"/>
      <c r="BM127" s="803"/>
    </row>
    <row r="128" spans="1:65" s="807" customFormat="1" x14ac:dyDescent="0.2">
      <c r="A128" s="803"/>
      <c r="E128" s="813"/>
      <c r="M128" s="803"/>
      <c r="N128" s="1168">
        <f>SUM(N126:N127)</f>
        <v>161.072</v>
      </c>
      <c r="O128" s="805" t="s">
        <v>898</v>
      </c>
      <c r="P128" s="803"/>
      <c r="Q128" s="803"/>
      <c r="R128" s="803"/>
      <c r="S128" s="803"/>
      <c r="T128" s="803"/>
      <c r="U128" s="864"/>
      <c r="V128" s="803"/>
      <c r="W128" s="803"/>
      <c r="X128" s="803"/>
      <c r="Y128" s="803"/>
      <c r="Z128" s="803"/>
      <c r="AA128" s="803"/>
      <c r="AB128" s="803"/>
      <c r="AC128" s="803"/>
      <c r="AD128" s="803"/>
      <c r="AE128" s="803"/>
      <c r="AF128" s="803"/>
      <c r="AG128" s="803"/>
      <c r="AH128" s="803"/>
      <c r="AI128" s="803"/>
      <c r="AJ128" s="803"/>
      <c r="AK128" s="803"/>
      <c r="AL128" s="803"/>
      <c r="AM128" s="803"/>
      <c r="AN128" s="803"/>
      <c r="AO128" s="803"/>
      <c r="AP128" s="803"/>
      <c r="AQ128" s="803"/>
      <c r="AR128" s="803"/>
      <c r="AS128" s="803"/>
      <c r="AT128" s="803"/>
      <c r="AU128" s="803"/>
      <c r="AV128" s="803"/>
      <c r="AW128" s="803"/>
      <c r="AX128" s="803"/>
      <c r="AY128" s="803"/>
      <c r="AZ128" s="803"/>
      <c r="BA128" s="803"/>
      <c r="BB128" s="803"/>
      <c r="BC128" s="803"/>
      <c r="BD128" s="803"/>
      <c r="BE128" s="803"/>
      <c r="BF128" s="803"/>
      <c r="BG128" s="803"/>
      <c r="BH128" s="803"/>
      <c r="BI128" s="803"/>
      <c r="BJ128" s="803"/>
      <c r="BK128" s="803"/>
      <c r="BL128" s="803"/>
      <c r="BM128" s="803"/>
    </row>
    <row r="129" spans="1:65" s="807" customFormat="1" x14ac:dyDescent="0.2">
      <c r="A129" s="803"/>
      <c r="E129" s="813"/>
      <c r="M129" s="803"/>
      <c r="N129" s="1168"/>
      <c r="O129" s="805"/>
      <c r="P129" s="803"/>
      <c r="Q129" s="803"/>
      <c r="R129" s="803"/>
      <c r="S129" s="803"/>
      <c r="T129" s="803"/>
      <c r="U129" s="864"/>
      <c r="V129" s="803"/>
      <c r="W129" s="803"/>
      <c r="X129" s="803"/>
      <c r="Y129" s="803"/>
      <c r="Z129" s="803"/>
      <c r="AA129" s="803"/>
      <c r="AB129" s="803"/>
      <c r="AC129" s="803"/>
      <c r="AD129" s="803"/>
      <c r="AE129" s="803"/>
      <c r="AF129" s="803"/>
      <c r="AG129" s="803"/>
      <c r="AH129" s="803"/>
      <c r="AI129" s="803"/>
      <c r="AJ129" s="803"/>
      <c r="AK129" s="803"/>
      <c r="AL129" s="803"/>
      <c r="AM129" s="803"/>
      <c r="AN129" s="803"/>
      <c r="AO129" s="803"/>
      <c r="AP129" s="803"/>
      <c r="AQ129" s="803"/>
      <c r="AR129" s="803"/>
      <c r="AS129" s="803"/>
      <c r="AT129" s="803"/>
      <c r="AU129" s="803"/>
      <c r="AV129" s="803"/>
      <c r="AW129" s="803"/>
      <c r="AX129" s="803"/>
      <c r="AY129" s="803"/>
      <c r="AZ129" s="803"/>
      <c r="BA129" s="803"/>
      <c r="BB129" s="803"/>
      <c r="BC129" s="803"/>
      <c r="BD129" s="803"/>
      <c r="BE129" s="803"/>
      <c r="BF129" s="803"/>
      <c r="BG129" s="803"/>
      <c r="BH129" s="803"/>
      <c r="BI129" s="803"/>
      <c r="BJ129" s="803"/>
      <c r="BK129" s="803"/>
      <c r="BL129" s="803"/>
      <c r="BM129" s="803"/>
    </row>
    <row r="130" spans="1:65" s="807" customFormat="1" x14ac:dyDescent="0.2">
      <c r="A130" s="803"/>
      <c r="E130" s="813"/>
      <c r="M130" s="803"/>
      <c r="N130" s="1168"/>
      <c r="O130" s="805"/>
      <c r="P130" s="803"/>
      <c r="Q130" s="803"/>
      <c r="R130" s="803"/>
      <c r="S130" s="803"/>
      <c r="T130" s="803"/>
      <c r="U130" s="864"/>
      <c r="V130" s="803"/>
      <c r="W130" s="803"/>
      <c r="X130" s="803"/>
      <c r="Y130" s="803"/>
      <c r="Z130" s="803"/>
      <c r="AA130" s="803"/>
      <c r="AB130" s="803"/>
      <c r="AC130" s="803"/>
      <c r="AD130" s="803"/>
      <c r="AE130" s="803"/>
      <c r="AF130" s="803"/>
      <c r="AG130" s="803"/>
      <c r="AH130" s="803"/>
      <c r="AI130" s="803"/>
      <c r="AJ130" s="803"/>
      <c r="AK130" s="803"/>
      <c r="AL130" s="803"/>
      <c r="AM130" s="803"/>
      <c r="AN130" s="803"/>
      <c r="AO130" s="803"/>
      <c r="AP130" s="803"/>
      <c r="AQ130" s="803"/>
      <c r="AR130" s="803"/>
      <c r="AS130" s="803"/>
      <c r="AT130" s="803"/>
      <c r="AU130" s="803"/>
      <c r="AV130" s="803"/>
      <c r="AW130" s="803"/>
      <c r="AX130" s="803"/>
      <c r="AY130" s="803"/>
      <c r="AZ130" s="803"/>
      <c r="BA130" s="803"/>
      <c r="BB130" s="803"/>
      <c r="BC130" s="803"/>
      <c r="BD130" s="803"/>
      <c r="BE130" s="803"/>
      <c r="BF130" s="803"/>
      <c r="BG130" s="803"/>
      <c r="BH130" s="803"/>
      <c r="BI130" s="803"/>
      <c r="BJ130" s="803"/>
      <c r="BK130" s="803"/>
      <c r="BL130" s="803"/>
      <c r="BM130" s="803"/>
    </row>
    <row r="131" spans="1:65" s="807" customFormat="1" x14ac:dyDescent="0.2">
      <c r="A131" s="803"/>
      <c r="E131" s="813"/>
      <c r="M131" s="803"/>
      <c r="N131" s="1168"/>
      <c r="O131" s="805"/>
      <c r="P131" s="803"/>
      <c r="Q131" s="803"/>
      <c r="R131" s="803"/>
      <c r="S131" s="803"/>
      <c r="T131" s="803"/>
      <c r="U131" s="864"/>
      <c r="V131" s="803"/>
      <c r="W131" s="803"/>
      <c r="X131" s="803"/>
      <c r="Y131" s="803"/>
      <c r="Z131" s="803"/>
      <c r="AA131" s="803"/>
      <c r="AB131" s="803"/>
      <c r="AC131" s="803"/>
      <c r="AD131" s="803"/>
      <c r="AE131" s="803"/>
      <c r="AF131" s="803"/>
      <c r="AG131" s="803"/>
      <c r="AH131" s="803"/>
      <c r="AI131" s="803"/>
      <c r="AJ131" s="803"/>
      <c r="AK131" s="803"/>
      <c r="AL131" s="803"/>
      <c r="AM131" s="803"/>
      <c r="AN131" s="803"/>
      <c r="AO131" s="803"/>
      <c r="AP131" s="803"/>
      <c r="AQ131" s="803"/>
      <c r="AR131" s="803"/>
      <c r="AS131" s="803"/>
      <c r="AT131" s="803"/>
      <c r="AU131" s="803"/>
      <c r="AV131" s="803"/>
      <c r="AW131" s="803"/>
      <c r="AX131" s="803"/>
      <c r="AY131" s="803"/>
      <c r="AZ131" s="803"/>
      <c r="BA131" s="803"/>
      <c r="BB131" s="803"/>
      <c r="BC131" s="803"/>
      <c r="BD131" s="803"/>
      <c r="BE131" s="803"/>
      <c r="BF131" s="803"/>
      <c r="BG131" s="803"/>
      <c r="BH131" s="803"/>
      <c r="BI131" s="803"/>
      <c r="BJ131" s="803"/>
      <c r="BK131" s="803"/>
      <c r="BL131" s="803"/>
      <c r="BM131" s="803"/>
    </row>
    <row r="132" spans="1:65" s="807" customFormat="1" x14ac:dyDescent="0.2">
      <c r="A132" s="803"/>
      <c r="E132" s="813"/>
      <c r="M132" s="803"/>
      <c r="N132" s="1168"/>
      <c r="O132" s="805"/>
      <c r="P132" s="803"/>
      <c r="Q132" s="803"/>
      <c r="R132" s="803"/>
      <c r="S132" s="803"/>
      <c r="T132" s="803"/>
      <c r="U132" s="864"/>
      <c r="V132" s="803"/>
      <c r="W132" s="803"/>
      <c r="X132" s="803"/>
      <c r="Y132" s="803"/>
      <c r="Z132" s="803"/>
      <c r="AA132" s="803"/>
      <c r="AB132" s="803"/>
      <c r="AC132" s="803"/>
      <c r="AD132" s="803"/>
      <c r="AE132" s="803"/>
      <c r="AF132" s="803"/>
      <c r="AG132" s="803"/>
      <c r="AH132" s="803"/>
      <c r="AI132" s="803"/>
      <c r="AJ132" s="803"/>
      <c r="AK132" s="803"/>
      <c r="AL132" s="803"/>
      <c r="AM132" s="803"/>
      <c r="AN132" s="803"/>
      <c r="AO132" s="803"/>
      <c r="AP132" s="803"/>
      <c r="AQ132" s="803"/>
      <c r="AR132" s="803"/>
      <c r="AS132" s="803"/>
      <c r="AT132" s="803"/>
      <c r="AU132" s="803"/>
      <c r="AV132" s="803"/>
      <c r="AW132" s="803"/>
      <c r="AX132" s="803"/>
      <c r="AY132" s="803"/>
      <c r="AZ132" s="803"/>
      <c r="BA132" s="803"/>
      <c r="BB132" s="803"/>
      <c r="BC132" s="803"/>
      <c r="BD132" s="803"/>
      <c r="BE132" s="803"/>
      <c r="BF132" s="803"/>
      <c r="BG132" s="803"/>
      <c r="BH132" s="803"/>
      <c r="BI132" s="803"/>
      <c r="BJ132" s="803"/>
      <c r="BK132" s="803"/>
      <c r="BL132" s="803"/>
      <c r="BM132" s="803"/>
    </row>
    <row r="133" spans="1:65" s="807" customFormat="1" x14ac:dyDescent="0.2">
      <c r="A133" s="803"/>
      <c r="E133" s="813"/>
      <c r="M133" s="803"/>
      <c r="N133" s="1168"/>
      <c r="O133" s="805"/>
      <c r="P133" s="803"/>
      <c r="Q133" s="803"/>
      <c r="R133" s="803"/>
      <c r="S133" s="803"/>
      <c r="T133" s="803"/>
      <c r="U133" s="864"/>
      <c r="V133" s="803"/>
      <c r="W133" s="803"/>
      <c r="X133" s="803"/>
      <c r="Y133" s="803"/>
      <c r="Z133" s="803"/>
      <c r="AA133" s="803"/>
      <c r="AB133" s="803"/>
      <c r="AC133" s="803"/>
      <c r="AD133" s="803"/>
      <c r="AE133" s="803"/>
      <c r="AF133" s="803"/>
      <c r="AG133" s="803"/>
      <c r="AH133" s="803"/>
      <c r="AI133" s="803"/>
      <c r="AJ133" s="803"/>
      <c r="AK133" s="803"/>
      <c r="AL133" s="803"/>
      <c r="AM133" s="803"/>
      <c r="AN133" s="803"/>
      <c r="AO133" s="803"/>
      <c r="AP133" s="803"/>
      <c r="AQ133" s="803"/>
      <c r="AR133" s="803"/>
      <c r="AS133" s="803"/>
      <c r="AT133" s="803"/>
      <c r="AU133" s="803"/>
      <c r="AV133" s="803"/>
      <c r="AW133" s="803"/>
      <c r="AX133" s="803"/>
      <c r="AY133" s="803"/>
      <c r="AZ133" s="803"/>
      <c r="BA133" s="803"/>
      <c r="BB133" s="803"/>
      <c r="BC133" s="803"/>
      <c r="BD133" s="803"/>
      <c r="BE133" s="803"/>
      <c r="BF133" s="803"/>
      <c r="BG133" s="803"/>
      <c r="BH133" s="803"/>
      <c r="BI133" s="803"/>
      <c r="BJ133" s="803"/>
      <c r="BK133" s="803"/>
      <c r="BL133" s="803"/>
      <c r="BM133" s="803"/>
    </row>
    <row r="134" spans="1:65" s="807" customFormat="1" ht="15" customHeight="1" x14ac:dyDescent="0.2">
      <c r="A134" s="873" t="s">
        <v>305</v>
      </c>
      <c r="B134" s="1808"/>
      <c r="C134" s="1808"/>
      <c r="D134" s="155" t="s">
        <v>1304</v>
      </c>
      <c r="E134" s="813"/>
      <c r="M134" s="803"/>
      <c r="N134" s="803"/>
      <c r="O134" s="803"/>
      <c r="P134" s="803"/>
      <c r="Q134" s="803"/>
      <c r="R134" s="803"/>
      <c r="S134" s="803"/>
      <c r="T134" s="803"/>
      <c r="U134" s="803"/>
      <c r="V134" s="803"/>
      <c r="W134" s="803"/>
      <c r="X134" s="803"/>
      <c r="Y134" s="803"/>
      <c r="Z134" s="803"/>
      <c r="AA134" s="803"/>
      <c r="AB134" s="803"/>
      <c r="AC134" s="803"/>
      <c r="AD134" s="803"/>
      <c r="AE134" s="803"/>
      <c r="AF134" s="803"/>
      <c r="AG134" s="803"/>
      <c r="AH134" s="803"/>
      <c r="AI134" s="803"/>
      <c r="AJ134" s="803"/>
      <c r="AK134" s="803"/>
      <c r="AL134" s="803"/>
      <c r="AM134" s="803"/>
      <c r="AN134" s="803"/>
      <c r="AO134" s="803"/>
      <c r="AP134" s="803"/>
      <c r="AQ134" s="803"/>
      <c r="AR134" s="803"/>
      <c r="AS134" s="803"/>
      <c r="AT134" s="803"/>
      <c r="AU134" s="803"/>
      <c r="AV134" s="803"/>
      <c r="AW134" s="803"/>
      <c r="AX134" s="803"/>
      <c r="AY134" s="803"/>
      <c r="AZ134" s="803"/>
      <c r="BA134" s="803"/>
      <c r="BB134" s="803"/>
      <c r="BC134" s="803"/>
      <c r="BD134" s="803"/>
      <c r="BE134" s="803"/>
      <c r="BF134" s="803"/>
      <c r="BG134" s="803"/>
      <c r="BH134" s="803"/>
      <c r="BI134" s="803"/>
      <c r="BJ134" s="803"/>
      <c r="BK134" s="803"/>
      <c r="BL134" s="803"/>
      <c r="BM134" s="803"/>
    </row>
    <row r="135" spans="1:65" s="807" customFormat="1" x14ac:dyDescent="0.2">
      <c r="A135" s="805"/>
      <c r="B135" s="803"/>
      <c r="C135" s="803"/>
      <c r="D135" s="803"/>
      <c r="E135" s="803"/>
      <c r="F135" s="803"/>
      <c r="G135" s="803"/>
      <c r="H135" s="803"/>
      <c r="I135" s="803"/>
      <c r="J135" s="803"/>
      <c r="K135" s="803"/>
      <c r="L135" s="803"/>
      <c r="M135" s="803"/>
      <c r="N135" s="803"/>
      <c r="O135" s="803"/>
      <c r="P135" s="803"/>
      <c r="Q135" s="803"/>
      <c r="R135" s="803"/>
      <c r="S135" s="803"/>
      <c r="T135" s="803"/>
      <c r="U135" s="803"/>
      <c r="V135" s="803"/>
      <c r="W135" s="803"/>
      <c r="X135" s="803"/>
      <c r="Y135" s="803"/>
      <c r="Z135" s="803"/>
      <c r="AA135" s="803"/>
      <c r="AB135" s="803"/>
      <c r="AC135" s="803"/>
      <c r="AD135" s="803"/>
      <c r="AE135" s="803"/>
      <c r="AF135" s="803"/>
      <c r="AG135" s="803"/>
      <c r="AH135" s="803"/>
      <c r="AI135" s="803"/>
      <c r="AJ135" s="803"/>
      <c r="AK135" s="803"/>
      <c r="AL135" s="803"/>
      <c r="AM135" s="803"/>
      <c r="AN135" s="803"/>
      <c r="AO135" s="803"/>
      <c r="AP135" s="803"/>
      <c r="AQ135" s="803"/>
      <c r="AR135" s="803"/>
      <c r="AS135" s="803"/>
      <c r="AT135" s="803"/>
      <c r="AU135" s="803"/>
      <c r="AV135" s="803"/>
      <c r="AW135" s="803"/>
      <c r="AX135" s="803"/>
      <c r="AY135" s="803"/>
      <c r="AZ135" s="803"/>
      <c r="BA135" s="803"/>
      <c r="BB135" s="803"/>
      <c r="BC135" s="803"/>
      <c r="BD135" s="803"/>
      <c r="BE135" s="803"/>
      <c r="BF135" s="803"/>
      <c r="BG135" s="803"/>
      <c r="BH135" s="803"/>
      <c r="BI135" s="803"/>
      <c r="BJ135" s="803"/>
      <c r="BK135" s="803"/>
      <c r="BL135" s="803"/>
      <c r="BM135" s="803"/>
    </row>
    <row r="136" spans="1:65" s="807" customFormat="1" x14ac:dyDescent="0.2">
      <c r="A136" s="803"/>
      <c r="B136" s="803"/>
      <c r="C136" s="803" t="s">
        <v>252</v>
      </c>
      <c r="D136" s="803"/>
      <c r="E136" s="803">
        <v>2</v>
      </c>
      <c r="F136" s="803" t="s">
        <v>253</v>
      </c>
      <c r="G136" s="803"/>
      <c r="H136" s="803"/>
      <c r="I136" s="803"/>
      <c r="J136" s="803"/>
      <c r="K136" s="803"/>
      <c r="L136" s="803"/>
      <c r="M136" s="803"/>
      <c r="N136" s="803"/>
      <c r="O136" s="803"/>
      <c r="P136" s="803"/>
      <c r="Q136" s="803"/>
      <c r="R136" s="803"/>
      <c r="S136" s="803"/>
      <c r="T136" s="803"/>
      <c r="U136" s="803"/>
      <c r="V136" s="803"/>
      <c r="W136" s="803"/>
      <c r="X136" s="803"/>
      <c r="Y136" s="803"/>
      <c r="Z136" s="803"/>
      <c r="AA136" s="803"/>
      <c r="AB136" s="803"/>
      <c r="AC136" s="803"/>
      <c r="AD136" s="803"/>
      <c r="AE136" s="803"/>
      <c r="AF136" s="803"/>
      <c r="AG136" s="803"/>
      <c r="AH136" s="803"/>
      <c r="AI136" s="803"/>
      <c r="AJ136" s="803"/>
      <c r="AK136" s="803"/>
      <c r="AL136" s="803"/>
      <c r="AM136" s="803"/>
      <c r="AN136" s="803"/>
      <c r="AO136" s="803"/>
      <c r="AP136" s="803"/>
      <c r="AQ136" s="803"/>
      <c r="AR136" s="803"/>
      <c r="AS136" s="803"/>
      <c r="AT136" s="803"/>
      <c r="AU136" s="803"/>
      <c r="AV136" s="803"/>
      <c r="AW136" s="803"/>
      <c r="AX136" s="803"/>
      <c r="AY136" s="803"/>
      <c r="AZ136" s="803"/>
      <c r="BA136" s="803"/>
      <c r="BB136" s="803"/>
      <c r="BC136" s="803"/>
      <c r="BD136" s="803"/>
      <c r="BE136" s="803"/>
      <c r="BF136" s="803"/>
      <c r="BG136" s="803"/>
      <c r="BH136" s="803"/>
      <c r="BI136" s="803"/>
      <c r="BJ136" s="803"/>
      <c r="BK136" s="803"/>
      <c r="BL136" s="803"/>
      <c r="BM136" s="803"/>
    </row>
    <row r="137" spans="1:65" s="807" customFormat="1" x14ac:dyDescent="0.2">
      <c r="A137" s="803"/>
      <c r="B137" s="803"/>
      <c r="C137" s="803" t="s">
        <v>901</v>
      </c>
      <c r="D137" s="803"/>
      <c r="E137" s="803"/>
      <c r="F137" s="814" t="s">
        <v>251</v>
      </c>
      <c r="G137" s="803" t="s">
        <v>119</v>
      </c>
      <c r="H137" s="803" t="s">
        <v>256</v>
      </c>
      <c r="I137" s="803" t="s">
        <v>902</v>
      </c>
      <c r="J137" s="803" t="s">
        <v>903</v>
      </c>
      <c r="K137" s="803" t="s">
        <v>904</v>
      </c>
      <c r="L137" s="803" t="s">
        <v>905</v>
      </c>
      <c r="M137" s="803" t="s">
        <v>906</v>
      </c>
      <c r="N137" s="803" t="s">
        <v>907</v>
      </c>
      <c r="O137" s="803" t="s">
        <v>908</v>
      </c>
      <c r="P137" s="803" t="s">
        <v>909</v>
      </c>
      <c r="Q137" s="803"/>
      <c r="R137" s="803"/>
      <c r="S137" s="803"/>
      <c r="T137" s="803"/>
      <c r="U137" s="803"/>
      <c r="V137" s="803"/>
      <c r="W137" s="803"/>
      <c r="X137" s="803"/>
      <c r="Y137" s="803"/>
      <c r="Z137" s="803"/>
      <c r="AA137" s="803"/>
      <c r="AB137" s="803"/>
      <c r="AC137" s="803"/>
      <c r="AD137" s="803"/>
      <c r="AE137" s="803"/>
      <c r="AF137" s="803"/>
      <c r="AG137" s="803"/>
      <c r="AH137" s="803"/>
      <c r="AI137" s="803"/>
      <c r="AJ137" s="803"/>
      <c r="AK137" s="803"/>
      <c r="AL137" s="803"/>
      <c r="AM137" s="803"/>
      <c r="AN137" s="803"/>
      <c r="AO137" s="803"/>
      <c r="AP137" s="803"/>
      <c r="AQ137" s="803"/>
      <c r="AR137" s="803"/>
      <c r="AS137" s="803"/>
      <c r="AT137" s="803"/>
      <c r="AU137" s="803"/>
      <c r="AV137" s="803"/>
      <c r="AW137" s="803"/>
      <c r="AX137" s="803"/>
      <c r="AY137" s="803"/>
      <c r="AZ137" s="803"/>
      <c r="BA137" s="803"/>
      <c r="BB137" s="803"/>
      <c r="BC137" s="803"/>
      <c r="BD137" s="803"/>
      <c r="BE137" s="803"/>
      <c r="BF137" s="803"/>
      <c r="BG137" s="803"/>
      <c r="BH137" s="803"/>
      <c r="BI137" s="803"/>
      <c r="BJ137" s="803"/>
      <c r="BK137" s="803"/>
      <c r="BL137" s="803"/>
      <c r="BM137" s="803"/>
    </row>
    <row r="138" spans="1:65" s="807" customFormat="1" x14ac:dyDescent="0.2">
      <c r="A138" s="803"/>
      <c r="B138" s="803"/>
      <c r="C138" s="803"/>
      <c r="D138" s="803"/>
      <c r="E138" s="803"/>
      <c r="F138" s="814"/>
      <c r="G138" s="803" t="s">
        <v>253</v>
      </c>
      <c r="H138" s="803"/>
      <c r="I138" s="803" t="s">
        <v>253</v>
      </c>
      <c r="J138" s="803" t="s">
        <v>253</v>
      </c>
      <c r="K138" s="803" t="s">
        <v>253</v>
      </c>
      <c r="L138" s="803" t="s">
        <v>12</v>
      </c>
      <c r="M138" s="803" t="s">
        <v>900</v>
      </c>
      <c r="N138" s="803" t="s">
        <v>898</v>
      </c>
      <c r="O138" s="803" t="s">
        <v>898</v>
      </c>
      <c r="P138" s="803"/>
      <c r="Q138" s="803"/>
      <c r="R138" s="803"/>
      <c r="S138" s="803"/>
      <c r="T138" s="803"/>
      <c r="U138" s="803"/>
      <c r="V138" s="803"/>
      <c r="W138" s="803"/>
      <c r="X138" s="803"/>
      <c r="Y138" s="803"/>
      <c r="Z138" s="803"/>
      <c r="AA138" s="803"/>
      <c r="AB138" s="803"/>
      <c r="AC138" s="803"/>
      <c r="AD138" s="803"/>
      <c r="AE138" s="803"/>
      <c r="AF138" s="803"/>
      <c r="AG138" s="803"/>
      <c r="AH138" s="803"/>
      <c r="AI138" s="803"/>
      <c r="AJ138" s="803"/>
      <c r="AK138" s="803"/>
      <c r="AL138" s="803"/>
      <c r="AM138" s="803"/>
      <c r="AN138" s="803"/>
      <c r="AO138" s="803"/>
      <c r="AP138" s="803"/>
      <c r="AQ138" s="803"/>
      <c r="AR138" s="803"/>
      <c r="AS138" s="803"/>
      <c r="AT138" s="803"/>
      <c r="AU138" s="803"/>
      <c r="AV138" s="803"/>
      <c r="AW138" s="803"/>
      <c r="AX138" s="803"/>
      <c r="AY138" s="803"/>
      <c r="AZ138" s="803"/>
      <c r="BA138" s="803"/>
      <c r="BB138" s="803"/>
      <c r="BC138" s="803"/>
      <c r="BD138" s="803"/>
      <c r="BE138" s="803"/>
      <c r="BF138" s="803"/>
      <c r="BG138" s="803"/>
      <c r="BH138" s="803"/>
      <c r="BI138" s="803"/>
      <c r="BJ138" s="803"/>
      <c r="BK138" s="803"/>
      <c r="BL138" s="803"/>
    </row>
    <row r="139" spans="1:65" s="807" customFormat="1" x14ac:dyDescent="0.2">
      <c r="A139" s="877">
        <v>1</v>
      </c>
      <c r="B139" s="878" t="s">
        <v>910</v>
      </c>
      <c r="C139" s="878" t="s">
        <v>911</v>
      </c>
      <c r="D139" s="878"/>
      <c r="E139" s="879" t="s">
        <v>7</v>
      </c>
      <c r="F139" s="877">
        <v>10</v>
      </c>
      <c r="G139" s="877">
        <v>20</v>
      </c>
      <c r="H139" s="877">
        <f>ROUND((H170+K170*2)/(G139*0.01*2),0)</f>
        <v>7</v>
      </c>
      <c r="I139" s="880">
        <f>Q188</f>
        <v>3.0999999999999996</v>
      </c>
      <c r="J139" s="877"/>
      <c r="K139" s="877"/>
      <c r="L139" s="877">
        <f>SUM(I139:K139)</f>
        <v>3.0999999999999996</v>
      </c>
      <c r="M139" s="881">
        <f t="shared" ref="M139:M149" si="1">(0.785987*((F139/2)^2)*3.14*0.01)</f>
        <v>0.61699979500000002</v>
      </c>
      <c r="N139" s="882">
        <f>M139*L139*H139</f>
        <v>13.388895551499999</v>
      </c>
      <c r="O139" s="877">
        <f t="shared" ref="O139:O149" si="2">IF(F139&lt;13,N139,"")</f>
        <v>13.388895551499999</v>
      </c>
      <c r="P139" s="803"/>
      <c r="Q139" s="803"/>
      <c r="R139" s="803"/>
      <c r="S139" s="803"/>
      <c r="T139" s="803"/>
      <c r="U139" s="803"/>
      <c r="V139" s="803"/>
      <c r="W139" s="803"/>
      <c r="X139" s="803"/>
      <c r="Y139" s="803"/>
      <c r="Z139" s="803"/>
      <c r="AA139" s="803"/>
      <c r="AB139" s="803"/>
      <c r="AC139" s="803"/>
      <c r="AD139" s="803"/>
      <c r="AE139" s="803"/>
      <c r="AF139" s="803"/>
      <c r="AG139" s="803"/>
      <c r="AH139" s="803"/>
      <c r="AI139" s="803"/>
      <c r="AJ139" s="803"/>
      <c r="AK139" s="803"/>
      <c r="AL139" s="803"/>
      <c r="AM139" s="803"/>
      <c r="AN139" s="803"/>
      <c r="AO139" s="803"/>
      <c r="AP139" s="803"/>
      <c r="AQ139" s="803"/>
      <c r="AR139" s="803"/>
      <c r="AS139" s="803"/>
      <c r="AT139" s="803"/>
      <c r="AU139" s="803"/>
      <c r="AV139" s="803"/>
      <c r="AW139" s="803"/>
      <c r="AX139" s="803"/>
      <c r="AY139" s="803"/>
      <c r="AZ139" s="803"/>
      <c r="BA139" s="803"/>
      <c r="BB139" s="803"/>
      <c r="BC139" s="803"/>
      <c r="BD139" s="803"/>
      <c r="BE139" s="803"/>
      <c r="BF139" s="803"/>
      <c r="BG139" s="803"/>
      <c r="BH139" s="803"/>
      <c r="BI139" s="803"/>
      <c r="BJ139" s="803"/>
      <c r="BK139" s="803"/>
      <c r="BL139" s="803"/>
    </row>
    <row r="140" spans="1:65" s="807" customFormat="1" x14ac:dyDescent="0.2">
      <c r="A140" s="877">
        <v>2</v>
      </c>
      <c r="B140" s="812" t="s">
        <v>910</v>
      </c>
      <c r="C140" s="812" t="s">
        <v>912</v>
      </c>
      <c r="D140" s="812"/>
      <c r="E140" s="879" t="s">
        <v>7</v>
      </c>
      <c r="F140" s="877">
        <v>10</v>
      </c>
      <c r="G140" s="877">
        <v>20</v>
      </c>
      <c r="H140" s="877">
        <f>H139</f>
        <v>7</v>
      </c>
      <c r="I140" s="880">
        <f>R162</f>
        <v>3</v>
      </c>
      <c r="J140" s="877">
        <v>0.2</v>
      </c>
      <c r="K140" s="877"/>
      <c r="L140" s="877">
        <f t="shared" ref="L140:L149" si="3">SUM(I140:K140)</f>
        <v>3.2</v>
      </c>
      <c r="M140" s="881">
        <f t="shared" si="1"/>
        <v>0.61699979500000002</v>
      </c>
      <c r="N140" s="882">
        <f t="shared" ref="N140:N149" si="4">M140*L140*H140</f>
        <v>13.820795408</v>
      </c>
      <c r="O140" s="877">
        <f t="shared" si="2"/>
        <v>13.820795408</v>
      </c>
      <c r="P140" s="803"/>
      <c r="Q140" s="803"/>
      <c r="R140" s="803"/>
      <c r="S140" s="803"/>
      <c r="T140" s="803"/>
      <c r="U140" s="803"/>
      <c r="V140" s="803"/>
      <c r="W140" s="803"/>
      <c r="X140" s="803"/>
      <c r="Y140" s="803"/>
      <c r="Z140" s="803"/>
      <c r="AA140" s="803"/>
      <c r="AB140" s="803"/>
      <c r="AC140" s="803"/>
      <c r="AD140" s="803"/>
      <c r="AE140" s="803"/>
      <c r="AF140" s="803"/>
      <c r="AG140" s="803"/>
      <c r="AH140" s="803"/>
      <c r="AI140" s="803"/>
      <c r="AJ140" s="803"/>
      <c r="AK140" s="803"/>
      <c r="AL140" s="803"/>
      <c r="AM140" s="803"/>
      <c r="AN140" s="803"/>
      <c r="AO140" s="803"/>
      <c r="AP140" s="803"/>
      <c r="AQ140" s="803"/>
      <c r="AR140" s="803"/>
      <c r="AS140" s="803"/>
      <c r="AT140" s="803"/>
      <c r="AU140" s="803"/>
      <c r="AV140" s="803"/>
      <c r="AW140" s="803"/>
      <c r="AX140" s="803"/>
      <c r="AY140" s="803"/>
      <c r="AZ140" s="803"/>
      <c r="BA140" s="803"/>
      <c r="BB140" s="803"/>
      <c r="BC140" s="803"/>
      <c r="BD140" s="803"/>
      <c r="BE140" s="803"/>
      <c r="BF140" s="803"/>
      <c r="BG140" s="803"/>
      <c r="BH140" s="803"/>
      <c r="BI140" s="803"/>
      <c r="BJ140" s="803"/>
      <c r="BK140" s="803"/>
      <c r="BL140" s="803"/>
    </row>
    <row r="141" spans="1:65" s="807" customFormat="1" x14ac:dyDescent="0.2">
      <c r="A141" s="877">
        <v>3</v>
      </c>
      <c r="B141" s="812" t="s">
        <v>913</v>
      </c>
      <c r="C141" s="812" t="s">
        <v>911</v>
      </c>
      <c r="D141" s="812"/>
      <c r="E141" s="879" t="s">
        <v>7</v>
      </c>
      <c r="F141" s="877">
        <v>10</v>
      </c>
      <c r="G141" s="877">
        <v>20</v>
      </c>
      <c r="H141" s="877">
        <f>ROUND((R162+R157)/(G141*0.01),0)</f>
        <v>16</v>
      </c>
      <c r="I141" s="880">
        <f>Q182</f>
        <v>3.6</v>
      </c>
      <c r="J141" s="877"/>
      <c r="K141" s="877"/>
      <c r="L141" s="877">
        <f t="shared" si="3"/>
        <v>3.6</v>
      </c>
      <c r="M141" s="881">
        <f t="shared" si="1"/>
        <v>0.61699979500000002</v>
      </c>
      <c r="N141" s="882">
        <f t="shared" si="4"/>
        <v>35.539188192000005</v>
      </c>
      <c r="O141" s="877">
        <f t="shared" si="2"/>
        <v>35.539188192000005</v>
      </c>
      <c r="P141" s="803"/>
      <c r="Q141" s="803"/>
      <c r="R141" s="803"/>
      <c r="S141" s="803"/>
      <c r="T141" s="803"/>
      <c r="U141" s="803"/>
      <c r="V141" s="803"/>
      <c r="W141" s="803"/>
      <c r="X141" s="803"/>
      <c r="Y141" s="803"/>
      <c r="Z141" s="803"/>
      <c r="AA141" s="803"/>
      <c r="AB141" s="803"/>
      <c r="AC141" s="803"/>
      <c r="AD141" s="803"/>
      <c r="AE141" s="803"/>
      <c r="AF141" s="803"/>
      <c r="AG141" s="803"/>
      <c r="AH141" s="803"/>
      <c r="AI141" s="803"/>
      <c r="AJ141" s="803"/>
      <c r="AK141" s="803"/>
      <c r="AL141" s="803"/>
      <c r="AM141" s="803"/>
      <c r="AN141" s="803"/>
      <c r="AO141" s="803"/>
      <c r="AP141" s="803"/>
      <c r="AQ141" s="803"/>
      <c r="AR141" s="803"/>
      <c r="AS141" s="803"/>
      <c r="AT141" s="803"/>
      <c r="AU141" s="803"/>
      <c r="AV141" s="803"/>
      <c r="AW141" s="803"/>
      <c r="AX141" s="803"/>
      <c r="AY141" s="803"/>
      <c r="AZ141" s="803"/>
      <c r="BA141" s="803"/>
      <c r="BB141" s="803"/>
      <c r="BC141" s="803"/>
      <c r="BD141" s="803"/>
      <c r="BE141" s="803"/>
      <c r="BF141" s="803"/>
      <c r="BG141" s="803"/>
      <c r="BH141" s="803"/>
      <c r="BI141" s="803"/>
      <c r="BJ141" s="803"/>
      <c r="BK141" s="803"/>
      <c r="BL141" s="803"/>
    </row>
    <row r="142" spans="1:65" s="807" customFormat="1" x14ac:dyDescent="0.2">
      <c r="A142" s="877">
        <v>4</v>
      </c>
      <c r="B142" s="812" t="s">
        <v>913</v>
      </c>
      <c r="C142" s="812" t="s">
        <v>912</v>
      </c>
      <c r="D142" s="812"/>
      <c r="E142" s="879" t="s">
        <v>7</v>
      </c>
      <c r="F142" s="877">
        <v>10</v>
      </c>
      <c r="G142" s="877">
        <v>20</v>
      </c>
      <c r="H142" s="877">
        <f>H141</f>
        <v>16</v>
      </c>
      <c r="I142" s="880">
        <f>H170</f>
        <v>2.5</v>
      </c>
      <c r="J142" s="877">
        <f>F142*2*0.01</f>
        <v>0.2</v>
      </c>
      <c r="K142" s="877"/>
      <c r="L142" s="877">
        <f t="shared" si="3"/>
        <v>2.7</v>
      </c>
      <c r="M142" s="881">
        <f t="shared" si="1"/>
        <v>0.61699979500000002</v>
      </c>
      <c r="N142" s="882">
        <f t="shared" si="4"/>
        <v>26.654391144000002</v>
      </c>
      <c r="O142" s="877">
        <f t="shared" si="2"/>
        <v>26.654391144000002</v>
      </c>
      <c r="P142" s="803"/>
      <c r="Q142" s="803"/>
      <c r="R142" s="803"/>
      <c r="S142" s="803"/>
      <c r="T142" s="803"/>
      <c r="U142" s="803"/>
      <c r="V142" s="803"/>
      <c r="W142" s="803"/>
      <c r="X142" s="803"/>
      <c r="Y142" s="803"/>
      <c r="Z142" s="803"/>
      <c r="AA142" s="803"/>
      <c r="AB142" s="803"/>
      <c r="AC142" s="803"/>
      <c r="AD142" s="803"/>
      <c r="AE142" s="803"/>
      <c r="AF142" s="803"/>
      <c r="AG142" s="803"/>
      <c r="AH142" s="803"/>
      <c r="AI142" s="803"/>
      <c r="AJ142" s="803"/>
      <c r="AK142" s="803"/>
      <c r="AL142" s="803"/>
      <c r="AM142" s="803"/>
      <c r="AN142" s="803"/>
      <c r="AO142" s="803"/>
      <c r="AP142" s="803"/>
      <c r="AQ142" s="803"/>
      <c r="AR142" s="803"/>
      <c r="AS142" s="803"/>
      <c r="AT142" s="803"/>
      <c r="AU142" s="803"/>
      <c r="AV142" s="803"/>
      <c r="AW142" s="803"/>
      <c r="AX142" s="803"/>
      <c r="AY142" s="803"/>
      <c r="AZ142" s="803"/>
      <c r="BA142" s="803"/>
      <c r="BB142" s="803"/>
      <c r="BC142" s="803"/>
      <c r="BD142" s="803"/>
      <c r="BE142" s="803"/>
      <c r="BF142" s="803"/>
      <c r="BG142" s="803"/>
      <c r="BH142" s="803"/>
      <c r="BI142" s="803"/>
      <c r="BJ142" s="803"/>
      <c r="BK142" s="803"/>
      <c r="BL142" s="803"/>
    </row>
    <row r="143" spans="1:65" s="807" customFormat="1" x14ac:dyDescent="0.2">
      <c r="A143" s="879" t="s">
        <v>914</v>
      </c>
      <c r="B143" s="812" t="s">
        <v>915</v>
      </c>
      <c r="C143" s="812" t="s">
        <v>916</v>
      </c>
      <c r="D143" s="812"/>
      <c r="E143" s="879" t="s">
        <v>7</v>
      </c>
      <c r="F143" s="877">
        <f>10</f>
        <v>10</v>
      </c>
      <c r="G143" s="877">
        <v>20</v>
      </c>
      <c r="H143" s="877">
        <f>ROUND(((N9+N15+N7)/(G143*0.01)),0)</f>
        <v>12</v>
      </c>
      <c r="I143" s="880">
        <f>N10+N11*2</f>
        <v>2.9</v>
      </c>
      <c r="J143" s="877">
        <v>0.8</v>
      </c>
      <c r="K143" s="877"/>
      <c r="L143" s="877">
        <f t="shared" si="3"/>
        <v>3.7</v>
      </c>
      <c r="M143" s="881">
        <f t="shared" si="1"/>
        <v>0.61699979500000002</v>
      </c>
      <c r="N143" s="882">
        <f t="shared" si="4"/>
        <v>27.394790898</v>
      </c>
      <c r="O143" s="877">
        <f t="shared" si="2"/>
        <v>27.394790898</v>
      </c>
      <c r="P143" s="803"/>
      <c r="Q143" s="803"/>
      <c r="R143" s="803"/>
      <c r="S143" s="803"/>
      <c r="T143" s="803"/>
      <c r="U143" s="803"/>
      <c r="V143" s="803"/>
      <c r="W143" s="803"/>
      <c r="X143" s="803"/>
      <c r="Y143" s="803"/>
      <c r="Z143" s="803"/>
      <c r="AA143" s="803"/>
      <c r="AB143" s="803"/>
      <c r="AC143" s="803"/>
      <c r="AD143" s="803"/>
      <c r="AE143" s="803"/>
      <c r="AF143" s="803"/>
      <c r="AG143" s="803"/>
      <c r="AH143" s="803"/>
      <c r="AI143" s="803"/>
      <c r="AJ143" s="803"/>
      <c r="AK143" s="803"/>
      <c r="AL143" s="803"/>
      <c r="AM143" s="803"/>
      <c r="AN143" s="803"/>
      <c r="AO143" s="803"/>
      <c r="AP143" s="803"/>
      <c r="AQ143" s="803"/>
      <c r="AR143" s="803"/>
      <c r="AS143" s="803"/>
      <c r="AT143" s="803"/>
      <c r="AU143" s="803"/>
      <c r="AV143" s="803"/>
      <c r="AW143" s="803"/>
      <c r="AX143" s="803"/>
      <c r="AY143" s="803"/>
      <c r="AZ143" s="803"/>
      <c r="BA143" s="803"/>
      <c r="BB143" s="803"/>
      <c r="BC143" s="803"/>
      <c r="BD143" s="803"/>
      <c r="BE143" s="803"/>
      <c r="BF143" s="803"/>
      <c r="BG143" s="803"/>
      <c r="BH143" s="803"/>
      <c r="BI143" s="803"/>
      <c r="BJ143" s="803"/>
      <c r="BK143" s="803"/>
      <c r="BL143" s="803"/>
    </row>
    <row r="144" spans="1:65" s="807" customFormat="1" x14ac:dyDescent="0.2">
      <c r="A144" s="879" t="s">
        <v>917</v>
      </c>
      <c r="B144" s="812"/>
      <c r="C144" s="812" t="s">
        <v>918</v>
      </c>
      <c r="D144" s="812"/>
      <c r="E144" s="879"/>
      <c r="F144" s="877">
        <v>10</v>
      </c>
      <c r="G144" s="877">
        <v>20</v>
      </c>
      <c r="H144" s="877">
        <f>H143</f>
        <v>12</v>
      </c>
      <c r="I144" s="880">
        <f>N8+N11*2</f>
        <v>3.4</v>
      </c>
      <c r="J144" s="877">
        <f>J143</f>
        <v>0.8</v>
      </c>
      <c r="K144" s="877"/>
      <c r="L144" s="877">
        <f t="shared" si="3"/>
        <v>4.2</v>
      </c>
      <c r="M144" s="881">
        <f t="shared" si="1"/>
        <v>0.61699979500000002</v>
      </c>
      <c r="N144" s="882">
        <f t="shared" si="4"/>
        <v>31.096789668</v>
      </c>
      <c r="O144" s="877">
        <f t="shared" si="2"/>
        <v>31.096789668</v>
      </c>
      <c r="P144" s="803"/>
      <c r="Q144" s="803"/>
      <c r="R144" s="803"/>
      <c r="S144" s="803"/>
      <c r="T144" s="803"/>
      <c r="U144" s="803"/>
      <c r="V144" s="803"/>
      <c r="W144" s="803"/>
      <c r="X144" s="803"/>
      <c r="Y144" s="803"/>
      <c r="Z144" s="803"/>
      <c r="AA144" s="803"/>
      <c r="AB144" s="803"/>
      <c r="AC144" s="803"/>
      <c r="AD144" s="803"/>
      <c r="AE144" s="803"/>
      <c r="AF144" s="803"/>
      <c r="AG144" s="803"/>
      <c r="AH144" s="803"/>
      <c r="AI144" s="803"/>
      <c r="AJ144" s="803"/>
      <c r="AK144" s="803"/>
      <c r="AL144" s="803"/>
      <c r="AM144" s="803"/>
      <c r="AN144" s="803"/>
      <c r="AO144" s="803"/>
      <c r="AP144" s="803"/>
      <c r="AQ144" s="803"/>
      <c r="AR144" s="803"/>
      <c r="AS144" s="803"/>
      <c r="AT144" s="803"/>
      <c r="AU144" s="803"/>
      <c r="AV144" s="803"/>
      <c r="AW144" s="803"/>
      <c r="AX144" s="803"/>
      <c r="AY144" s="803"/>
      <c r="AZ144" s="803"/>
      <c r="BA144" s="803"/>
      <c r="BB144" s="803"/>
      <c r="BC144" s="803"/>
      <c r="BD144" s="803"/>
      <c r="BE144" s="803"/>
      <c r="BF144" s="803"/>
      <c r="BG144" s="803"/>
      <c r="BH144" s="803"/>
      <c r="BI144" s="803"/>
      <c r="BJ144" s="803"/>
      <c r="BK144" s="803"/>
      <c r="BL144" s="803"/>
    </row>
    <row r="145" spans="1:65" s="807" customFormat="1" x14ac:dyDescent="0.2">
      <c r="A145" s="877">
        <v>6</v>
      </c>
      <c r="B145" s="812" t="s">
        <v>915</v>
      </c>
      <c r="C145" s="812" t="s">
        <v>919</v>
      </c>
      <c r="D145" s="812"/>
      <c r="E145" s="879" t="s">
        <v>7</v>
      </c>
      <c r="F145" s="877">
        <v>10</v>
      </c>
      <c r="G145" s="877">
        <v>20</v>
      </c>
      <c r="H145" s="883">
        <f>ROUND((((N8+N11*2)+(N13+N11*2))*2)/(G145*0.01),0)</f>
        <v>63</v>
      </c>
      <c r="I145" s="880">
        <f>(K206+N9+N7+N11)</f>
        <v>2.65</v>
      </c>
      <c r="J145" s="877">
        <f>F145*2*0.01</f>
        <v>0.2</v>
      </c>
      <c r="K145" s="877"/>
      <c r="L145" s="877">
        <f t="shared" si="3"/>
        <v>2.85</v>
      </c>
      <c r="M145" s="881">
        <f t="shared" si="1"/>
        <v>0.61699979500000002</v>
      </c>
      <c r="N145" s="882">
        <f t="shared" si="4"/>
        <v>110.78231319225002</v>
      </c>
      <c r="O145" s="877">
        <f t="shared" si="2"/>
        <v>110.78231319225002</v>
      </c>
      <c r="P145" s="803"/>
      <c r="Q145" s="803"/>
      <c r="R145" s="803"/>
      <c r="S145" s="803"/>
      <c r="T145" s="803"/>
      <c r="U145" s="803"/>
      <c r="V145" s="803"/>
      <c r="W145" s="803"/>
      <c r="X145" s="803"/>
      <c r="Y145" s="803"/>
      <c r="Z145" s="803"/>
      <c r="AA145" s="803"/>
      <c r="AB145" s="803"/>
      <c r="AC145" s="803"/>
      <c r="AD145" s="803"/>
      <c r="AE145" s="803"/>
      <c r="AF145" s="803"/>
      <c r="AG145" s="803"/>
      <c r="AH145" s="803"/>
      <c r="AI145" s="803"/>
      <c r="AJ145" s="803"/>
      <c r="AK145" s="803"/>
      <c r="AL145" s="803"/>
      <c r="AM145" s="803"/>
      <c r="AN145" s="803"/>
      <c r="AO145" s="803"/>
      <c r="AP145" s="803"/>
      <c r="AQ145" s="803"/>
      <c r="AR145" s="803"/>
      <c r="AS145" s="803"/>
      <c r="AT145" s="803"/>
      <c r="AU145" s="803"/>
      <c r="AV145" s="803"/>
      <c r="AW145" s="803"/>
      <c r="AX145" s="803"/>
      <c r="AY145" s="803"/>
      <c r="AZ145" s="803"/>
      <c r="BA145" s="803"/>
      <c r="BB145" s="803"/>
      <c r="BC145" s="803"/>
      <c r="BD145" s="803"/>
      <c r="BE145" s="803"/>
      <c r="BF145" s="803"/>
      <c r="BG145" s="803"/>
      <c r="BH145" s="803"/>
      <c r="BI145" s="803"/>
      <c r="BJ145" s="803"/>
      <c r="BK145" s="803"/>
      <c r="BL145" s="803"/>
    </row>
    <row r="146" spans="1:65" s="807" customFormat="1" x14ac:dyDescent="0.2">
      <c r="A146" s="877">
        <v>7</v>
      </c>
      <c r="B146" s="812" t="s">
        <v>920</v>
      </c>
      <c r="C146" s="812" t="s">
        <v>913</v>
      </c>
      <c r="D146" s="812"/>
      <c r="E146" s="879" t="s">
        <v>7</v>
      </c>
      <c r="F146" s="877">
        <v>12</v>
      </c>
      <c r="G146" s="877">
        <v>20</v>
      </c>
      <c r="H146" s="877">
        <f>ROUND((H170+K170)/(G146*0.01),0)</f>
        <v>14</v>
      </c>
      <c r="I146" s="880">
        <f>R162+R157</f>
        <v>3.2</v>
      </c>
      <c r="J146" s="877"/>
      <c r="K146" s="877"/>
      <c r="L146" s="877">
        <f t="shared" si="3"/>
        <v>3.2</v>
      </c>
      <c r="M146" s="881">
        <f t="shared" si="1"/>
        <v>0.88847970480000016</v>
      </c>
      <c r="N146" s="882">
        <f t="shared" si="4"/>
        <v>39.80389077504001</v>
      </c>
      <c r="O146" s="877">
        <f t="shared" si="2"/>
        <v>39.80389077504001</v>
      </c>
      <c r="P146" s="803"/>
      <c r="Q146" s="803"/>
      <c r="R146" s="803"/>
      <c r="S146" s="803"/>
      <c r="T146" s="803"/>
      <c r="U146" s="803"/>
      <c r="V146" s="803"/>
      <c r="W146" s="803"/>
      <c r="X146" s="803"/>
      <c r="Y146" s="803"/>
      <c r="Z146" s="803"/>
      <c r="AA146" s="803"/>
      <c r="AB146" s="803"/>
      <c r="AC146" s="803"/>
      <c r="AD146" s="803"/>
      <c r="AE146" s="803"/>
      <c r="AF146" s="803"/>
      <c r="AG146" s="803"/>
      <c r="AH146" s="803"/>
      <c r="AI146" s="803"/>
      <c r="AJ146" s="803"/>
      <c r="AK146" s="803"/>
      <c r="AL146" s="803"/>
      <c r="AM146" s="803"/>
      <c r="AN146" s="803"/>
      <c r="AO146" s="803"/>
      <c r="AP146" s="803"/>
      <c r="AQ146" s="803"/>
      <c r="AR146" s="803"/>
      <c r="AS146" s="803"/>
      <c r="AT146" s="803"/>
      <c r="AU146" s="803"/>
      <c r="AV146" s="803"/>
      <c r="AW146" s="803"/>
      <c r="AX146" s="803"/>
      <c r="AY146" s="803"/>
      <c r="AZ146" s="803"/>
      <c r="BA146" s="803"/>
      <c r="BB146" s="803"/>
      <c r="BC146" s="803"/>
      <c r="BD146" s="803"/>
      <c r="BE146" s="803"/>
      <c r="BF146" s="803"/>
      <c r="BG146" s="803"/>
      <c r="BH146" s="803"/>
      <c r="BI146" s="803"/>
      <c r="BJ146" s="803"/>
      <c r="BK146" s="803"/>
      <c r="BL146" s="803"/>
    </row>
    <row r="147" spans="1:65" s="807" customFormat="1" x14ac:dyDescent="0.2">
      <c r="A147" s="877">
        <v>8</v>
      </c>
      <c r="B147" s="812" t="s">
        <v>920</v>
      </c>
      <c r="C147" s="812" t="s">
        <v>910</v>
      </c>
      <c r="D147" s="812"/>
      <c r="E147" s="879" t="s">
        <v>7</v>
      </c>
      <c r="F147" s="877">
        <v>12</v>
      </c>
      <c r="G147" s="877">
        <v>20</v>
      </c>
      <c r="H147" s="877">
        <f>ROUND((R162+R157)/(G147*0.01),0)</f>
        <v>16</v>
      </c>
      <c r="I147" s="880">
        <f>H170+K170</f>
        <v>2.7</v>
      </c>
      <c r="J147" s="877"/>
      <c r="K147" s="877"/>
      <c r="L147" s="877">
        <f t="shared" si="3"/>
        <v>2.7</v>
      </c>
      <c r="M147" s="881">
        <f t="shared" si="1"/>
        <v>0.88847970480000016</v>
      </c>
      <c r="N147" s="882">
        <f t="shared" si="4"/>
        <v>38.382323247360013</v>
      </c>
      <c r="O147" s="877">
        <f t="shared" si="2"/>
        <v>38.382323247360013</v>
      </c>
      <c r="P147" s="803"/>
      <c r="Q147" s="803"/>
      <c r="R147" s="803"/>
      <c r="S147" s="803"/>
      <c r="T147" s="803"/>
      <c r="U147" s="803"/>
      <c r="V147" s="803"/>
      <c r="W147" s="803"/>
      <c r="X147" s="803"/>
      <c r="Y147" s="803"/>
      <c r="Z147" s="803"/>
      <c r="AA147" s="803"/>
      <c r="AB147" s="803"/>
      <c r="AC147" s="803"/>
      <c r="AD147" s="803"/>
      <c r="AE147" s="803"/>
      <c r="AF147" s="803"/>
      <c r="AG147" s="803"/>
      <c r="AH147" s="803"/>
      <c r="AI147" s="803"/>
      <c r="AJ147" s="803"/>
      <c r="AK147" s="803"/>
      <c r="AL147" s="803"/>
      <c r="AM147" s="803"/>
      <c r="AN147" s="803"/>
      <c r="AO147" s="803"/>
      <c r="AP147" s="803"/>
      <c r="AQ147" s="803"/>
      <c r="AR147" s="803"/>
      <c r="AS147" s="803"/>
      <c r="AT147" s="803"/>
      <c r="AU147" s="803"/>
      <c r="AV147" s="803"/>
      <c r="AW147" s="803"/>
      <c r="AX147" s="803"/>
      <c r="AY147" s="803"/>
      <c r="AZ147" s="803"/>
      <c r="BA147" s="803"/>
      <c r="BB147" s="803"/>
      <c r="BC147" s="803"/>
      <c r="BD147" s="803"/>
      <c r="BE147" s="803"/>
      <c r="BF147" s="803"/>
      <c r="BG147" s="803"/>
      <c r="BH147" s="803"/>
      <c r="BI147" s="803"/>
      <c r="BJ147" s="803"/>
      <c r="BK147" s="803"/>
      <c r="BL147" s="803"/>
    </row>
    <row r="148" spans="1:65" s="807" customFormat="1" x14ac:dyDescent="0.2">
      <c r="A148" s="877">
        <v>10</v>
      </c>
      <c r="B148" s="812" t="s">
        <v>921</v>
      </c>
      <c r="C148" s="812"/>
      <c r="D148" s="812"/>
      <c r="E148" s="879" t="s">
        <v>7</v>
      </c>
      <c r="F148" s="877">
        <v>12</v>
      </c>
      <c r="G148" s="877"/>
      <c r="H148" s="877">
        <v>2</v>
      </c>
      <c r="I148" s="880">
        <f>I146</f>
        <v>3.2</v>
      </c>
      <c r="J148" s="877">
        <f>F148*2*0.01</f>
        <v>0.24</v>
      </c>
      <c r="K148" s="877"/>
      <c r="L148" s="877">
        <f t="shared" si="3"/>
        <v>3.4400000000000004</v>
      </c>
      <c r="M148" s="881">
        <f t="shared" si="1"/>
        <v>0.88847970480000016</v>
      </c>
      <c r="N148" s="882">
        <f t="shared" si="4"/>
        <v>6.1127403690240021</v>
      </c>
      <c r="O148" s="877">
        <f t="shared" si="2"/>
        <v>6.1127403690240021</v>
      </c>
      <c r="P148" s="803"/>
      <c r="Q148" s="803"/>
      <c r="R148" s="803"/>
      <c r="S148" s="803"/>
      <c r="T148" s="803"/>
      <c r="U148" s="803"/>
      <c r="V148" s="803"/>
      <c r="W148" s="803"/>
      <c r="X148" s="803"/>
      <c r="Y148" s="803"/>
      <c r="Z148" s="803"/>
      <c r="AA148" s="803"/>
      <c r="AB148" s="803"/>
      <c r="AC148" s="803"/>
      <c r="AD148" s="803"/>
      <c r="AE148" s="803"/>
      <c r="AF148" s="803"/>
      <c r="AG148" s="803"/>
      <c r="AH148" s="803"/>
      <c r="AI148" s="803"/>
      <c r="AJ148" s="803"/>
      <c r="AK148" s="803"/>
      <c r="AL148" s="803"/>
      <c r="AM148" s="803"/>
      <c r="AN148" s="803"/>
      <c r="AO148" s="803"/>
      <c r="AP148" s="803"/>
      <c r="AQ148" s="803"/>
      <c r="AR148" s="803"/>
      <c r="AS148" s="803"/>
      <c r="AT148" s="803"/>
      <c r="AU148" s="803"/>
      <c r="AV148" s="803"/>
      <c r="AW148" s="803"/>
      <c r="AX148" s="803"/>
      <c r="AY148" s="803"/>
      <c r="AZ148" s="803"/>
      <c r="BA148" s="803"/>
      <c r="BB148" s="803"/>
      <c r="BC148" s="803"/>
      <c r="BD148" s="803"/>
      <c r="BE148" s="803"/>
      <c r="BF148" s="803"/>
      <c r="BG148" s="803"/>
      <c r="BH148" s="803"/>
      <c r="BI148" s="803"/>
      <c r="BJ148" s="803"/>
      <c r="BK148" s="803"/>
      <c r="BL148" s="803"/>
    </row>
    <row r="149" spans="1:65" s="807" customFormat="1" x14ac:dyDescent="0.2">
      <c r="A149" s="877">
        <v>11</v>
      </c>
      <c r="B149" s="876" t="s">
        <v>922</v>
      </c>
      <c r="C149" s="876"/>
      <c r="D149" s="876"/>
      <c r="E149" s="879" t="s">
        <v>7</v>
      </c>
      <c r="F149" s="877">
        <v>12</v>
      </c>
      <c r="G149" s="877"/>
      <c r="H149" s="877">
        <v>2</v>
      </c>
      <c r="I149" s="880">
        <f>I147</f>
        <v>2.7</v>
      </c>
      <c r="J149" s="877">
        <f>F149*2*0.01</f>
        <v>0.24</v>
      </c>
      <c r="K149" s="877"/>
      <c r="L149" s="877">
        <f t="shared" si="3"/>
        <v>2.9400000000000004</v>
      </c>
      <c r="M149" s="881">
        <f t="shared" si="1"/>
        <v>0.88847970480000016</v>
      </c>
      <c r="N149" s="882">
        <f t="shared" si="4"/>
        <v>5.2242606642240013</v>
      </c>
      <c r="O149" s="877">
        <f t="shared" si="2"/>
        <v>5.2242606642240013</v>
      </c>
      <c r="P149" s="803"/>
      <c r="Q149" s="803"/>
      <c r="R149" s="803"/>
      <c r="S149" s="803"/>
      <c r="T149" s="803"/>
      <c r="U149" s="803"/>
      <c r="V149" s="803"/>
      <c r="W149" s="803"/>
      <c r="X149" s="803"/>
      <c r="Y149" s="803"/>
      <c r="Z149" s="803"/>
      <c r="AA149" s="803"/>
      <c r="AB149" s="803"/>
      <c r="AC149" s="803"/>
      <c r="AD149" s="803"/>
      <c r="AE149" s="803"/>
      <c r="AF149" s="803"/>
      <c r="AG149" s="803"/>
      <c r="AH149" s="803"/>
      <c r="AI149" s="803"/>
      <c r="AJ149" s="803"/>
      <c r="AK149" s="803"/>
      <c r="AL149" s="803"/>
      <c r="AM149" s="803"/>
      <c r="AN149" s="803"/>
      <c r="AO149" s="803"/>
      <c r="AP149" s="803"/>
      <c r="AQ149" s="803"/>
      <c r="AR149" s="803"/>
      <c r="AS149" s="803"/>
      <c r="AT149" s="803"/>
      <c r="AU149" s="803"/>
      <c r="AV149" s="803"/>
      <c r="AW149" s="803"/>
      <c r="AX149" s="803"/>
      <c r="AY149" s="803"/>
      <c r="AZ149" s="803"/>
      <c r="BA149" s="803"/>
      <c r="BB149" s="803"/>
      <c r="BC149" s="803"/>
      <c r="BD149" s="803"/>
      <c r="BE149" s="803"/>
      <c r="BF149" s="803"/>
      <c r="BG149" s="803"/>
      <c r="BH149" s="803"/>
      <c r="BI149" s="803"/>
      <c r="BJ149" s="803"/>
      <c r="BK149" s="803"/>
      <c r="BL149" s="803"/>
    </row>
    <row r="150" spans="1:65" s="807" customFormat="1" hidden="1" x14ac:dyDescent="0.2">
      <c r="A150" s="803"/>
      <c r="B150" s="803"/>
      <c r="C150" s="803"/>
      <c r="D150" s="803"/>
      <c r="E150" s="884"/>
      <c r="F150" s="885"/>
      <c r="G150" s="885"/>
      <c r="H150" s="885"/>
      <c r="I150" s="885"/>
      <c r="J150" s="885"/>
      <c r="K150" s="885"/>
      <c r="L150" s="885"/>
      <c r="M150" s="886"/>
      <c r="N150" s="887">
        <f>SUM(N139:N149)</f>
        <v>348.20037910939806</v>
      </c>
      <c r="O150" s="887">
        <f>SUM(O139:O149)</f>
        <v>348.20037910939806</v>
      </c>
      <c r="P150" s="803"/>
      <c r="Q150" s="803"/>
      <c r="R150" s="803"/>
      <c r="S150" s="803"/>
      <c r="T150" s="803"/>
      <c r="U150" s="803"/>
      <c r="V150" s="803"/>
      <c r="W150" s="803"/>
      <c r="X150" s="803"/>
      <c r="Y150" s="803"/>
      <c r="Z150" s="803"/>
      <c r="AA150" s="803"/>
      <c r="AB150" s="803"/>
      <c r="AC150" s="803"/>
      <c r="AD150" s="803"/>
      <c r="AE150" s="803"/>
      <c r="AF150" s="803"/>
      <c r="AG150" s="803"/>
      <c r="AH150" s="803"/>
      <c r="AI150" s="803"/>
      <c r="AJ150" s="803"/>
      <c r="AK150" s="803"/>
      <c r="AL150" s="803"/>
      <c r="AM150" s="803"/>
      <c r="AN150" s="803"/>
      <c r="AO150" s="803"/>
      <c r="AP150" s="803"/>
      <c r="AQ150" s="803"/>
      <c r="AR150" s="803"/>
      <c r="AS150" s="803"/>
      <c r="AT150" s="803"/>
      <c r="AU150" s="803"/>
      <c r="AV150" s="803"/>
      <c r="AW150" s="803"/>
      <c r="AX150" s="803"/>
      <c r="AY150" s="803"/>
      <c r="AZ150" s="803"/>
      <c r="BA150" s="803"/>
      <c r="BB150" s="803"/>
      <c r="BC150" s="803"/>
      <c r="BD150" s="803"/>
      <c r="BE150" s="803"/>
      <c r="BF150" s="803"/>
      <c r="BG150" s="803"/>
      <c r="BH150" s="803"/>
      <c r="BI150" s="803"/>
      <c r="BJ150" s="803"/>
      <c r="BK150" s="803"/>
      <c r="BL150" s="803"/>
    </row>
    <row r="151" spans="1:65" s="807" customFormat="1" x14ac:dyDescent="0.2">
      <c r="A151" s="803"/>
      <c r="B151" s="803"/>
      <c r="C151" s="803"/>
      <c r="D151" s="803"/>
      <c r="E151" s="877"/>
      <c r="F151" s="877"/>
      <c r="G151" s="877"/>
      <c r="H151" s="877"/>
      <c r="I151" s="877" t="s">
        <v>483</v>
      </c>
      <c r="J151" s="877"/>
      <c r="K151" s="877"/>
      <c r="L151" s="877"/>
      <c r="M151" s="877"/>
      <c r="N151" s="1401">
        <f>SUM(N150)</f>
        <v>348.20037910939806</v>
      </c>
      <c r="O151" s="1401">
        <f>SUM(O150)</f>
        <v>348.20037910939806</v>
      </c>
      <c r="P151" s="803"/>
      <c r="Q151" s="803"/>
      <c r="R151" s="803"/>
      <c r="S151" s="803"/>
      <c r="T151" s="803"/>
      <c r="U151" s="803"/>
      <c r="V151" s="803"/>
      <c r="W151" s="803"/>
      <c r="X151" s="803"/>
      <c r="Y151" s="803"/>
      <c r="Z151" s="803"/>
      <c r="AA151" s="803"/>
      <c r="AB151" s="803"/>
      <c r="AC151" s="803"/>
      <c r="AD151" s="803"/>
      <c r="AE151" s="803"/>
      <c r="AF151" s="803"/>
      <c r="AG151" s="803"/>
      <c r="AH151" s="803"/>
      <c r="AI151" s="803"/>
      <c r="AJ151" s="803"/>
      <c r="AK151" s="803"/>
      <c r="AL151" s="803"/>
      <c r="AM151" s="803"/>
      <c r="AN151" s="803"/>
      <c r="AO151" s="803"/>
      <c r="AP151" s="803"/>
      <c r="AQ151" s="803"/>
      <c r="AR151" s="803"/>
      <c r="AS151" s="803"/>
      <c r="AT151" s="803"/>
      <c r="AU151" s="803"/>
      <c r="AV151" s="803"/>
      <c r="AW151" s="803"/>
      <c r="AX151" s="803"/>
      <c r="AY151" s="803"/>
      <c r="AZ151" s="803"/>
      <c r="BA151" s="803"/>
      <c r="BB151" s="803"/>
      <c r="BC151" s="803"/>
      <c r="BD151" s="803"/>
      <c r="BE151" s="803"/>
      <c r="BF151" s="803"/>
      <c r="BG151" s="803"/>
      <c r="BH151" s="803"/>
      <c r="BI151" s="803"/>
      <c r="BJ151" s="803"/>
      <c r="BK151" s="803"/>
      <c r="BL151" s="803"/>
    </row>
    <row r="152" spans="1:65" s="807" customFormat="1" x14ac:dyDescent="0.2">
      <c r="A152" s="803"/>
      <c r="B152" s="803"/>
      <c r="C152" s="803"/>
      <c r="D152" s="803"/>
      <c r="E152" s="814"/>
      <c r="F152" s="803"/>
      <c r="G152" s="803"/>
      <c r="H152" s="803"/>
      <c r="I152" s="803"/>
      <c r="J152" s="803"/>
      <c r="K152" s="803"/>
      <c r="L152" s="803"/>
      <c r="M152" s="818"/>
      <c r="N152" s="888"/>
      <c r="O152" s="803"/>
      <c r="P152" s="803"/>
      <c r="Q152" s="803"/>
      <c r="R152" s="803"/>
      <c r="S152" s="803"/>
      <c r="T152" s="803"/>
      <c r="U152" s="803"/>
      <c r="V152" s="803"/>
      <c r="W152" s="803"/>
      <c r="X152" s="803"/>
      <c r="Y152" s="803"/>
      <c r="Z152" s="803"/>
      <c r="AA152" s="803"/>
      <c r="AB152" s="803"/>
      <c r="AC152" s="803"/>
      <c r="AD152" s="803"/>
      <c r="AE152" s="803"/>
      <c r="AF152" s="803"/>
      <c r="AG152" s="803"/>
      <c r="AH152" s="803"/>
      <c r="AI152" s="803"/>
      <c r="AJ152" s="803"/>
      <c r="AK152" s="803"/>
      <c r="AL152" s="803"/>
      <c r="AM152" s="803"/>
      <c r="AN152" s="803"/>
      <c r="AO152" s="803"/>
      <c r="AP152" s="803"/>
      <c r="AQ152" s="803"/>
      <c r="AR152" s="803"/>
      <c r="AS152" s="803"/>
      <c r="AT152" s="803"/>
      <c r="AU152" s="803"/>
      <c r="AV152" s="803"/>
      <c r="AW152" s="803"/>
      <c r="AX152" s="803"/>
      <c r="AY152" s="803"/>
      <c r="AZ152" s="803"/>
      <c r="BA152" s="803"/>
      <c r="BB152" s="803"/>
      <c r="BC152" s="803"/>
      <c r="BD152" s="803"/>
      <c r="BE152" s="803"/>
      <c r="BF152" s="803"/>
      <c r="BG152" s="803"/>
      <c r="BH152" s="803"/>
      <c r="BI152" s="803"/>
      <c r="BJ152" s="803"/>
      <c r="BK152" s="803"/>
      <c r="BL152" s="803"/>
      <c r="BM152" s="803"/>
    </row>
    <row r="153" spans="1:65" s="807" customFormat="1" ht="14.25" x14ac:dyDescent="0.2">
      <c r="A153" s="873" t="s">
        <v>307</v>
      </c>
      <c r="B153" s="1808"/>
      <c r="C153" s="1808"/>
      <c r="D153" s="201" t="s">
        <v>1306</v>
      </c>
      <c r="E153" s="889"/>
      <c r="F153" s="889"/>
      <c r="G153" s="889"/>
      <c r="H153" s="803"/>
      <c r="I153" s="803"/>
      <c r="J153" s="803"/>
      <c r="K153" s="803"/>
      <c r="L153" s="803"/>
      <c r="M153" s="818"/>
      <c r="N153" s="888"/>
      <c r="O153" s="890">
        <v>10</v>
      </c>
      <c r="P153" s="805" t="s">
        <v>879</v>
      </c>
      <c r="Q153" s="803"/>
      <c r="S153" s="803"/>
      <c r="T153" s="803"/>
      <c r="U153" s="803"/>
      <c r="V153" s="803"/>
      <c r="W153" s="803"/>
      <c r="X153" s="803"/>
      <c r="Y153" s="803"/>
      <c r="Z153" s="803"/>
      <c r="AA153" s="803"/>
      <c r="AB153" s="803"/>
      <c r="AC153" s="803"/>
      <c r="AD153" s="803"/>
      <c r="AE153" s="803"/>
      <c r="AF153" s="803"/>
      <c r="AG153" s="803"/>
      <c r="AH153" s="803"/>
      <c r="AI153" s="803"/>
      <c r="AJ153" s="803"/>
      <c r="AK153" s="803"/>
      <c r="AL153" s="803"/>
      <c r="AM153" s="803"/>
      <c r="AN153" s="803"/>
      <c r="AO153" s="803"/>
      <c r="AP153" s="803"/>
      <c r="AQ153" s="803"/>
      <c r="AR153" s="803"/>
      <c r="AS153" s="803"/>
      <c r="AT153" s="803"/>
      <c r="AU153" s="803"/>
      <c r="AV153" s="803"/>
      <c r="AW153" s="803"/>
      <c r="AX153" s="803"/>
      <c r="AY153" s="803"/>
      <c r="AZ153" s="803"/>
      <c r="BA153" s="803"/>
      <c r="BB153" s="803"/>
      <c r="BC153" s="803"/>
      <c r="BD153" s="803"/>
      <c r="BE153" s="803"/>
      <c r="BF153" s="803"/>
      <c r="BG153" s="803"/>
      <c r="BH153" s="803"/>
      <c r="BI153" s="803"/>
      <c r="BJ153" s="803"/>
      <c r="BK153" s="803"/>
      <c r="BL153" s="803"/>
      <c r="BM153" s="803"/>
    </row>
    <row r="154" spans="1:65" s="807" customFormat="1" x14ac:dyDescent="0.2">
      <c r="A154" s="891"/>
      <c r="B154" s="803"/>
      <c r="C154" s="892"/>
      <c r="D154" s="889"/>
      <c r="E154" s="893"/>
      <c r="F154" s="893"/>
      <c r="G154" s="803"/>
      <c r="H154" s="803"/>
      <c r="I154" s="803"/>
      <c r="J154" s="803"/>
      <c r="K154" s="803"/>
      <c r="L154" s="803"/>
      <c r="M154" s="803"/>
      <c r="N154" s="803"/>
      <c r="O154" s="888"/>
      <c r="P154" s="803"/>
      <c r="Q154" s="803"/>
      <c r="R154" s="803"/>
      <c r="S154" s="803"/>
      <c r="T154" s="803"/>
      <c r="U154" s="803"/>
      <c r="V154" s="803"/>
      <c r="W154" s="803"/>
      <c r="X154" s="803"/>
      <c r="Y154" s="803"/>
      <c r="Z154" s="803"/>
      <c r="AA154" s="803"/>
      <c r="AB154" s="803"/>
      <c r="AC154" s="803"/>
      <c r="AD154" s="803"/>
      <c r="AE154" s="803"/>
      <c r="AF154" s="803"/>
      <c r="AG154" s="803"/>
      <c r="AH154" s="803"/>
      <c r="AI154" s="803"/>
      <c r="AJ154" s="803"/>
      <c r="AK154" s="803"/>
      <c r="AL154" s="803"/>
      <c r="AM154" s="803"/>
      <c r="AN154" s="803"/>
      <c r="AO154" s="803"/>
      <c r="AP154" s="803"/>
      <c r="AQ154" s="803"/>
      <c r="AR154" s="803"/>
      <c r="AS154" s="803"/>
      <c r="AT154" s="803"/>
      <c r="AU154" s="803"/>
      <c r="AV154" s="803"/>
      <c r="AW154" s="803"/>
      <c r="AX154" s="803"/>
      <c r="AY154" s="803"/>
      <c r="AZ154" s="803"/>
      <c r="BA154" s="803"/>
      <c r="BB154" s="803"/>
      <c r="BC154" s="803"/>
      <c r="BD154" s="803"/>
      <c r="BE154" s="803"/>
      <c r="BF154" s="803"/>
      <c r="BG154" s="803"/>
      <c r="BH154" s="803"/>
      <c r="BI154" s="803"/>
      <c r="BJ154" s="803"/>
      <c r="BK154" s="803"/>
      <c r="BL154" s="803"/>
      <c r="BM154" s="803"/>
    </row>
    <row r="155" spans="1:65" s="807" customFormat="1" x14ac:dyDescent="0.2">
      <c r="A155" s="803"/>
      <c r="B155" s="803"/>
      <c r="C155" s="803"/>
      <c r="D155" s="803"/>
      <c r="E155" s="803"/>
      <c r="F155" s="803"/>
      <c r="G155" s="803"/>
      <c r="H155" s="803"/>
      <c r="I155" s="803"/>
      <c r="J155" s="803" t="s">
        <v>923</v>
      </c>
      <c r="K155" s="803"/>
      <c r="L155" s="803"/>
      <c r="M155" s="803"/>
      <c r="N155" s="803"/>
      <c r="O155" s="805" t="s">
        <v>924</v>
      </c>
      <c r="P155" s="803"/>
      <c r="Q155" s="803"/>
      <c r="R155" s="803"/>
      <c r="S155" s="803"/>
      <c r="T155" s="803"/>
      <c r="U155" s="803"/>
      <c r="V155" s="803"/>
      <c r="W155" s="803"/>
      <c r="X155" s="803"/>
      <c r="Y155" s="803"/>
      <c r="Z155" s="803"/>
      <c r="AA155" s="803"/>
      <c r="AB155" s="803"/>
      <c r="AC155" s="803"/>
      <c r="AD155" s="803"/>
      <c r="AE155" s="803"/>
      <c r="AF155" s="803"/>
      <c r="AG155" s="803"/>
      <c r="AH155" s="803"/>
      <c r="AI155" s="803"/>
      <c r="AJ155" s="803"/>
      <c r="AK155" s="803"/>
      <c r="AL155" s="803"/>
      <c r="AM155" s="803"/>
      <c r="AN155" s="803"/>
      <c r="AO155" s="803"/>
      <c r="AP155" s="803"/>
      <c r="AQ155" s="803"/>
      <c r="AR155" s="803"/>
      <c r="AS155" s="803"/>
      <c r="AT155" s="803"/>
      <c r="AU155" s="803"/>
      <c r="AV155" s="803"/>
      <c r="AW155" s="803"/>
      <c r="AX155" s="803"/>
      <c r="AY155" s="803"/>
      <c r="AZ155" s="803"/>
      <c r="BA155" s="803"/>
      <c r="BB155" s="803"/>
      <c r="BC155" s="803"/>
      <c r="BD155" s="803"/>
      <c r="BE155" s="803"/>
      <c r="BF155" s="803"/>
      <c r="BG155" s="803"/>
      <c r="BH155" s="803"/>
      <c r="BI155" s="803"/>
      <c r="BJ155" s="803"/>
      <c r="BK155" s="803"/>
      <c r="BL155" s="803"/>
      <c r="BM155" s="803"/>
    </row>
    <row r="156" spans="1:65" s="807" customFormat="1" x14ac:dyDescent="0.2">
      <c r="A156" s="803"/>
      <c r="B156" s="803"/>
      <c r="C156" s="803"/>
      <c r="D156" s="803"/>
      <c r="E156" s="803"/>
      <c r="F156" s="803"/>
      <c r="G156" s="803"/>
      <c r="H156" s="803"/>
      <c r="I156" s="803"/>
      <c r="J156" s="803"/>
      <c r="K156" s="803"/>
      <c r="L156" s="803"/>
      <c r="M156" s="803"/>
      <c r="N156" s="803"/>
      <c r="O156" s="803"/>
      <c r="P156" s="803"/>
      <c r="Q156" s="803"/>
      <c r="R156" s="803"/>
      <c r="S156" s="803"/>
      <c r="T156" s="803"/>
      <c r="U156" s="803"/>
      <c r="V156" s="803"/>
      <c r="W156" s="803"/>
      <c r="X156" s="803"/>
      <c r="Y156" s="803"/>
      <c r="Z156" s="803"/>
      <c r="AA156" s="803"/>
      <c r="AB156" s="803"/>
      <c r="AC156" s="803"/>
      <c r="AD156" s="803"/>
      <c r="AE156" s="803"/>
      <c r="AF156" s="803"/>
      <c r="AG156" s="803"/>
      <c r="AH156" s="803"/>
      <c r="AI156" s="803"/>
      <c r="AJ156" s="803"/>
      <c r="AK156" s="803"/>
      <c r="AL156" s="803"/>
      <c r="AM156" s="803"/>
      <c r="AN156" s="803"/>
      <c r="AO156" s="803"/>
      <c r="AP156" s="803"/>
      <c r="AQ156" s="803"/>
      <c r="AR156" s="803"/>
      <c r="AS156" s="803"/>
      <c r="AT156" s="803"/>
      <c r="AU156" s="803"/>
      <c r="AV156" s="803"/>
      <c r="AW156" s="803"/>
      <c r="AX156" s="803"/>
      <c r="AY156" s="803"/>
      <c r="AZ156" s="803"/>
      <c r="BA156" s="803"/>
      <c r="BB156" s="803"/>
      <c r="BC156" s="803"/>
      <c r="BD156" s="803"/>
      <c r="BE156" s="803"/>
      <c r="BF156" s="803"/>
      <c r="BG156" s="803"/>
      <c r="BH156" s="803"/>
      <c r="BI156" s="803"/>
      <c r="BJ156" s="803"/>
      <c r="BK156" s="803"/>
      <c r="BL156" s="803"/>
      <c r="BM156" s="803"/>
    </row>
    <row r="157" spans="1:65" s="807" customFormat="1" x14ac:dyDescent="0.2">
      <c r="A157" s="803"/>
      <c r="B157" s="803"/>
      <c r="C157" s="813">
        <f>N11</f>
        <v>0.2</v>
      </c>
      <c r="D157" s="803"/>
      <c r="E157" s="803"/>
      <c r="F157" s="803"/>
      <c r="G157" s="803"/>
      <c r="H157" s="803"/>
      <c r="I157" s="803"/>
      <c r="J157" s="803"/>
      <c r="K157" s="803"/>
      <c r="L157" s="803"/>
      <c r="M157" s="803">
        <v>10</v>
      </c>
      <c r="N157" s="803"/>
      <c r="O157" s="803"/>
      <c r="P157" s="803"/>
      <c r="Q157" s="803"/>
      <c r="R157" s="813">
        <f>C157</f>
        <v>0.2</v>
      </c>
      <c r="S157" s="803"/>
      <c r="T157" s="803"/>
      <c r="U157" s="803"/>
      <c r="V157" s="803"/>
      <c r="W157" s="803"/>
      <c r="X157" s="803"/>
      <c r="Y157" s="803"/>
      <c r="Z157" s="803"/>
      <c r="AA157" s="803"/>
      <c r="AB157" s="803"/>
      <c r="AC157" s="803"/>
      <c r="AD157" s="803"/>
      <c r="AE157" s="803"/>
      <c r="AF157" s="803"/>
      <c r="AG157" s="803"/>
      <c r="AH157" s="803"/>
      <c r="AI157" s="803"/>
      <c r="AJ157" s="803"/>
      <c r="AK157" s="803"/>
      <c r="AL157" s="803"/>
      <c r="AM157" s="803"/>
      <c r="AN157" s="803"/>
      <c r="AO157" s="803"/>
      <c r="AP157" s="803"/>
      <c r="AQ157" s="803"/>
      <c r="AR157" s="803"/>
      <c r="AS157" s="803"/>
      <c r="AT157" s="803"/>
      <c r="AU157" s="803"/>
      <c r="AV157" s="803"/>
      <c r="AW157" s="803"/>
      <c r="AX157" s="803"/>
      <c r="AY157" s="803"/>
      <c r="AZ157" s="803"/>
      <c r="BA157" s="803"/>
      <c r="BB157" s="803"/>
      <c r="BC157" s="803"/>
      <c r="BD157" s="803"/>
      <c r="BE157" s="803"/>
      <c r="BF157" s="803"/>
      <c r="BG157" s="803"/>
      <c r="BH157" s="803"/>
      <c r="BI157" s="803"/>
      <c r="BJ157" s="803"/>
      <c r="BK157" s="803"/>
      <c r="BL157" s="803"/>
      <c r="BM157" s="803"/>
    </row>
    <row r="158" spans="1:65" s="807" customFormat="1" x14ac:dyDescent="0.2">
      <c r="A158" s="803"/>
      <c r="B158" s="803"/>
      <c r="C158" s="803"/>
      <c r="D158" s="803"/>
      <c r="E158" s="803"/>
      <c r="F158" s="803"/>
      <c r="G158" s="803"/>
      <c r="H158" s="803"/>
      <c r="I158" s="803"/>
      <c r="J158" s="803"/>
      <c r="K158" s="803"/>
      <c r="L158" s="803"/>
      <c r="M158" s="803"/>
      <c r="N158" s="803"/>
      <c r="O158" s="803"/>
      <c r="P158" s="803"/>
      <c r="Q158" s="803"/>
      <c r="T158" s="803"/>
      <c r="U158" s="803"/>
      <c r="V158" s="803"/>
      <c r="W158" s="803"/>
      <c r="X158" s="803"/>
      <c r="Y158" s="803"/>
      <c r="Z158" s="803"/>
      <c r="AA158" s="803"/>
      <c r="AB158" s="803"/>
      <c r="AC158" s="803"/>
      <c r="AD158" s="803"/>
      <c r="AE158" s="803"/>
      <c r="AF158" s="803"/>
      <c r="AG158" s="803"/>
      <c r="AH158" s="803"/>
      <c r="AI158" s="803"/>
      <c r="AJ158" s="803"/>
      <c r="AK158" s="803"/>
      <c r="AL158" s="803"/>
      <c r="AM158" s="803"/>
      <c r="AN158" s="803"/>
      <c r="AO158" s="803"/>
      <c r="AP158" s="803"/>
      <c r="AQ158" s="803"/>
      <c r="AR158" s="803"/>
      <c r="AS158" s="803"/>
      <c r="AT158" s="803"/>
      <c r="AU158" s="803"/>
      <c r="AV158" s="803"/>
      <c r="AW158" s="803"/>
      <c r="AX158" s="803"/>
      <c r="AY158" s="803"/>
      <c r="AZ158" s="803"/>
      <c r="BA158" s="803"/>
      <c r="BB158" s="803"/>
      <c r="BC158" s="803"/>
      <c r="BD158" s="803"/>
      <c r="BE158" s="803"/>
      <c r="BF158" s="803"/>
      <c r="BG158" s="803"/>
      <c r="BH158" s="803"/>
      <c r="BI158" s="803"/>
      <c r="BJ158" s="803"/>
      <c r="BK158" s="803"/>
      <c r="BL158" s="803"/>
      <c r="BM158" s="803"/>
    </row>
    <row r="159" spans="1:65" s="807" customFormat="1" x14ac:dyDescent="0.2">
      <c r="A159" s="803"/>
      <c r="B159" s="803"/>
      <c r="C159" s="803"/>
      <c r="D159" s="803"/>
      <c r="E159" s="803"/>
      <c r="F159" s="803"/>
      <c r="G159" s="803"/>
      <c r="H159" s="803"/>
      <c r="I159" s="803"/>
      <c r="J159" s="803"/>
      <c r="K159" s="803"/>
      <c r="L159" s="803"/>
      <c r="M159" s="803"/>
      <c r="N159" s="803"/>
      <c r="O159" s="803"/>
      <c r="P159" s="803"/>
      <c r="Q159" s="803"/>
      <c r="R159" s="803"/>
      <c r="S159" s="803"/>
      <c r="T159" s="803"/>
      <c r="U159" s="803"/>
      <c r="V159" s="803"/>
      <c r="W159" s="803"/>
      <c r="X159" s="803"/>
      <c r="Y159" s="803"/>
      <c r="Z159" s="803"/>
      <c r="AA159" s="803"/>
      <c r="AB159" s="803"/>
      <c r="AC159" s="803"/>
      <c r="AD159" s="803"/>
      <c r="AE159" s="803"/>
      <c r="AF159" s="803"/>
      <c r="AG159" s="803"/>
      <c r="AH159" s="803"/>
      <c r="AI159" s="803"/>
      <c r="AJ159" s="803"/>
      <c r="AK159" s="803"/>
      <c r="AL159" s="803"/>
      <c r="AM159" s="803"/>
      <c r="AN159" s="803"/>
      <c r="AO159" s="803"/>
      <c r="AP159" s="803"/>
      <c r="AQ159" s="803"/>
      <c r="AR159" s="803"/>
      <c r="AS159" s="803"/>
      <c r="AT159" s="803"/>
      <c r="AU159" s="803"/>
      <c r="AV159" s="803"/>
      <c r="AW159" s="803"/>
      <c r="AX159" s="803"/>
      <c r="AY159" s="803"/>
      <c r="AZ159" s="803"/>
      <c r="BA159" s="803"/>
      <c r="BB159" s="803"/>
      <c r="BC159" s="803"/>
      <c r="BD159" s="803"/>
      <c r="BE159" s="803"/>
      <c r="BF159" s="803"/>
      <c r="BG159" s="803"/>
      <c r="BH159" s="803"/>
      <c r="BI159" s="803"/>
      <c r="BJ159" s="803"/>
      <c r="BK159" s="803"/>
      <c r="BL159" s="803"/>
      <c r="BM159" s="803"/>
    </row>
    <row r="160" spans="1:65" s="807" customFormat="1" x14ac:dyDescent="0.2">
      <c r="A160" s="803"/>
      <c r="B160" s="803"/>
      <c r="C160" s="803"/>
      <c r="D160" s="803"/>
      <c r="E160" s="803"/>
      <c r="F160" s="803"/>
      <c r="G160" s="803"/>
      <c r="H160" s="803"/>
      <c r="I160" s="803"/>
      <c r="J160" s="803"/>
      <c r="K160" s="803"/>
      <c r="L160" s="803"/>
      <c r="M160" s="803"/>
      <c r="N160" s="803"/>
      <c r="O160" s="803"/>
      <c r="P160" s="803"/>
      <c r="Q160" s="803"/>
      <c r="R160" s="803"/>
      <c r="S160" s="803"/>
      <c r="T160" s="803"/>
      <c r="U160" s="803"/>
      <c r="V160" s="803"/>
      <c r="W160" s="803"/>
      <c r="X160" s="803"/>
      <c r="Y160" s="803"/>
      <c r="Z160" s="803"/>
      <c r="AA160" s="803"/>
      <c r="AB160" s="803"/>
      <c r="AC160" s="803"/>
      <c r="AD160" s="803"/>
      <c r="AE160" s="803"/>
      <c r="AF160" s="803"/>
      <c r="AG160" s="803"/>
      <c r="AH160" s="803"/>
      <c r="AI160" s="803"/>
      <c r="AJ160" s="803"/>
      <c r="AK160" s="803"/>
      <c r="AL160" s="803"/>
      <c r="AM160" s="803"/>
      <c r="AN160" s="803"/>
      <c r="AO160" s="803"/>
      <c r="AP160" s="803"/>
      <c r="AQ160" s="803"/>
      <c r="AR160" s="803"/>
      <c r="AS160" s="803"/>
      <c r="AT160" s="803"/>
      <c r="AU160" s="803"/>
      <c r="AV160" s="803"/>
      <c r="AW160" s="803"/>
      <c r="AX160" s="803"/>
      <c r="AY160" s="803"/>
      <c r="AZ160" s="803"/>
      <c r="BA160" s="803"/>
      <c r="BB160" s="803"/>
      <c r="BC160" s="803"/>
      <c r="BD160" s="803"/>
      <c r="BE160" s="803"/>
      <c r="BF160" s="803"/>
      <c r="BG160" s="803"/>
      <c r="BH160" s="803"/>
      <c r="BI160" s="803"/>
      <c r="BJ160" s="803"/>
      <c r="BK160" s="803"/>
      <c r="BL160" s="803"/>
      <c r="BM160" s="803"/>
    </row>
    <row r="161" spans="1:65" s="807" customFormat="1" x14ac:dyDescent="0.2">
      <c r="A161" s="803"/>
      <c r="B161" s="803"/>
      <c r="C161" s="803"/>
      <c r="D161" s="803"/>
      <c r="E161" s="803"/>
      <c r="F161" s="803"/>
      <c r="G161" s="803"/>
      <c r="H161" s="803"/>
      <c r="I161" s="803"/>
      <c r="J161" s="803"/>
      <c r="K161" s="803"/>
      <c r="L161" s="803"/>
      <c r="M161" s="803"/>
      <c r="N161" s="803"/>
      <c r="O161" s="803"/>
      <c r="P161" s="803"/>
      <c r="Q161" s="803"/>
      <c r="S161" s="803"/>
      <c r="T161" s="803"/>
      <c r="U161" s="803"/>
      <c r="V161" s="803"/>
      <c r="W161" s="803"/>
      <c r="X161" s="803"/>
      <c r="Y161" s="803"/>
      <c r="Z161" s="803"/>
      <c r="AA161" s="803"/>
      <c r="AB161" s="803"/>
      <c r="AC161" s="803"/>
      <c r="AD161" s="803"/>
      <c r="AE161" s="803"/>
      <c r="AF161" s="803"/>
      <c r="AG161" s="803"/>
      <c r="AH161" s="803"/>
      <c r="AI161" s="803"/>
      <c r="AJ161" s="803"/>
      <c r="AK161" s="803"/>
      <c r="AL161" s="803"/>
      <c r="AM161" s="803"/>
      <c r="AN161" s="803"/>
      <c r="AO161" s="803"/>
      <c r="AP161" s="803"/>
      <c r="AQ161" s="803"/>
      <c r="AR161" s="803"/>
      <c r="AS161" s="803"/>
      <c r="AT161" s="803"/>
      <c r="AU161" s="803"/>
      <c r="AV161" s="803"/>
      <c r="AW161" s="803"/>
      <c r="AX161" s="803"/>
      <c r="AY161" s="803"/>
      <c r="AZ161" s="803"/>
      <c r="BA161" s="803"/>
      <c r="BB161" s="803"/>
      <c r="BC161" s="803"/>
      <c r="BD161" s="803"/>
      <c r="BE161" s="803"/>
      <c r="BF161" s="803"/>
      <c r="BG161" s="803"/>
      <c r="BH161" s="803"/>
      <c r="BI161" s="803"/>
      <c r="BJ161" s="803"/>
      <c r="BK161" s="803"/>
      <c r="BL161" s="803"/>
      <c r="BM161" s="803"/>
    </row>
    <row r="162" spans="1:65" s="807" customFormat="1" x14ac:dyDescent="0.2">
      <c r="A162" s="803"/>
      <c r="B162" s="803"/>
      <c r="C162" s="813">
        <f>N8</f>
        <v>3</v>
      </c>
      <c r="D162" s="803"/>
      <c r="E162" s="803"/>
      <c r="F162" s="803"/>
      <c r="G162" s="821"/>
      <c r="H162" s="814"/>
      <c r="I162" s="803"/>
      <c r="J162" s="803"/>
      <c r="K162" s="803"/>
      <c r="L162" s="803"/>
      <c r="M162" s="803"/>
      <c r="N162" s="803"/>
      <c r="O162" s="803"/>
      <c r="P162" s="803"/>
      <c r="Q162" s="803"/>
      <c r="R162" s="813">
        <f>C162</f>
        <v>3</v>
      </c>
      <c r="S162" s="806"/>
      <c r="T162" s="803"/>
      <c r="U162" s="803"/>
      <c r="V162" s="803"/>
      <c r="W162" s="803"/>
      <c r="X162" s="803"/>
      <c r="Y162" s="803"/>
      <c r="Z162" s="803"/>
      <c r="AA162" s="803"/>
      <c r="AB162" s="803"/>
      <c r="AC162" s="803"/>
      <c r="AD162" s="803"/>
      <c r="AE162" s="803"/>
      <c r="AF162" s="803"/>
      <c r="AG162" s="803"/>
      <c r="AH162" s="803"/>
      <c r="AI162" s="803"/>
      <c r="AJ162" s="803"/>
      <c r="AK162" s="803"/>
      <c r="AL162" s="803"/>
      <c r="AM162" s="803"/>
      <c r="AN162" s="803"/>
      <c r="AO162" s="803"/>
      <c r="AP162" s="803"/>
      <c r="AQ162" s="803"/>
      <c r="AR162" s="803"/>
      <c r="AS162" s="803"/>
      <c r="AT162" s="803"/>
      <c r="AU162" s="803"/>
      <c r="AV162" s="803"/>
      <c r="AW162" s="803"/>
      <c r="AX162" s="803"/>
      <c r="AY162" s="803"/>
      <c r="AZ162" s="803"/>
      <c r="BA162" s="803"/>
      <c r="BB162" s="803"/>
      <c r="BC162" s="803"/>
      <c r="BD162" s="803"/>
      <c r="BE162" s="803"/>
      <c r="BF162" s="803"/>
      <c r="BG162" s="803"/>
      <c r="BH162" s="803"/>
      <c r="BI162" s="803"/>
      <c r="BJ162" s="803"/>
      <c r="BK162" s="803"/>
      <c r="BL162" s="803"/>
      <c r="BM162" s="803"/>
    </row>
    <row r="163" spans="1:65" s="807" customFormat="1" x14ac:dyDescent="0.2">
      <c r="A163" s="803"/>
      <c r="B163" s="803"/>
      <c r="C163" s="803"/>
      <c r="D163" s="803"/>
      <c r="E163" s="803"/>
      <c r="F163" s="803"/>
      <c r="G163" s="803"/>
      <c r="H163" s="803"/>
      <c r="I163" s="803"/>
      <c r="J163" s="803"/>
      <c r="K163" s="803"/>
      <c r="L163" s="803"/>
      <c r="M163" s="803"/>
      <c r="N163" s="803"/>
      <c r="O163" s="803"/>
      <c r="P163" s="803"/>
      <c r="Q163" s="803"/>
      <c r="S163" s="803"/>
      <c r="T163" s="803"/>
      <c r="U163" s="803"/>
      <c r="V163" s="803"/>
      <c r="W163" s="803"/>
      <c r="X163" s="803"/>
      <c r="Y163" s="803"/>
      <c r="Z163" s="803"/>
      <c r="AA163" s="803"/>
      <c r="AB163" s="803"/>
      <c r="AC163" s="803"/>
      <c r="AD163" s="803"/>
      <c r="AE163" s="803"/>
      <c r="AF163" s="803"/>
      <c r="AG163" s="803"/>
      <c r="AH163" s="803"/>
      <c r="AI163" s="803"/>
      <c r="AJ163" s="803"/>
      <c r="AK163" s="803"/>
      <c r="AL163" s="803"/>
      <c r="AM163" s="803"/>
      <c r="AN163" s="803"/>
      <c r="AO163" s="803"/>
      <c r="AP163" s="803"/>
      <c r="AQ163" s="803"/>
      <c r="AR163" s="803"/>
      <c r="AS163" s="803"/>
      <c r="AT163" s="803"/>
      <c r="AU163" s="803"/>
      <c r="AV163" s="803"/>
      <c r="AW163" s="803"/>
      <c r="AX163" s="803"/>
      <c r="AY163" s="803"/>
      <c r="AZ163" s="803"/>
      <c r="BA163" s="803"/>
      <c r="BB163" s="803"/>
      <c r="BC163" s="803"/>
      <c r="BD163" s="803"/>
      <c r="BE163" s="803"/>
      <c r="BF163" s="803"/>
      <c r="BG163" s="803"/>
      <c r="BH163" s="803"/>
      <c r="BI163" s="803"/>
      <c r="BJ163" s="803"/>
      <c r="BK163" s="803"/>
      <c r="BL163" s="803"/>
      <c r="BM163" s="803"/>
    </row>
    <row r="164" spans="1:65" s="807" customFormat="1" x14ac:dyDescent="0.2">
      <c r="A164" s="803"/>
      <c r="B164" s="803"/>
      <c r="C164" s="803"/>
      <c r="D164" s="803"/>
      <c r="E164" s="803"/>
      <c r="F164" s="803"/>
      <c r="G164" s="803"/>
      <c r="H164" s="803"/>
      <c r="I164" s="814"/>
      <c r="J164" s="803"/>
      <c r="K164" s="803"/>
      <c r="L164" s="803"/>
      <c r="M164" s="803"/>
      <c r="N164" s="803"/>
      <c r="O164" s="803"/>
      <c r="P164" s="803"/>
      <c r="Q164" s="803"/>
      <c r="S164" s="803"/>
      <c r="T164" s="803"/>
      <c r="U164" s="803"/>
      <c r="V164" s="803"/>
      <c r="W164" s="803"/>
      <c r="X164" s="803"/>
      <c r="Y164" s="803"/>
      <c r="Z164" s="803"/>
      <c r="AA164" s="803"/>
      <c r="AB164" s="803"/>
      <c r="AC164" s="803"/>
      <c r="AD164" s="803"/>
      <c r="AE164" s="803"/>
      <c r="AF164" s="803"/>
      <c r="AG164" s="803"/>
      <c r="AH164" s="803"/>
      <c r="AI164" s="803"/>
      <c r="AJ164" s="803"/>
      <c r="AK164" s="803"/>
      <c r="AL164" s="803"/>
      <c r="AM164" s="803"/>
      <c r="AN164" s="803"/>
      <c r="AO164" s="803"/>
      <c r="AP164" s="803"/>
      <c r="AQ164" s="803"/>
      <c r="AR164" s="803"/>
      <c r="AS164" s="803"/>
      <c r="AT164" s="803"/>
      <c r="AU164" s="803"/>
      <c r="AV164" s="803"/>
      <c r="AW164" s="803"/>
      <c r="AX164" s="803"/>
      <c r="AY164" s="803"/>
      <c r="AZ164" s="803"/>
      <c r="BA164" s="803"/>
      <c r="BB164" s="803"/>
      <c r="BC164" s="803"/>
      <c r="BD164" s="803"/>
      <c r="BE164" s="803"/>
      <c r="BF164" s="803"/>
      <c r="BG164" s="803"/>
      <c r="BH164" s="803"/>
      <c r="BI164" s="803"/>
      <c r="BJ164" s="803"/>
      <c r="BK164" s="803"/>
      <c r="BL164" s="803"/>
      <c r="BM164" s="803"/>
    </row>
    <row r="165" spans="1:65" s="807" customFormat="1" x14ac:dyDescent="0.2">
      <c r="A165" s="803"/>
      <c r="B165" s="803"/>
      <c r="C165" s="803"/>
      <c r="D165" s="803"/>
      <c r="E165" s="803"/>
      <c r="F165" s="803"/>
      <c r="G165" s="803"/>
      <c r="H165" s="803"/>
      <c r="I165" s="803"/>
      <c r="J165" s="803"/>
      <c r="K165" s="803"/>
      <c r="L165" s="803"/>
      <c r="M165" s="803">
        <v>1</v>
      </c>
      <c r="N165" s="803"/>
      <c r="O165" s="803"/>
      <c r="P165" s="803"/>
      <c r="Q165" s="803"/>
      <c r="R165" s="803"/>
      <c r="S165" s="803"/>
      <c r="T165" s="803"/>
      <c r="U165" s="803"/>
      <c r="V165" s="803"/>
      <c r="W165" s="803"/>
      <c r="X165" s="803"/>
      <c r="Y165" s="803"/>
      <c r="Z165" s="803"/>
      <c r="AA165" s="803"/>
      <c r="AB165" s="803"/>
      <c r="AC165" s="803"/>
      <c r="AD165" s="803"/>
      <c r="AE165" s="803"/>
      <c r="AF165" s="803"/>
      <c r="AG165" s="803"/>
      <c r="AH165" s="803"/>
      <c r="AI165" s="803"/>
      <c r="AJ165" s="803"/>
      <c r="AK165" s="803"/>
      <c r="AL165" s="803"/>
      <c r="AM165" s="803"/>
      <c r="AN165" s="803"/>
      <c r="AO165" s="803"/>
      <c r="AP165" s="803"/>
      <c r="AQ165" s="803"/>
      <c r="AR165" s="803"/>
      <c r="AS165" s="803"/>
      <c r="AT165" s="803"/>
      <c r="AU165" s="803"/>
      <c r="AV165" s="803"/>
      <c r="AW165" s="803"/>
      <c r="AX165" s="803"/>
      <c r="AY165" s="803"/>
      <c r="AZ165" s="803"/>
      <c r="BA165" s="803"/>
      <c r="BB165" s="803"/>
      <c r="BC165" s="803"/>
      <c r="BD165" s="803"/>
      <c r="BE165" s="803"/>
      <c r="BF165" s="803"/>
      <c r="BG165" s="803"/>
      <c r="BH165" s="803"/>
      <c r="BI165" s="803"/>
      <c r="BJ165" s="803"/>
      <c r="BK165" s="803"/>
      <c r="BL165" s="803"/>
      <c r="BM165" s="803"/>
    </row>
    <row r="166" spans="1:65" s="807" customFormat="1" x14ac:dyDescent="0.2">
      <c r="A166" s="803"/>
      <c r="B166" s="803"/>
      <c r="C166" s="803"/>
      <c r="D166" s="803"/>
      <c r="E166" s="803"/>
      <c r="F166" s="803"/>
      <c r="G166" s="803"/>
      <c r="H166" s="814"/>
      <c r="I166" s="803"/>
      <c r="J166" s="803"/>
      <c r="K166" s="803"/>
      <c r="L166" s="803"/>
      <c r="M166" s="803"/>
      <c r="N166" s="803"/>
      <c r="O166" s="803"/>
      <c r="P166" s="803"/>
      <c r="Q166" s="803"/>
      <c r="R166" s="803"/>
      <c r="S166" s="803"/>
      <c r="T166" s="803"/>
      <c r="U166" s="803"/>
      <c r="V166" s="803"/>
      <c r="W166" s="803"/>
      <c r="X166" s="803"/>
      <c r="Y166" s="803"/>
      <c r="Z166" s="803"/>
      <c r="AA166" s="803"/>
      <c r="AB166" s="803"/>
      <c r="AC166" s="803"/>
      <c r="AD166" s="803"/>
      <c r="AE166" s="803"/>
      <c r="AF166" s="803"/>
      <c r="AG166" s="803"/>
      <c r="AH166" s="803"/>
      <c r="AI166" s="803"/>
      <c r="AJ166" s="803"/>
      <c r="AK166" s="803"/>
      <c r="AL166" s="803"/>
      <c r="AM166" s="803"/>
      <c r="AN166" s="803"/>
      <c r="AO166" s="803"/>
      <c r="AP166" s="803"/>
      <c r="AQ166" s="803"/>
      <c r="AR166" s="803"/>
      <c r="AS166" s="803"/>
      <c r="AT166" s="803"/>
      <c r="AU166" s="803"/>
      <c r="AV166" s="803"/>
      <c r="AW166" s="803"/>
      <c r="AX166" s="803"/>
      <c r="AY166" s="803"/>
      <c r="AZ166" s="803"/>
      <c r="BA166" s="803"/>
      <c r="BB166" s="803"/>
      <c r="BC166" s="803"/>
      <c r="BD166" s="803"/>
      <c r="BE166" s="803"/>
      <c r="BF166" s="803"/>
      <c r="BG166" s="803"/>
      <c r="BH166" s="803"/>
      <c r="BI166" s="803"/>
      <c r="BJ166" s="803"/>
      <c r="BK166" s="803"/>
      <c r="BL166" s="803"/>
      <c r="BM166" s="803"/>
    </row>
    <row r="167" spans="1:65" s="807" customFormat="1" x14ac:dyDescent="0.2">
      <c r="A167" s="803"/>
      <c r="B167" s="803"/>
      <c r="C167" s="803"/>
      <c r="D167" s="803"/>
      <c r="E167" s="803"/>
      <c r="F167" s="803"/>
      <c r="G167" s="803"/>
      <c r="H167" s="803"/>
      <c r="I167" s="803"/>
      <c r="J167" s="803"/>
      <c r="K167" s="803"/>
      <c r="L167" s="803"/>
      <c r="M167" s="803">
        <v>2</v>
      </c>
      <c r="N167" s="803"/>
      <c r="O167" s="803"/>
      <c r="P167" s="814">
        <v>3</v>
      </c>
      <c r="Q167" s="821"/>
      <c r="R167" s="803"/>
      <c r="S167" s="803"/>
      <c r="T167" s="803"/>
      <c r="U167" s="803"/>
      <c r="V167" s="803"/>
      <c r="W167" s="803"/>
      <c r="X167" s="803"/>
      <c r="Y167" s="803"/>
      <c r="Z167" s="803"/>
      <c r="AA167" s="803"/>
      <c r="AB167" s="803"/>
      <c r="AC167" s="803"/>
      <c r="AD167" s="803"/>
      <c r="AE167" s="803"/>
      <c r="AF167" s="803"/>
      <c r="AG167" s="803"/>
      <c r="AH167" s="803"/>
      <c r="AI167" s="803"/>
      <c r="AJ167" s="803"/>
      <c r="AK167" s="803"/>
      <c r="AL167" s="803"/>
      <c r="AM167" s="803"/>
      <c r="AN167" s="803"/>
      <c r="AO167" s="803"/>
      <c r="AP167" s="803"/>
      <c r="AQ167" s="803"/>
      <c r="AR167" s="803"/>
      <c r="AS167" s="803"/>
      <c r="AT167" s="803"/>
      <c r="AU167" s="803"/>
      <c r="AV167" s="803"/>
      <c r="AW167" s="803"/>
      <c r="AX167" s="803"/>
      <c r="AY167" s="803"/>
      <c r="AZ167" s="803"/>
      <c r="BA167" s="803"/>
      <c r="BB167" s="803"/>
      <c r="BC167" s="803"/>
      <c r="BD167" s="803"/>
      <c r="BE167" s="803"/>
      <c r="BF167" s="803"/>
      <c r="BG167" s="803"/>
      <c r="BH167" s="803"/>
      <c r="BI167" s="803"/>
      <c r="BJ167" s="803"/>
      <c r="BK167" s="803"/>
      <c r="BL167" s="803"/>
      <c r="BM167" s="803"/>
    </row>
    <row r="168" spans="1:65" s="807" customFormat="1" x14ac:dyDescent="0.2">
      <c r="A168" s="803"/>
      <c r="B168" s="803"/>
      <c r="C168" s="803">
        <f>C157</f>
        <v>0.2</v>
      </c>
      <c r="D168" s="803"/>
      <c r="E168" s="803"/>
      <c r="F168" s="803"/>
      <c r="G168" s="803"/>
      <c r="H168" s="803"/>
      <c r="I168" s="803"/>
      <c r="J168" s="803"/>
      <c r="K168" s="803"/>
      <c r="L168" s="803"/>
      <c r="M168" s="803"/>
      <c r="N168" s="803"/>
      <c r="O168" s="803"/>
      <c r="P168" s="814">
        <v>4</v>
      </c>
      <c r="Q168" s="821"/>
      <c r="R168" s="803">
        <f>R157</f>
        <v>0.2</v>
      </c>
      <c r="S168" s="803"/>
      <c r="T168" s="803"/>
      <c r="U168" s="803"/>
      <c r="V168" s="803"/>
      <c r="W168" s="803"/>
      <c r="X168" s="803"/>
      <c r="Y168" s="803"/>
      <c r="Z168" s="803"/>
      <c r="AA168" s="803"/>
      <c r="AB168" s="803"/>
      <c r="AC168" s="803"/>
      <c r="AD168" s="803"/>
      <c r="AE168" s="803"/>
      <c r="AF168" s="803"/>
      <c r="AG168" s="803"/>
      <c r="AH168" s="803"/>
      <c r="AI168" s="803"/>
      <c r="AJ168" s="803"/>
      <c r="AK168" s="803"/>
      <c r="AL168" s="803"/>
      <c r="AM168" s="803"/>
      <c r="AN168" s="803"/>
      <c r="AO168" s="803"/>
      <c r="AP168" s="803"/>
      <c r="AQ168" s="803"/>
      <c r="AR168" s="803"/>
      <c r="AS168" s="803"/>
      <c r="AT168" s="803"/>
      <c r="AU168" s="803"/>
      <c r="AV168" s="803"/>
      <c r="AW168" s="803"/>
      <c r="AX168" s="803"/>
      <c r="AY168" s="803"/>
      <c r="AZ168" s="803"/>
      <c r="BA168" s="803"/>
      <c r="BB168" s="803"/>
      <c r="BC168" s="803"/>
      <c r="BD168" s="803"/>
      <c r="BE168" s="803"/>
      <c r="BF168" s="803"/>
      <c r="BG168" s="803"/>
      <c r="BH168" s="803"/>
      <c r="BI168" s="803"/>
      <c r="BJ168" s="803"/>
      <c r="BK168" s="803"/>
      <c r="BL168" s="803"/>
      <c r="BM168" s="803"/>
    </row>
    <row r="169" spans="1:65" s="807" customFormat="1" x14ac:dyDescent="0.2">
      <c r="A169" s="803"/>
      <c r="B169" s="803"/>
      <c r="C169" s="803"/>
      <c r="D169" s="803"/>
      <c r="E169" s="803"/>
      <c r="F169" s="803"/>
      <c r="G169" s="803"/>
      <c r="H169" s="803"/>
      <c r="I169" s="803"/>
      <c r="J169" s="803"/>
      <c r="K169" s="803"/>
      <c r="L169" s="803"/>
      <c r="M169" s="803"/>
      <c r="N169" s="803"/>
      <c r="O169" s="803"/>
      <c r="P169" s="803"/>
      <c r="Q169" s="803"/>
      <c r="R169" s="803"/>
      <c r="S169" s="803"/>
      <c r="T169" s="803"/>
      <c r="U169" s="803"/>
      <c r="V169" s="803"/>
      <c r="W169" s="803"/>
      <c r="X169" s="803"/>
      <c r="Y169" s="803"/>
      <c r="Z169" s="803"/>
      <c r="AA169" s="803"/>
      <c r="AB169" s="803"/>
      <c r="AC169" s="803"/>
      <c r="AD169" s="803"/>
      <c r="AE169" s="803"/>
      <c r="AF169" s="803"/>
      <c r="AG169" s="803"/>
      <c r="AH169" s="803"/>
      <c r="AI169" s="803"/>
      <c r="AJ169" s="803"/>
      <c r="AK169" s="803"/>
      <c r="AL169" s="803"/>
      <c r="AM169" s="803"/>
      <c r="AN169" s="803"/>
      <c r="AO169" s="803"/>
      <c r="AP169" s="803"/>
      <c r="AQ169" s="803"/>
      <c r="AR169" s="803"/>
      <c r="AS169" s="803"/>
      <c r="AT169" s="803"/>
      <c r="AU169" s="803"/>
      <c r="AV169" s="803"/>
      <c r="AW169" s="803"/>
      <c r="AX169" s="803"/>
      <c r="AY169" s="803"/>
      <c r="AZ169" s="803"/>
      <c r="BA169" s="803"/>
      <c r="BB169" s="803"/>
      <c r="BC169" s="803"/>
      <c r="BD169" s="803"/>
      <c r="BE169" s="803"/>
      <c r="BF169" s="803"/>
      <c r="BG169" s="803"/>
      <c r="BH169" s="803"/>
      <c r="BI169" s="803"/>
      <c r="BJ169" s="803"/>
      <c r="BK169" s="803"/>
      <c r="BL169" s="803"/>
      <c r="BM169" s="803"/>
    </row>
    <row r="170" spans="1:65" s="807" customFormat="1" x14ac:dyDescent="0.2">
      <c r="A170" s="803"/>
      <c r="B170" s="803"/>
      <c r="C170" s="803"/>
      <c r="D170" s="803"/>
      <c r="E170" s="894">
        <f>N11</f>
        <v>0.2</v>
      </c>
      <c r="F170" s="803"/>
      <c r="G170" s="803"/>
      <c r="H170" s="813">
        <f>N10</f>
        <v>2.5</v>
      </c>
      <c r="I170" s="803"/>
      <c r="J170" s="803"/>
      <c r="K170" s="813">
        <f>E170</f>
        <v>0.2</v>
      </c>
      <c r="L170" s="803"/>
      <c r="M170" s="803"/>
      <c r="N170" s="803"/>
      <c r="O170" s="803"/>
      <c r="P170" s="803"/>
      <c r="Q170" s="803"/>
      <c r="R170" s="803"/>
      <c r="S170" s="803"/>
      <c r="T170" s="803"/>
      <c r="U170" s="803"/>
      <c r="V170" s="803"/>
      <c r="W170" s="803"/>
      <c r="X170" s="803"/>
      <c r="Y170" s="803"/>
      <c r="Z170" s="803"/>
      <c r="AA170" s="803"/>
      <c r="AB170" s="803"/>
      <c r="AC170" s="803"/>
      <c r="AD170" s="803"/>
      <c r="AE170" s="803"/>
      <c r="AF170" s="803"/>
      <c r="AG170" s="803"/>
      <c r="AH170" s="803"/>
      <c r="AI170" s="803"/>
      <c r="AJ170" s="803"/>
      <c r="AK170" s="803"/>
      <c r="AL170" s="803"/>
      <c r="AM170" s="803"/>
      <c r="AN170" s="803"/>
      <c r="AO170" s="803"/>
      <c r="AP170" s="803"/>
      <c r="AQ170" s="803"/>
      <c r="AR170" s="803"/>
      <c r="AS170" s="803"/>
      <c r="AT170" s="803"/>
      <c r="AU170" s="803"/>
      <c r="AV170" s="803"/>
      <c r="AW170" s="803"/>
      <c r="AX170" s="803"/>
      <c r="AY170" s="803"/>
      <c r="AZ170" s="803"/>
      <c r="BA170" s="803"/>
      <c r="BB170" s="803"/>
      <c r="BC170" s="803"/>
      <c r="BD170" s="803"/>
      <c r="BE170" s="803"/>
      <c r="BF170" s="803"/>
      <c r="BG170" s="803"/>
      <c r="BH170" s="803"/>
      <c r="BI170" s="803"/>
      <c r="BJ170" s="803"/>
      <c r="BK170" s="803"/>
      <c r="BL170" s="803"/>
      <c r="BM170" s="803"/>
    </row>
    <row r="171" spans="1:65" s="807" customFormat="1" x14ac:dyDescent="0.2">
      <c r="A171" s="803"/>
      <c r="B171" s="803"/>
      <c r="C171" s="803"/>
      <c r="D171" s="803"/>
      <c r="E171" s="803"/>
      <c r="F171" s="803"/>
      <c r="G171" s="803"/>
      <c r="H171" s="803">
        <f>E170+H170+K170</f>
        <v>2.9000000000000004</v>
      </c>
      <c r="I171" s="803"/>
      <c r="J171" s="803"/>
      <c r="K171" s="803"/>
      <c r="L171" s="803"/>
      <c r="M171" s="803"/>
      <c r="N171" s="803"/>
      <c r="O171" s="803"/>
      <c r="P171" s="803"/>
      <c r="Q171" s="803"/>
      <c r="R171" s="803"/>
      <c r="S171" s="803"/>
      <c r="U171" s="803"/>
      <c r="V171" s="803"/>
      <c r="W171" s="803"/>
      <c r="X171" s="803"/>
      <c r="Y171" s="803"/>
      <c r="Z171" s="803"/>
      <c r="AA171" s="803"/>
      <c r="AB171" s="803"/>
      <c r="AC171" s="803"/>
      <c r="AD171" s="803"/>
      <c r="AE171" s="803"/>
      <c r="AF171" s="803"/>
      <c r="AG171" s="803"/>
      <c r="AH171" s="803"/>
      <c r="AI171" s="803"/>
      <c r="AJ171" s="803"/>
      <c r="AK171" s="803"/>
      <c r="AL171" s="803"/>
      <c r="AM171" s="803"/>
      <c r="AN171" s="803"/>
      <c r="AO171" s="803"/>
      <c r="AP171" s="803"/>
      <c r="AQ171" s="803"/>
      <c r="AR171" s="803"/>
      <c r="AS171" s="803"/>
      <c r="AT171" s="803"/>
      <c r="AU171" s="803"/>
      <c r="AV171" s="803"/>
      <c r="AW171" s="803"/>
      <c r="AX171" s="803"/>
      <c r="AY171" s="803"/>
      <c r="AZ171" s="803"/>
      <c r="BA171" s="803"/>
      <c r="BB171" s="803"/>
      <c r="BC171" s="803"/>
      <c r="BD171" s="803"/>
      <c r="BE171" s="803"/>
      <c r="BF171" s="803"/>
      <c r="BG171" s="803"/>
      <c r="BH171" s="803"/>
      <c r="BI171" s="803"/>
      <c r="BJ171" s="803"/>
      <c r="BK171" s="803"/>
      <c r="BL171" s="803"/>
      <c r="BM171" s="803"/>
    </row>
    <row r="172" spans="1:65" s="807" customFormat="1" x14ac:dyDescent="0.2">
      <c r="A172" s="803"/>
      <c r="B172" s="803"/>
      <c r="C172" s="803"/>
      <c r="D172" s="803"/>
      <c r="E172" s="803"/>
      <c r="F172" s="803"/>
      <c r="G172" s="803"/>
      <c r="H172" s="803"/>
      <c r="I172" s="803"/>
      <c r="J172" s="803"/>
      <c r="K172" s="803"/>
      <c r="L172" s="803"/>
      <c r="M172" s="803"/>
      <c r="N172" s="803"/>
      <c r="O172" s="803"/>
      <c r="P172" s="803"/>
      <c r="Q172" s="803"/>
      <c r="R172" s="803"/>
      <c r="S172" s="803"/>
      <c r="U172" s="803"/>
      <c r="V172" s="803"/>
      <c r="W172" s="803"/>
      <c r="X172" s="803"/>
      <c r="Y172" s="803"/>
      <c r="Z172" s="803"/>
      <c r="AA172" s="803"/>
      <c r="AB172" s="803"/>
      <c r="AC172" s="803"/>
      <c r="AD172" s="803"/>
      <c r="AE172" s="803"/>
      <c r="AF172" s="803"/>
      <c r="AG172" s="803"/>
      <c r="AH172" s="803"/>
      <c r="AI172" s="803"/>
      <c r="AJ172" s="803"/>
      <c r="AK172" s="803"/>
      <c r="AL172" s="803"/>
      <c r="AM172" s="803"/>
      <c r="AN172" s="803"/>
      <c r="AO172" s="803"/>
      <c r="AP172" s="803"/>
      <c r="AQ172" s="803"/>
      <c r="AR172" s="803"/>
      <c r="AS172" s="803"/>
      <c r="AT172" s="803"/>
      <c r="AU172" s="803"/>
      <c r="AV172" s="803"/>
      <c r="AW172" s="803"/>
      <c r="AX172" s="803"/>
      <c r="AY172" s="803"/>
      <c r="AZ172" s="803"/>
      <c r="BA172" s="803"/>
      <c r="BB172" s="803"/>
      <c r="BC172" s="803"/>
      <c r="BD172" s="803"/>
      <c r="BE172" s="803"/>
      <c r="BF172" s="803"/>
      <c r="BG172" s="803"/>
      <c r="BH172" s="803"/>
      <c r="BI172" s="803"/>
      <c r="BJ172" s="803"/>
      <c r="BK172" s="803"/>
      <c r="BL172" s="803"/>
      <c r="BM172" s="803"/>
    </row>
    <row r="173" spans="1:65" s="807" customFormat="1" x14ac:dyDescent="0.2">
      <c r="A173" s="803"/>
      <c r="B173" s="803"/>
      <c r="C173" s="803"/>
      <c r="D173" s="803"/>
      <c r="E173" s="803"/>
      <c r="F173" s="803"/>
      <c r="G173" s="803"/>
      <c r="H173" s="803"/>
      <c r="I173" s="803"/>
      <c r="J173" s="803"/>
      <c r="K173" s="803"/>
      <c r="L173" s="803"/>
      <c r="M173" s="803"/>
      <c r="N173" s="803"/>
      <c r="O173" s="803"/>
      <c r="P173" s="803"/>
      <c r="Q173" s="803"/>
      <c r="R173" s="803"/>
      <c r="S173" s="803"/>
      <c r="U173" s="803"/>
      <c r="V173" s="803"/>
      <c r="W173" s="803"/>
      <c r="X173" s="803"/>
      <c r="Y173" s="803"/>
      <c r="Z173" s="803"/>
      <c r="AA173" s="803"/>
      <c r="AB173" s="803"/>
      <c r="AC173" s="803"/>
      <c r="AD173" s="803"/>
      <c r="AE173" s="803"/>
      <c r="AF173" s="803"/>
      <c r="AG173" s="803"/>
      <c r="AH173" s="803"/>
      <c r="AI173" s="803"/>
      <c r="AJ173" s="803"/>
      <c r="AK173" s="803"/>
      <c r="AL173" s="803"/>
      <c r="AM173" s="803"/>
      <c r="AN173" s="803"/>
      <c r="AO173" s="803"/>
      <c r="AP173" s="803"/>
      <c r="AQ173" s="803"/>
      <c r="AR173" s="803"/>
      <c r="AS173" s="803"/>
      <c r="AT173" s="803"/>
      <c r="AU173" s="803"/>
      <c r="AV173" s="803"/>
      <c r="AW173" s="803"/>
      <c r="AX173" s="803"/>
      <c r="AY173" s="803"/>
      <c r="AZ173" s="803"/>
      <c r="BA173" s="803"/>
      <c r="BB173" s="803"/>
      <c r="BC173" s="803"/>
      <c r="BD173" s="803"/>
      <c r="BE173" s="803"/>
      <c r="BF173" s="803"/>
      <c r="BG173" s="803"/>
      <c r="BH173" s="803"/>
      <c r="BI173" s="803"/>
      <c r="BJ173" s="803"/>
      <c r="BK173" s="803"/>
      <c r="BL173" s="803"/>
      <c r="BM173" s="803"/>
    </row>
    <row r="174" spans="1:65" s="807" customFormat="1" x14ac:dyDescent="0.2">
      <c r="A174" s="803"/>
      <c r="B174" s="803"/>
      <c r="C174" s="803"/>
      <c r="D174" s="803"/>
      <c r="E174" s="803"/>
      <c r="F174" s="803"/>
      <c r="G174" s="803"/>
      <c r="H174" s="803"/>
      <c r="I174" s="803"/>
      <c r="J174" s="803"/>
      <c r="K174" s="803"/>
      <c r="L174" s="803"/>
      <c r="M174" s="803"/>
      <c r="N174" s="803"/>
      <c r="O174" s="803"/>
      <c r="P174" s="803"/>
      <c r="Q174" s="803"/>
      <c r="R174" s="803"/>
      <c r="S174" s="803"/>
      <c r="U174" s="803"/>
      <c r="V174" s="803"/>
      <c r="W174" s="803"/>
      <c r="X174" s="803"/>
      <c r="Y174" s="803"/>
      <c r="Z174" s="803"/>
      <c r="AA174" s="803"/>
      <c r="AB174" s="803"/>
      <c r="AC174" s="803"/>
      <c r="AD174" s="803"/>
      <c r="AE174" s="803"/>
      <c r="AF174" s="803"/>
      <c r="AG174" s="803"/>
      <c r="AH174" s="803"/>
      <c r="AI174" s="803"/>
      <c r="AJ174" s="803"/>
      <c r="AK174" s="803"/>
      <c r="AL174" s="803"/>
      <c r="AM174" s="803"/>
      <c r="AN174" s="803"/>
      <c r="AO174" s="803"/>
      <c r="AP174" s="803"/>
      <c r="AQ174" s="803"/>
      <c r="AR174" s="803"/>
      <c r="AS174" s="803"/>
      <c r="AT174" s="803"/>
      <c r="AU174" s="803"/>
      <c r="AV174" s="803"/>
      <c r="AW174" s="803"/>
      <c r="AX174" s="803"/>
      <c r="AY174" s="803"/>
      <c r="AZ174" s="803"/>
      <c r="BA174" s="803"/>
      <c r="BB174" s="803"/>
      <c r="BC174" s="803"/>
      <c r="BD174" s="803"/>
      <c r="BE174" s="803"/>
      <c r="BF174" s="803"/>
      <c r="BG174" s="803"/>
      <c r="BH174" s="803"/>
      <c r="BI174" s="803"/>
      <c r="BJ174" s="803"/>
      <c r="BK174" s="803"/>
      <c r="BL174" s="803"/>
      <c r="BM174" s="803"/>
    </row>
    <row r="175" spans="1:65" s="807" customFormat="1" x14ac:dyDescent="0.2">
      <c r="A175" s="803"/>
      <c r="B175" s="803"/>
      <c r="C175" s="803"/>
      <c r="D175" s="803"/>
      <c r="E175" s="803"/>
      <c r="F175" s="803"/>
      <c r="G175" s="803"/>
      <c r="H175" s="803"/>
      <c r="I175" s="803"/>
      <c r="J175" s="803"/>
      <c r="K175" s="803"/>
      <c r="L175" s="803"/>
      <c r="M175" s="803"/>
      <c r="N175" s="803"/>
      <c r="O175" s="803"/>
      <c r="P175" s="803"/>
      <c r="Q175" s="803"/>
      <c r="R175" s="803"/>
      <c r="S175" s="803"/>
      <c r="U175" s="803"/>
      <c r="V175" s="803"/>
      <c r="W175" s="803"/>
      <c r="X175" s="803"/>
      <c r="Y175" s="803"/>
      <c r="Z175" s="803"/>
      <c r="AA175" s="803"/>
      <c r="AB175" s="803"/>
      <c r="AC175" s="803"/>
      <c r="AD175" s="803"/>
      <c r="AE175" s="803"/>
      <c r="AF175" s="803"/>
      <c r="AG175" s="803"/>
      <c r="AH175" s="803"/>
      <c r="AI175" s="803"/>
      <c r="AJ175" s="803"/>
      <c r="AK175" s="803"/>
      <c r="AL175" s="803"/>
      <c r="AM175" s="803"/>
      <c r="AN175" s="803"/>
      <c r="AO175" s="803"/>
      <c r="AP175" s="803"/>
      <c r="AQ175" s="803"/>
      <c r="AR175" s="803"/>
      <c r="AS175" s="803"/>
      <c r="AT175" s="803"/>
      <c r="AU175" s="803"/>
      <c r="AV175" s="803"/>
      <c r="AW175" s="803"/>
      <c r="AX175" s="803"/>
      <c r="AY175" s="803"/>
      <c r="AZ175" s="803"/>
      <c r="BA175" s="803"/>
      <c r="BB175" s="803"/>
      <c r="BC175" s="803"/>
      <c r="BD175" s="803"/>
      <c r="BE175" s="803"/>
      <c r="BF175" s="803"/>
      <c r="BG175" s="803"/>
      <c r="BH175" s="803"/>
      <c r="BI175" s="803"/>
      <c r="BJ175" s="803"/>
      <c r="BK175" s="803"/>
      <c r="BL175" s="803"/>
      <c r="BM175" s="803"/>
    </row>
    <row r="176" spans="1:65" s="807" customFormat="1" x14ac:dyDescent="0.2">
      <c r="A176" s="803"/>
      <c r="B176" s="803"/>
      <c r="C176" s="803"/>
      <c r="D176" s="803"/>
      <c r="E176" s="803"/>
      <c r="F176" s="803"/>
      <c r="G176" s="803"/>
      <c r="H176" s="803"/>
      <c r="I176" s="803"/>
      <c r="J176" s="803"/>
      <c r="K176" s="803"/>
      <c r="L176" s="803"/>
      <c r="M176" s="803"/>
      <c r="N176" s="803"/>
      <c r="O176" s="803"/>
      <c r="P176" s="803"/>
      <c r="Q176" s="803"/>
      <c r="R176" s="803"/>
      <c r="S176" s="803"/>
      <c r="U176" s="803"/>
      <c r="V176" s="803"/>
      <c r="W176" s="803"/>
      <c r="X176" s="803"/>
      <c r="Y176" s="803"/>
      <c r="Z176" s="803"/>
      <c r="AA176" s="803"/>
      <c r="AB176" s="803"/>
      <c r="AC176" s="803"/>
      <c r="AD176" s="803"/>
      <c r="AE176" s="803"/>
      <c r="AF176" s="803"/>
      <c r="AG176" s="803"/>
      <c r="AH176" s="803"/>
      <c r="AI176" s="803"/>
      <c r="AJ176" s="803"/>
      <c r="AK176" s="803"/>
      <c r="AL176" s="803"/>
      <c r="AM176" s="803"/>
      <c r="AN176" s="803"/>
      <c r="AO176" s="803"/>
      <c r="AP176" s="803"/>
      <c r="AQ176" s="803"/>
      <c r="AR176" s="803"/>
      <c r="AS176" s="803"/>
      <c r="AT176" s="803"/>
      <c r="AU176" s="803"/>
      <c r="AV176" s="803"/>
      <c r="AW176" s="803"/>
      <c r="AX176" s="803"/>
      <c r="AY176" s="803"/>
      <c r="AZ176" s="803"/>
      <c r="BA176" s="803"/>
      <c r="BB176" s="803"/>
      <c r="BC176" s="803"/>
      <c r="BD176" s="803"/>
      <c r="BE176" s="803"/>
      <c r="BF176" s="803"/>
      <c r="BG176" s="803"/>
      <c r="BH176" s="803"/>
      <c r="BI176" s="803"/>
      <c r="BJ176" s="803"/>
      <c r="BK176" s="803"/>
      <c r="BL176" s="803"/>
      <c r="BM176" s="803"/>
    </row>
    <row r="177" spans="1:65" s="807" customFormat="1" x14ac:dyDescent="0.2">
      <c r="A177" s="803"/>
      <c r="B177" s="803"/>
      <c r="C177" s="803"/>
      <c r="D177" s="803"/>
      <c r="E177" s="803"/>
      <c r="F177" s="803"/>
      <c r="G177" s="803"/>
      <c r="H177" s="803"/>
      <c r="I177" s="803"/>
      <c r="J177" s="803"/>
      <c r="K177" s="803"/>
      <c r="L177" s="803"/>
      <c r="M177" s="803"/>
      <c r="N177" s="803"/>
      <c r="O177" s="803"/>
      <c r="P177" s="803"/>
      <c r="Q177" s="803"/>
      <c r="R177" s="803"/>
      <c r="S177" s="803"/>
      <c r="U177" s="803"/>
      <c r="V177" s="803"/>
      <c r="W177" s="803"/>
      <c r="X177" s="803"/>
      <c r="Y177" s="803"/>
      <c r="Z177" s="803"/>
      <c r="AA177" s="803"/>
      <c r="AB177" s="803"/>
      <c r="AC177" s="803"/>
      <c r="AD177" s="803"/>
      <c r="AE177" s="803"/>
      <c r="AF177" s="803"/>
      <c r="AG177" s="803"/>
      <c r="AH177" s="803"/>
      <c r="AI177" s="803"/>
      <c r="AJ177" s="803"/>
      <c r="AK177" s="803"/>
      <c r="AL177" s="803"/>
      <c r="AM177" s="803"/>
      <c r="AN177" s="803"/>
      <c r="AO177" s="803"/>
      <c r="AP177" s="803"/>
      <c r="AQ177" s="803"/>
      <c r="AR177" s="803"/>
      <c r="AS177" s="803"/>
      <c r="AT177" s="803"/>
      <c r="AU177" s="803"/>
      <c r="AV177" s="803"/>
      <c r="AW177" s="803"/>
      <c r="AX177" s="803"/>
      <c r="AY177" s="803"/>
      <c r="AZ177" s="803"/>
      <c r="BA177" s="803"/>
      <c r="BB177" s="803"/>
      <c r="BC177" s="803"/>
      <c r="BD177" s="803"/>
      <c r="BE177" s="803"/>
      <c r="BF177" s="803"/>
      <c r="BG177" s="803"/>
      <c r="BH177" s="803"/>
      <c r="BI177" s="803"/>
      <c r="BJ177" s="803"/>
      <c r="BK177" s="803"/>
      <c r="BL177" s="803"/>
      <c r="BM177" s="803"/>
    </row>
    <row r="178" spans="1:65" s="807" customFormat="1" x14ac:dyDescent="0.2">
      <c r="A178" s="803"/>
      <c r="B178" s="803"/>
      <c r="C178" s="803"/>
      <c r="D178" s="803"/>
      <c r="E178" s="803"/>
      <c r="F178" s="803"/>
      <c r="G178" s="803"/>
      <c r="H178" s="803"/>
      <c r="I178" s="803"/>
      <c r="J178" s="803"/>
      <c r="K178" s="803"/>
      <c r="L178" s="803"/>
      <c r="M178" s="803"/>
      <c r="N178" s="803"/>
      <c r="O178" s="803"/>
      <c r="P178" s="803"/>
      <c r="Q178" s="803"/>
      <c r="R178" s="803"/>
      <c r="S178" s="803"/>
      <c r="U178" s="803"/>
      <c r="V178" s="803"/>
      <c r="W178" s="803"/>
      <c r="X178" s="803"/>
      <c r="Y178" s="803"/>
      <c r="Z178" s="803"/>
      <c r="AA178" s="803"/>
      <c r="AB178" s="803"/>
      <c r="AC178" s="803"/>
      <c r="AD178" s="803"/>
      <c r="AE178" s="803"/>
      <c r="AF178" s="803"/>
      <c r="AG178" s="803"/>
      <c r="AH178" s="803"/>
      <c r="AI178" s="803"/>
      <c r="AJ178" s="803"/>
      <c r="AK178" s="803"/>
      <c r="AL178" s="803"/>
      <c r="AM178" s="803"/>
      <c r="AN178" s="803"/>
      <c r="AO178" s="803"/>
      <c r="AP178" s="803"/>
      <c r="AQ178" s="803"/>
      <c r="AR178" s="803"/>
      <c r="AS178" s="803"/>
      <c r="AT178" s="803"/>
      <c r="AU178" s="803"/>
      <c r="AV178" s="803"/>
      <c r="AW178" s="803"/>
      <c r="AX178" s="803"/>
      <c r="AY178" s="803"/>
      <c r="AZ178" s="803"/>
      <c r="BA178" s="803"/>
      <c r="BB178" s="803"/>
      <c r="BC178" s="803"/>
      <c r="BD178" s="803"/>
      <c r="BE178" s="803"/>
      <c r="BF178" s="803"/>
      <c r="BG178" s="803"/>
      <c r="BH178" s="803"/>
      <c r="BI178" s="803"/>
      <c r="BJ178" s="803"/>
      <c r="BK178" s="803"/>
      <c r="BL178" s="803"/>
      <c r="BM178" s="803"/>
    </row>
    <row r="179" spans="1:65" s="807" customFormat="1" x14ac:dyDescent="0.2">
      <c r="A179" s="803"/>
      <c r="B179" s="803"/>
      <c r="C179" s="803"/>
      <c r="D179" s="803"/>
      <c r="E179" s="803"/>
      <c r="F179" s="803"/>
      <c r="G179" s="803"/>
      <c r="H179" s="803"/>
      <c r="I179" s="803"/>
      <c r="J179" s="803"/>
      <c r="K179" s="803"/>
      <c r="L179" s="803"/>
      <c r="M179" s="803"/>
      <c r="N179" s="803"/>
      <c r="O179" s="803"/>
      <c r="P179" s="803"/>
      <c r="Q179" s="803"/>
      <c r="R179" s="803"/>
      <c r="S179" s="803"/>
      <c r="U179" s="803"/>
      <c r="V179" s="803"/>
      <c r="W179" s="803"/>
      <c r="X179" s="803"/>
      <c r="Y179" s="803"/>
      <c r="Z179" s="803"/>
      <c r="AA179" s="803"/>
      <c r="AB179" s="803"/>
      <c r="AC179" s="803"/>
      <c r="AD179" s="803"/>
      <c r="AE179" s="803"/>
      <c r="AF179" s="803"/>
      <c r="AG179" s="803"/>
      <c r="AH179" s="803"/>
      <c r="AI179" s="803"/>
      <c r="AJ179" s="803"/>
      <c r="AK179" s="803"/>
      <c r="AL179" s="803"/>
      <c r="AM179" s="803"/>
      <c r="AN179" s="803"/>
      <c r="AO179" s="803"/>
      <c r="AP179" s="803"/>
      <c r="AQ179" s="803"/>
      <c r="AR179" s="803"/>
      <c r="AS179" s="803"/>
      <c r="AT179" s="803"/>
      <c r="AU179" s="803"/>
      <c r="AV179" s="803"/>
      <c r="AW179" s="803"/>
      <c r="AX179" s="803"/>
      <c r="AY179" s="803"/>
      <c r="AZ179" s="803"/>
      <c r="BA179" s="803"/>
      <c r="BB179" s="803"/>
      <c r="BC179" s="803"/>
      <c r="BD179" s="803"/>
      <c r="BE179" s="803"/>
      <c r="BF179" s="803"/>
      <c r="BG179" s="803"/>
      <c r="BH179" s="803"/>
      <c r="BI179" s="803"/>
      <c r="BJ179" s="803"/>
      <c r="BK179" s="803"/>
      <c r="BL179" s="803"/>
      <c r="BM179" s="803"/>
    </row>
    <row r="180" spans="1:65" s="807" customFormat="1" x14ac:dyDescent="0.2">
      <c r="A180" s="803"/>
      <c r="B180" s="803"/>
      <c r="C180" s="803"/>
      <c r="D180" s="803"/>
      <c r="E180" s="803"/>
      <c r="F180" s="803"/>
      <c r="G180" s="803"/>
      <c r="H180" s="803"/>
      <c r="I180" s="803"/>
      <c r="J180" s="803"/>
      <c r="K180" s="803"/>
      <c r="L180" s="803"/>
      <c r="M180" s="803"/>
      <c r="N180" s="803"/>
      <c r="O180" s="803"/>
      <c r="P180" s="803"/>
      <c r="Q180" s="803"/>
      <c r="R180" s="803"/>
      <c r="S180" s="803"/>
      <c r="U180" s="803"/>
      <c r="V180" s="803"/>
      <c r="W180" s="803"/>
      <c r="X180" s="803"/>
      <c r="Y180" s="803"/>
      <c r="Z180" s="803"/>
      <c r="AA180" s="803"/>
      <c r="AB180" s="803"/>
      <c r="AC180" s="803"/>
      <c r="AD180" s="803"/>
      <c r="AE180" s="803"/>
      <c r="AF180" s="803"/>
      <c r="AG180" s="803"/>
      <c r="AH180" s="803"/>
      <c r="AI180" s="803"/>
      <c r="AJ180" s="803"/>
      <c r="AK180" s="803"/>
      <c r="AL180" s="803"/>
      <c r="AM180" s="803"/>
      <c r="AN180" s="803"/>
      <c r="AO180" s="803"/>
      <c r="AP180" s="803"/>
      <c r="AQ180" s="803"/>
      <c r="AR180" s="803"/>
      <c r="AS180" s="803"/>
      <c r="AT180" s="803"/>
      <c r="AU180" s="803"/>
      <c r="AV180" s="803"/>
      <c r="AW180" s="803"/>
      <c r="AX180" s="803"/>
      <c r="AY180" s="803"/>
      <c r="AZ180" s="803"/>
      <c r="BA180" s="803"/>
      <c r="BB180" s="803"/>
      <c r="BC180" s="803"/>
      <c r="BD180" s="803"/>
      <c r="BE180" s="803"/>
      <c r="BF180" s="803"/>
      <c r="BG180" s="803"/>
      <c r="BH180" s="803"/>
      <c r="BI180" s="803"/>
      <c r="BJ180" s="803"/>
      <c r="BK180" s="803"/>
      <c r="BL180" s="803"/>
      <c r="BM180" s="803"/>
    </row>
    <row r="181" spans="1:65" s="807" customFormat="1" x14ac:dyDescent="0.2">
      <c r="A181" s="803"/>
      <c r="B181" s="803"/>
      <c r="C181" s="803"/>
      <c r="D181" s="803"/>
      <c r="E181" s="803"/>
      <c r="F181" s="805" t="s">
        <v>925</v>
      </c>
      <c r="G181" s="803"/>
      <c r="H181" s="803"/>
      <c r="I181" s="803"/>
      <c r="J181" s="803"/>
      <c r="K181" s="803"/>
      <c r="L181" s="803"/>
      <c r="M181" s="803"/>
      <c r="N181" s="803"/>
      <c r="O181" s="803"/>
      <c r="P181" s="803"/>
      <c r="Q181" s="803"/>
      <c r="R181" s="803"/>
      <c r="S181" s="803"/>
      <c r="T181" s="803"/>
      <c r="U181" s="803"/>
      <c r="V181" s="803"/>
      <c r="W181" s="803"/>
      <c r="X181" s="803"/>
      <c r="Y181" s="803"/>
      <c r="Z181" s="803"/>
      <c r="AA181" s="803"/>
      <c r="AB181" s="803"/>
      <c r="AC181" s="803"/>
      <c r="AD181" s="803"/>
      <c r="AE181" s="803"/>
      <c r="AF181" s="803"/>
      <c r="AG181" s="803"/>
      <c r="AH181" s="803"/>
      <c r="AI181" s="803"/>
      <c r="AJ181" s="803"/>
      <c r="AK181" s="803"/>
      <c r="AL181" s="803"/>
      <c r="AM181" s="803"/>
      <c r="AN181" s="803"/>
      <c r="AO181" s="803"/>
      <c r="AP181" s="803"/>
      <c r="AQ181" s="803"/>
      <c r="AR181" s="803"/>
      <c r="AS181" s="803"/>
      <c r="AT181" s="803"/>
      <c r="AU181" s="803"/>
      <c r="AV181" s="803"/>
      <c r="AW181" s="803"/>
      <c r="AX181" s="803"/>
      <c r="AY181" s="803"/>
      <c r="AZ181" s="803"/>
      <c r="BA181" s="803"/>
      <c r="BB181" s="803"/>
      <c r="BC181" s="803"/>
      <c r="BD181" s="803"/>
      <c r="BE181" s="803"/>
      <c r="BF181" s="803"/>
      <c r="BG181" s="803"/>
      <c r="BH181" s="803"/>
      <c r="BI181" s="803"/>
      <c r="BJ181" s="803"/>
      <c r="BK181" s="803"/>
      <c r="BL181" s="803"/>
      <c r="BM181" s="803"/>
    </row>
    <row r="182" spans="1:65" s="807" customFormat="1" x14ac:dyDescent="0.2">
      <c r="A182" s="803"/>
      <c r="B182" s="803"/>
      <c r="C182" s="803"/>
      <c r="D182" s="803"/>
      <c r="E182" s="803"/>
      <c r="F182" s="803"/>
      <c r="G182" s="814"/>
      <c r="H182" s="814"/>
      <c r="I182" s="806">
        <v>4</v>
      </c>
      <c r="J182" s="803"/>
      <c r="K182" s="803"/>
      <c r="L182" s="803"/>
      <c r="M182" s="803"/>
      <c r="N182" s="805" t="s">
        <v>926</v>
      </c>
      <c r="O182" s="803" t="s">
        <v>927</v>
      </c>
      <c r="Q182" s="813">
        <f>N184+O183+P184+Q185+S184+T183+T184</f>
        <v>3.6</v>
      </c>
      <c r="R182" s="803" t="s">
        <v>12</v>
      </c>
      <c r="S182" s="803" t="s">
        <v>928</v>
      </c>
      <c r="T182" s="803"/>
      <c r="U182" s="803"/>
      <c r="V182" s="803"/>
      <c r="W182" s="803"/>
      <c r="X182" s="803"/>
      <c r="Y182" s="803"/>
      <c r="Z182" s="803"/>
      <c r="AA182" s="803"/>
      <c r="AB182" s="803"/>
      <c r="AC182" s="803"/>
      <c r="AD182" s="803"/>
      <c r="AE182" s="803"/>
      <c r="AF182" s="803"/>
      <c r="AG182" s="803"/>
      <c r="AH182" s="803"/>
      <c r="AI182" s="803"/>
      <c r="AJ182" s="803"/>
      <c r="AK182" s="803"/>
      <c r="AL182" s="803"/>
      <c r="AM182" s="803"/>
      <c r="AN182" s="803"/>
      <c r="AO182" s="803"/>
      <c r="AP182" s="803"/>
      <c r="AQ182" s="803"/>
      <c r="AR182" s="803"/>
      <c r="AS182" s="803"/>
      <c r="AT182" s="803"/>
      <c r="AU182" s="803"/>
      <c r="AV182" s="803"/>
      <c r="AW182" s="803"/>
      <c r="AX182" s="803"/>
      <c r="AY182" s="803"/>
      <c r="AZ182" s="803"/>
      <c r="BA182" s="803"/>
      <c r="BB182" s="803"/>
      <c r="BC182" s="803"/>
      <c r="BD182" s="803"/>
      <c r="BE182" s="803"/>
      <c r="BF182" s="803"/>
      <c r="BG182" s="803"/>
      <c r="BH182" s="803"/>
      <c r="BI182" s="803"/>
      <c r="BJ182" s="803"/>
      <c r="BK182" s="803"/>
      <c r="BL182" s="803"/>
      <c r="BM182" s="803"/>
    </row>
    <row r="183" spans="1:65" s="807" customFormat="1" x14ac:dyDescent="0.2">
      <c r="A183" s="803"/>
      <c r="B183" s="803"/>
      <c r="C183" s="803"/>
      <c r="D183" s="803"/>
      <c r="E183" s="803"/>
      <c r="F183" s="803"/>
      <c r="G183" s="814">
        <v>2</v>
      </c>
      <c r="H183" s="821"/>
      <c r="I183" s="803"/>
      <c r="J183" s="803"/>
      <c r="K183" s="803"/>
      <c r="L183" s="803"/>
      <c r="M183" s="803"/>
      <c r="N183" s="803"/>
      <c r="O183" s="821">
        <f>(N8+N11*2)*0.25</f>
        <v>0.85</v>
      </c>
      <c r="P183" s="803"/>
      <c r="Q183" s="803"/>
      <c r="R183" s="803"/>
      <c r="S183" s="803"/>
      <c r="T183" s="821">
        <f>O183</f>
        <v>0.85</v>
      </c>
      <c r="U183" s="803"/>
      <c r="V183" s="803"/>
      <c r="W183" s="803"/>
      <c r="X183" s="803"/>
      <c r="Y183" s="803"/>
      <c r="Z183" s="803"/>
      <c r="AA183" s="803"/>
      <c r="AB183" s="803"/>
      <c r="AC183" s="803"/>
      <c r="AD183" s="803"/>
      <c r="AE183" s="803"/>
      <c r="AF183" s="803"/>
      <c r="AG183" s="803"/>
      <c r="AH183" s="803"/>
      <c r="AI183" s="803"/>
      <c r="AJ183" s="803"/>
      <c r="AK183" s="803"/>
      <c r="AL183" s="803"/>
      <c r="AM183" s="803"/>
      <c r="AN183" s="803"/>
      <c r="AO183" s="803"/>
      <c r="AP183" s="803"/>
      <c r="AQ183" s="803"/>
      <c r="AR183" s="803"/>
      <c r="AS183" s="803"/>
      <c r="AT183" s="803"/>
      <c r="AU183" s="803"/>
      <c r="AV183" s="803"/>
      <c r="AW183" s="803"/>
      <c r="AX183" s="803"/>
      <c r="AY183" s="803"/>
      <c r="AZ183" s="803"/>
      <c r="BA183" s="803"/>
      <c r="BB183" s="803"/>
      <c r="BC183" s="803"/>
      <c r="BD183" s="803"/>
      <c r="BE183" s="803"/>
      <c r="BF183" s="803"/>
      <c r="BG183" s="803"/>
      <c r="BH183" s="803"/>
      <c r="BI183" s="803"/>
      <c r="BJ183" s="803"/>
      <c r="BK183" s="803"/>
      <c r="BL183" s="803"/>
      <c r="BM183" s="803"/>
    </row>
    <row r="184" spans="1:65" s="807" customFormat="1" x14ac:dyDescent="0.2">
      <c r="A184" s="803"/>
      <c r="B184" s="803"/>
      <c r="C184" s="803"/>
      <c r="D184" s="803"/>
      <c r="E184" s="803"/>
      <c r="F184" s="803"/>
      <c r="G184" s="803"/>
      <c r="H184" s="803"/>
      <c r="I184" s="803"/>
      <c r="J184" s="803"/>
      <c r="K184" s="803"/>
      <c r="L184" s="803"/>
      <c r="M184" s="803"/>
      <c r="N184" s="803">
        <v>0.1</v>
      </c>
      <c r="O184" s="803"/>
      <c r="P184" s="821">
        <v>0.15</v>
      </c>
      <c r="Q184" s="803"/>
      <c r="R184" s="803"/>
      <c r="S184" s="803">
        <f>P184</f>
        <v>0.15</v>
      </c>
      <c r="T184" s="814">
        <v>0.1</v>
      </c>
      <c r="U184" s="803"/>
      <c r="V184" s="803"/>
      <c r="W184" s="803"/>
      <c r="X184" s="803"/>
      <c r="Y184" s="803"/>
      <c r="Z184" s="803"/>
      <c r="AA184" s="803"/>
      <c r="AB184" s="803"/>
      <c r="AC184" s="803"/>
      <c r="AD184" s="803"/>
      <c r="AE184" s="803"/>
      <c r="AF184" s="803"/>
      <c r="AG184" s="803"/>
      <c r="AH184" s="803"/>
      <c r="AI184" s="803"/>
      <c r="AJ184" s="803"/>
      <c r="AK184" s="803"/>
      <c r="AL184" s="803"/>
      <c r="AM184" s="803"/>
      <c r="AN184" s="803"/>
      <c r="AO184" s="803"/>
      <c r="AP184" s="803"/>
      <c r="AQ184" s="803"/>
      <c r="AR184" s="803"/>
      <c r="AS184" s="803"/>
      <c r="AT184" s="803"/>
      <c r="AU184" s="803"/>
      <c r="AV184" s="803"/>
      <c r="AW184" s="803"/>
      <c r="AX184" s="803"/>
      <c r="AY184" s="803"/>
      <c r="AZ184" s="803"/>
      <c r="BA184" s="803"/>
      <c r="BB184" s="803"/>
      <c r="BC184" s="803"/>
      <c r="BD184" s="803"/>
      <c r="BE184" s="803"/>
      <c r="BF184" s="803"/>
      <c r="BG184" s="803"/>
      <c r="BH184" s="803"/>
      <c r="BI184" s="803"/>
      <c r="BJ184" s="803"/>
      <c r="BK184" s="803"/>
      <c r="BL184" s="803"/>
      <c r="BM184" s="803"/>
    </row>
    <row r="185" spans="1:65" s="807" customFormat="1" x14ac:dyDescent="0.2">
      <c r="A185" s="803"/>
      <c r="B185" s="803"/>
      <c r="C185" s="803"/>
      <c r="D185" s="803"/>
      <c r="E185" s="803"/>
      <c r="F185" s="803"/>
      <c r="G185" s="803"/>
      <c r="H185" s="803"/>
      <c r="I185" s="803"/>
      <c r="J185" s="803"/>
      <c r="K185" s="803"/>
      <c r="L185" s="803"/>
      <c r="M185" s="803"/>
      <c r="N185" s="803"/>
      <c r="O185" s="803"/>
      <c r="P185" s="803"/>
      <c r="Q185" s="813">
        <f>(N8+N11*2)-((O183+P184)*2)</f>
        <v>1.4</v>
      </c>
      <c r="R185" s="803"/>
      <c r="S185" s="803"/>
      <c r="U185" s="803"/>
      <c r="V185" s="803"/>
      <c r="W185" s="803"/>
      <c r="X185" s="803"/>
      <c r="Y185" s="803"/>
      <c r="Z185" s="803"/>
      <c r="AA185" s="803"/>
      <c r="AB185" s="803"/>
      <c r="AC185" s="803"/>
      <c r="AD185" s="803"/>
      <c r="AE185" s="803"/>
      <c r="AF185" s="803"/>
      <c r="AG185" s="803"/>
      <c r="AH185" s="803"/>
      <c r="AI185" s="803"/>
      <c r="AJ185" s="803"/>
      <c r="AK185" s="803"/>
      <c r="AL185" s="803"/>
      <c r="AM185" s="803"/>
      <c r="AN185" s="803"/>
      <c r="AO185" s="803"/>
      <c r="AP185" s="803"/>
      <c r="AQ185" s="803"/>
      <c r="AR185" s="803"/>
      <c r="AS185" s="803"/>
      <c r="AT185" s="803"/>
      <c r="AU185" s="803"/>
      <c r="AV185" s="803"/>
      <c r="AW185" s="803"/>
      <c r="AX185" s="803"/>
      <c r="AY185" s="803"/>
      <c r="AZ185" s="803"/>
      <c r="BA185" s="803"/>
      <c r="BB185" s="803"/>
      <c r="BC185" s="803"/>
      <c r="BD185" s="803"/>
      <c r="BE185" s="803"/>
      <c r="BF185" s="803"/>
      <c r="BG185" s="803"/>
      <c r="BH185" s="803"/>
      <c r="BI185" s="803"/>
      <c r="BJ185" s="803"/>
      <c r="BK185" s="803"/>
      <c r="BL185" s="803"/>
      <c r="BM185" s="803"/>
    </row>
    <row r="186" spans="1:65" s="807" customFormat="1" x14ac:dyDescent="0.2">
      <c r="A186" s="803"/>
      <c r="B186" s="803"/>
      <c r="C186" s="803"/>
      <c r="D186" s="803"/>
      <c r="E186" s="803"/>
      <c r="F186" s="803"/>
      <c r="G186" s="803"/>
      <c r="H186" s="803"/>
      <c r="I186" s="803"/>
      <c r="J186" s="803"/>
      <c r="K186" s="803"/>
      <c r="L186" s="803"/>
      <c r="M186" s="803"/>
      <c r="N186" s="803"/>
      <c r="P186" s="803"/>
      <c r="R186" s="803"/>
      <c r="U186" s="803"/>
      <c r="V186" s="803"/>
      <c r="W186" s="803"/>
      <c r="X186" s="803"/>
      <c r="Y186" s="803"/>
      <c r="Z186" s="803"/>
      <c r="AA186" s="803"/>
      <c r="AB186" s="803"/>
      <c r="AC186" s="803"/>
      <c r="AD186" s="803"/>
      <c r="AE186" s="803"/>
      <c r="AF186" s="803"/>
      <c r="AG186" s="803"/>
      <c r="AH186" s="803"/>
      <c r="AI186" s="803"/>
      <c r="AJ186" s="803"/>
      <c r="AK186" s="803"/>
      <c r="AL186" s="803"/>
      <c r="AM186" s="803"/>
      <c r="AN186" s="803"/>
      <c r="AO186" s="803"/>
      <c r="AP186" s="803"/>
      <c r="AQ186" s="803"/>
      <c r="AR186" s="803"/>
      <c r="AS186" s="803"/>
      <c r="AT186" s="803"/>
      <c r="AU186" s="803"/>
      <c r="AV186" s="803"/>
      <c r="AW186" s="803"/>
      <c r="AX186" s="803"/>
      <c r="AY186" s="803"/>
      <c r="AZ186" s="803"/>
      <c r="BA186" s="803"/>
      <c r="BB186" s="803"/>
      <c r="BC186" s="803"/>
      <c r="BD186" s="803"/>
      <c r="BE186" s="803"/>
      <c r="BF186" s="803"/>
      <c r="BG186" s="803"/>
      <c r="BH186" s="803"/>
      <c r="BI186" s="803"/>
      <c r="BJ186" s="803"/>
      <c r="BK186" s="803"/>
      <c r="BL186" s="803"/>
      <c r="BM186" s="803"/>
    </row>
    <row r="187" spans="1:65" s="807" customFormat="1" x14ac:dyDescent="0.2">
      <c r="A187" s="803"/>
      <c r="B187" s="803"/>
      <c r="C187" s="803"/>
      <c r="D187" s="803"/>
      <c r="E187" s="803"/>
      <c r="F187" s="803"/>
      <c r="G187" s="803"/>
      <c r="H187" s="803"/>
      <c r="I187" s="803"/>
      <c r="J187" s="803"/>
      <c r="K187" s="803"/>
      <c r="L187" s="803"/>
      <c r="M187" s="803"/>
      <c r="N187" s="803"/>
      <c r="O187" s="803"/>
      <c r="P187" s="803"/>
      <c r="Q187" s="803"/>
      <c r="R187" s="803"/>
      <c r="S187" s="803"/>
      <c r="T187" s="803"/>
      <c r="U187" s="803"/>
      <c r="V187" s="803"/>
      <c r="W187" s="803"/>
      <c r="X187" s="803"/>
      <c r="Y187" s="803"/>
      <c r="Z187" s="803"/>
      <c r="AA187" s="803"/>
      <c r="AB187" s="803"/>
      <c r="AC187" s="803"/>
      <c r="AD187" s="803"/>
      <c r="AE187" s="803"/>
      <c r="AF187" s="803"/>
      <c r="AG187" s="803"/>
      <c r="AH187" s="803"/>
      <c r="AI187" s="803"/>
      <c r="AJ187" s="803"/>
      <c r="AK187" s="803"/>
      <c r="AL187" s="803"/>
      <c r="AM187" s="803"/>
      <c r="AN187" s="803"/>
      <c r="AO187" s="803"/>
      <c r="AP187" s="803"/>
      <c r="AQ187" s="803"/>
      <c r="AR187" s="803"/>
      <c r="AS187" s="803"/>
      <c r="AT187" s="803"/>
      <c r="AU187" s="803"/>
      <c r="AV187" s="803"/>
      <c r="AW187" s="803"/>
      <c r="AX187" s="803"/>
      <c r="AY187" s="803"/>
      <c r="AZ187" s="803"/>
      <c r="BA187" s="803"/>
      <c r="BB187" s="803"/>
      <c r="BC187" s="803"/>
      <c r="BD187" s="803"/>
      <c r="BE187" s="803"/>
      <c r="BF187" s="803"/>
      <c r="BG187" s="803"/>
      <c r="BH187" s="803"/>
      <c r="BI187" s="803"/>
      <c r="BJ187" s="803"/>
      <c r="BK187" s="803"/>
      <c r="BL187" s="803"/>
      <c r="BM187" s="803"/>
    </row>
    <row r="188" spans="1:65" s="807" customFormat="1" x14ac:dyDescent="0.2">
      <c r="A188" s="803"/>
      <c r="B188" s="803"/>
      <c r="C188" s="803"/>
      <c r="D188" s="803"/>
      <c r="E188" s="1814">
        <f>K188</f>
        <v>0.2</v>
      </c>
      <c r="F188" s="1814"/>
      <c r="G188" s="803"/>
      <c r="H188" s="1818">
        <f>H170</f>
        <v>2.5</v>
      </c>
      <c r="I188" s="1818"/>
      <c r="J188" s="803"/>
      <c r="K188" s="803">
        <f>K170</f>
        <v>0.2</v>
      </c>
      <c r="L188" s="803"/>
      <c r="M188" s="803"/>
      <c r="N188" s="862" t="s">
        <v>929</v>
      </c>
      <c r="O188" s="803" t="s">
        <v>927</v>
      </c>
      <c r="Q188" s="813">
        <f>(N190+O189+P190)*2+Q191</f>
        <v>3.0999999999999996</v>
      </c>
      <c r="R188" s="803" t="s">
        <v>12</v>
      </c>
      <c r="S188" s="803" t="s">
        <v>930</v>
      </c>
      <c r="T188" s="803"/>
      <c r="U188" s="803"/>
      <c r="V188" s="803"/>
      <c r="W188" s="803"/>
      <c r="X188" s="803"/>
      <c r="Y188" s="803"/>
      <c r="Z188" s="803"/>
      <c r="AA188" s="803"/>
      <c r="AB188" s="803"/>
      <c r="AC188" s="803"/>
      <c r="AD188" s="803"/>
      <c r="AE188" s="803"/>
      <c r="AF188" s="803"/>
      <c r="AG188" s="803"/>
      <c r="AH188" s="803"/>
      <c r="AI188" s="803"/>
      <c r="AJ188" s="803"/>
      <c r="AK188" s="803"/>
      <c r="AL188" s="803"/>
      <c r="AM188" s="803"/>
      <c r="AN188" s="803"/>
      <c r="AO188" s="803"/>
      <c r="AP188" s="803"/>
      <c r="AQ188" s="803"/>
      <c r="AR188" s="803"/>
      <c r="AS188" s="803"/>
      <c r="AT188" s="803"/>
      <c r="AU188" s="803"/>
      <c r="AV188" s="803"/>
      <c r="AW188" s="803"/>
      <c r="AX188" s="803"/>
      <c r="AY188" s="803"/>
      <c r="AZ188" s="803"/>
      <c r="BA188" s="803"/>
      <c r="BB188" s="803"/>
      <c r="BC188" s="803"/>
      <c r="BD188" s="803"/>
      <c r="BE188" s="803"/>
      <c r="BF188" s="803"/>
      <c r="BG188" s="803"/>
      <c r="BH188" s="803"/>
      <c r="BI188" s="803"/>
      <c r="BJ188" s="803"/>
      <c r="BK188" s="803"/>
      <c r="BL188" s="803"/>
      <c r="BM188" s="803"/>
    </row>
    <row r="189" spans="1:65" s="807" customFormat="1" x14ac:dyDescent="0.2">
      <c r="A189" s="803"/>
      <c r="B189" s="803"/>
      <c r="C189" s="803"/>
      <c r="D189" s="803"/>
      <c r="E189" s="803"/>
      <c r="F189" s="803"/>
      <c r="G189" s="803"/>
      <c r="H189" s="803"/>
      <c r="I189" s="803"/>
      <c r="J189" s="803"/>
      <c r="K189" s="803"/>
      <c r="L189" s="803"/>
      <c r="M189" s="803"/>
      <c r="N189" s="803"/>
      <c r="O189" s="895">
        <f>(N10+N11*2)*0.25</f>
        <v>0.72499999999999998</v>
      </c>
      <c r="P189" s="803"/>
      <c r="Q189" s="803"/>
      <c r="R189" s="803"/>
      <c r="S189" s="803"/>
      <c r="T189" s="821">
        <f>O189</f>
        <v>0.72499999999999998</v>
      </c>
      <c r="U189" s="803"/>
      <c r="V189" s="803"/>
      <c r="W189" s="803"/>
      <c r="X189" s="803"/>
      <c r="Y189" s="803"/>
      <c r="Z189" s="803"/>
      <c r="AA189" s="803"/>
      <c r="AB189" s="803"/>
      <c r="AC189" s="803"/>
      <c r="AD189" s="803"/>
      <c r="AE189" s="803"/>
      <c r="AF189" s="803"/>
      <c r="AG189" s="803"/>
      <c r="AH189" s="803"/>
      <c r="AI189" s="803"/>
      <c r="AJ189" s="803"/>
      <c r="AK189" s="803"/>
      <c r="AL189" s="803"/>
      <c r="AM189" s="803"/>
      <c r="AN189" s="803"/>
      <c r="AO189" s="803"/>
      <c r="AP189" s="803"/>
      <c r="AQ189" s="803"/>
      <c r="AR189" s="803"/>
      <c r="AS189" s="803"/>
      <c r="AT189" s="803"/>
      <c r="AU189" s="803"/>
      <c r="AV189" s="803"/>
      <c r="AW189" s="803"/>
      <c r="AX189" s="803"/>
      <c r="AY189" s="803"/>
      <c r="AZ189" s="803"/>
      <c r="BA189" s="803"/>
      <c r="BB189" s="803"/>
      <c r="BC189" s="803"/>
      <c r="BD189" s="803"/>
      <c r="BE189" s="803"/>
      <c r="BF189" s="803"/>
      <c r="BG189" s="803"/>
      <c r="BH189" s="803"/>
      <c r="BI189" s="803"/>
      <c r="BJ189" s="803"/>
      <c r="BK189" s="803"/>
      <c r="BL189" s="803"/>
      <c r="BM189" s="803"/>
    </row>
    <row r="190" spans="1:65" s="807" customFormat="1" x14ac:dyDescent="0.2">
      <c r="A190" s="803"/>
      <c r="B190" s="803"/>
      <c r="C190" s="803"/>
      <c r="D190" s="803"/>
      <c r="E190" s="803"/>
      <c r="F190" s="803"/>
      <c r="G190" s="803"/>
      <c r="H190" s="814"/>
      <c r="I190" s="821"/>
      <c r="J190" s="803"/>
      <c r="K190" s="803"/>
      <c r="L190" s="803"/>
      <c r="M190" s="803"/>
      <c r="N190" s="803">
        <v>0.1</v>
      </c>
      <c r="O190" s="803"/>
      <c r="P190" s="821">
        <f>P184</f>
        <v>0.15</v>
      </c>
      <c r="Q190" s="803"/>
      <c r="R190" s="803"/>
      <c r="S190" s="803">
        <f>P190</f>
        <v>0.15</v>
      </c>
      <c r="T190" s="803"/>
      <c r="U190" s="803"/>
      <c r="V190" s="803"/>
      <c r="W190" s="803"/>
      <c r="X190" s="803"/>
      <c r="Y190" s="803"/>
      <c r="Z190" s="803"/>
      <c r="AA190" s="803"/>
      <c r="AB190" s="803"/>
      <c r="AC190" s="803"/>
      <c r="AD190" s="803"/>
      <c r="AE190" s="803"/>
      <c r="AF190" s="803"/>
      <c r="AG190" s="803"/>
      <c r="AH190" s="803"/>
      <c r="AI190" s="803"/>
      <c r="AJ190" s="803"/>
      <c r="AK190" s="803"/>
      <c r="AL190" s="803"/>
      <c r="AM190" s="803"/>
      <c r="AN190" s="803"/>
      <c r="AO190" s="803"/>
      <c r="AP190" s="803"/>
      <c r="AQ190" s="803"/>
      <c r="AR190" s="803"/>
      <c r="AS190" s="803"/>
      <c r="AT190" s="803"/>
      <c r="AU190" s="803"/>
      <c r="AV190" s="803"/>
      <c r="AW190" s="803"/>
      <c r="AX190" s="803"/>
      <c r="AY190" s="803"/>
      <c r="AZ190" s="803"/>
      <c r="BA190" s="803"/>
      <c r="BB190" s="803"/>
      <c r="BC190" s="803"/>
      <c r="BD190" s="803"/>
      <c r="BE190" s="803"/>
      <c r="BF190" s="803"/>
      <c r="BG190" s="803"/>
      <c r="BH190" s="803"/>
      <c r="BI190" s="803"/>
      <c r="BJ190" s="803"/>
      <c r="BK190" s="803"/>
      <c r="BL190" s="803"/>
      <c r="BM190" s="803"/>
    </row>
    <row r="191" spans="1:65" s="807" customFormat="1" x14ac:dyDescent="0.2">
      <c r="A191" s="803"/>
      <c r="B191" s="803"/>
      <c r="C191" s="803"/>
      <c r="D191" s="803"/>
      <c r="E191" s="803"/>
      <c r="F191" s="803"/>
      <c r="G191" s="814"/>
      <c r="H191" s="821"/>
      <c r="I191" s="803"/>
      <c r="J191" s="803"/>
      <c r="K191" s="803"/>
      <c r="L191" s="803"/>
      <c r="M191" s="803"/>
      <c r="N191" s="803"/>
      <c r="O191" s="803"/>
      <c r="P191" s="803"/>
      <c r="Q191" s="813">
        <f>(N10+N11*2)-(O189+P190)*2</f>
        <v>1.1499999999999999</v>
      </c>
      <c r="R191" s="803"/>
      <c r="S191" s="803"/>
      <c r="T191" s="814">
        <v>0.1</v>
      </c>
      <c r="U191" s="803"/>
      <c r="V191" s="803"/>
      <c r="W191" s="803"/>
      <c r="X191" s="803"/>
      <c r="Y191" s="803"/>
      <c r="Z191" s="803"/>
      <c r="AA191" s="803"/>
      <c r="AB191" s="803"/>
      <c r="AC191" s="803"/>
      <c r="AD191" s="803"/>
      <c r="AE191" s="803"/>
      <c r="AF191" s="803"/>
      <c r="AG191" s="803"/>
      <c r="AH191" s="803"/>
      <c r="AI191" s="803"/>
      <c r="AJ191" s="803"/>
      <c r="AK191" s="803"/>
      <c r="AL191" s="803"/>
      <c r="AM191" s="803"/>
      <c r="AN191" s="803"/>
      <c r="AO191" s="803"/>
      <c r="AP191" s="803"/>
      <c r="AQ191" s="803"/>
      <c r="AR191" s="803"/>
      <c r="AS191" s="803"/>
      <c r="AT191" s="803"/>
      <c r="AU191" s="803"/>
      <c r="AV191" s="803"/>
      <c r="AW191" s="803"/>
      <c r="AX191" s="803"/>
      <c r="AY191" s="803"/>
      <c r="AZ191" s="803"/>
      <c r="BA191" s="803"/>
      <c r="BB191" s="803"/>
      <c r="BC191" s="803"/>
      <c r="BD191" s="803"/>
      <c r="BE191" s="803"/>
      <c r="BF191" s="803"/>
      <c r="BG191" s="803"/>
      <c r="BH191" s="803"/>
      <c r="BI191" s="803"/>
      <c r="BJ191" s="803"/>
      <c r="BK191" s="803"/>
      <c r="BL191" s="803"/>
      <c r="BM191" s="803"/>
    </row>
    <row r="192" spans="1:65" s="807" customFormat="1" x14ac:dyDescent="0.2">
      <c r="A192" s="803"/>
      <c r="B192" s="803"/>
      <c r="C192" s="803"/>
      <c r="D192" s="803"/>
      <c r="E192" s="803"/>
      <c r="F192" s="803"/>
      <c r="G192" s="803"/>
      <c r="H192" s="803"/>
      <c r="I192" s="803"/>
      <c r="J192" s="803"/>
      <c r="K192" s="803"/>
      <c r="L192" s="803"/>
      <c r="M192" s="803"/>
      <c r="N192" s="803"/>
      <c r="P192" s="803"/>
      <c r="R192" s="803"/>
      <c r="S192" s="803"/>
      <c r="T192" s="803"/>
      <c r="U192" s="803"/>
      <c r="V192" s="803"/>
      <c r="W192" s="803"/>
      <c r="X192" s="803"/>
      <c r="Y192" s="803"/>
      <c r="Z192" s="803"/>
      <c r="AA192" s="803"/>
      <c r="AB192" s="803"/>
      <c r="AC192" s="803"/>
      <c r="AD192" s="803"/>
      <c r="AE192" s="803"/>
      <c r="AF192" s="803"/>
      <c r="AG192" s="803"/>
      <c r="AH192" s="803"/>
      <c r="AI192" s="803"/>
      <c r="AJ192" s="803"/>
      <c r="AK192" s="803"/>
      <c r="AL192" s="803"/>
      <c r="AM192" s="803"/>
      <c r="AN192" s="803"/>
      <c r="AO192" s="803"/>
      <c r="AP192" s="803"/>
      <c r="AQ192" s="803"/>
      <c r="AR192" s="803"/>
      <c r="AS192" s="803"/>
      <c r="AT192" s="803"/>
      <c r="AU192" s="803"/>
      <c r="AV192" s="803"/>
      <c r="AW192" s="803"/>
      <c r="AX192" s="803"/>
      <c r="AY192" s="803"/>
      <c r="AZ192" s="803"/>
      <c r="BA192" s="803"/>
      <c r="BB192" s="803"/>
      <c r="BC192" s="803"/>
      <c r="BD192" s="803"/>
      <c r="BE192" s="803"/>
      <c r="BF192" s="803"/>
      <c r="BG192" s="803"/>
      <c r="BH192" s="803"/>
      <c r="BI192" s="803"/>
      <c r="BJ192" s="803"/>
      <c r="BK192" s="803"/>
      <c r="BL192" s="803"/>
      <c r="BM192" s="803"/>
    </row>
    <row r="193" spans="1:63" s="807" customFormat="1" x14ac:dyDescent="0.2">
      <c r="A193" s="803"/>
      <c r="B193" s="803"/>
      <c r="C193" s="803"/>
      <c r="D193" s="803"/>
      <c r="E193" s="803"/>
      <c r="F193" s="803"/>
      <c r="G193" s="803"/>
      <c r="H193" s="803"/>
      <c r="I193" s="803"/>
      <c r="J193" s="803"/>
      <c r="K193" s="803"/>
      <c r="L193" s="803"/>
      <c r="M193" s="803"/>
      <c r="N193" s="803"/>
      <c r="R193" s="803"/>
      <c r="S193" s="803"/>
      <c r="U193" s="803"/>
      <c r="V193" s="803"/>
      <c r="W193" s="803"/>
      <c r="X193" s="803"/>
      <c r="Y193" s="803"/>
      <c r="Z193" s="803"/>
      <c r="AA193" s="803"/>
      <c r="AB193" s="803"/>
      <c r="AC193" s="803"/>
      <c r="AD193" s="803"/>
      <c r="AE193" s="803"/>
      <c r="AF193" s="803"/>
      <c r="AG193" s="803"/>
      <c r="AH193" s="803"/>
      <c r="AI193" s="803"/>
      <c r="AJ193" s="803"/>
      <c r="AK193" s="803"/>
      <c r="AL193" s="803"/>
      <c r="AM193" s="803"/>
      <c r="AN193" s="803"/>
      <c r="AO193" s="803"/>
      <c r="AP193" s="803"/>
      <c r="AQ193" s="803"/>
      <c r="AR193" s="803"/>
      <c r="AS193" s="803"/>
      <c r="AT193" s="803"/>
      <c r="AU193" s="803"/>
      <c r="AV193" s="803"/>
      <c r="AW193" s="803"/>
      <c r="AX193" s="803"/>
      <c r="AY193" s="803"/>
      <c r="AZ193" s="803"/>
      <c r="BA193" s="803"/>
      <c r="BB193" s="803"/>
      <c r="BC193" s="803"/>
      <c r="BD193" s="803"/>
      <c r="BE193" s="803"/>
      <c r="BF193" s="803"/>
      <c r="BG193" s="803"/>
      <c r="BH193" s="803"/>
      <c r="BI193" s="803"/>
      <c r="BJ193" s="803"/>
      <c r="BK193" s="803"/>
    </row>
    <row r="194" spans="1:63" s="807" customFormat="1" x14ac:dyDescent="0.2">
      <c r="A194" s="803"/>
      <c r="B194" s="803"/>
      <c r="C194" s="803"/>
      <c r="D194" s="803"/>
      <c r="E194" s="803"/>
      <c r="F194" s="803"/>
      <c r="G194" s="803"/>
      <c r="H194" s="805" t="s">
        <v>931</v>
      </c>
      <c r="I194" s="803"/>
      <c r="J194" s="803"/>
      <c r="L194" s="894">
        <f>K200+K206</f>
        <v>2.65</v>
      </c>
      <c r="M194" s="803" t="s">
        <v>12</v>
      </c>
      <c r="N194" s="803"/>
      <c r="O194" s="803"/>
      <c r="P194" s="805" t="s">
        <v>932</v>
      </c>
      <c r="T194" s="813">
        <f>Q195+O198+N196+U196+T198</f>
        <v>3.7000000000000006</v>
      </c>
      <c r="U194" s="803" t="s">
        <v>12</v>
      </c>
      <c r="V194" s="803"/>
      <c r="W194" s="803"/>
      <c r="X194" s="803"/>
      <c r="Y194" s="803"/>
      <c r="Z194" s="803"/>
      <c r="AA194" s="803"/>
      <c r="AB194" s="803"/>
      <c r="AC194" s="803"/>
      <c r="AD194" s="803"/>
      <c r="AE194" s="803"/>
      <c r="AF194" s="803"/>
      <c r="AG194" s="803"/>
      <c r="AH194" s="803"/>
      <c r="AI194" s="803"/>
      <c r="AJ194" s="803"/>
      <c r="AK194" s="803"/>
      <c r="AL194" s="803"/>
      <c r="AM194" s="803"/>
      <c r="AN194" s="803"/>
      <c r="AO194" s="803"/>
      <c r="AP194" s="803"/>
      <c r="AQ194" s="803"/>
      <c r="AR194" s="803"/>
      <c r="AS194" s="803"/>
      <c r="AT194" s="803"/>
      <c r="AU194" s="803"/>
      <c r="AV194" s="803"/>
      <c r="AW194" s="803"/>
      <c r="AX194" s="803"/>
      <c r="AY194" s="803"/>
      <c r="AZ194" s="803"/>
      <c r="BA194" s="803"/>
      <c r="BB194" s="803"/>
      <c r="BC194" s="803"/>
      <c r="BD194" s="803"/>
      <c r="BE194" s="803"/>
      <c r="BF194" s="803"/>
      <c r="BG194" s="803"/>
      <c r="BH194" s="803"/>
      <c r="BI194" s="803"/>
      <c r="BJ194" s="803"/>
      <c r="BK194" s="803"/>
    </row>
    <row r="195" spans="1:63" s="807" customFormat="1" x14ac:dyDescent="0.2">
      <c r="A195" s="803"/>
      <c r="B195" s="803"/>
      <c r="C195" s="803"/>
      <c r="D195" s="803"/>
      <c r="E195" s="803"/>
      <c r="F195" s="803"/>
      <c r="G195" s="803"/>
      <c r="H195" s="803"/>
      <c r="I195" s="803"/>
      <c r="J195" s="803"/>
      <c r="K195" s="803"/>
      <c r="L195" s="803"/>
      <c r="M195" s="803"/>
      <c r="N195" s="803"/>
      <c r="Q195" s="813">
        <f>N10+N11*2</f>
        <v>2.9</v>
      </c>
      <c r="R195" s="803" t="s">
        <v>12</v>
      </c>
      <c r="S195" s="803"/>
      <c r="T195" s="803"/>
      <c r="U195" s="803"/>
      <c r="V195" s="803"/>
      <c r="W195" s="803"/>
      <c r="X195" s="803"/>
      <c r="Y195" s="803"/>
      <c r="Z195" s="803"/>
      <c r="AA195" s="803"/>
      <c r="AB195" s="803"/>
      <c r="AC195" s="803"/>
      <c r="AD195" s="803"/>
      <c r="AE195" s="803"/>
      <c r="AF195" s="803"/>
      <c r="AG195" s="803"/>
      <c r="AH195" s="803"/>
      <c r="AI195" s="803"/>
      <c r="AJ195" s="803"/>
      <c r="AK195" s="803"/>
      <c r="AL195" s="803"/>
      <c r="AM195" s="803"/>
      <c r="AN195" s="803"/>
      <c r="AO195" s="803"/>
      <c r="AP195" s="803"/>
      <c r="AQ195" s="803"/>
      <c r="AR195" s="803"/>
      <c r="AS195" s="803"/>
      <c r="AT195" s="803"/>
      <c r="AU195" s="803"/>
      <c r="AV195" s="803"/>
      <c r="AW195" s="803"/>
      <c r="AX195" s="803"/>
      <c r="AY195" s="803"/>
      <c r="AZ195" s="803"/>
      <c r="BA195" s="803"/>
      <c r="BB195" s="803"/>
      <c r="BC195" s="803"/>
      <c r="BD195" s="803"/>
      <c r="BE195" s="803"/>
      <c r="BF195" s="803"/>
      <c r="BG195" s="803"/>
      <c r="BH195" s="803"/>
      <c r="BI195" s="803"/>
      <c r="BJ195" s="803"/>
      <c r="BK195" s="803"/>
    </row>
    <row r="196" spans="1:63" s="807" customFormat="1" x14ac:dyDescent="0.2">
      <c r="A196" s="813">
        <f>N11</f>
        <v>0.2</v>
      </c>
      <c r="B196" s="803"/>
      <c r="C196" s="803"/>
      <c r="D196" s="803"/>
      <c r="E196" s="803"/>
      <c r="F196" s="803"/>
      <c r="G196" s="803"/>
      <c r="H196" s="803"/>
      <c r="I196" s="803"/>
      <c r="J196" s="803"/>
      <c r="K196" s="803"/>
      <c r="M196" s="803"/>
      <c r="N196" s="1806">
        <f>O198</f>
        <v>0.2</v>
      </c>
      <c r="O196" s="814"/>
      <c r="Q196" s="803"/>
      <c r="R196" s="803"/>
      <c r="U196" s="1806">
        <f>U206</f>
        <v>0.2</v>
      </c>
      <c r="V196" s="803"/>
      <c r="W196" s="803"/>
      <c r="X196" s="803"/>
      <c r="Y196" s="803"/>
      <c r="Z196" s="803"/>
      <c r="AA196" s="803"/>
      <c r="AB196" s="803"/>
      <c r="AC196" s="803"/>
      <c r="AD196" s="803"/>
      <c r="AE196" s="803"/>
      <c r="AF196" s="803"/>
      <c r="AG196" s="803"/>
      <c r="AH196" s="803"/>
      <c r="AI196" s="803"/>
      <c r="AJ196" s="803"/>
      <c r="AK196" s="803"/>
      <c r="AL196" s="803"/>
      <c r="AM196" s="803"/>
      <c r="AN196" s="803"/>
      <c r="AO196" s="803"/>
      <c r="AP196" s="803"/>
      <c r="AQ196" s="803"/>
      <c r="AR196" s="803"/>
      <c r="AS196" s="803"/>
      <c r="AT196" s="803"/>
      <c r="AU196" s="803"/>
      <c r="AV196" s="803"/>
      <c r="AW196" s="803"/>
      <c r="AX196" s="803"/>
      <c r="AY196" s="803"/>
      <c r="AZ196" s="803"/>
      <c r="BA196" s="803"/>
      <c r="BB196" s="803"/>
      <c r="BC196" s="803"/>
      <c r="BD196" s="803"/>
      <c r="BE196" s="803"/>
      <c r="BF196" s="803"/>
      <c r="BG196" s="803"/>
      <c r="BH196" s="803"/>
      <c r="BI196" s="803"/>
      <c r="BJ196" s="803"/>
      <c r="BK196" s="803"/>
    </row>
    <row r="197" spans="1:63" s="807" customFormat="1" x14ac:dyDescent="0.2">
      <c r="A197" s="803"/>
      <c r="B197" s="803"/>
      <c r="C197" s="803"/>
      <c r="D197" s="803"/>
      <c r="E197" s="803"/>
      <c r="F197" s="803"/>
      <c r="G197" s="803"/>
      <c r="H197" s="803"/>
      <c r="I197" s="803"/>
      <c r="J197" s="803"/>
      <c r="K197" s="803"/>
      <c r="L197" s="803"/>
      <c r="N197" s="1806"/>
      <c r="O197" s="821"/>
      <c r="Q197" s="803"/>
      <c r="R197" s="803"/>
      <c r="S197" s="803"/>
      <c r="T197" s="803"/>
      <c r="U197" s="1806"/>
      <c r="V197" s="803"/>
      <c r="W197" s="803"/>
      <c r="X197" s="803"/>
      <c r="Y197" s="803"/>
      <c r="Z197" s="803"/>
      <c r="AA197" s="803"/>
      <c r="AB197" s="803"/>
      <c r="AC197" s="803"/>
      <c r="AD197" s="803"/>
      <c r="AE197" s="803"/>
      <c r="AF197" s="803"/>
      <c r="AG197" s="803"/>
      <c r="AH197" s="803"/>
      <c r="AI197" s="803"/>
      <c r="AJ197" s="803"/>
      <c r="AK197" s="803"/>
      <c r="AL197" s="803"/>
      <c r="AM197" s="803"/>
      <c r="AN197" s="803"/>
      <c r="AO197" s="803"/>
      <c r="AP197" s="803"/>
      <c r="AQ197" s="803"/>
      <c r="AR197" s="803"/>
      <c r="AS197" s="803"/>
      <c r="AT197" s="803"/>
      <c r="AU197" s="803"/>
      <c r="AV197" s="803"/>
      <c r="AW197" s="803"/>
      <c r="AX197" s="803"/>
      <c r="AY197" s="803"/>
      <c r="AZ197" s="803"/>
      <c r="BA197" s="803"/>
      <c r="BB197" s="803"/>
      <c r="BC197" s="803"/>
      <c r="BD197" s="803"/>
      <c r="BE197" s="803"/>
      <c r="BF197" s="803"/>
      <c r="BG197" s="803"/>
      <c r="BH197" s="803"/>
      <c r="BI197" s="803"/>
      <c r="BJ197" s="803"/>
      <c r="BK197" s="803"/>
    </row>
    <row r="198" spans="1:63" s="807" customFormat="1" x14ac:dyDescent="0.2">
      <c r="A198" s="803"/>
      <c r="B198" s="803"/>
      <c r="C198" s="803"/>
      <c r="D198" s="803"/>
      <c r="E198" s="803"/>
      <c r="F198" s="803"/>
      <c r="G198" s="803"/>
      <c r="H198" s="803"/>
      <c r="I198" s="803"/>
      <c r="J198" s="803"/>
      <c r="K198" s="803"/>
      <c r="L198" s="803"/>
      <c r="O198" s="888">
        <f>N11</f>
        <v>0.2</v>
      </c>
      <c r="P198" s="803"/>
      <c r="Q198" s="803"/>
      <c r="T198" s="803">
        <f>O198</f>
        <v>0.2</v>
      </c>
      <c r="U198" s="803"/>
      <c r="V198" s="803"/>
      <c r="W198" s="803"/>
      <c r="X198" s="803"/>
      <c r="Y198" s="803"/>
      <c r="Z198" s="803"/>
      <c r="AA198" s="803"/>
      <c r="AB198" s="803"/>
      <c r="AC198" s="803"/>
      <c r="AD198" s="803"/>
      <c r="AE198" s="803"/>
      <c r="AF198" s="803"/>
      <c r="AG198" s="803"/>
      <c r="AH198" s="803"/>
      <c r="AI198" s="803"/>
      <c r="AJ198" s="803"/>
      <c r="AK198" s="803"/>
      <c r="AL198" s="803"/>
      <c r="AM198" s="803"/>
      <c r="AN198" s="803"/>
      <c r="AO198" s="803"/>
      <c r="AP198" s="803"/>
      <c r="AQ198" s="803"/>
      <c r="AR198" s="803"/>
      <c r="AS198" s="803"/>
      <c r="AT198" s="803"/>
      <c r="AU198" s="803"/>
      <c r="AV198" s="803"/>
      <c r="AW198" s="803"/>
      <c r="AX198" s="803"/>
      <c r="AY198" s="803"/>
      <c r="AZ198" s="803"/>
      <c r="BA198" s="803"/>
      <c r="BB198" s="803"/>
      <c r="BC198" s="803"/>
      <c r="BD198" s="803"/>
      <c r="BE198" s="803"/>
      <c r="BF198" s="803"/>
      <c r="BG198" s="803"/>
      <c r="BH198" s="803"/>
      <c r="BI198" s="803"/>
      <c r="BJ198" s="803"/>
      <c r="BK198" s="803"/>
    </row>
    <row r="199" spans="1:63" s="807" customFormat="1" x14ac:dyDescent="0.2">
      <c r="A199" s="803"/>
      <c r="B199" s="803"/>
      <c r="C199" s="803"/>
      <c r="D199" s="803"/>
      <c r="E199" s="803"/>
      <c r="F199" s="803"/>
      <c r="G199" s="803"/>
      <c r="H199" s="803"/>
      <c r="I199" s="803"/>
      <c r="J199" s="803"/>
      <c r="K199" s="803"/>
      <c r="L199" s="803"/>
      <c r="M199" s="803"/>
      <c r="N199" s="803"/>
      <c r="R199" s="803"/>
      <c r="T199" s="803"/>
      <c r="U199" s="803"/>
      <c r="V199" s="803"/>
      <c r="W199" s="803"/>
      <c r="X199" s="803"/>
      <c r="Y199" s="803"/>
      <c r="Z199" s="803"/>
      <c r="AA199" s="803"/>
      <c r="AB199" s="803"/>
      <c r="AC199" s="803"/>
      <c r="AD199" s="803"/>
      <c r="AE199" s="803"/>
      <c r="AF199" s="803"/>
      <c r="AG199" s="803"/>
      <c r="AH199" s="803"/>
      <c r="AI199" s="803"/>
      <c r="AJ199" s="803"/>
      <c r="AK199" s="803"/>
      <c r="AL199" s="803"/>
      <c r="AM199" s="803"/>
      <c r="AN199" s="803"/>
      <c r="AO199" s="803"/>
      <c r="AP199" s="803"/>
      <c r="AQ199" s="803"/>
      <c r="AR199" s="803"/>
      <c r="AS199" s="803"/>
      <c r="AT199" s="803"/>
      <c r="AU199" s="803"/>
      <c r="AV199" s="803"/>
      <c r="AW199" s="803"/>
      <c r="AX199" s="803"/>
      <c r="AY199" s="803"/>
      <c r="AZ199" s="803"/>
      <c r="BA199" s="803"/>
      <c r="BB199" s="803"/>
      <c r="BC199" s="803"/>
      <c r="BD199" s="803"/>
      <c r="BE199" s="803"/>
      <c r="BF199" s="803"/>
      <c r="BG199" s="803"/>
      <c r="BH199" s="803"/>
      <c r="BI199" s="803"/>
      <c r="BJ199" s="803"/>
      <c r="BK199" s="803"/>
    </row>
    <row r="200" spans="1:63" s="807" customFormat="1" x14ac:dyDescent="0.2">
      <c r="A200" s="803"/>
      <c r="B200" s="803"/>
      <c r="C200" s="803"/>
      <c r="D200" s="803"/>
      <c r="E200" s="803"/>
      <c r="F200" s="803"/>
      <c r="G200" s="803"/>
      <c r="H200" s="803"/>
      <c r="I200" s="803"/>
      <c r="J200" s="803"/>
      <c r="K200" s="813">
        <f>N9+N7+N15</f>
        <v>2.35</v>
      </c>
      <c r="L200" s="803"/>
      <c r="M200" s="803"/>
      <c r="N200" s="803"/>
      <c r="O200" s="803"/>
      <c r="Q200" s="803"/>
      <c r="R200" s="803"/>
      <c r="S200" s="803"/>
      <c r="T200" s="803"/>
      <c r="U200" s="803"/>
      <c r="V200" s="803"/>
      <c r="W200" s="803"/>
      <c r="X200" s="803"/>
      <c r="Y200" s="803"/>
      <c r="Z200" s="803"/>
      <c r="AA200" s="803"/>
      <c r="AB200" s="803"/>
      <c r="AC200" s="803"/>
      <c r="AD200" s="803"/>
      <c r="AE200" s="803"/>
      <c r="AF200" s="803"/>
      <c r="AG200" s="803"/>
      <c r="AH200" s="803"/>
      <c r="AI200" s="803"/>
      <c r="AJ200" s="803"/>
      <c r="AK200" s="803"/>
      <c r="AL200" s="803"/>
      <c r="AM200" s="803"/>
      <c r="AN200" s="803"/>
      <c r="AO200" s="803"/>
      <c r="AP200" s="803"/>
      <c r="AQ200" s="803"/>
      <c r="AR200" s="803"/>
      <c r="AS200" s="803"/>
      <c r="AT200" s="803"/>
      <c r="AU200" s="803"/>
      <c r="AV200" s="803"/>
      <c r="AW200" s="803"/>
      <c r="AX200" s="803"/>
      <c r="AY200" s="803"/>
      <c r="AZ200" s="803"/>
      <c r="BA200" s="803"/>
      <c r="BB200" s="803"/>
      <c r="BC200" s="803"/>
      <c r="BD200" s="803"/>
      <c r="BE200" s="803"/>
      <c r="BF200" s="803"/>
      <c r="BG200" s="803"/>
      <c r="BH200" s="803"/>
      <c r="BI200" s="803"/>
      <c r="BJ200" s="803"/>
      <c r="BK200" s="803"/>
    </row>
    <row r="201" spans="1:63" s="807" customFormat="1" x14ac:dyDescent="0.2">
      <c r="A201" s="813">
        <f>N8</f>
        <v>3</v>
      </c>
      <c r="B201" s="803"/>
      <c r="C201" s="803"/>
      <c r="D201" s="803"/>
      <c r="E201" s="803"/>
      <c r="F201" s="814"/>
      <c r="G201" s="821"/>
      <c r="H201" s="821"/>
      <c r="I201" s="803"/>
      <c r="J201" s="803"/>
      <c r="K201" s="803"/>
      <c r="M201" s="803"/>
      <c r="N201" s="803"/>
      <c r="O201" s="803"/>
      <c r="P201" s="803"/>
      <c r="Q201" s="803"/>
      <c r="R201" s="803"/>
      <c r="U201" s="803"/>
      <c r="V201" s="803"/>
      <c r="W201" s="803"/>
      <c r="X201" s="803"/>
      <c r="Y201" s="803"/>
      <c r="Z201" s="803"/>
      <c r="AA201" s="803"/>
      <c r="AB201" s="803"/>
      <c r="AC201" s="803"/>
      <c r="AD201" s="803"/>
      <c r="AE201" s="803"/>
      <c r="AF201" s="803"/>
      <c r="AG201" s="803"/>
      <c r="AH201" s="803"/>
      <c r="AI201" s="803"/>
      <c r="AJ201" s="803"/>
      <c r="AK201" s="803"/>
      <c r="AL201" s="803"/>
      <c r="AM201" s="803"/>
      <c r="AN201" s="803"/>
      <c r="AO201" s="803"/>
      <c r="AP201" s="803"/>
      <c r="AQ201" s="803"/>
      <c r="AR201" s="803"/>
      <c r="AS201" s="803"/>
      <c r="AT201" s="803"/>
      <c r="AU201" s="803"/>
      <c r="AV201" s="803"/>
      <c r="AW201" s="803"/>
      <c r="AX201" s="803"/>
      <c r="AY201" s="803"/>
      <c r="AZ201" s="803"/>
      <c r="BA201" s="803"/>
      <c r="BB201" s="803"/>
      <c r="BC201" s="803"/>
      <c r="BD201" s="803"/>
      <c r="BE201" s="803"/>
      <c r="BF201" s="803"/>
      <c r="BG201" s="803"/>
      <c r="BH201" s="803"/>
      <c r="BI201" s="803"/>
      <c r="BJ201" s="803"/>
      <c r="BK201" s="803"/>
    </row>
    <row r="202" spans="1:63" s="807" customFormat="1" x14ac:dyDescent="0.2">
      <c r="A202" s="803"/>
      <c r="B202" s="803"/>
      <c r="C202" s="803"/>
      <c r="D202" s="803"/>
      <c r="E202" s="803"/>
      <c r="F202" s="814"/>
      <c r="G202" s="821"/>
      <c r="H202" s="821">
        <v>5</v>
      </c>
      <c r="I202" s="803"/>
      <c r="J202" s="803"/>
      <c r="K202" s="803"/>
      <c r="L202" s="803"/>
      <c r="N202" s="803"/>
      <c r="O202" s="803"/>
      <c r="P202" s="803"/>
      <c r="Q202" s="803"/>
      <c r="R202" s="803"/>
      <c r="T202" s="803"/>
      <c r="U202" s="803"/>
      <c r="V202" s="803"/>
      <c r="W202" s="803"/>
      <c r="X202" s="803"/>
      <c r="Y202" s="803"/>
      <c r="Z202" s="803"/>
      <c r="AA202" s="803"/>
      <c r="AB202" s="803"/>
      <c r="AC202" s="803"/>
      <c r="AD202" s="803"/>
      <c r="AE202" s="803"/>
      <c r="AF202" s="803"/>
      <c r="AG202" s="803"/>
      <c r="AH202" s="803"/>
      <c r="AI202" s="803"/>
      <c r="AJ202" s="803"/>
      <c r="AK202" s="803"/>
      <c r="AL202" s="803"/>
      <c r="AM202" s="803"/>
      <c r="AN202" s="803"/>
      <c r="AO202" s="803"/>
      <c r="AP202" s="803"/>
      <c r="AQ202" s="803"/>
      <c r="AR202" s="803"/>
      <c r="AS202" s="803"/>
      <c r="AT202" s="803"/>
      <c r="AU202" s="803"/>
      <c r="AV202" s="803"/>
      <c r="AW202" s="803"/>
      <c r="AX202" s="803"/>
      <c r="AY202" s="803"/>
      <c r="AZ202" s="803"/>
      <c r="BA202" s="803"/>
      <c r="BB202" s="803"/>
      <c r="BC202" s="803"/>
      <c r="BD202" s="803"/>
      <c r="BE202" s="803"/>
      <c r="BF202" s="803"/>
      <c r="BG202" s="803"/>
      <c r="BH202" s="803"/>
      <c r="BI202" s="803"/>
      <c r="BJ202" s="803"/>
      <c r="BK202" s="803"/>
    </row>
    <row r="203" spans="1:63" s="807" customFormat="1" x14ac:dyDescent="0.2">
      <c r="A203" s="803"/>
      <c r="B203" s="803"/>
      <c r="C203" s="803"/>
      <c r="D203" s="803"/>
      <c r="E203" s="803"/>
      <c r="F203" s="803"/>
      <c r="G203" s="803"/>
      <c r="H203" s="803"/>
      <c r="I203" s="803"/>
      <c r="J203" s="803"/>
      <c r="K203" s="803"/>
      <c r="L203" s="803"/>
      <c r="O203" s="803"/>
      <c r="P203" s="803"/>
      <c r="Q203" s="803"/>
      <c r="T203" s="803"/>
      <c r="U203" s="803"/>
      <c r="V203" s="803"/>
      <c r="W203" s="803"/>
      <c r="X203" s="803"/>
      <c r="Y203" s="803"/>
      <c r="Z203" s="803"/>
      <c r="AA203" s="803"/>
      <c r="AB203" s="803"/>
      <c r="AC203" s="803"/>
      <c r="AD203" s="803"/>
      <c r="AE203" s="803"/>
      <c r="AF203" s="803"/>
      <c r="AG203" s="803"/>
      <c r="AH203" s="803"/>
      <c r="AI203" s="803"/>
      <c r="AJ203" s="803"/>
      <c r="AK203" s="803"/>
      <c r="AL203" s="803"/>
      <c r="AM203" s="803"/>
      <c r="AN203" s="803"/>
      <c r="AO203" s="803"/>
      <c r="AP203" s="803"/>
      <c r="AQ203" s="803"/>
      <c r="AR203" s="803"/>
      <c r="AS203" s="803"/>
      <c r="AT203" s="803"/>
      <c r="AU203" s="803"/>
      <c r="AV203" s="803"/>
      <c r="AW203" s="803"/>
      <c r="AX203" s="803"/>
      <c r="AY203" s="803"/>
      <c r="AZ203" s="803"/>
      <c r="BA203" s="803"/>
      <c r="BB203" s="803"/>
      <c r="BC203" s="803"/>
      <c r="BD203" s="803"/>
      <c r="BE203" s="803"/>
      <c r="BF203" s="803"/>
      <c r="BG203" s="803"/>
      <c r="BH203" s="803"/>
      <c r="BI203" s="803"/>
      <c r="BJ203" s="803"/>
      <c r="BK203" s="803"/>
    </row>
    <row r="204" spans="1:63" s="807" customFormat="1" x14ac:dyDescent="0.2">
      <c r="A204" s="803"/>
      <c r="B204" s="803"/>
      <c r="C204" s="803"/>
      <c r="D204" s="803"/>
      <c r="E204" s="803"/>
      <c r="F204" s="814"/>
      <c r="G204" s="821">
        <v>7</v>
      </c>
      <c r="H204" s="803"/>
      <c r="I204" s="803"/>
      <c r="J204" s="803"/>
      <c r="K204" s="803"/>
      <c r="L204" s="803"/>
      <c r="N204" s="803"/>
      <c r="O204" s="803"/>
      <c r="P204" s="805" t="s">
        <v>933</v>
      </c>
      <c r="S204" s="803"/>
      <c r="T204" s="813">
        <f>O208+N206+Q205+U206+T208</f>
        <v>4.2</v>
      </c>
      <c r="U204" s="803" t="s">
        <v>12</v>
      </c>
      <c r="V204" s="803"/>
      <c r="W204" s="803"/>
      <c r="X204" s="803"/>
      <c r="Y204" s="803"/>
      <c r="Z204" s="803"/>
      <c r="AA204" s="803"/>
      <c r="AB204" s="803"/>
      <c r="AC204" s="803"/>
      <c r="AD204" s="803"/>
      <c r="AE204" s="803"/>
      <c r="AF204" s="803"/>
      <c r="AG204" s="803"/>
      <c r="AH204" s="803"/>
      <c r="AI204" s="803"/>
      <c r="AJ204" s="803"/>
      <c r="AK204" s="803"/>
      <c r="AL204" s="803"/>
      <c r="AM204" s="803"/>
      <c r="AN204" s="803"/>
      <c r="AO204" s="803"/>
      <c r="AP204" s="803"/>
      <c r="AQ204" s="803"/>
      <c r="AR204" s="803"/>
      <c r="AS204" s="803"/>
      <c r="AT204" s="803"/>
      <c r="AU204" s="803"/>
      <c r="AV204" s="803"/>
      <c r="AW204" s="803"/>
      <c r="AX204" s="803"/>
      <c r="AY204" s="803"/>
      <c r="AZ204" s="803"/>
      <c r="BA204" s="803"/>
      <c r="BB204" s="803"/>
      <c r="BC204" s="803"/>
      <c r="BD204" s="803"/>
      <c r="BE204" s="803"/>
      <c r="BF204" s="803"/>
      <c r="BG204" s="803"/>
      <c r="BH204" s="803"/>
      <c r="BI204" s="803"/>
      <c r="BJ204" s="803"/>
      <c r="BK204" s="803"/>
    </row>
    <row r="205" spans="1:63" s="807" customFormat="1" x14ac:dyDescent="0.2">
      <c r="A205" s="803"/>
      <c r="B205" s="803"/>
      <c r="C205" s="803"/>
      <c r="D205" s="803"/>
      <c r="E205" s="814"/>
      <c r="F205" s="821">
        <v>8</v>
      </c>
      <c r="G205" s="803"/>
      <c r="H205" s="803"/>
      <c r="I205" s="803"/>
      <c r="J205" s="803"/>
      <c r="K205" s="803"/>
      <c r="L205" s="803"/>
      <c r="M205" s="803"/>
      <c r="N205" s="803"/>
      <c r="O205" s="803"/>
      <c r="P205" s="803"/>
      <c r="Q205" s="813">
        <f>N8+N11*2</f>
        <v>3.4</v>
      </c>
      <c r="R205" s="803"/>
      <c r="S205" s="803"/>
      <c r="T205" s="803"/>
      <c r="U205" s="803"/>
      <c r="V205" s="803"/>
      <c r="W205" s="803"/>
      <c r="X205" s="803"/>
      <c r="Y205" s="803"/>
      <c r="Z205" s="803"/>
      <c r="AA205" s="803"/>
      <c r="AB205" s="803"/>
      <c r="AC205" s="803"/>
      <c r="AD205" s="803"/>
      <c r="AE205" s="803"/>
      <c r="AF205" s="803"/>
      <c r="AG205" s="803"/>
      <c r="AH205" s="803"/>
      <c r="AI205" s="803"/>
      <c r="AJ205" s="803"/>
      <c r="AK205" s="803"/>
      <c r="AL205" s="803"/>
      <c r="AM205" s="803"/>
      <c r="AN205" s="803"/>
      <c r="AO205" s="803"/>
      <c r="AP205" s="803"/>
      <c r="AQ205" s="803"/>
      <c r="AR205" s="803"/>
      <c r="AS205" s="803"/>
      <c r="AT205" s="803"/>
      <c r="AU205" s="803"/>
      <c r="AV205" s="803"/>
      <c r="AW205" s="803"/>
      <c r="AX205" s="803"/>
      <c r="AY205" s="803"/>
      <c r="AZ205" s="803"/>
      <c r="BA205" s="803"/>
      <c r="BB205" s="803"/>
      <c r="BC205" s="803"/>
      <c r="BD205" s="803"/>
      <c r="BE205" s="803"/>
      <c r="BF205" s="803"/>
      <c r="BG205" s="803"/>
      <c r="BH205" s="803"/>
      <c r="BI205" s="803"/>
      <c r="BJ205" s="803"/>
      <c r="BK205" s="803"/>
    </row>
    <row r="206" spans="1:63" s="807" customFormat="1" x14ac:dyDescent="0.2">
      <c r="A206" s="803"/>
      <c r="B206" s="803"/>
      <c r="C206" s="803"/>
      <c r="D206" s="803"/>
      <c r="E206" s="803"/>
      <c r="F206" s="803"/>
      <c r="G206" s="803"/>
      <c r="H206" s="803"/>
      <c r="I206" s="803"/>
      <c r="J206" s="803"/>
      <c r="K206" s="803">
        <v>0.3</v>
      </c>
      <c r="L206" s="803"/>
      <c r="M206" s="803"/>
      <c r="N206" s="1807">
        <f>O198</f>
        <v>0.2</v>
      </c>
      <c r="O206" s="803"/>
      <c r="P206" s="803"/>
      <c r="Q206" s="803"/>
      <c r="R206" s="803"/>
      <c r="S206" s="803"/>
      <c r="T206" s="803"/>
      <c r="U206" s="1806">
        <f>O198</f>
        <v>0.2</v>
      </c>
      <c r="V206" s="803"/>
      <c r="W206" s="803"/>
      <c r="X206" s="803"/>
      <c r="Y206" s="803"/>
      <c r="Z206" s="803"/>
      <c r="AA206" s="803"/>
      <c r="AB206" s="803"/>
      <c r="AC206" s="803"/>
      <c r="AD206" s="803"/>
      <c r="AE206" s="803"/>
      <c r="AF206" s="803"/>
      <c r="AG206" s="803"/>
      <c r="AH206" s="803"/>
      <c r="AI206" s="803"/>
      <c r="AJ206" s="803"/>
      <c r="AK206" s="803"/>
      <c r="AL206" s="803"/>
      <c r="AM206" s="803"/>
      <c r="AN206" s="803"/>
      <c r="AO206" s="803"/>
      <c r="AP206" s="803"/>
      <c r="AQ206" s="803"/>
      <c r="AR206" s="803"/>
      <c r="AS206" s="803"/>
      <c r="AT206" s="803"/>
      <c r="AU206" s="803"/>
      <c r="AV206" s="803"/>
      <c r="AW206" s="803"/>
      <c r="AX206" s="803"/>
      <c r="AY206" s="803"/>
      <c r="AZ206" s="803"/>
      <c r="BA206" s="803"/>
      <c r="BB206" s="803"/>
      <c r="BC206" s="803"/>
      <c r="BD206" s="803"/>
      <c r="BE206" s="803"/>
      <c r="BF206" s="803"/>
      <c r="BG206" s="803"/>
      <c r="BH206" s="803"/>
      <c r="BI206" s="803"/>
      <c r="BJ206" s="803"/>
      <c r="BK206" s="803"/>
    </row>
    <row r="207" spans="1:63" s="807" customFormat="1" x14ac:dyDescent="0.2">
      <c r="A207" s="813">
        <f>A196</f>
        <v>0.2</v>
      </c>
      <c r="B207" s="803"/>
      <c r="C207" s="803"/>
      <c r="D207" s="803"/>
      <c r="E207" s="803"/>
      <c r="F207" s="803"/>
      <c r="G207" s="803"/>
      <c r="H207" s="803"/>
      <c r="I207" s="803"/>
      <c r="J207" s="803"/>
      <c r="K207" s="803"/>
      <c r="L207" s="803"/>
      <c r="M207" s="803"/>
      <c r="N207" s="1807"/>
      <c r="O207" s="803"/>
      <c r="P207" s="803"/>
      <c r="Q207" s="803"/>
      <c r="R207" s="803"/>
      <c r="S207" s="803"/>
      <c r="T207" s="803"/>
      <c r="U207" s="1806"/>
      <c r="V207" s="803"/>
      <c r="W207" s="803"/>
      <c r="X207" s="803"/>
      <c r="Y207" s="803"/>
      <c r="Z207" s="803"/>
      <c r="AA207" s="803"/>
      <c r="AB207" s="803"/>
      <c r="AC207" s="803"/>
      <c r="AD207" s="803"/>
      <c r="AE207" s="803"/>
      <c r="AF207" s="803"/>
      <c r="AG207" s="803"/>
      <c r="AH207" s="803"/>
      <c r="AI207" s="803"/>
      <c r="AJ207" s="803"/>
      <c r="AK207" s="803"/>
      <c r="AL207" s="803"/>
      <c r="AM207" s="803"/>
      <c r="AN207" s="803"/>
      <c r="AO207" s="803"/>
      <c r="AP207" s="803"/>
      <c r="AQ207" s="803"/>
      <c r="AR207" s="803"/>
      <c r="AS207" s="803"/>
      <c r="AT207" s="803"/>
      <c r="AU207" s="803"/>
      <c r="AV207" s="803"/>
      <c r="AW207" s="803"/>
      <c r="AX207" s="803"/>
      <c r="AY207" s="803"/>
      <c r="AZ207" s="803"/>
      <c r="BA207" s="803"/>
      <c r="BB207" s="803"/>
      <c r="BC207" s="803"/>
      <c r="BD207" s="803"/>
      <c r="BE207" s="803"/>
      <c r="BF207" s="803"/>
      <c r="BG207" s="803"/>
      <c r="BH207" s="803"/>
      <c r="BI207" s="803"/>
      <c r="BJ207" s="803"/>
      <c r="BK207" s="803"/>
    </row>
    <row r="208" spans="1:63" s="807" customFormat="1" x14ac:dyDescent="0.2">
      <c r="A208" s="803"/>
      <c r="B208" s="803"/>
      <c r="C208" s="803"/>
      <c r="D208" s="803"/>
      <c r="E208" s="803"/>
      <c r="F208" s="803"/>
      <c r="G208" s="803"/>
      <c r="H208" s="803"/>
      <c r="I208" s="803"/>
      <c r="J208" s="803"/>
      <c r="K208" s="803"/>
      <c r="L208" s="803"/>
      <c r="M208" s="803"/>
      <c r="N208" s="803"/>
      <c r="O208" s="803">
        <f>O198</f>
        <v>0.2</v>
      </c>
      <c r="P208" s="803"/>
      <c r="Q208" s="803"/>
      <c r="R208" s="803"/>
      <c r="S208" s="803"/>
      <c r="T208" s="803">
        <f>O198</f>
        <v>0.2</v>
      </c>
      <c r="U208" s="803"/>
      <c r="V208" s="803"/>
      <c r="W208" s="803"/>
      <c r="X208" s="803"/>
      <c r="Y208" s="803"/>
      <c r="Z208" s="803"/>
      <c r="AA208" s="803"/>
      <c r="AB208" s="803"/>
      <c r="AC208" s="803"/>
      <c r="AD208" s="803"/>
      <c r="AE208" s="803"/>
      <c r="AF208" s="803"/>
      <c r="AG208" s="803"/>
      <c r="AH208" s="803"/>
      <c r="AI208" s="803"/>
      <c r="AJ208" s="803"/>
      <c r="AK208" s="803"/>
      <c r="AL208" s="803"/>
      <c r="AM208" s="803"/>
      <c r="AN208" s="803"/>
      <c r="AO208" s="803"/>
      <c r="AP208" s="803"/>
      <c r="AQ208" s="803"/>
      <c r="AR208" s="803"/>
      <c r="AS208" s="803"/>
      <c r="AT208" s="803"/>
      <c r="AU208" s="803"/>
      <c r="AV208" s="803"/>
      <c r="AW208" s="803"/>
      <c r="AX208" s="803"/>
      <c r="AY208" s="803"/>
      <c r="AZ208" s="803"/>
      <c r="BA208" s="803"/>
      <c r="BB208" s="803"/>
      <c r="BC208" s="803"/>
      <c r="BD208" s="803"/>
      <c r="BE208" s="803"/>
      <c r="BF208" s="803"/>
      <c r="BG208" s="803"/>
      <c r="BH208" s="803"/>
      <c r="BI208" s="803"/>
      <c r="BJ208" s="803"/>
      <c r="BK208" s="803"/>
    </row>
    <row r="209" spans="1:65" s="807" customFormat="1" x14ac:dyDescent="0.2">
      <c r="A209" s="803"/>
      <c r="B209" s="803"/>
      <c r="C209" s="803"/>
      <c r="D209" s="803"/>
      <c r="E209" s="803"/>
      <c r="F209" s="803"/>
      <c r="G209" s="803"/>
      <c r="H209" s="803"/>
      <c r="I209" s="803"/>
      <c r="J209" s="803"/>
      <c r="K209" s="803"/>
      <c r="L209" s="803"/>
      <c r="M209" s="803"/>
      <c r="N209" s="803"/>
      <c r="O209" s="803"/>
      <c r="P209" s="803"/>
      <c r="Q209" s="803"/>
      <c r="R209" s="803"/>
      <c r="S209" s="803"/>
      <c r="T209" s="803"/>
      <c r="U209" s="803"/>
      <c r="V209" s="803"/>
      <c r="W209" s="803"/>
      <c r="X209" s="803"/>
      <c r="Y209" s="803"/>
      <c r="Z209" s="803"/>
      <c r="AA209" s="803"/>
      <c r="AB209" s="803"/>
      <c r="AC209" s="803"/>
      <c r="AD209" s="803"/>
      <c r="AE209" s="803"/>
      <c r="AF209" s="803"/>
      <c r="AG209" s="803"/>
      <c r="AH209" s="803"/>
      <c r="AI209" s="803"/>
      <c r="AJ209" s="803"/>
      <c r="AK209" s="803"/>
      <c r="AL209" s="803"/>
      <c r="AM209" s="803"/>
      <c r="AN209" s="803"/>
      <c r="AO209" s="803"/>
      <c r="AP209" s="803"/>
      <c r="AQ209" s="803"/>
      <c r="AR209" s="803"/>
      <c r="AS209" s="803"/>
      <c r="AT209" s="803"/>
      <c r="AU209" s="803"/>
      <c r="AV209" s="803"/>
      <c r="AW209" s="803"/>
      <c r="AX209" s="803"/>
      <c r="AY209" s="803"/>
      <c r="AZ209" s="803"/>
      <c r="BA209" s="803"/>
      <c r="BB209" s="803"/>
      <c r="BC209" s="803"/>
      <c r="BD209" s="803"/>
      <c r="BE209" s="803"/>
      <c r="BF209" s="803"/>
      <c r="BG209" s="803"/>
      <c r="BH209" s="803"/>
      <c r="BI209" s="803"/>
      <c r="BJ209" s="803"/>
      <c r="BK209" s="803"/>
    </row>
    <row r="210" spans="1:65" s="807" customFormat="1" ht="15.75" x14ac:dyDescent="0.25">
      <c r="A210" s="803"/>
      <c r="B210" s="896"/>
      <c r="C210" s="805" t="s">
        <v>934</v>
      </c>
      <c r="D210" s="803"/>
      <c r="E210" s="803"/>
      <c r="F210" s="803"/>
      <c r="G210" s="803"/>
      <c r="H210" s="803"/>
      <c r="I210" s="803"/>
      <c r="J210" s="803"/>
      <c r="K210" s="803"/>
      <c r="L210" s="803"/>
      <c r="M210" s="803"/>
      <c r="N210" s="803"/>
      <c r="O210" s="803"/>
      <c r="P210" s="803"/>
      <c r="Q210" s="803"/>
      <c r="R210" s="803"/>
      <c r="S210" s="803"/>
      <c r="T210" s="803"/>
      <c r="U210" s="803"/>
      <c r="V210" s="803"/>
      <c r="W210" s="803"/>
      <c r="X210" s="803"/>
      <c r="Y210" s="803"/>
      <c r="Z210" s="803"/>
      <c r="AA210" s="803"/>
      <c r="AB210" s="803"/>
      <c r="AC210" s="803"/>
      <c r="AD210" s="803"/>
      <c r="AE210" s="803"/>
      <c r="AF210" s="803"/>
      <c r="AG210" s="803"/>
      <c r="AH210" s="803"/>
      <c r="AI210" s="803"/>
      <c r="AJ210" s="803"/>
      <c r="AK210" s="803"/>
      <c r="AL210" s="803"/>
      <c r="AM210" s="803"/>
      <c r="AN210" s="803"/>
      <c r="AO210" s="803"/>
      <c r="AP210" s="803"/>
      <c r="AQ210" s="803"/>
      <c r="AR210" s="803"/>
      <c r="AS210" s="803"/>
      <c r="AT210" s="803"/>
      <c r="AU210" s="803"/>
      <c r="AV210" s="803"/>
      <c r="AW210" s="803"/>
      <c r="AX210" s="803"/>
      <c r="AY210" s="803"/>
      <c r="AZ210" s="803"/>
      <c r="BA210" s="803"/>
      <c r="BB210" s="803"/>
      <c r="BC210" s="803"/>
      <c r="BD210" s="803"/>
      <c r="BE210" s="803"/>
      <c r="BF210" s="803"/>
      <c r="BG210" s="803"/>
      <c r="BH210" s="803"/>
      <c r="BI210" s="803"/>
      <c r="BJ210" s="803"/>
      <c r="BK210" s="803"/>
    </row>
    <row r="211" spans="1:65" s="807" customFormat="1" ht="14.25" x14ac:dyDescent="0.2">
      <c r="B211" s="1402"/>
      <c r="C211" s="1403"/>
      <c r="D211" s="897" t="s">
        <v>935</v>
      </c>
      <c r="E211" s="878"/>
      <c r="F211" s="898"/>
      <c r="G211" s="898"/>
      <c r="H211" s="898"/>
      <c r="I211" s="898"/>
      <c r="J211" s="898"/>
      <c r="K211" s="898"/>
      <c r="L211" s="898"/>
      <c r="M211" s="898"/>
      <c r="N211" s="878"/>
      <c r="O211" s="878"/>
      <c r="P211" s="1405"/>
      <c r="Q211" s="941">
        <f>K54</f>
        <v>4.9020000000000001</v>
      </c>
      <c r="R211" s="899" t="s">
        <v>857</v>
      </c>
      <c r="S211" s="803"/>
      <c r="T211" s="803"/>
      <c r="U211" s="803"/>
      <c r="V211" s="803"/>
      <c r="W211" s="803"/>
      <c r="X211" s="803"/>
      <c r="Y211" s="803"/>
      <c r="Z211" s="803"/>
      <c r="AA211" s="803"/>
      <c r="AB211" s="803"/>
      <c r="AC211" s="803"/>
      <c r="AD211" s="803"/>
      <c r="AE211" s="803"/>
      <c r="AF211" s="803"/>
      <c r="AG211" s="803"/>
      <c r="AH211" s="803"/>
      <c r="AI211" s="803"/>
      <c r="AJ211" s="803"/>
      <c r="AK211" s="803"/>
      <c r="AL211" s="803"/>
      <c r="AM211" s="803"/>
      <c r="AN211" s="803"/>
      <c r="AO211" s="803"/>
      <c r="AP211" s="803"/>
      <c r="AQ211" s="803"/>
      <c r="AR211" s="803"/>
      <c r="AS211" s="803"/>
      <c r="AT211" s="803"/>
      <c r="AU211" s="803"/>
      <c r="AV211" s="803"/>
      <c r="AW211" s="803"/>
      <c r="AX211" s="803"/>
      <c r="AY211" s="803"/>
      <c r="AZ211" s="803"/>
      <c r="BA211" s="803"/>
      <c r="BB211" s="803"/>
      <c r="BC211" s="803"/>
      <c r="BD211" s="803"/>
      <c r="BE211" s="803"/>
      <c r="BF211" s="803"/>
      <c r="BG211" s="803"/>
      <c r="BH211" s="803"/>
      <c r="BI211" s="803"/>
      <c r="BJ211" s="803"/>
      <c r="BK211" s="803"/>
      <c r="BL211" s="803"/>
      <c r="BM211" s="803"/>
    </row>
    <row r="212" spans="1:65" s="807" customFormat="1" ht="14.25" x14ac:dyDescent="0.2">
      <c r="B212" s="1698"/>
      <c r="C212" s="900">
        <v>1</v>
      </c>
      <c r="D212" s="1406" t="s">
        <v>302</v>
      </c>
      <c r="E212" s="878"/>
      <c r="F212" s="898"/>
      <c r="G212" s="898"/>
      <c r="H212" s="898"/>
      <c r="I212" s="898"/>
      <c r="J212" s="898"/>
      <c r="K212" s="898"/>
      <c r="L212" s="898"/>
      <c r="M212" s="898"/>
      <c r="N212" s="878"/>
      <c r="O212" s="878"/>
      <c r="P212" s="1405"/>
      <c r="Q212" s="941">
        <f>J58</f>
        <v>0.49020000000000002</v>
      </c>
      <c r="R212" s="899" t="s">
        <v>857</v>
      </c>
      <c r="S212" s="803"/>
      <c r="T212" s="803"/>
      <c r="U212" s="803"/>
      <c r="V212" s="803"/>
      <c r="W212" s="803"/>
      <c r="X212" s="803"/>
      <c r="Y212" s="803"/>
      <c r="Z212" s="803"/>
      <c r="AA212" s="803"/>
      <c r="AB212" s="803"/>
      <c r="AC212" s="803"/>
      <c r="AD212" s="803"/>
      <c r="AE212" s="803"/>
      <c r="AF212" s="803"/>
      <c r="AG212" s="803"/>
      <c r="AH212" s="803"/>
      <c r="AI212" s="803"/>
      <c r="AJ212" s="803"/>
      <c r="AK212" s="803"/>
      <c r="AL212" s="803"/>
      <c r="AM212" s="803"/>
      <c r="AN212" s="803"/>
      <c r="AO212" s="803"/>
      <c r="AP212" s="803"/>
      <c r="AQ212" s="803"/>
      <c r="AR212" s="803"/>
      <c r="AS212" s="803"/>
      <c r="AT212" s="803"/>
      <c r="AU212" s="803"/>
      <c r="AV212" s="803"/>
      <c r="AW212" s="803"/>
      <c r="AX212" s="803"/>
      <c r="AY212" s="803"/>
      <c r="AZ212" s="803"/>
      <c r="BA212" s="803"/>
      <c r="BB212" s="803"/>
      <c r="BC212" s="803"/>
      <c r="BD212" s="803"/>
      <c r="BE212" s="803"/>
      <c r="BF212" s="803"/>
      <c r="BG212" s="803"/>
      <c r="BH212" s="803"/>
      <c r="BI212" s="803"/>
      <c r="BJ212" s="803"/>
      <c r="BK212" s="803"/>
      <c r="BL212" s="803"/>
      <c r="BM212" s="803"/>
    </row>
    <row r="213" spans="1:65" s="807" customFormat="1" ht="14.25" x14ac:dyDescent="0.2">
      <c r="B213" s="1698"/>
      <c r="C213" s="900">
        <v>2</v>
      </c>
      <c r="D213" s="1406" t="s">
        <v>304</v>
      </c>
      <c r="E213" s="878"/>
      <c r="F213" s="898"/>
      <c r="G213" s="898"/>
      <c r="H213" s="898"/>
      <c r="I213" s="898"/>
      <c r="J213" s="898"/>
      <c r="K213" s="898"/>
      <c r="L213" s="898"/>
      <c r="M213" s="898"/>
      <c r="N213" s="878"/>
      <c r="O213" s="878"/>
      <c r="P213" s="1405"/>
      <c r="Q213" s="941">
        <f>J59</f>
        <v>0.49020000000000002</v>
      </c>
      <c r="R213" s="899" t="s">
        <v>857</v>
      </c>
      <c r="S213" s="803"/>
      <c r="T213" s="803"/>
      <c r="U213" s="803"/>
      <c r="V213" s="803"/>
      <c r="W213" s="803"/>
      <c r="X213" s="803"/>
      <c r="Y213" s="803"/>
      <c r="Z213" s="803"/>
      <c r="AA213" s="803"/>
      <c r="AB213" s="803"/>
      <c r="AC213" s="803"/>
      <c r="AD213" s="803"/>
      <c r="AE213" s="803"/>
      <c r="AF213" s="803"/>
      <c r="AG213" s="803"/>
      <c r="AH213" s="803"/>
      <c r="AI213" s="803"/>
      <c r="AJ213" s="803"/>
      <c r="AK213" s="803"/>
      <c r="AL213" s="803"/>
      <c r="AM213" s="803"/>
      <c r="AN213" s="803"/>
      <c r="AO213" s="803"/>
      <c r="AP213" s="803"/>
      <c r="AQ213" s="803"/>
      <c r="AR213" s="803"/>
      <c r="AS213" s="803"/>
      <c r="AT213" s="803"/>
      <c r="AU213" s="803"/>
      <c r="AV213" s="803"/>
      <c r="AW213" s="803"/>
      <c r="AX213" s="803"/>
      <c r="AY213" s="803"/>
      <c r="AZ213" s="803"/>
      <c r="BA213" s="803"/>
      <c r="BB213" s="803"/>
      <c r="BC213" s="803"/>
      <c r="BD213" s="803"/>
      <c r="BE213" s="803"/>
      <c r="BF213" s="803"/>
      <c r="BG213" s="803"/>
      <c r="BH213" s="803"/>
      <c r="BI213" s="803"/>
      <c r="BJ213" s="803"/>
      <c r="BK213" s="803"/>
      <c r="BL213" s="803"/>
      <c r="BM213" s="803"/>
    </row>
    <row r="214" spans="1:65" s="807" customFormat="1" ht="14.25" x14ac:dyDescent="0.2">
      <c r="B214" s="1698"/>
      <c r="C214" s="900">
        <v>3</v>
      </c>
      <c r="D214" s="1406" t="s">
        <v>290</v>
      </c>
      <c r="E214" s="878"/>
      <c r="F214" s="898"/>
      <c r="G214" s="898"/>
      <c r="H214" s="898"/>
      <c r="I214" s="898"/>
      <c r="J214" s="898"/>
      <c r="K214" s="898"/>
      <c r="L214" s="898"/>
      <c r="M214" s="898"/>
      <c r="N214" s="878"/>
      <c r="O214" s="878"/>
      <c r="P214" s="1405"/>
      <c r="Q214" s="941">
        <f>J60</f>
        <v>3.9216000000000002</v>
      </c>
      <c r="R214" s="899" t="s">
        <v>857</v>
      </c>
      <c r="S214" s="803"/>
      <c r="T214" s="803"/>
      <c r="U214" s="803"/>
      <c r="V214" s="803"/>
      <c r="W214" s="803"/>
      <c r="X214" s="803"/>
      <c r="Y214" s="803"/>
      <c r="Z214" s="803"/>
      <c r="AA214" s="803"/>
      <c r="AB214" s="803"/>
      <c r="AC214" s="803"/>
      <c r="AD214" s="803"/>
      <c r="AE214" s="803"/>
      <c r="AF214" s="803"/>
      <c r="AG214" s="803"/>
      <c r="AH214" s="803"/>
      <c r="AI214" s="803"/>
      <c r="AJ214" s="803"/>
      <c r="AK214" s="803"/>
      <c r="AL214" s="803"/>
      <c r="AM214" s="803"/>
      <c r="AN214" s="803"/>
      <c r="AO214" s="803"/>
      <c r="AP214" s="803"/>
      <c r="AQ214" s="803"/>
      <c r="AR214" s="803"/>
      <c r="AS214" s="803"/>
      <c r="AT214" s="803"/>
      <c r="AU214" s="803"/>
      <c r="AV214" s="803"/>
      <c r="AW214" s="803"/>
      <c r="AX214" s="803"/>
      <c r="AY214" s="803"/>
      <c r="AZ214" s="803"/>
      <c r="BA214" s="803"/>
      <c r="BB214" s="803"/>
      <c r="BC214" s="803"/>
      <c r="BD214" s="803"/>
      <c r="BE214" s="803"/>
      <c r="BF214" s="803"/>
      <c r="BG214" s="803"/>
      <c r="BH214" s="803"/>
      <c r="BI214" s="803"/>
      <c r="BJ214" s="803"/>
      <c r="BK214" s="803"/>
      <c r="BL214" s="803"/>
      <c r="BM214" s="803"/>
    </row>
    <row r="215" spans="1:65" s="807" customFormat="1" ht="27" customHeight="1" x14ac:dyDescent="0.2">
      <c r="B215" s="1699"/>
      <c r="C215" s="900">
        <v>4</v>
      </c>
      <c r="D215" s="1821" t="s">
        <v>981</v>
      </c>
      <c r="E215" s="1822"/>
      <c r="F215" s="1822"/>
      <c r="G215" s="1822"/>
      <c r="H215" s="1822"/>
      <c r="I215" s="1822"/>
      <c r="J215" s="1822"/>
      <c r="K215" s="1822"/>
      <c r="L215" s="1822"/>
      <c r="M215" s="1822"/>
      <c r="N215" s="1822"/>
      <c r="O215" s="1822"/>
      <c r="P215" s="1404"/>
      <c r="Q215" s="941">
        <f>L74</f>
        <v>8.3370000000000015</v>
      </c>
      <c r="R215" s="899" t="s">
        <v>857</v>
      </c>
      <c r="S215" s="803"/>
      <c r="T215" s="803"/>
      <c r="U215" s="803"/>
      <c r="V215" s="803"/>
      <c r="W215" s="803"/>
      <c r="X215" s="803"/>
      <c r="Y215" s="803"/>
      <c r="Z215" s="803"/>
      <c r="AA215" s="803"/>
      <c r="AB215" s="803"/>
      <c r="AC215" s="803"/>
      <c r="AD215" s="803"/>
      <c r="AE215" s="803"/>
      <c r="AF215" s="803"/>
      <c r="AG215" s="803"/>
      <c r="AH215" s="803"/>
      <c r="AI215" s="803"/>
      <c r="AJ215" s="803"/>
      <c r="AK215" s="803"/>
      <c r="AL215" s="803"/>
      <c r="AM215" s="803"/>
      <c r="AN215" s="803"/>
      <c r="AO215" s="803"/>
      <c r="AP215" s="803"/>
      <c r="AQ215" s="803"/>
      <c r="AR215" s="803"/>
      <c r="AS215" s="803"/>
      <c r="AT215" s="803"/>
      <c r="AU215" s="803"/>
      <c r="AV215" s="803"/>
      <c r="AW215" s="803"/>
      <c r="AX215" s="803"/>
      <c r="AY215" s="803"/>
      <c r="AZ215" s="803"/>
      <c r="BA215" s="803"/>
      <c r="BB215" s="803"/>
      <c r="BC215" s="803"/>
      <c r="BD215" s="803"/>
      <c r="BE215" s="803"/>
      <c r="BF215" s="803"/>
      <c r="BG215" s="803"/>
      <c r="BH215" s="803"/>
      <c r="BI215" s="803"/>
      <c r="BJ215" s="803"/>
      <c r="BK215" s="803"/>
      <c r="BL215" s="803"/>
      <c r="BM215" s="803"/>
    </row>
    <row r="216" spans="1:65" s="807" customFormat="1" ht="14.25" x14ac:dyDescent="0.2">
      <c r="C216" s="900">
        <v>6</v>
      </c>
      <c r="D216" s="1407" t="s">
        <v>989</v>
      </c>
      <c r="E216" s="906"/>
      <c r="F216" s="906"/>
      <c r="G216" s="906"/>
      <c r="H216" s="906"/>
      <c r="I216" s="906"/>
      <c r="J216" s="906"/>
      <c r="K216" s="906"/>
      <c r="L216" s="906"/>
      <c r="M216" s="906"/>
      <c r="N216" s="906"/>
      <c r="O216" s="906"/>
      <c r="P216" s="1408"/>
      <c r="Q216" s="942">
        <f>L88</f>
        <v>48.67</v>
      </c>
      <c r="R216" s="902" t="s">
        <v>872</v>
      </c>
      <c r="S216" s="803"/>
      <c r="T216" s="803"/>
      <c r="U216" s="803"/>
      <c r="V216" s="803"/>
      <c r="W216" s="803"/>
      <c r="X216" s="803"/>
      <c r="Y216" s="803"/>
      <c r="Z216" s="803"/>
      <c r="AA216" s="803"/>
      <c r="AB216" s="803"/>
      <c r="AC216" s="803"/>
      <c r="AD216" s="803"/>
      <c r="AE216" s="803"/>
      <c r="AF216" s="803"/>
      <c r="AG216" s="803"/>
      <c r="AH216" s="803"/>
      <c r="AI216" s="803"/>
      <c r="AJ216" s="803"/>
      <c r="AK216" s="803"/>
      <c r="AL216" s="803"/>
      <c r="AM216" s="803"/>
      <c r="AN216" s="803"/>
      <c r="AO216" s="803"/>
      <c r="AP216" s="803"/>
      <c r="AQ216" s="803"/>
      <c r="AR216" s="803"/>
      <c r="AS216" s="803"/>
      <c r="AT216" s="803"/>
      <c r="AU216" s="803"/>
      <c r="AV216" s="803"/>
      <c r="AW216" s="803"/>
      <c r="AX216" s="803"/>
      <c r="AY216" s="803"/>
      <c r="AZ216" s="803"/>
      <c r="BA216" s="803"/>
      <c r="BB216" s="803"/>
      <c r="BC216" s="803"/>
      <c r="BD216" s="803"/>
      <c r="BE216" s="803"/>
      <c r="BF216" s="803"/>
      <c r="BG216" s="803"/>
      <c r="BH216" s="803"/>
      <c r="BI216" s="803"/>
      <c r="BJ216" s="803"/>
      <c r="BK216" s="803"/>
      <c r="BL216" s="803"/>
      <c r="BM216" s="803"/>
    </row>
    <row r="217" spans="1:65" s="807" customFormat="1" x14ac:dyDescent="0.2">
      <c r="B217" s="1700"/>
      <c r="C217" s="900">
        <v>7</v>
      </c>
      <c r="D217" s="1409" t="s">
        <v>1304</v>
      </c>
      <c r="E217" s="901"/>
      <c r="F217" s="901"/>
      <c r="G217" s="901"/>
      <c r="H217" s="901"/>
      <c r="I217" s="901"/>
      <c r="J217" s="901"/>
      <c r="K217" s="901"/>
      <c r="L217" s="901"/>
      <c r="M217" s="901"/>
      <c r="N217" s="901"/>
      <c r="O217" s="901"/>
      <c r="P217" s="1404"/>
      <c r="Q217" s="940">
        <f>ROUND(O151*0.001,3)</f>
        <v>0.34799999999999998</v>
      </c>
      <c r="R217" s="904" t="s">
        <v>383</v>
      </c>
      <c r="S217" s="803"/>
      <c r="T217" s="803"/>
      <c r="U217" s="803"/>
      <c r="V217" s="803"/>
      <c r="W217" s="803"/>
      <c r="X217" s="803"/>
      <c r="Y217" s="803"/>
      <c r="Z217" s="803"/>
      <c r="AA217" s="803"/>
      <c r="AB217" s="803"/>
      <c r="AC217" s="803"/>
      <c r="AD217" s="803"/>
      <c r="AE217" s="803"/>
      <c r="AF217" s="803"/>
      <c r="AG217" s="803"/>
      <c r="AH217" s="803"/>
      <c r="AI217" s="803"/>
      <c r="AJ217" s="803"/>
      <c r="AK217" s="803"/>
      <c r="AL217" s="803"/>
      <c r="AM217" s="803"/>
      <c r="AN217" s="803"/>
      <c r="AO217" s="803"/>
      <c r="AP217" s="803"/>
      <c r="AQ217" s="803"/>
      <c r="AR217" s="803"/>
      <c r="AS217" s="803"/>
      <c r="AT217" s="803"/>
      <c r="AU217" s="803"/>
      <c r="AV217" s="803"/>
      <c r="AW217" s="803"/>
      <c r="AX217" s="803"/>
      <c r="AY217" s="803"/>
      <c r="AZ217" s="803"/>
      <c r="BA217" s="803"/>
      <c r="BB217" s="803"/>
      <c r="BC217" s="803"/>
      <c r="BD217" s="803"/>
      <c r="BE217" s="803"/>
      <c r="BF217" s="803"/>
      <c r="BG217" s="803"/>
      <c r="BH217" s="803"/>
      <c r="BI217" s="803"/>
      <c r="BJ217" s="803"/>
      <c r="BK217" s="803"/>
      <c r="BL217" s="803"/>
      <c r="BM217" s="803"/>
    </row>
    <row r="218" spans="1:65" s="807" customFormat="1" x14ac:dyDescent="0.2">
      <c r="B218" s="1701"/>
      <c r="C218" s="905">
        <v>9</v>
      </c>
      <c r="D218" s="1410" t="s">
        <v>936</v>
      </c>
      <c r="E218" s="812"/>
      <c r="F218" s="1411"/>
      <c r="G218" s="1118"/>
      <c r="H218" s="1118"/>
      <c r="I218" s="812"/>
      <c r="J218" s="812"/>
      <c r="K218" s="812"/>
      <c r="L218" s="812"/>
      <c r="M218" s="812"/>
      <c r="N218" s="1412"/>
      <c r="O218" s="1413"/>
      <c r="Q218" s="940">
        <f>N128</f>
        <v>161.072</v>
      </c>
      <c r="R218" s="899" t="s">
        <v>898</v>
      </c>
      <c r="S218" s="803"/>
      <c r="T218" s="803"/>
      <c r="U218" s="803"/>
      <c r="V218" s="803"/>
      <c r="W218" s="803"/>
      <c r="X218" s="803"/>
      <c r="Y218" s="803"/>
      <c r="Z218" s="803"/>
      <c r="AA218" s="803"/>
      <c r="AB218" s="803"/>
      <c r="AC218" s="803"/>
      <c r="AD218" s="803"/>
      <c r="AE218" s="803"/>
      <c r="AF218" s="803"/>
      <c r="AG218" s="803"/>
      <c r="AH218" s="803"/>
      <c r="AI218" s="803"/>
      <c r="AJ218" s="803"/>
      <c r="AK218" s="803"/>
      <c r="AL218" s="803"/>
      <c r="AM218" s="803"/>
      <c r="AN218" s="803"/>
      <c r="AO218" s="803"/>
      <c r="AP218" s="803"/>
      <c r="AQ218" s="803"/>
      <c r="AR218" s="803"/>
      <c r="AS218" s="803"/>
      <c r="AT218" s="803"/>
      <c r="AU218" s="803"/>
      <c r="AV218" s="803"/>
      <c r="AW218" s="803"/>
      <c r="AX218" s="803"/>
      <c r="AY218" s="803"/>
      <c r="AZ218" s="803"/>
      <c r="BA218" s="803"/>
      <c r="BB218" s="803"/>
      <c r="BC218" s="803"/>
      <c r="BD218" s="803"/>
      <c r="BE218" s="803"/>
      <c r="BF218" s="803"/>
      <c r="BG218" s="803"/>
      <c r="BH218" s="803"/>
      <c r="BI218" s="803"/>
      <c r="BJ218" s="803"/>
      <c r="BK218" s="803"/>
      <c r="BL218" s="803"/>
      <c r="BM218" s="803"/>
    </row>
    <row r="219" spans="1:65" s="807" customFormat="1" x14ac:dyDescent="0.2">
      <c r="B219" s="1702"/>
      <c r="C219" s="909">
        <v>11</v>
      </c>
      <c r="D219" s="922" t="s">
        <v>1306</v>
      </c>
      <c r="E219" s="901"/>
      <c r="F219" s="906"/>
      <c r="G219" s="906"/>
      <c r="H219" s="906"/>
      <c r="I219" s="901"/>
      <c r="J219" s="901"/>
      <c r="K219" s="901"/>
      <c r="L219" s="901"/>
      <c r="M219" s="901"/>
      <c r="N219" s="907"/>
      <c r="O219" s="908"/>
      <c r="P219" s="1404"/>
      <c r="Q219" s="940">
        <v>10</v>
      </c>
      <c r="R219" s="899" t="s">
        <v>246</v>
      </c>
      <c r="S219" s="803"/>
      <c r="T219" s="803"/>
      <c r="U219" s="803"/>
      <c r="V219" s="803"/>
      <c r="W219" s="803"/>
      <c r="X219" s="803"/>
      <c r="Y219" s="803"/>
      <c r="Z219" s="803"/>
      <c r="AA219" s="803"/>
      <c r="AB219" s="803"/>
      <c r="AC219" s="803"/>
      <c r="AD219" s="803"/>
      <c r="AE219" s="803"/>
      <c r="AF219" s="803"/>
      <c r="AG219" s="803"/>
      <c r="AH219" s="803"/>
      <c r="AI219" s="803"/>
      <c r="AJ219" s="803"/>
      <c r="AK219" s="803"/>
      <c r="AL219" s="803"/>
      <c r="AM219" s="803"/>
      <c r="AN219" s="803"/>
      <c r="AO219" s="803"/>
      <c r="AP219" s="803"/>
      <c r="AQ219" s="803"/>
      <c r="AR219" s="803"/>
      <c r="AS219" s="803"/>
      <c r="AT219" s="803"/>
      <c r="AU219" s="803"/>
      <c r="AV219" s="803"/>
      <c r="AW219" s="803"/>
      <c r="AX219" s="803"/>
      <c r="AY219" s="803"/>
      <c r="AZ219" s="803"/>
      <c r="BA219" s="803"/>
      <c r="BB219" s="803"/>
      <c r="BC219" s="803"/>
      <c r="BD219" s="803"/>
      <c r="BE219" s="803"/>
      <c r="BF219" s="803"/>
      <c r="BG219" s="803"/>
      <c r="BH219" s="803"/>
      <c r="BI219" s="803"/>
      <c r="BJ219" s="803"/>
      <c r="BK219" s="803"/>
      <c r="BL219" s="803"/>
      <c r="BM219" s="803"/>
    </row>
    <row r="220" spans="1:65" s="807" customFormat="1" x14ac:dyDescent="0.2">
      <c r="B220" s="1703"/>
      <c r="C220" s="909">
        <v>12</v>
      </c>
      <c r="D220" s="1415" t="s">
        <v>991</v>
      </c>
      <c r="E220" s="878"/>
      <c r="F220" s="878"/>
      <c r="G220" s="878"/>
      <c r="H220" s="878"/>
      <c r="I220" s="878"/>
      <c r="J220" s="878"/>
      <c r="K220" s="878"/>
      <c r="L220" s="878"/>
      <c r="M220" s="878"/>
      <c r="N220" s="878"/>
      <c r="O220" s="878"/>
      <c r="P220" s="1405"/>
      <c r="Q220" s="943">
        <f>(O151+N128)/1000</f>
        <v>0.50927237910939804</v>
      </c>
      <c r="R220" s="877" t="s">
        <v>1</v>
      </c>
      <c r="S220" s="803"/>
      <c r="T220" s="803"/>
      <c r="U220" s="803"/>
      <c r="V220" s="803"/>
      <c r="W220" s="803"/>
      <c r="X220" s="803"/>
      <c r="Y220" s="803"/>
      <c r="Z220" s="803"/>
      <c r="AA220" s="803"/>
      <c r="AB220" s="803"/>
      <c r="AC220" s="803"/>
      <c r="AD220" s="803"/>
      <c r="AE220" s="803"/>
      <c r="AF220" s="803"/>
      <c r="AG220" s="803"/>
      <c r="AH220" s="803"/>
      <c r="AI220" s="803"/>
      <c r="AJ220" s="803"/>
      <c r="AK220" s="803"/>
      <c r="AL220" s="803"/>
      <c r="AM220" s="803"/>
      <c r="AN220" s="803"/>
      <c r="AO220" s="803"/>
      <c r="AP220" s="803"/>
      <c r="AQ220" s="803"/>
      <c r="AR220" s="803"/>
      <c r="AS220" s="803"/>
      <c r="AT220" s="803"/>
      <c r="AU220" s="803"/>
      <c r="AV220" s="803"/>
      <c r="AW220" s="803"/>
      <c r="AX220" s="803"/>
      <c r="AY220" s="803"/>
      <c r="AZ220" s="803"/>
      <c r="BA220" s="803"/>
      <c r="BB220" s="803"/>
      <c r="BC220" s="803"/>
      <c r="BD220" s="803"/>
      <c r="BE220" s="803"/>
      <c r="BF220" s="803"/>
      <c r="BG220" s="803"/>
      <c r="BH220" s="803"/>
      <c r="BI220" s="803"/>
      <c r="BJ220" s="803"/>
      <c r="BK220" s="803"/>
      <c r="BL220" s="803"/>
      <c r="BM220" s="803"/>
    </row>
    <row r="221" spans="1:65" s="807" customFormat="1" ht="15" x14ac:dyDescent="0.25">
      <c r="B221" s="1704"/>
      <c r="C221" s="900">
        <v>13</v>
      </c>
      <c r="D221" s="1815" t="s">
        <v>1308</v>
      </c>
      <c r="E221" s="1816"/>
      <c r="F221" s="1816"/>
      <c r="G221" s="1816"/>
      <c r="H221" s="1816"/>
      <c r="I221" s="1816"/>
      <c r="J221" s="1816"/>
      <c r="K221" s="1816"/>
      <c r="L221" s="1816"/>
      <c r="M221" s="1816"/>
      <c r="N221" s="1816"/>
      <c r="O221" s="1816"/>
      <c r="P221" s="1404"/>
      <c r="Q221" s="1414">
        <v>1</v>
      </c>
      <c r="R221" s="877" t="s">
        <v>373</v>
      </c>
      <c r="S221" s="803" t="s">
        <v>244</v>
      </c>
      <c r="T221" s="803"/>
      <c r="U221" s="803"/>
      <c r="V221" s="803"/>
      <c r="W221" s="803"/>
      <c r="X221" s="803"/>
      <c r="Y221" s="803"/>
      <c r="Z221" s="803"/>
      <c r="AA221" s="803"/>
      <c r="AB221" s="803"/>
      <c r="AC221" s="803"/>
      <c r="AD221" s="803"/>
      <c r="AE221" s="803"/>
      <c r="AF221" s="803"/>
      <c r="AG221" s="803"/>
      <c r="AH221" s="803"/>
      <c r="AI221" s="803"/>
      <c r="AJ221" s="803"/>
      <c r="AK221" s="803"/>
      <c r="AL221" s="803"/>
      <c r="AM221" s="803"/>
      <c r="AN221" s="803"/>
      <c r="AO221" s="803"/>
      <c r="AP221" s="803"/>
      <c r="AQ221" s="803"/>
      <c r="AR221" s="803"/>
      <c r="AS221" s="803"/>
      <c r="AT221" s="803"/>
      <c r="AU221" s="803"/>
      <c r="AV221" s="803"/>
      <c r="AW221" s="803"/>
      <c r="AX221" s="803"/>
      <c r="AY221" s="803"/>
      <c r="AZ221" s="803"/>
      <c r="BA221" s="803"/>
      <c r="BB221" s="803"/>
      <c r="BC221" s="803"/>
      <c r="BD221" s="803"/>
      <c r="BE221" s="803"/>
      <c r="BF221" s="803"/>
      <c r="BG221" s="803"/>
      <c r="BH221" s="803"/>
      <c r="BI221" s="803"/>
      <c r="BJ221" s="803"/>
      <c r="BK221" s="803"/>
      <c r="BL221" s="803"/>
      <c r="BM221" s="803"/>
    </row>
    <row r="222" spans="1:65" s="807" customFormat="1" x14ac:dyDescent="0.2">
      <c r="A222" s="803"/>
      <c r="B222" s="803"/>
      <c r="C222" s="803"/>
      <c r="D222" s="803"/>
      <c r="E222" s="803"/>
      <c r="F222" s="803"/>
      <c r="G222" s="803"/>
      <c r="H222" s="803"/>
      <c r="I222" s="803"/>
      <c r="J222" s="803"/>
      <c r="K222" s="803"/>
      <c r="L222" s="803"/>
      <c r="M222" s="803"/>
      <c r="N222" s="803"/>
      <c r="O222" s="803"/>
      <c r="P222" s="803"/>
      <c r="Q222" s="803"/>
      <c r="R222" s="803"/>
      <c r="S222" s="803"/>
      <c r="T222" s="803"/>
      <c r="U222" s="803"/>
      <c r="V222" s="803"/>
      <c r="W222" s="803"/>
      <c r="X222" s="803"/>
      <c r="Y222" s="803"/>
      <c r="Z222" s="803"/>
      <c r="AA222" s="803"/>
      <c r="AB222" s="803"/>
      <c r="AC222" s="803"/>
      <c r="AD222" s="803"/>
      <c r="AE222" s="803"/>
      <c r="AF222" s="803"/>
      <c r="AG222" s="803"/>
      <c r="AH222" s="803"/>
      <c r="AI222" s="803"/>
      <c r="AJ222" s="803"/>
      <c r="AK222" s="803"/>
      <c r="AL222" s="803"/>
      <c r="AM222" s="803"/>
      <c r="AN222" s="803"/>
      <c r="AO222" s="803"/>
      <c r="AP222" s="803"/>
      <c r="AQ222" s="803"/>
      <c r="AR222" s="803"/>
      <c r="AS222" s="803"/>
      <c r="AT222" s="803"/>
      <c r="AU222" s="803"/>
      <c r="AV222" s="803"/>
      <c r="AW222" s="803"/>
      <c r="AX222" s="803"/>
      <c r="AY222" s="803"/>
      <c r="AZ222" s="803"/>
      <c r="BA222" s="803"/>
      <c r="BB222" s="803"/>
      <c r="BC222" s="803"/>
      <c r="BD222" s="803"/>
      <c r="BE222" s="803"/>
      <c r="BF222" s="803"/>
      <c r="BG222" s="803"/>
      <c r="BH222" s="803"/>
      <c r="BI222" s="803"/>
      <c r="BJ222" s="803"/>
      <c r="BK222" s="803"/>
      <c r="BL222" s="803"/>
      <c r="BM222" s="803"/>
    </row>
    <row r="223" spans="1:65" s="807" customFormat="1" x14ac:dyDescent="0.2">
      <c r="A223" s="803"/>
      <c r="B223" s="803"/>
      <c r="C223" s="803"/>
      <c r="D223" s="803"/>
      <c r="E223" s="803"/>
      <c r="F223" s="803"/>
      <c r="G223" s="803"/>
      <c r="H223" s="803"/>
      <c r="I223" s="803"/>
      <c r="J223" s="803"/>
      <c r="K223" s="803"/>
      <c r="L223" s="803"/>
      <c r="M223" s="803"/>
      <c r="N223" s="803"/>
      <c r="O223" s="803"/>
      <c r="P223" s="803"/>
      <c r="Q223" s="803"/>
      <c r="R223" s="803"/>
      <c r="S223" s="803"/>
      <c r="T223" s="803"/>
      <c r="U223" s="803"/>
      <c r="V223" s="803"/>
      <c r="W223" s="803"/>
      <c r="X223" s="803"/>
      <c r="Y223" s="803"/>
      <c r="Z223" s="803"/>
      <c r="AA223" s="803"/>
      <c r="AB223" s="803"/>
      <c r="AC223" s="803"/>
      <c r="AD223" s="803"/>
      <c r="AE223" s="803"/>
      <c r="AF223" s="803"/>
      <c r="AG223" s="803"/>
      <c r="AH223" s="803"/>
      <c r="AI223" s="803"/>
      <c r="AJ223" s="803"/>
      <c r="AK223" s="803"/>
      <c r="AL223" s="803"/>
      <c r="AM223" s="803"/>
      <c r="AN223" s="803"/>
      <c r="AO223" s="803"/>
      <c r="AP223" s="803"/>
      <c r="AQ223" s="803"/>
      <c r="AR223" s="803"/>
      <c r="AS223" s="803"/>
      <c r="AT223" s="803"/>
      <c r="AU223" s="803"/>
      <c r="AV223" s="803"/>
      <c r="AW223" s="803"/>
      <c r="AX223" s="803"/>
      <c r="AY223" s="803"/>
      <c r="AZ223" s="803"/>
      <c r="BA223" s="803"/>
      <c r="BB223" s="803"/>
      <c r="BC223" s="803"/>
      <c r="BD223" s="803"/>
      <c r="BE223" s="803"/>
      <c r="BF223" s="803"/>
      <c r="BG223" s="803"/>
      <c r="BH223" s="803"/>
      <c r="BI223" s="803"/>
      <c r="BJ223" s="803"/>
      <c r="BK223" s="803"/>
      <c r="BL223" s="803"/>
      <c r="BM223" s="803"/>
    </row>
    <row r="224" spans="1:65" s="807" customFormat="1" x14ac:dyDescent="0.2">
      <c r="A224" s="803"/>
      <c r="B224" s="803"/>
      <c r="C224" s="803"/>
      <c r="D224" s="803"/>
      <c r="E224" s="803"/>
      <c r="F224" s="803"/>
      <c r="G224" s="803"/>
      <c r="H224" s="803"/>
      <c r="I224" s="803"/>
      <c r="J224" s="803"/>
      <c r="K224" s="803"/>
      <c r="L224" s="803"/>
      <c r="M224" s="803"/>
      <c r="N224" s="803"/>
      <c r="O224" s="803"/>
      <c r="P224" s="803"/>
      <c r="Q224" s="803"/>
      <c r="R224" s="803"/>
      <c r="S224" s="803"/>
      <c r="T224" s="803"/>
      <c r="U224" s="803"/>
      <c r="V224" s="803"/>
      <c r="W224" s="803"/>
      <c r="X224" s="803"/>
      <c r="Y224" s="803"/>
      <c r="Z224" s="803"/>
      <c r="AA224" s="803"/>
      <c r="AB224" s="803"/>
      <c r="AC224" s="803"/>
      <c r="AD224" s="803"/>
      <c r="AE224" s="803"/>
      <c r="AF224" s="803"/>
      <c r="AG224" s="803"/>
      <c r="AH224" s="803"/>
      <c r="AI224" s="803"/>
      <c r="AJ224" s="803"/>
      <c r="AK224" s="803"/>
      <c r="AL224" s="803"/>
      <c r="AM224" s="803"/>
      <c r="AN224" s="803"/>
      <c r="AO224" s="803"/>
      <c r="AP224" s="803"/>
      <c r="AQ224" s="803"/>
      <c r="AR224" s="803"/>
      <c r="AS224" s="803"/>
      <c r="AT224" s="803"/>
      <c r="AU224" s="803"/>
      <c r="AV224" s="803"/>
      <c r="AW224" s="803"/>
      <c r="AX224" s="803"/>
      <c r="AY224" s="803"/>
      <c r="AZ224" s="803"/>
      <c r="BA224" s="803"/>
      <c r="BB224" s="803"/>
      <c r="BC224" s="803"/>
      <c r="BD224" s="803"/>
      <c r="BE224" s="803"/>
      <c r="BF224" s="803"/>
      <c r="BG224" s="803"/>
      <c r="BH224" s="803"/>
      <c r="BI224" s="803"/>
      <c r="BJ224" s="803"/>
      <c r="BK224" s="803"/>
      <c r="BL224" s="803"/>
      <c r="BM224" s="803"/>
    </row>
    <row r="225" spans="1:65" s="807" customFormat="1" x14ac:dyDescent="0.2">
      <c r="A225" s="803"/>
      <c r="B225" s="803"/>
      <c r="C225" s="803"/>
      <c r="D225" s="803"/>
      <c r="E225" s="803"/>
      <c r="F225" s="803"/>
      <c r="G225" s="803"/>
      <c r="H225" s="803"/>
      <c r="I225" s="803"/>
      <c r="J225" s="803"/>
      <c r="K225" s="803"/>
      <c r="L225" s="803"/>
      <c r="M225" s="803"/>
      <c r="N225" s="803"/>
      <c r="O225" s="803"/>
      <c r="P225" s="803"/>
      <c r="Q225" s="803"/>
      <c r="R225" s="803"/>
      <c r="S225" s="803"/>
      <c r="T225" s="803"/>
      <c r="U225" s="803"/>
      <c r="V225" s="803"/>
      <c r="W225" s="803"/>
      <c r="X225" s="803"/>
      <c r="Y225" s="803"/>
      <c r="Z225" s="803"/>
      <c r="AA225" s="803"/>
      <c r="AB225" s="803"/>
      <c r="AC225" s="803"/>
      <c r="AD225" s="803"/>
      <c r="AE225" s="803"/>
      <c r="AF225" s="803"/>
      <c r="AG225" s="803"/>
      <c r="AH225" s="803"/>
      <c r="AI225" s="803"/>
      <c r="AJ225" s="803"/>
      <c r="AK225" s="803"/>
      <c r="AL225" s="803"/>
      <c r="AM225" s="803"/>
      <c r="AN225" s="803"/>
      <c r="AO225" s="803"/>
      <c r="AP225" s="803"/>
      <c r="AQ225" s="803"/>
      <c r="AR225" s="803"/>
      <c r="AS225" s="803"/>
      <c r="AT225" s="803"/>
      <c r="AU225" s="803"/>
      <c r="AV225" s="803"/>
      <c r="AW225" s="803"/>
      <c r="AX225" s="803"/>
      <c r="AY225" s="803"/>
      <c r="AZ225" s="803"/>
      <c r="BA225" s="803"/>
      <c r="BB225" s="803"/>
      <c r="BC225" s="803"/>
      <c r="BD225" s="803"/>
      <c r="BE225" s="803"/>
      <c r="BF225" s="803"/>
      <c r="BG225" s="803"/>
      <c r="BH225" s="803"/>
      <c r="BI225" s="803"/>
      <c r="BJ225" s="803"/>
      <c r="BK225" s="803"/>
      <c r="BL225" s="803"/>
      <c r="BM225" s="803"/>
    </row>
    <row r="226" spans="1:65" s="807" customFormat="1" x14ac:dyDescent="0.2">
      <c r="A226" s="803"/>
      <c r="B226" s="803"/>
      <c r="C226" s="828"/>
      <c r="D226" s="828"/>
      <c r="E226" s="828"/>
      <c r="F226" s="828"/>
      <c r="G226" s="828"/>
      <c r="H226" s="828"/>
      <c r="I226" s="828"/>
      <c r="J226" s="828"/>
      <c r="K226" s="828"/>
      <c r="L226" s="828"/>
      <c r="M226" s="803"/>
      <c r="N226" s="803"/>
      <c r="O226" s="803"/>
      <c r="P226" s="803"/>
      <c r="Q226" s="803"/>
      <c r="R226" s="803"/>
      <c r="S226" s="803"/>
      <c r="T226" s="803"/>
      <c r="U226" s="803"/>
      <c r="V226" s="803"/>
      <c r="W226" s="803"/>
      <c r="X226" s="803"/>
      <c r="Y226" s="803"/>
      <c r="Z226" s="803"/>
      <c r="AA226" s="803"/>
      <c r="AB226" s="803"/>
      <c r="AC226" s="803"/>
      <c r="AD226" s="803"/>
      <c r="AE226" s="803"/>
      <c r="AF226" s="803"/>
      <c r="AG226" s="803"/>
      <c r="AH226" s="803"/>
      <c r="AI226" s="803"/>
      <c r="AJ226" s="803"/>
      <c r="AK226" s="803"/>
      <c r="AL226" s="803"/>
      <c r="AM226" s="803"/>
      <c r="AN226" s="803"/>
      <c r="AO226" s="803"/>
      <c r="AP226" s="803"/>
      <c r="AQ226" s="803"/>
      <c r="AR226" s="803"/>
      <c r="AS226" s="803"/>
      <c r="AT226" s="803"/>
      <c r="AU226" s="803"/>
      <c r="AV226" s="803"/>
      <c r="AW226" s="803"/>
      <c r="AX226" s="803"/>
      <c r="AY226" s="803"/>
      <c r="AZ226" s="803"/>
      <c r="BA226" s="803"/>
      <c r="BB226" s="803"/>
      <c r="BC226" s="803"/>
      <c r="BD226" s="803"/>
      <c r="BE226" s="803"/>
      <c r="BF226" s="803"/>
      <c r="BG226" s="803"/>
      <c r="BH226" s="803"/>
      <c r="BI226" s="803"/>
      <c r="BJ226" s="803"/>
      <c r="BK226" s="803"/>
      <c r="BL226" s="803"/>
      <c r="BM226" s="803"/>
    </row>
    <row r="227" spans="1:65" s="807" customFormat="1" x14ac:dyDescent="0.2">
      <c r="A227" s="911"/>
      <c r="B227" s="803"/>
      <c r="C227" s="828"/>
      <c r="D227" s="828"/>
      <c r="E227" s="828"/>
      <c r="F227" s="828"/>
      <c r="G227" s="828"/>
      <c r="H227" s="828"/>
      <c r="I227" s="828"/>
      <c r="J227" s="828"/>
      <c r="K227" s="828"/>
      <c r="L227" s="828"/>
      <c r="M227" s="803"/>
      <c r="N227" s="803"/>
      <c r="O227" s="803"/>
      <c r="P227" s="803"/>
      <c r="Q227" s="803"/>
      <c r="R227" s="803"/>
      <c r="S227" s="803"/>
      <c r="T227" s="803"/>
      <c r="U227" s="803"/>
      <c r="V227" s="803"/>
      <c r="W227" s="803"/>
      <c r="X227" s="803"/>
      <c r="Y227" s="803"/>
      <c r="Z227" s="803"/>
      <c r="AA227" s="803"/>
      <c r="AB227" s="803"/>
      <c r="AC227" s="803"/>
      <c r="AD227" s="803"/>
      <c r="AE227" s="803"/>
      <c r="AF227" s="803"/>
      <c r="AG227" s="803"/>
      <c r="AH227" s="803"/>
      <c r="AI227" s="803"/>
      <c r="AJ227" s="803"/>
      <c r="AK227" s="803"/>
      <c r="AL227" s="803"/>
      <c r="AM227" s="803"/>
      <c r="AN227" s="803"/>
      <c r="AO227" s="803"/>
      <c r="AP227" s="803"/>
      <c r="AQ227" s="803"/>
      <c r="AR227" s="803"/>
      <c r="AS227" s="803"/>
      <c r="AT227" s="803"/>
      <c r="AU227" s="803"/>
      <c r="AV227" s="803"/>
      <c r="AW227" s="803"/>
      <c r="AX227" s="803"/>
      <c r="AY227" s="803"/>
      <c r="AZ227" s="803"/>
      <c r="BA227" s="803"/>
      <c r="BB227" s="803"/>
      <c r="BC227" s="803"/>
      <c r="BD227" s="803"/>
      <c r="BE227" s="803"/>
      <c r="BF227" s="803"/>
      <c r="BG227" s="803"/>
      <c r="BH227" s="803"/>
      <c r="BI227" s="803"/>
      <c r="BJ227" s="803"/>
      <c r="BK227" s="803"/>
      <c r="BL227" s="803"/>
      <c r="BM227" s="803"/>
    </row>
    <row r="228" spans="1:65" s="807" customFormat="1" x14ac:dyDescent="0.2">
      <c r="A228" s="803"/>
      <c r="B228" s="803"/>
      <c r="C228" s="828"/>
      <c r="D228" s="828"/>
      <c r="E228" s="828"/>
      <c r="F228" s="828"/>
      <c r="G228" s="828"/>
      <c r="H228" s="828"/>
      <c r="I228" s="828"/>
      <c r="J228" s="828"/>
      <c r="K228" s="828"/>
      <c r="L228" s="828"/>
      <c r="M228" s="803"/>
      <c r="N228" s="803"/>
      <c r="O228" s="803"/>
      <c r="P228" s="803"/>
      <c r="Q228" s="803"/>
      <c r="R228" s="803"/>
      <c r="S228" s="803"/>
      <c r="T228" s="803"/>
      <c r="U228" s="803"/>
      <c r="V228" s="803"/>
      <c r="W228" s="803"/>
      <c r="X228" s="803"/>
      <c r="Y228" s="803"/>
      <c r="Z228" s="803"/>
      <c r="AA228" s="803"/>
      <c r="AB228" s="803"/>
      <c r="AC228" s="803"/>
      <c r="AD228" s="803"/>
      <c r="AE228" s="803"/>
      <c r="AF228" s="803"/>
      <c r="AG228" s="803"/>
      <c r="AH228" s="803"/>
      <c r="AI228" s="803"/>
      <c r="AJ228" s="803"/>
      <c r="AK228" s="803"/>
      <c r="AL228" s="803"/>
      <c r="AM228" s="803"/>
      <c r="AN228" s="803"/>
      <c r="AO228" s="803"/>
      <c r="AP228" s="803"/>
      <c r="AQ228" s="803"/>
      <c r="AR228" s="803"/>
      <c r="AS228" s="803"/>
      <c r="AT228" s="803"/>
      <c r="AU228" s="803"/>
      <c r="AV228" s="803"/>
      <c r="AW228" s="803"/>
      <c r="AX228" s="803"/>
      <c r="AY228" s="803"/>
      <c r="AZ228" s="803"/>
      <c r="BA228" s="803"/>
      <c r="BB228" s="803"/>
      <c r="BC228" s="803"/>
      <c r="BD228" s="803"/>
      <c r="BE228" s="803"/>
      <c r="BF228" s="803"/>
      <c r="BG228" s="803"/>
      <c r="BH228" s="803"/>
      <c r="BI228" s="803"/>
      <c r="BJ228" s="803"/>
      <c r="BK228" s="803"/>
      <c r="BL228" s="803"/>
      <c r="BM228" s="803"/>
    </row>
    <row r="229" spans="1:65" s="807" customFormat="1" x14ac:dyDescent="0.2">
      <c r="A229" s="803"/>
      <c r="B229" s="803"/>
      <c r="C229" s="828"/>
      <c r="D229" s="828"/>
      <c r="E229" s="828"/>
      <c r="F229" s="828"/>
      <c r="G229" s="828"/>
      <c r="H229" s="828" t="s">
        <v>244</v>
      </c>
      <c r="I229" s="828"/>
      <c r="J229" s="828"/>
      <c r="K229" s="828"/>
      <c r="L229" s="828"/>
      <c r="M229" s="803"/>
      <c r="N229" s="803"/>
      <c r="O229" s="803"/>
      <c r="P229" s="803"/>
      <c r="Q229" s="803"/>
      <c r="R229" s="803"/>
      <c r="S229" s="803"/>
      <c r="T229" s="803"/>
      <c r="U229" s="803"/>
      <c r="V229" s="803"/>
      <c r="W229" s="803"/>
      <c r="X229" s="803"/>
      <c r="Y229" s="803"/>
      <c r="Z229" s="803"/>
      <c r="AA229" s="803"/>
      <c r="AB229" s="803"/>
      <c r="AC229" s="803"/>
      <c r="AD229" s="803"/>
      <c r="AE229" s="803"/>
      <c r="AF229" s="803"/>
      <c r="AG229" s="803"/>
      <c r="AH229" s="803"/>
      <c r="AI229" s="803"/>
      <c r="AJ229" s="803"/>
      <c r="AK229" s="803"/>
      <c r="AL229" s="803"/>
      <c r="AM229" s="803"/>
      <c r="AN229" s="803"/>
      <c r="AO229" s="803"/>
      <c r="AP229" s="803"/>
      <c r="AQ229" s="803"/>
      <c r="AR229" s="803"/>
      <c r="AS229" s="803"/>
      <c r="AT229" s="803"/>
      <c r="AU229" s="803"/>
      <c r="AV229" s="803"/>
      <c r="AW229" s="803"/>
      <c r="AX229" s="803"/>
      <c r="AY229" s="803"/>
      <c r="AZ229" s="803"/>
      <c r="BA229" s="803"/>
      <c r="BB229" s="803"/>
      <c r="BC229" s="803"/>
      <c r="BD229" s="803"/>
      <c r="BE229" s="803"/>
      <c r="BF229" s="803"/>
      <c r="BG229" s="803"/>
      <c r="BH229" s="803"/>
      <c r="BI229" s="803"/>
      <c r="BJ229" s="803"/>
      <c r="BK229" s="803"/>
      <c r="BL229" s="803"/>
      <c r="BM229" s="803"/>
    </row>
    <row r="230" spans="1:65" s="807" customFormat="1" x14ac:dyDescent="0.2">
      <c r="A230" s="803"/>
      <c r="B230" s="803"/>
      <c r="C230" s="828"/>
      <c r="D230" s="828"/>
      <c r="E230" s="828"/>
      <c r="F230" s="828"/>
      <c r="G230" s="828"/>
      <c r="H230" s="828"/>
      <c r="I230" s="828"/>
      <c r="J230" s="828"/>
      <c r="K230" s="828"/>
      <c r="L230" s="828"/>
      <c r="M230" s="803"/>
      <c r="N230" s="803"/>
      <c r="O230" s="803"/>
      <c r="P230" s="803"/>
      <c r="Q230" s="803"/>
      <c r="R230" s="803"/>
      <c r="S230" s="803"/>
      <c r="T230" s="803"/>
      <c r="U230" s="803"/>
      <c r="V230" s="803"/>
      <c r="W230" s="803"/>
      <c r="X230" s="803"/>
      <c r="Y230" s="803"/>
      <c r="Z230" s="803"/>
      <c r="AA230" s="803"/>
      <c r="AB230" s="803"/>
      <c r="AC230" s="803"/>
      <c r="AD230" s="803"/>
      <c r="AE230" s="803"/>
      <c r="AF230" s="803"/>
      <c r="AG230" s="803"/>
      <c r="AH230" s="803"/>
      <c r="AI230" s="803"/>
      <c r="AJ230" s="803"/>
      <c r="AK230" s="803"/>
      <c r="AL230" s="803"/>
      <c r="AM230" s="803"/>
      <c r="AN230" s="803"/>
      <c r="AO230" s="803"/>
      <c r="AP230" s="803"/>
      <c r="AQ230" s="803"/>
      <c r="AR230" s="803"/>
      <c r="AS230" s="803"/>
      <c r="AT230" s="803"/>
      <c r="AU230" s="803"/>
      <c r="AV230" s="803"/>
      <c r="AW230" s="803"/>
      <c r="AX230" s="803"/>
      <c r="AY230" s="803"/>
      <c r="AZ230" s="803"/>
      <c r="BA230" s="803"/>
      <c r="BB230" s="803"/>
      <c r="BC230" s="803"/>
      <c r="BD230" s="803"/>
      <c r="BE230" s="803"/>
      <c r="BF230" s="803"/>
      <c r="BG230" s="803"/>
      <c r="BH230" s="803"/>
      <c r="BI230" s="803"/>
      <c r="BJ230" s="803"/>
      <c r="BK230" s="803"/>
      <c r="BL230" s="803"/>
      <c r="BM230" s="803"/>
    </row>
    <row r="231" spans="1:65" s="807" customFormat="1" x14ac:dyDescent="0.2">
      <c r="A231" s="803"/>
      <c r="B231" s="803"/>
      <c r="C231" s="828"/>
      <c r="D231" s="828"/>
      <c r="E231" s="828"/>
      <c r="F231" s="828"/>
      <c r="G231" s="828"/>
      <c r="H231" s="828"/>
      <c r="I231" s="828"/>
      <c r="J231" s="828"/>
      <c r="K231" s="828"/>
      <c r="L231" s="828"/>
      <c r="M231" s="803"/>
      <c r="N231" s="803"/>
      <c r="O231" s="803"/>
      <c r="P231" s="803"/>
      <c r="Q231" s="803"/>
      <c r="R231" s="803"/>
      <c r="S231" s="803"/>
      <c r="T231" s="803"/>
      <c r="U231" s="803"/>
      <c r="V231" s="803"/>
      <c r="W231" s="803"/>
      <c r="X231" s="803"/>
      <c r="Y231" s="803"/>
      <c r="Z231" s="803"/>
      <c r="AA231" s="803"/>
      <c r="AB231" s="803"/>
      <c r="AC231" s="803"/>
      <c r="AD231" s="803"/>
      <c r="AE231" s="803"/>
      <c r="AF231" s="803"/>
      <c r="AG231" s="803"/>
      <c r="AH231" s="803"/>
      <c r="AI231" s="803"/>
      <c r="AJ231" s="803"/>
      <c r="AK231" s="803"/>
      <c r="AL231" s="803"/>
      <c r="AM231" s="803"/>
      <c r="AN231" s="803"/>
      <c r="AO231" s="803"/>
      <c r="AP231" s="803"/>
      <c r="AQ231" s="803"/>
      <c r="AR231" s="803"/>
      <c r="AS231" s="803"/>
      <c r="AT231" s="803"/>
      <c r="AU231" s="803"/>
      <c r="AV231" s="803"/>
      <c r="AW231" s="803"/>
      <c r="AX231" s="803"/>
      <c r="AY231" s="803"/>
      <c r="AZ231" s="803"/>
      <c r="BA231" s="803"/>
      <c r="BB231" s="803"/>
      <c r="BC231" s="803"/>
      <c r="BD231" s="803"/>
      <c r="BE231" s="803"/>
      <c r="BF231" s="803"/>
      <c r="BG231" s="803"/>
      <c r="BH231" s="803"/>
      <c r="BI231" s="803"/>
      <c r="BJ231" s="803"/>
      <c r="BK231" s="803"/>
      <c r="BL231" s="803"/>
      <c r="BM231" s="803"/>
    </row>
    <row r="232" spans="1:65" s="807" customFormat="1" x14ac:dyDescent="0.2">
      <c r="A232" s="803"/>
      <c r="B232" s="803"/>
      <c r="C232" s="828"/>
      <c r="D232" s="828"/>
      <c r="E232" s="828"/>
      <c r="F232" s="828"/>
      <c r="G232" s="828"/>
      <c r="H232" s="828"/>
      <c r="I232" s="828"/>
      <c r="J232" s="828"/>
      <c r="K232" s="828"/>
      <c r="L232" s="828"/>
      <c r="M232" s="803"/>
      <c r="N232" s="803"/>
      <c r="O232" s="803"/>
      <c r="P232" s="803"/>
      <c r="Q232" s="803"/>
      <c r="R232" s="803"/>
      <c r="S232" s="803"/>
      <c r="T232" s="803"/>
      <c r="U232" s="803"/>
      <c r="V232" s="803"/>
      <c r="W232" s="803"/>
      <c r="X232" s="803"/>
      <c r="Y232" s="803"/>
      <c r="Z232" s="803"/>
      <c r="AA232" s="803"/>
      <c r="AB232" s="803"/>
      <c r="AC232" s="803"/>
      <c r="AD232" s="803"/>
      <c r="AE232" s="803"/>
      <c r="AF232" s="803"/>
      <c r="AG232" s="803"/>
      <c r="AH232" s="803"/>
      <c r="AI232" s="803"/>
      <c r="AJ232" s="803"/>
      <c r="AK232" s="803"/>
      <c r="AL232" s="803"/>
      <c r="AM232" s="803"/>
      <c r="AN232" s="803"/>
      <c r="AO232" s="803"/>
      <c r="AP232" s="803"/>
      <c r="AQ232" s="803"/>
      <c r="AR232" s="803"/>
      <c r="AS232" s="803"/>
      <c r="AT232" s="803"/>
      <c r="AU232" s="803"/>
      <c r="AV232" s="803"/>
      <c r="AW232" s="803"/>
      <c r="AX232" s="803"/>
      <c r="AY232" s="803"/>
      <c r="AZ232" s="803"/>
      <c r="BA232" s="803"/>
      <c r="BB232" s="803"/>
      <c r="BC232" s="803"/>
      <c r="BD232" s="803"/>
      <c r="BE232" s="803"/>
      <c r="BF232" s="803"/>
      <c r="BG232" s="803"/>
      <c r="BH232" s="803"/>
      <c r="BI232" s="803"/>
      <c r="BJ232" s="803"/>
      <c r="BK232" s="803"/>
      <c r="BL232" s="803"/>
      <c r="BM232" s="803"/>
    </row>
    <row r="233" spans="1:65" s="807" customFormat="1" x14ac:dyDescent="0.2">
      <c r="A233" s="803"/>
      <c r="B233" s="803"/>
      <c r="C233" s="828"/>
      <c r="D233" s="828"/>
      <c r="E233" s="828"/>
      <c r="F233" s="828"/>
      <c r="G233" s="828"/>
      <c r="H233" s="828"/>
      <c r="I233" s="828"/>
      <c r="J233" s="828"/>
      <c r="K233" s="828"/>
      <c r="L233" s="828"/>
      <c r="M233" s="803"/>
      <c r="N233" s="803"/>
      <c r="O233" s="803"/>
      <c r="P233" s="803"/>
      <c r="Q233" s="803"/>
      <c r="R233" s="803"/>
      <c r="S233" s="803"/>
      <c r="T233" s="803"/>
      <c r="U233" s="803"/>
      <c r="V233" s="803"/>
      <c r="W233" s="803"/>
      <c r="X233" s="803"/>
      <c r="Y233" s="803"/>
      <c r="Z233" s="803"/>
      <c r="AA233" s="803"/>
      <c r="AB233" s="803"/>
      <c r="AC233" s="803"/>
      <c r="AD233" s="803"/>
      <c r="AE233" s="803"/>
      <c r="AF233" s="803"/>
      <c r="AG233" s="803"/>
      <c r="AH233" s="803"/>
      <c r="AI233" s="803"/>
      <c r="AJ233" s="803"/>
      <c r="AK233" s="803"/>
      <c r="AL233" s="803"/>
      <c r="AM233" s="803"/>
      <c r="AN233" s="803"/>
      <c r="AO233" s="803"/>
      <c r="AP233" s="803"/>
      <c r="AQ233" s="803"/>
      <c r="AR233" s="803"/>
      <c r="AS233" s="803"/>
      <c r="AT233" s="803"/>
      <c r="AU233" s="803"/>
      <c r="AV233" s="803"/>
      <c r="AW233" s="803"/>
      <c r="AX233" s="803"/>
      <c r="AY233" s="803"/>
      <c r="AZ233" s="803"/>
      <c r="BA233" s="803"/>
      <c r="BB233" s="803"/>
      <c r="BC233" s="803"/>
      <c r="BD233" s="803"/>
      <c r="BE233" s="803"/>
      <c r="BF233" s="803"/>
      <c r="BG233" s="803"/>
      <c r="BH233" s="803"/>
      <c r="BI233" s="803"/>
      <c r="BJ233" s="803"/>
      <c r="BK233" s="803"/>
      <c r="BL233" s="803"/>
      <c r="BM233" s="803"/>
    </row>
    <row r="234" spans="1:65" s="807" customFormat="1" x14ac:dyDescent="0.2">
      <c r="A234" s="803"/>
      <c r="B234" s="803"/>
      <c r="C234" s="828"/>
      <c r="D234" s="828"/>
      <c r="E234" s="828"/>
      <c r="F234" s="828"/>
      <c r="G234" s="828"/>
      <c r="H234" s="828"/>
      <c r="I234" s="828"/>
      <c r="J234" s="828"/>
      <c r="K234" s="828"/>
      <c r="L234" s="828"/>
      <c r="M234" s="803"/>
      <c r="N234" s="803"/>
      <c r="O234" s="803"/>
      <c r="P234" s="803"/>
      <c r="Q234" s="803"/>
      <c r="R234" s="803"/>
      <c r="S234" s="803"/>
      <c r="T234" s="803"/>
      <c r="U234" s="803"/>
      <c r="V234" s="803"/>
      <c r="W234" s="803"/>
      <c r="X234" s="803"/>
      <c r="Y234" s="803"/>
      <c r="Z234" s="803"/>
      <c r="AA234" s="803"/>
      <c r="AB234" s="803"/>
      <c r="AC234" s="803"/>
      <c r="AD234" s="803"/>
      <c r="AE234" s="803"/>
      <c r="AF234" s="803"/>
      <c r="AG234" s="803"/>
      <c r="AH234" s="803"/>
      <c r="AI234" s="803"/>
      <c r="AJ234" s="803"/>
      <c r="AK234" s="803"/>
      <c r="AL234" s="803"/>
      <c r="AM234" s="803"/>
      <c r="AN234" s="803"/>
      <c r="AO234" s="803"/>
      <c r="AP234" s="803"/>
      <c r="AQ234" s="803"/>
      <c r="AR234" s="803"/>
      <c r="AS234" s="803"/>
      <c r="AT234" s="803"/>
      <c r="AU234" s="803"/>
      <c r="AV234" s="803"/>
      <c r="AW234" s="803"/>
      <c r="AX234" s="803"/>
      <c r="AY234" s="803"/>
      <c r="AZ234" s="803"/>
      <c r="BA234" s="803"/>
      <c r="BB234" s="803"/>
      <c r="BC234" s="803"/>
      <c r="BD234" s="803"/>
      <c r="BE234" s="803"/>
      <c r="BF234" s="803"/>
      <c r="BG234" s="803"/>
      <c r="BH234" s="803"/>
      <c r="BI234" s="803"/>
      <c r="BJ234" s="803"/>
      <c r="BK234" s="803"/>
      <c r="BL234" s="803"/>
      <c r="BM234" s="803"/>
    </row>
    <row r="235" spans="1:65" s="807" customFormat="1" x14ac:dyDescent="0.2">
      <c r="A235" s="803"/>
      <c r="B235" s="803"/>
      <c r="C235" s="828"/>
      <c r="D235" s="828"/>
      <c r="E235" s="828"/>
      <c r="F235" s="828"/>
      <c r="G235" s="828"/>
      <c r="H235" s="828"/>
      <c r="I235" s="828"/>
      <c r="J235" s="828"/>
      <c r="K235" s="828"/>
      <c r="L235" s="828"/>
      <c r="M235" s="803"/>
      <c r="N235" s="803"/>
      <c r="O235" s="803"/>
      <c r="P235" s="803"/>
      <c r="Q235" s="803"/>
      <c r="R235" s="803"/>
      <c r="S235" s="803"/>
      <c r="T235" s="803"/>
      <c r="U235" s="803"/>
      <c r="V235" s="803"/>
      <c r="W235" s="803"/>
      <c r="X235" s="803"/>
      <c r="Y235" s="803"/>
      <c r="Z235" s="803"/>
      <c r="AA235" s="803"/>
      <c r="AB235" s="803"/>
      <c r="AC235" s="803"/>
      <c r="AD235" s="803"/>
      <c r="AE235" s="803"/>
      <c r="AF235" s="803"/>
      <c r="AG235" s="803"/>
      <c r="AH235" s="803"/>
      <c r="AI235" s="803"/>
      <c r="AJ235" s="803"/>
      <c r="AK235" s="803"/>
      <c r="AL235" s="803"/>
      <c r="AM235" s="803"/>
      <c r="AN235" s="803"/>
      <c r="AO235" s="803"/>
      <c r="AP235" s="803"/>
      <c r="AQ235" s="803"/>
      <c r="AR235" s="803"/>
      <c r="AS235" s="803"/>
      <c r="AT235" s="803"/>
      <c r="AU235" s="803"/>
      <c r="AV235" s="803"/>
      <c r="AW235" s="803"/>
      <c r="AX235" s="803"/>
      <c r="AY235" s="803"/>
      <c r="AZ235" s="803"/>
      <c r="BA235" s="803"/>
      <c r="BB235" s="803"/>
      <c r="BC235" s="803"/>
      <c r="BD235" s="803"/>
      <c r="BE235" s="803"/>
      <c r="BF235" s="803"/>
      <c r="BG235" s="803"/>
      <c r="BH235" s="803"/>
      <c r="BI235" s="803"/>
      <c r="BJ235" s="803"/>
      <c r="BK235" s="803"/>
      <c r="BL235" s="803"/>
      <c r="BM235" s="803"/>
    </row>
    <row r="236" spans="1:65" s="807" customFormat="1" x14ac:dyDescent="0.2">
      <c r="A236" s="803"/>
      <c r="B236" s="803"/>
      <c r="C236" s="828"/>
      <c r="D236" s="828"/>
      <c r="E236" s="828"/>
      <c r="F236" s="828"/>
      <c r="G236" s="828"/>
      <c r="H236" s="828"/>
      <c r="I236" s="828"/>
      <c r="J236" s="828"/>
      <c r="K236" s="828"/>
      <c r="L236" s="828"/>
      <c r="M236" s="803"/>
      <c r="N236" s="803"/>
      <c r="O236" s="803"/>
      <c r="P236" s="803"/>
      <c r="Q236" s="803"/>
      <c r="R236" s="803"/>
      <c r="S236" s="803"/>
      <c r="T236" s="803"/>
      <c r="U236" s="803"/>
      <c r="V236" s="803"/>
      <c r="W236" s="803"/>
      <c r="X236" s="803"/>
      <c r="Y236" s="803"/>
      <c r="Z236" s="803"/>
      <c r="AA236" s="803"/>
      <c r="AB236" s="803"/>
      <c r="AC236" s="803"/>
      <c r="AD236" s="803"/>
      <c r="AE236" s="803"/>
      <c r="AF236" s="803"/>
      <c r="AG236" s="803"/>
      <c r="AH236" s="803"/>
      <c r="AI236" s="803"/>
      <c r="AJ236" s="803"/>
      <c r="AK236" s="803"/>
      <c r="AL236" s="803"/>
      <c r="AM236" s="803"/>
      <c r="AN236" s="803"/>
      <c r="AO236" s="803"/>
      <c r="AP236" s="803"/>
      <c r="AQ236" s="803"/>
      <c r="AR236" s="803"/>
      <c r="AS236" s="803"/>
      <c r="AT236" s="803"/>
      <c r="AU236" s="803"/>
      <c r="AV236" s="803"/>
      <c r="AW236" s="803"/>
      <c r="AX236" s="803"/>
      <c r="AY236" s="803"/>
      <c r="AZ236" s="803"/>
      <c r="BA236" s="803"/>
      <c r="BB236" s="803"/>
      <c r="BC236" s="803"/>
      <c r="BD236" s="803"/>
      <c r="BE236" s="803"/>
      <c r="BF236" s="803"/>
      <c r="BG236" s="803"/>
      <c r="BH236" s="803"/>
      <c r="BI236" s="803"/>
      <c r="BJ236" s="803"/>
      <c r="BK236" s="803"/>
      <c r="BL236" s="803"/>
      <c r="BM236" s="803"/>
    </row>
    <row r="237" spans="1:65" s="807" customFormat="1" x14ac:dyDescent="0.2">
      <c r="A237" s="803"/>
      <c r="B237" s="803"/>
      <c r="C237" s="828"/>
      <c r="D237" s="828"/>
      <c r="E237" s="828"/>
      <c r="F237" s="828"/>
      <c r="G237" s="828"/>
      <c r="H237" s="828"/>
      <c r="I237" s="828"/>
      <c r="J237" s="828"/>
      <c r="K237" s="828"/>
      <c r="L237" s="828"/>
      <c r="M237" s="803"/>
      <c r="N237" s="803"/>
      <c r="O237" s="803"/>
      <c r="P237" s="803"/>
      <c r="Q237" s="803"/>
      <c r="R237" s="803"/>
      <c r="S237" s="803"/>
      <c r="T237" s="803"/>
      <c r="U237" s="803"/>
      <c r="V237" s="803"/>
      <c r="W237" s="803"/>
      <c r="X237" s="803"/>
      <c r="Y237" s="803"/>
      <c r="Z237" s="803"/>
      <c r="AA237" s="803"/>
      <c r="AB237" s="803"/>
      <c r="AC237" s="803"/>
      <c r="AD237" s="803"/>
      <c r="AE237" s="803"/>
      <c r="AF237" s="803"/>
      <c r="AG237" s="803"/>
      <c r="AH237" s="803"/>
      <c r="AI237" s="803"/>
      <c r="AJ237" s="803"/>
      <c r="AK237" s="803"/>
      <c r="AL237" s="803"/>
      <c r="AM237" s="803"/>
      <c r="AN237" s="803"/>
      <c r="AO237" s="803"/>
      <c r="AP237" s="803"/>
      <c r="AQ237" s="803"/>
      <c r="AR237" s="803"/>
      <c r="AS237" s="803"/>
      <c r="AT237" s="803"/>
      <c r="AU237" s="803"/>
      <c r="AV237" s="803"/>
      <c r="AW237" s="803"/>
      <c r="AX237" s="803"/>
      <c r="AY237" s="803"/>
      <c r="AZ237" s="803"/>
      <c r="BA237" s="803"/>
      <c r="BB237" s="803"/>
      <c r="BC237" s="803"/>
      <c r="BD237" s="803"/>
      <c r="BE237" s="803"/>
      <c r="BF237" s="803"/>
      <c r="BG237" s="803"/>
      <c r="BH237" s="803"/>
      <c r="BI237" s="803"/>
      <c r="BJ237" s="803"/>
      <c r="BK237" s="803"/>
      <c r="BL237" s="803"/>
      <c r="BM237" s="803"/>
    </row>
    <row r="238" spans="1:65" s="807" customFormat="1" x14ac:dyDescent="0.2">
      <c r="A238" s="803"/>
      <c r="B238" s="803"/>
      <c r="C238" s="828"/>
      <c r="D238" s="828"/>
      <c r="E238" s="828"/>
      <c r="F238" s="828"/>
      <c r="G238" s="828"/>
      <c r="H238" s="828"/>
      <c r="I238" s="828"/>
      <c r="J238" s="828"/>
      <c r="K238" s="828"/>
      <c r="L238" s="828"/>
      <c r="M238" s="803"/>
      <c r="N238" s="803"/>
      <c r="O238" s="803"/>
      <c r="P238" s="803"/>
      <c r="Q238" s="803"/>
      <c r="R238" s="803"/>
      <c r="S238" s="803"/>
      <c r="T238" s="803"/>
      <c r="U238" s="803"/>
      <c r="V238" s="803"/>
      <c r="W238" s="803"/>
      <c r="X238" s="803"/>
      <c r="Y238" s="803"/>
      <c r="Z238" s="803"/>
      <c r="AA238" s="803"/>
      <c r="AB238" s="803"/>
      <c r="AC238" s="803"/>
      <c r="AD238" s="803"/>
      <c r="AE238" s="803"/>
      <c r="AF238" s="803"/>
      <c r="AG238" s="803"/>
      <c r="AH238" s="803"/>
      <c r="AI238" s="803"/>
      <c r="AJ238" s="803"/>
      <c r="AK238" s="803"/>
      <c r="AL238" s="803"/>
      <c r="AM238" s="803"/>
      <c r="AN238" s="803"/>
      <c r="AO238" s="803"/>
      <c r="AP238" s="803"/>
      <c r="AQ238" s="803"/>
      <c r="AR238" s="803"/>
      <c r="AS238" s="803"/>
      <c r="AT238" s="803"/>
      <c r="AU238" s="803"/>
      <c r="AV238" s="803"/>
      <c r="AW238" s="803"/>
      <c r="AX238" s="803"/>
      <c r="AY238" s="803"/>
      <c r="AZ238" s="803"/>
      <c r="BA238" s="803"/>
      <c r="BB238" s="803"/>
      <c r="BC238" s="803"/>
      <c r="BD238" s="803"/>
      <c r="BE238" s="803"/>
      <c r="BF238" s="803"/>
      <c r="BG238" s="803"/>
      <c r="BH238" s="803"/>
      <c r="BI238" s="803"/>
      <c r="BJ238" s="803"/>
      <c r="BK238" s="803"/>
      <c r="BL238" s="803"/>
      <c r="BM238" s="803"/>
    </row>
    <row r="239" spans="1:65" s="807" customFormat="1" x14ac:dyDescent="0.2">
      <c r="A239" s="803"/>
      <c r="B239" s="803"/>
      <c r="C239" s="828"/>
      <c r="D239" s="828"/>
      <c r="E239" s="828"/>
      <c r="F239" s="828"/>
      <c r="G239" s="828"/>
      <c r="H239" s="828"/>
      <c r="I239" s="828"/>
      <c r="J239" s="828"/>
      <c r="K239" s="828"/>
      <c r="L239" s="828"/>
      <c r="M239" s="803"/>
      <c r="N239" s="803"/>
      <c r="O239" s="803"/>
      <c r="P239" s="803"/>
      <c r="Q239" s="803"/>
      <c r="R239" s="803"/>
      <c r="S239" s="803"/>
      <c r="T239" s="803"/>
      <c r="U239" s="803"/>
      <c r="V239" s="803"/>
      <c r="W239" s="803"/>
      <c r="X239" s="803"/>
      <c r="Y239" s="803"/>
      <c r="Z239" s="803"/>
      <c r="AA239" s="803"/>
      <c r="AB239" s="803"/>
      <c r="AC239" s="803"/>
      <c r="AD239" s="803"/>
      <c r="AE239" s="803"/>
      <c r="AF239" s="803"/>
      <c r="AG239" s="803"/>
      <c r="AH239" s="803"/>
      <c r="AI239" s="803"/>
      <c r="AJ239" s="803"/>
      <c r="AK239" s="803"/>
      <c r="AL239" s="803"/>
      <c r="AM239" s="803"/>
      <c r="AN239" s="803"/>
      <c r="AO239" s="803"/>
      <c r="AP239" s="803"/>
      <c r="AQ239" s="803"/>
      <c r="AR239" s="803"/>
      <c r="AS239" s="803"/>
      <c r="AT239" s="803"/>
      <c r="AU239" s="803"/>
      <c r="AV239" s="803"/>
      <c r="AW239" s="803"/>
      <c r="AX239" s="803"/>
      <c r="AY239" s="803"/>
      <c r="AZ239" s="803"/>
      <c r="BA239" s="803"/>
      <c r="BB239" s="803"/>
      <c r="BC239" s="803"/>
      <c r="BD239" s="803"/>
      <c r="BE239" s="803"/>
      <c r="BF239" s="803"/>
      <c r="BG239" s="803"/>
      <c r="BH239" s="803"/>
      <c r="BI239" s="803"/>
      <c r="BJ239" s="803"/>
      <c r="BK239" s="803"/>
      <c r="BL239" s="803"/>
      <c r="BM239" s="803"/>
    </row>
    <row r="240" spans="1:65" s="807" customFormat="1" x14ac:dyDescent="0.2">
      <c r="A240" s="803"/>
      <c r="B240" s="803"/>
      <c r="C240" s="828"/>
      <c r="D240" s="828"/>
      <c r="E240" s="828"/>
      <c r="F240" s="828"/>
      <c r="G240" s="828"/>
      <c r="H240" s="828"/>
      <c r="I240" s="828"/>
      <c r="J240" s="828"/>
      <c r="K240" s="828"/>
      <c r="L240" s="828"/>
      <c r="M240" s="803"/>
      <c r="N240" s="803"/>
      <c r="O240" s="803"/>
      <c r="P240" s="803"/>
      <c r="Q240" s="803"/>
      <c r="R240" s="803"/>
      <c r="S240" s="803"/>
      <c r="T240" s="803"/>
      <c r="U240" s="803"/>
      <c r="V240" s="803"/>
      <c r="W240" s="803"/>
      <c r="X240" s="803"/>
      <c r="Y240" s="803"/>
      <c r="Z240" s="803"/>
      <c r="AA240" s="803"/>
      <c r="AB240" s="803"/>
      <c r="AC240" s="803"/>
      <c r="AD240" s="803"/>
      <c r="AE240" s="803"/>
      <c r="AF240" s="803"/>
      <c r="AG240" s="803"/>
      <c r="AH240" s="803"/>
      <c r="AI240" s="803"/>
      <c r="AJ240" s="803"/>
      <c r="AK240" s="803"/>
      <c r="AL240" s="803"/>
      <c r="AM240" s="803"/>
      <c r="AN240" s="803"/>
      <c r="AO240" s="803"/>
      <c r="AP240" s="803"/>
      <c r="AQ240" s="803"/>
      <c r="AR240" s="803"/>
      <c r="AS240" s="803"/>
      <c r="AT240" s="803"/>
      <c r="AU240" s="803"/>
      <c r="AV240" s="803"/>
      <c r="AW240" s="803"/>
      <c r="AX240" s="803"/>
      <c r="AY240" s="803"/>
      <c r="AZ240" s="803"/>
      <c r="BA240" s="803"/>
      <c r="BB240" s="803"/>
      <c r="BC240" s="803"/>
      <c r="BD240" s="803"/>
      <c r="BE240" s="803"/>
      <c r="BF240" s="803"/>
      <c r="BG240" s="803"/>
      <c r="BH240" s="803"/>
      <c r="BI240" s="803"/>
      <c r="BJ240" s="803"/>
      <c r="BK240" s="803"/>
      <c r="BL240" s="803"/>
      <c r="BM240" s="803"/>
    </row>
    <row r="241" spans="1:65" s="807" customFormat="1" x14ac:dyDescent="0.2">
      <c r="A241" s="803"/>
      <c r="B241" s="803"/>
      <c r="C241" s="828"/>
      <c r="D241" s="828"/>
      <c r="E241" s="828"/>
      <c r="F241" s="828"/>
      <c r="G241" s="828"/>
      <c r="H241" s="828"/>
      <c r="I241" s="828"/>
      <c r="J241" s="828"/>
      <c r="K241" s="828"/>
      <c r="L241" s="828"/>
      <c r="M241" s="803"/>
      <c r="N241" s="803"/>
      <c r="O241" s="803"/>
      <c r="P241" s="803"/>
      <c r="Q241" s="803"/>
      <c r="R241" s="803"/>
      <c r="S241" s="803"/>
      <c r="T241" s="803"/>
      <c r="U241" s="803"/>
      <c r="V241" s="803"/>
      <c r="W241" s="803"/>
      <c r="X241" s="803"/>
      <c r="Y241" s="803"/>
      <c r="Z241" s="803"/>
      <c r="AA241" s="803"/>
      <c r="AB241" s="803"/>
      <c r="AC241" s="803"/>
      <c r="AD241" s="803"/>
      <c r="AE241" s="803"/>
      <c r="AF241" s="803"/>
      <c r="AG241" s="803"/>
      <c r="AH241" s="803"/>
      <c r="AI241" s="803"/>
      <c r="AJ241" s="803"/>
      <c r="AK241" s="803"/>
      <c r="AL241" s="803"/>
      <c r="AM241" s="803"/>
      <c r="AN241" s="803"/>
      <c r="AO241" s="803"/>
      <c r="AP241" s="803"/>
      <c r="AQ241" s="803"/>
      <c r="AR241" s="803"/>
      <c r="AS241" s="803"/>
      <c r="AT241" s="803"/>
      <c r="AU241" s="803"/>
      <c r="AV241" s="803"/>
      <c r="AW241" s="803"/>
      <c r="AX241" s="803"/>
      <c r="AY241" s="803"/>
      <c r="AZ241" s="803"/>
      <c r="BA241" s="803"/>
      <c r="BB241" s="803"/>
      <c r="BC241" s="803"/>
      <c r="BD241" s="803"/>
      <c r="BE241" s="803"/>
      <c r="BF241" s="803"/>
      <c r="BG241" s="803"/>
      <c r="BH241" s="803"/>
      <c r="BI241" s="803"/>
      <c r="BJ241" s="803"/>
      <c r="BK241" s="803"/>
      <c r="BL241" s="803"/>
      <c r="BM241" s="803"/>
    </row>
    <row r="242" spans="1:65" s="807" customFormat="1" x14ac:dyDescent="0.2">
      <c r="A242" s="803"/>
      <c r="B242" s="803"/>
      <c r="C242" s="828"/>
      <c r="D242" s="828"/>
      <c r="E242" s="828"/>
      <c r="F242" s="828"/>
      <c r="G242" s="828"/>
      <c r="H242" s="828"/>
      <c r="I242" s="828"/>
      <c r="J242" s="828"/>
      <c r="K242" s="828"/>
      <c r="L242" s="828"/>
      <c r="M242" s="803"/>
      <c r="N242" s="803"/>
      <c r="O242" s="803"/>
      <c r="P242" s="803"/>
      <c r="Q242" s="803"/>
      <c r="R242" s="803"/>
      <c r="S242" s="803"/>
      <c r="T242" s="803"/>
      <c r="U242" s="803"/>
      <c r="V242" s="803"/>
      <c r="W242" s="803"/>
      <c r="X242" s="803"/>
      <c r="Y242" s="803"/>
      <c r="Z242" s="803"/>
      <c r="AA242" s="803"/>
      <c r="AB242" s="803"/>
      <c r="AC242" s="803"/>
      <c r="AD242" s="803"/>
      <c r="AE242" s="803"/>
      <c r="AF242" s="803"/>
      <c r="AG242" s="803"/>
      <c r="AH242" s="803"/>
      <c r="AI242" s="803"/>
      <c r="AJ242" s="803"/>
      <c r="AK242" s="803"/>
      <c r="AL242" s="803"/>
      <c r="AM242" s="803"/>
      <c r="AN242" s="803"/>
      <c r="AO242" s="803"/>
      <c r="AP242" s="803"/>
      <c r="AQ242" s="803"/>
      <c r="AR242" s="803"/>
      <c r="AS242" s="803"/>
      <c r="AT242" s="803"/>
      <c r="AU242" s="803"/>
      <c r="AV242" s="803"/>
      <c r="AW242" s="803"/>
      <c r="AX242" s="803"/>
      <c r="AY242" s="803"/>
      <c r="AZ242" s="803"/>
      <c r="BA242" s="803"/>
      <c r="BB242" s="803"/>
      <c r="BC242" s="803"/>
      <c r="BD242" s="803"/>
      <c r="BE242" s="803"/>
      <c r="BF242" s="803"/>
      <c r="BG242" s="803"/>
      <c r="BH242" s="803"/>
      <c r="BI242" s="803"/>
      <c r="BJ242" s="803"/>
      <c r="BK242" s="803"/>
      <c r="BL242" s="803"/>
      <c r="BM242" s="803"/>
    </row>
    <row r="243" spans="1:65" s="807" customFormat="1" x14ac:dyDescent="0.2">
      <c r="A243" s="803"/>
      <c r="B243" s="803"/>
      <c r="C243" s="828"/>
      <c r="D243" s="828"/>
      <c r="E243" s="828"/>
      <c r="F243" s="828"/>
      <c r="G243" s="828"/>
      <c r="H243" s="828"/>
      <c r="I243" s="828"/>
      <c r="J243" s="828"/>
      <c r="K243" s="828"/>
      <c r="L243" s="828"/>
      <c r="M243" s="803"/>
      <c r="N243" s="803"/>
      <c r="O243" s="803"/>
      <c r="P243" s="803"/>
      <c r="Q243" s="803"/>
      <c r="R243" s="803"/>
      <c r="S243" s="803"/>
      <c r="T243" s="803"/>
      <c r="U243" s="803"/>
      <c r="V243" s="803"/>
      <c r="W243" s="803"/>
      <c r="X243" s="803"/>
      <c r="Y243" s="803"/>
      <c r="Z243" s="803"/>
      <c r="AA243" s="803"/>
      <c r="AB243" s="803"/>
      <c r="AC243" s="803"/>
      <c r="AD243" s="803"/>
      <c r="AE243" s="803"/>
      <c r="AF243" s="803"/>
      <c r="AG243" s="803"/>
      <c r="AH243" s="803"/>
      <c r="AI243" s="803"/>
      <c r="AJ243" s="803"/>
      <c r="AK243" s="803"/>
      <c r="AL243" s="803"/>
      <c r="AM243" s="803"/>
      <c r="AN243" s="803"/>
      <c r="AO243" s="803"/>
      <c r="AP243" s="803"/>
      <c r="AQ243" s="803"/>
      <c r="AR243" s="803"/>
      <c r="AS243" s="803"/>
      <c r="AT243" s="803"/>
      <c r="AU243" s="803"/>
      <c r="AV243" s="803"/>
      <c r="AW243" s="803"/>
      <c r="AX243" s="803"/>
      <c r="AY243" s="803"/>
      <c r="AZ243" s="803"/>
      <c r="BA243" s="803"/>
      <c r="BB243" s="803"/>
      <c r="BC243" s="803"/>
      <c r="BD243" s="803"/>
      <c r="BE243" s="803"/>
      <c r="BF243" s="803"/>
      <c r="BG243" s="803"/>
      <c r="BH243" s="803"/>
      <c r="BI243" s="803"/>
      <c r="BJ243" s="803"/>
      <c r="BK243" s="803"/>
      <c r="BL243" s="803"/>
      <c r="BM243" s="803"/>
    </row>
    <row r="244" spans="1:65" s="807" customFormat="1" x14ac:dyDescent="0.2">
      <c r="A244" s="803"/>
      <c r="B244" s="803"/>
      <c r="C244" s="828"/>
      <c r="D244" s="828"/>
      <c r="E244" s="828"/>
      <c r="F244" s="828"/>
      <c r="G244" s="828"/>
      <c r="H244" s="828"/>
      <c r="I244" s="828"/>
      <c r="J244" s="828"/>
      <c r="K244" s="828"/>
      <c r="L244" s="828"/>
      <c r="M244" s="803"/>
      <c r="N244" s="803"/>
      <c r="O244" s="803"/>
      <c r="P244" s="803"/>
      <c r="Q244" s="803"/>
      <c r="R244" s="803"/>
      <c r="S244" s="803"/>
      <c r="T244" s="803"/>
      <c r="U244" s="803"/>
      <c r="V244" s="803"/>
      <c r="W244" s="803"/>
      <c r="X244" s="803"/>
      <c r="Y244" s="803"/>
      <c r="Z244" s="803"/>
      <c r="AA244" s="803"/>
      <c r="AB244" s="803"/>
      <c r="AC244" s="803"/>
      <c r="AD244" s="803"/>
      <c r="AE244" s="803"/>
      <c r="AF244" s="803"/>
      <c r="AG244" s="803"/>
      <c r="AH244" s="803"/>
      <c r="AI244" s="803"/>
      <c r="AJ244" s="803"/>
      <c r="AK244" s="803"/>
      <c r="AL244" s="803"/>
      <c r="AM244" s="803"/>
      <c r="AN244" s="803"/>
      <c r="AO244" s="803"/>
      <c r="AP244" s="803"/>
      <c r="AQ244" s="803"/>
      <c r="AR244" s="803"/>
      <c r="AS244" s="803"/>
      <c r="AT244" s="803"/>
      <c r="AU244" s="803"/>
      <c r="AV244" s="803"/>
      <c r="AW244" s="803"/>
      <c r="AX244" s="803"/>
      <c r="AY244" s="803"/>
      <c r="AZ244" s="803"/>
      <c r="BA244" s="803"/>
      <c r="BB244" s="803"/>
      <c r="BC244" s="803"/>
      <c r="BD244" s="803"/>
      <c r="BE244" s="803"/>
      <c r="BF244" s="803"/>
      <c r="BG244" s="803"/>
      <c r="BH244" s="803"/>
      <c r="BI244" s="803"/>
      <c r="BJ244" s="803"/>
      <c r="BK244" s="803"/>
      <c r="BL244" s="803"/>
      <c r="BM244" s="803"/>
    </row>
    <row r="245" spans="1:65" s="807" customFormat="1" x14ac:dyDescent="0.2">
      <c r="A245" s="803"/>
      <c r="B245" s="803"/>
      <c r="C245" s="803"/>
      <c r="D245" s="912"/>
      <c r="E245" s="893"/>
      <c r="F245" s="913"/>
      <c r="G245" s="912"/>
      <c r="H245" s="914"/>
      <c r="I245" s="803"/>
      <c r="J245" s="828"/>
      <c r="K245" s="828"/>
      <c r="L245" s="828"/>
      <c r="M245" s="803"/>
      <c r="N245" s="803"/>
      <c r="O245" s="803"/>
      <c r="P245" s="803"/>
      <c r="Q245" s="803"/>
      <c r="R245" s="803"/>
      <c r="S245" s="803"/>
      <c r="T245" s="803"/>
      <c r="U245" s="803"/>
      <c r="V245" s="803"/>
      <c r="W245" s="803"/>
      <c r="X245" s="803"/>
      <c r="Y245" s="803"/>
      <c r="Z245" s="803"/>
      <c r="AA245" s="803"/>
      <c r="AB245" s="803"/>
      <c r="AC245" s="803"/>
      <c r="AD245" s="803"/>
      <c r="AE245" s="803"/>
      <c r="AF245" s="803"/>
      <c r="AG245" s="803"/>
      <c r="AH245" s="803"/>
      <c r="AI245" s="803"/>
      <c r="AJ245" s="803"/>
      <c r="AK245" s="803"/>
      <c r="AL245" s="803"/>
      <c r="AM245" s="803"/>
      <c r="AN245" s="803"/>
      <c r="AO245" s="803"/>
      <c r="AP245" s="803"/>
      <c r="AQ245" s="803"/>
      <c r="AR245" s="803"/>
      <c r="AS245" s="803"/>
      <c r="AT245" s="803"/>
      <c r="AU245" s="803"/>
      <c r="AV245" s="803"/>
      <c r="AW245" s="803"/>
      <c r="AX245" s="803"/>
      <c r="AY245" s="803"/>
      <c r="AZ245" s="803"/>
      <c r="BA245" s="803"/>
      <c r="BB245" s="803"/>
      <c r="BC245" s="803"/>
      <c r="BD245" s="803"/>
      <c r="BE245" s="803"/>
      <c r="BF245" s="803"/>
      <c r="BG245" s="803"/>
      <c r="BH245" s="803"/>
      <c r="BI245" s="803"/>
      <c r="BJ245" s="803"/>
      <c r="BK245" s="803"/>
      <c r="BL245" s="803"/>
      <c r="BM245" s="803"/>
    </row>
    <row r="246" spans="1:65" s="807" customFormat="1" x14ac:dyDescent="0.2">
      <c r="A246" s="803"/>
      <c r="B246" s="803"/>
      <c r="C246" s="803"/>
      <c r="D246" s="803"/>
      <c r="E246" s="803"/>
      <c r="F246" s="803"/>
      <c r="G246" s="803"/>
      <c r="H246" s="803"/>
      <c r="I246" s="803"/>
      <c r="J246" s="803"/>
      <c r="K246" s="803"/>
      <c r="L246" s="803"/>
      <c r="M246" s="803"/>
      <c r="N246" s="803"/>
      <c r="O246" s="803"/>
      <c r="P246" s="803"/>
      <c r="Q246" s="803"/>
      <c r="R246" s="803"/>
      <c r="S246" s="803"/>
      <c r="T246" s="803"/>
      <c r="U246" s="803"/>
      <c r="V246" s="803"/>
      <c r="W246" s="803"/>
      <c r="X246" s="803"/>
      <c r="Y246" s="803"/>
      <c r="Z246" s="803"/>
      <c r="AA246" s="803"/>
      <c r="AB246" s="803"/>
      <c r="AC246" s="803"/>
      <c r="AD246" s="803"/>
      <c r="AE246" s="803"/>
      <c r="AF246" s="803"/>
      <c r="AG246" s="803"/>
      <c r="AH246" s="803"/>
      <c r="AI246" s="803"/>
      <c r="AJ246" s="803"/>
      <c r="AK246" s="803"/>
      <c r="AL246" s="803"/>
      <c r="AM246" s="803"/>
      <c r="AN246" s="803"/>
      <c r="AO246" s="803"/>
      <c r="AP246" s="803"/>
      <c r="AQ246" s="803"/>
      <c r="AR246" s="803"/>
      <c r="AS246" s="803"/>
      <c r="AT246" s="803"/>
      <c r="AU246" s="803"/>
      <c r="AV246" s="803"/>
      <c r="AW246" s="803"/>
      <c r="AX246" s="803"/>
      <c r="AY246" s="803"/>
      <c r="AZ246" s="803"/>
      <c r="BA246" s="803"/>
      <c r="BB246" s="803"/>
      <c r="BC246" s="803"/>
      <c r="BD246" s="803"/>
      <c r="BE246" s="803"/>
      <c r="BF246" s="803"/>
      <c r="BG246" s="803"/>
      <c r="BH246" s="803"/>
      <c r="BI246" s="803"/>
      <c r="BJ246" s="803"/>
      <c r="BK246" s="803"/>
      <c r="BL246" s="803"/>
      <c r="BM246" s="803"/>
    </row>
    <row r="258" spans="25:36" x14ac:dyDescent="0.2">
      <c r="Y258" s="915" t="s">
        <v>937</v>
      </c>
      <c r="Z258" s="903"/>
      <c r="AA258" s="916"/>
      <c r="AB258" s="901"/>
      <c r="AC258" s="901"/>
      <c r="AD258" s="917"/>
      <c r="AE258" s="917"/>
      <c r="AF258" s="901"/>
      <c r="AG258" s="901"/>
      <c r="AH258" s="901"/>
      <c r="AI258" s="877"/>
      <c r="AJ258" s="899" t="s">
        <v>12</v>
      </c>
    </row>
    <row r="259" spans="25:36" x14ac:dyDescent="0.2">
      <c r="Y259" s="915" t="s">
        <v>938</v>
      </c>
      <c r="Z259" s="903"/>
      <c r="AA259" s="916"/>
      <c r="AB259" s="901"/>
      <c r="AC259" s="901"/>
      <c r="AD259" s="901"/>
      <c r="AE259" s="901"/>
      <c r="AF259" s="901"/>
      <c r="AG259" s="901"/>
      <c r="AH259" s="901"/>
      <c r="AI259" s="877"/>
      <c r="AJ259" s="899" t="s">
        <v>373</v>
      </c>
    </row>
    <row r="260" spans="25:36" x14ac:dyDescent="0.2">
      <c r="Y260" s="915" t="s">
        <v>939</v>
      </c>
      <c r="Z260" s="903"/>
      <c r="AA260" s="916"/>
      <c r="AB260" s="901"/>
      <c r="AC260" s="901"/>
      <c r="AD260" s="901"/>
      <c r="AE260" s="901"/>
      <c r="AF260" s="901"/>
      <c r="AG260" s="901"/>
      <c r="AH260" s="901"/>
      <c r="AI260" s="877"/>
      <c r="AJ260" s="899" t="s">
        <v>373</v>
      </c>
    </row>
    <row r="261" spans="25:36" x14ac:dyDescent="0.2">
      <c r="Y261" s="918" t="s">
        <v>940</v>
      </c>
      <c r="Z261" s="903"/>
      <c r="AA261" s="903"/>
      <c r="AB261" s="901"/>
      <c r="AC261" s="901"/>
      <c r="AD261" s="901"/>
      <c r="AE261" s="901"/>
      <c r="AF261" s="901"/>
      <c r="AG261" s="901"/>
      <c r="AH261" s="901"/>
      <c r="AI261" s="877"/>
      <c r="AJ261" s="899" t="s">
        <v>373</v>
      </c>
    </row>
    <row r="262" spans="25:36" x14ac:dyDescent="0.2">
      <c r="Y262" s="918" t="s">
        <v>941</v>
      </c>
      <c r="Z262" s="903"/>
      <c r="AA262" s="903"/>
      <c r="AB262" s="901"/>
      <c r="AC262" s="901"/>
      <c r="AD262" s="901"/>
      <c r="AE262" s="901"/>
      <c r="AF262" s="901"/>
      <c r="AG262" s="901"/>
      <c r="AH262" s="901"/>
      <c r="AI262" s="877"/>
      <c r="AJ262" s="899" t="s">
        <v>373</v>
      </c>
    </row>
    <row r="263" spans="25:36" x14ac:dyDescent="0.2">
      <c r="Y263" s="918" t="s">
        <v>942</v>
      </c>
      <c r="Z263" s="903"/>
      <c r="AA263" s="903"/>
      <c r="AB263" s="901"/>
      <c r="AC263" s="901"/>
      <c r="AD263" s="901"/>
      <c r="AE263" s="901"/>
      <c r="AF263" s="901"/>
      <c r="AG263" s="901"/>
      <c r="AH263" s="901"/>
      <c r="AI263" s="877"/>
      <c r="AJ263" s="899" t="s">
        <v>373</v>
      </c>
    </row>
    <row r="264" spans="25:36" x14ac:dyDescent="0.2">
      <c r="Y264" s="919"/>
      <c r="Z264" s="910"/>
      <c r="AA264" s="910"/>
      <c r="AB264" s="812"/>
      <c r="AC264" s="812"/>
      <c r="AD264" s="812"/>
      <c r="AE264" s="812"/>
      <c r="AF264" s="812"/>
      <c r="AG264" s="812"/>
      <c r="AH264" s="812"/>
      <c r="AI264" s="812"/>
      <c r="AJ264" s="812"/>
    </row>
    <row r="267" spans="25:36" x14ac:dyDescent="0.2">
      <c r="Y267" s="919"/>
      <c r="Z267" s="910"/>
      <c r="AA267" s="910"/>
      <c r="AB267" s="812"/>
      <c r="AC267" s="812"/>
      <c r="AD267" s="812"/>
      <c r="AE267" s="812"/>
      <c r="AF267" s="812"/>
    </row>
    <row r="286" spans="6:6" x14ac:dyDescent="0.2">
      <c r="F286" s="814"/>
    </row>
    <row r="287" spans="6:6" x14ac:dyDescent="0.2">
      <c r="F287" s="814"/>
    </row>
    <row r="297" spans="5:14" x14ac:dyDescent="0.2">
      <c r="E297" s="814"/>
      <c r="M297" s="818"/>
      <c r="N297" s="888"/>
    </row>
    <row r="298" spans="5:14" x14ac:dyDescent="0.2">
      <c r="E298" s="814"/>
      <c r="M298" s="818"/>
      <c r="N298" s="888"/>
    </row>
    <row r="299" spans="5:14" x14ac:dyDescent="0.2">
      <c r="E299" s="814"/>
      <c r="M299" s="818"/>
      <c r="N299" s="888"/>
    </row>
    <row r="300" spans="5:14" x14ac:dyDescent="0.2">
      <c r="E300" s="814"/>
      <c r="M300" s="818"/>
      <c r="N300" s="888"/>
    </row>
    <row r="301" spans="5:14" x14ac:dyDescent="0.2">
      <c r="E301" s="814"/>
      <c r="M301" s="818"/>
      <c r="N301" s="888"/>
    </row>
    <row r="302" spans="5:14" x14ac:dyDescent="0.2">
      <c r="E302" s="814"/>
      <c r="M302" s="818"/>
      <c r="N302" s="888"/>
    </row>
    <row r="303" spans="5:14" x14ac:dyDescent="0.2">
      <c r="E303" s="804"/>
      <c r="F303" s="804"/>
      <c r="G303" s="804"/>
      <c r="H303" s="804"/>
      <c r="I303" s="804"/>
      <c r="J303" s="804"/>
      <c r="K303" s="804"/>
      <c r="L303" s="804"/>
      <c r="M303" s="804"/>
    </row>
    <row r="304" spans="5:14" x14ac:dyDescent="0.2">
      <c r="E304" s="804"/>
      <c r="F304" s="804"/>
      <c r="G304" s="804"/>
      <c r="H304" s="804"/>
      <c r="I304" s="804"/>
      <c r="J304" s="804"/>
      <c r="K304" s="804"/>
      <c r="L304" s="804"/>
      <c r="M304" s="804"/>
    </row>
    <row r="305" spans="5:13" x14ac:dyDescent="0.2">
      <c r="E305" s="804"/>
      <c r="F305" s="804"/>
      <c r="G305" s="804"/>
      <c r="H305" s="804"/>
      <c r="I305" s="804"/>
      <c r="J305" s="804"/>
      <c r="K305" s="804"/>
      <c r="L305" s="804"/>
      <c r="M305" s="804"/>
    </row>
    <row r="306" spans="5:13" x14ac:dyDescent="0.2">
      <c r="E306" s="804"/>
      <c r="F306" s="804"/>
      <c r="G306" s="804"/>
      <c r="H306" s="804"/>
      <c r="I306" s="804"/>
      <c r="J306" s="804"/>
      <c r="K306" s="804"/>
      <c r="L306" s="804"/>
      <c r="M306" s="804"/>
    </row>
    <row r="307" spans="5:13" x14ac:dyDescent="0.2">
      <c r="E307" s="804"/>
      <c r="F307" s="804"/>
      <c r="G307" s="804"/>
      <c r="H307" s="804"/>
      <c r="I307" s="804"/>
      <c r="J307" s="804"/>
      <c r="K307" s="804"/>
      <c r="L307" s="804"/>
      <c r="M307" s="804"/>
    </row>
    <row r="308" spans="5:13" x14ac:dyDescent="0.2">
      <c r="E308" s="804"/>
      <c r="F308" s="804"/>
      <c r="G308" s="804"/>
      <c r="H308" s="804"/>
      <c r="I308" s="804"/>
      <c r="J308" s="804"/>
      <c r="K308" s="804"/>
      <c r="L308" s="804"/>
      <c r="M308" s="804"/>
    </row>
    <row r="309" spans="5:13" x14ac:dyDescent="0.2">
      <c r="E309" s="804"/>
      <c r="F309" s="804"/>
      <c r="G309" s="804"/>
      <c r="H309" s="804"/>
      <c r="I309" s="804"/>
      <c r="J309" s="804"/>
      <c r="K309" s="825"/>
      <c r="L309" s="804"/>
      <c r="M309" s="804"/>
    </row>
    <row r="310" spans="5:13" x14ac:dyDescent="0.2">
      <c r="E310" s="804"/>
      <c r="F310" s="804"/>
      <c r="G310" s="804"/>
      <c r="H310" s="804"/>
      <c r="I310" s="804"/>
      <c r="J310" s="808"/>
      <c r="K310" s="804"/>
      <c r="L310" s="804"/>
      <c r="M310" s="804"/>
    </row>
    <row r="311" spans="5:13" x14ac:dyDescent="0.2">
      <c r="E311" s="804"/>
      <c r="F311" s="804"/>
      <c r="G311" s="804"/>
      <c r="H311" s="804"/>
      <c r="I311" s="804"/>
      <c r="J311" s="804"/>
      <c r="K311" s="804"/>
      <c r="L311" s="804"/>
      <c r="M311" s="804"/>
    </row>
    <row r="312" spans="5:13" x14ac:dyDescent="0.2">
      <c r="E312" s="804"/>
      <c r="F312" s="804"/>
      <c r="G312" s="804"/>
      <c r="H312" s="804"/>
      <c r="I312" s="804"/>
      <c r="J312" s="804"/>
      <c r="K312" s="804"/>
      <c r="L312" s="804"/>
      <c r="M312" s="804"/>
    </row>
    <row r="313" spans="5:13" x14ac:dyDescent="0.2">
      <c r="E313" s="804"/>
      <c r="F313" s="804"/>
      <c r="G313" s="804"/>
      <c r="H313" s="804"/>
      <c r="I313" s="804"/>
      <c r="J313" s="804"/>
      <c r="K313" s="825"/>
      <c r="L313" s="804"/>
      <c r="M313" s="804"/>
    </row>
    <row r="314" spans="5:13" x14ac:dyDescent="0.2">
      <c r="E314" s="804"/>
      <c r="F314" s="804"/>
      <c r="G314" s="804"/>
      <c r="H314" s="804"/>
      <c r="I314" s="804"/>
      <c r="J314" s="804"/>
      <c r="K314" s="804"/>
      <c r="L314" s="804"/>
      <c r="M314" s="804"/>
    </row>
    <row r="315" spans="5:13" x14ac:dyDescent="0.2">
      <c r="E315" s="804"/>
      <c r="F315" s="804"/>
      <c r="G315" s="804"/>
      <c r="H315" s="804"/>
      <c r="I315" s="804"/>
      <c r="J315" s="804"/>
      <c r="K315" s="804"/>
      <c r="L315" s="804"/>
      <c r="M315" s="804"/>
    </row>
    <row r="316" spans="5:13" x14ac:dyDescent="0.2">
      <c r="E316" s="808"/>
      <c r="F316" s="804"/>
      <c r="G316" s="804"/>
      <c r="H316" s="804"/>
      <c r="I316" s="804"/>
      <c r="J316" s="809"/>
      <c r="K316" s="804"/>
      <c r="L316" s="804"/>
      <c r="M316" s="804"/>
    </row>
    <row r="317" spans="5:13" x14ac:dyDescent="0.2">
      <c r="E317" s="804"/>
      <c r="F317" s="804"/>
      <c r="G317" s="804"/>
      <c r="H317" s="804"/>
      <c r="I317" s="804"/>
      <c r="J317" s="804"/>
      <c r="K317" s="804"/>
      <c r="L317" s="804"/>
      <c r="M317" s="804"/>
    </row>
    <row r="319" spans="5:13" x14ac:dyDescent="0.2">
      <c r="E319" s="804"/>
      <c r="F319" s="804"/>
      <c r="G319" s="804"/>
      <c r="H319" s="804"/>
      <c r="I319" s="804"/>
      <c r="J319" s="804"/>
      <c r="K319" s="804"/>
      <c r="L319" s="804"/>
      <c r="M319" s="804"/>
    </row>
    <row r="320" spans="5:13" x14ac:dyDescent="0.2">
      <c r="E320" s="804"/>
      <c r="F320" s="804"/>
      <c r="G320" s="804"/>
      <c r="H320" s="804"/>
      <c r="I320" s="804"/>
      <c r="J320" s="804"/>
      <c r="K320" s="804"/>
      <c r="L320" s="804"/>
      <c r="M320" s="804"/>
    </row>
    <row r="321" spans="5:13" x14ac:dyDescent="0.2">
      <c r="E321" s="804"/>
      <c r="F321" s="804"/>
      <c r="G321" s="804"/>
      <c r="H321" s="804"/>
      <c r="I321" s="804"/>
      <c r="J321" s="804"/>
      <c r="K321" s="804"/>
      <c r="L321" s="804"/>
      <c r="M321" s="804"/>
    </row>
    <row r="322" spans="5:13" x14ac:dyDescent="0.2">
      <c r="E322" s="804"/>
      <c r="F322" s="804"/>
      <c r="G322" s="804"/>
      <c r="H322" s="804"/>
      <c r="I322" s="804"/>
      <c r="J322" s="804"/>
      <c r="K322" s="804"/>
      <c r="L322" s="804"/>
      <c r="M322" s="804"/>
    </row>
    <row r="323" spans="5:13" x14ac:dyDescent="0.2">
      <c r="E323" s="804"/>
      <c r="F323" s="804"/>
      <c r="G323" s="804"/>
      <c r="H323" s="804"/>
      <c r="I323" s="804"/>
      <c r="J323" s="804"/>
      <c r="K323" s="808"/>
      <c r="L323" s="804"/>
      <c r="M323" s="804"/>
    </row>
    <row r="324" spans="5:13" x14ac:dyDescent="0.2">
      <c r="E324" s="804"/>
      <c r="F324" s="804"/>
      <c r="G324" s="804"/>
      <c r="H324" s="804"/>
      <c r="I324" s="804"/>
      <c r="J324" s="804"/>
      <c r="K324" s="804"/>
      <c r="L324" s="804"/>
      <c r="M324" s="804"/>
    </row>
    <row r="325" spans="5:13" x14ac:dyDescent="0.2">
      <c r="E325" s="804"/>
      <c r="F325" s="804"/>
      <c r="G325" s="804"/>
      <c r="H325" s="804"/>
      <c r="I325" s="804"/>
      <c r="J325" s="804"/>
      <c r="K325" s="804"/>
      <c r="L325" s="804"/>
      <c r="M325" s="804"/>
    </row>
    <row r="326" spans="5:13" x14ac:dyDescent="0.2">
      <c r="E326" s="804"/>
      <c r="F326" s="804"/>
      <c r="G326" s="804"/>
      <c r="H326" s="804"/>
      <c r="I326" s="804"/>
      <c r="J326" s="804"/>
      <c r="K326" s="804"/>
      <c r="L326" s="804"/>
      <c r="M326" s="804"/>
    </row>
    <row r="327" spans="5:13" x14ac:dyDescent="0.2">
      <c r="E327" s="804"/>
      <c r="F327" s="804"/>
      <c r="G327" s="804"/>
      <c r="H327" s="804"/>
      <c r="I327" s="804"/>
      <c r="J327" s="804"/>
      <c r="K327" s="804"/>
      <c r="L327" s="804"/>
      <c r="M327" s="804"/>
    </row>
    <row r="328" spans="5:13" x14ac:dyDescent="0.2">
      <c r="E328" s="804"/>
      <c r="F328" s="804"/>
      <c r="G328" s="804"/>
      <c r="H328" s="804"/>
      <c r="I328" s="804"/>
      <c r="J328" s="804"/>
      <c r="K328" s="804"/>
      <c r="L328" s="804"/>
      <c r="M328" s="804"/>
    </row>
    <row r="343" spans="5:12" x14ac:dyDescent="0.2">
      <c r="E343" s="821"/>
      <c r="K343" s="806"/>
    </row>
    <row r="345" spans="5:12" x14ac:dyDescent="0.2">
      <c r="L345" s="821"/>
    </row>
    <row r="363" spans="5:11" x14ac:dyDescent="0.2">
      <c r="E363" s="821"/>
      <c r="K363" s="806"/>
    </row>
  </sheetData>
  <mergeCells count="24">
    <mergeCell ref="D221:O221"/>
    <mergeCell ref="J59:K59"/>
    <mergeCell ref="N196:N197"/>
    <mergeCell ref="E188:F188"/>
    <mergeCell ref="H188:I188"/>
    <mergeCell ref="J60:K60"/>
    <mergeCell ref="J61:K61"/>
    <mergeCell ref="D215:O215"/>
    <mergeCell ref="F3:G3"/>
    <mergeCell ref="A59:B59"/>
    <mergeCell ref="A60:B60"/>
    <mergeCell ref="U196:U197"/>
    <mergeCell ref="N206:N207"/>
    <mergeCell ref="U206:U207"/>
    <mergeCell ref="B134:C134"/>
    <mergeCell ref="B116:C116"/>
    <mergeCell ref="B153:C153"/>
    <mergeCell ref="J9:J10"/>
    <mergeCell ref="F44:G44"/>
    <mergeCell ref="J57:K57"/>
    <mergeCell ref="A58:B58"/>
    <mergeCell ref="J58:K58"/>
    <mergeCell ref="B113:C113"/>
    <mergeCell ref="D113:E113"/>
  </mergeCells>
  <pageMargins left="0.11811023622047245" right="0.11811023622047245" top="0.15748031496062992" bottom="0.15748031496062992" header="0.31496062992125984" footer="0.31496062992125984"/>
  <pageSetup paperSize="9" fitToWidth="0" orientation="landscape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2:AA134"/>
  <sheetViews>
    <sheetView workbookViewId="0">
      <selection activeCell="K117" sqref="K117"/>
    </sheetView>
  </sheetViews>
  <sheetFormatPr defaultRowHeight="12" x14ac:dyDescent="0.2"/>
  <cols>
    <col min="1" max="1" width="2.85546875" style="200" customWidth="1"/>
    <col min="2" max="2" width="12" style="410" customWidth="1"/>
    <col min="3" max="3" width="4.7109375" style="244" customWidth="1"/>
    <col min="4" max="4" width="8.42578125" style="244" customWidth="1"/>
    <col min="5" max="5" width="9.85546875" style="244" customWidth="1"/>
    <col min="6" max="6" width="8" style="244" customWidth="1"/>
    <col min="7" max="7" width="8.42578125" style="244" customWidth="1"/>
    <col min="8" max="8" width="8.28515625" style="244" customWidth="1"/>
    <col min="9" max="9" width="7.85546875" style="244" customWidth="1"/>
    <col min="10" max="10" width="9.42578125" style="244" customWidth="1"/>
    <col min="11" max="12" width="8.28515625" style="244" customWidth="1"/>
    <col min="13" max="13" width="3.85546875" style="244" customWidth="1"/>
    <col min="14" max="22" width="8.7109375" style="244" customWidth="1"/>
    <col min="23" max="244" width="9.140625" style="244"/>
    <col min="245" max="245" width="2.85546875" style="244" customWidth="1"/>
    <col min="246" max="246" width="7.7109375" style="244" customWidth="1"/>
    <col min="247" max="247" width="8.42578125" style="244" customWidth="1"/>
    <col min="248" max="248" width="9.140625" style="244"/>
    <col min="249" max="249" width="9.42578125" style="244" customWidth="1"/>
    <col min="250" max="250" width="8.42578125" style="244" customWidth="1"/>
    <col min="251" max="251" width="9.5703125" style="244" customWidth="1"/>
    <col min="252" max="252" width="7.140625" style="244" customWidth="1"/>
    <col min="253" max="253" width="9.7109375" style="244" customWidth="1"/>
    <col min="254" max="254" width="8" style="244" customWidth="1"/>
    <col min="255" max="255" width="8.28515625" style="244" customWidth="1"/>
    <col min="256" max="257" width="3.85546875" style="244" customWidth="1"/>
    <col min="258" max="258" width="8.7109375" style="244" customWidth="1"/>
    <col min="259" max="259" width="4.85546875" style="244" customWidth="1"/>
    <col min="260" max="264" width="8.7109375" style="244" customWidth="1"/>
    <col min="265" max="265" width="3" style="244" customWidth="1"/>
    <col min="266" max="278" width="8.7109375" style="244" customWidth="1"/>
    <col min="279" max="500" width="9.140625" style="244"/>
    <col min="501" max="501" width="2.85546875" style="244" customWidth="1"/>
    <col min="502" max="502" width="7.7109375" style="244" customWidth="1"/>
    <col min="503" max="503" width="8.42578125" style="244" customWidth="1"/>
    <col min="504" max="504" width="9.140625" style="244"/>
    <col min="505" max="505" width="9.42578125" style="244" customWidth="1"/>
    <col min="506" max="506" width="8.42578125" style="244" customWidth="1"/>
    <col min="507" max="507" width="9.5703125" style="244" customWidth="1"/>
    <col min="508" max="508" width="7.140625" style="244" customWidth="1"/>
    <col min="509" max="509" width="9.7109375" style="244" customWidth="1"/>
    <col min="510" max="510" width="8" style="244" customWidth="1"/>
    <col min="511" max="511" width="8.28515625" style="244" customWidth="1"/>
    <col min="512" max="513" width="3.85546875" style="244" customWidth="1"/>
    <col min="514" max="514" width="8.7109375" style="244" customWidth="1"/>
    <col min="515" max="515" width="4.85546875" style="244" customWidth="1"/>
    <col min="516" max="520" width="8.7109375" style="244" customWidth="1"/>
    <col min="521" max="521" width="3" style="244" customWidth="1"/>
    <col min="522" max="534" width="8.7109375" style="244" customWidth="1"/>
    <col min="535" max="756" width="9.140625" style="244"/>
    <col min="757" max="757" width="2.85546875" style="244" customWidth="1"/>
    <col min="758" max="758" width="7.7109375" style="244" customWidth="1"/>
    <col min="759" max="759" width="8.42578125" style="244" customWidth="1"/>
    <col min="760" max="760" width="9.140625" style="244"/>
    <col min="761" max="761" width="9.42578125" style="244" customWidth="1"/>
    <col min="762" max="762" width="8.42578125" style="244" customWidth="1"/>
    <col min="763" max="763" width="9.5703125" style="244" customWidth="1"/>
    <col min="764" max="764" width="7.140625" style="244" customWidth="1"/>
    <col min="765" max="765" width="9.7109375" style="244" customWidth="1"/>
    <col min="766" max="766" width="8" style="244" customWidth="1"/>
    <col min="767" max="767" width="8.28515625" style="244" customWidth="1"/>
    <col min="768" max="769" width="3.85546875" style="244" customWidth="1"/>
    <col min="770" max="770" width="8.7109375" style="244" customWidth="1"/>
    <col min="771" max="771" width="4.85546875" style="244" customWidth="1"/>
    <col min="772" max="776" width="8.7109375" style="244" customWidth="1"/>
    <col min="777" max="777" width="3" style="244" customWidth="1"/>
    <col min="778" max="790" width="8.7109375" style="244" customWidth="1"/>
    <col min="791" max="1012" width="9.140625" style="244"/>
    <col min="1013" max="1013" width="2.85546875" style="244" customWidth="1"/>
    <col min="1014" max="1014" width="7.7109375" style="244" customWidth="1"/>
    <col min="1015" max="1015" width="8.42578125" style="244" customWidth="1"/>
    <col min="1016" max="1016" width="9.140625" style="244"/>
    <col min="1017" max="1017" width="9.42578125" style="244" customWidth="1"/>
    <col min="1018" max="1018" width="8.42578125" style="244" customWidth="1"/>
    <col min="1019" max="1019" width="9.5703125" style="244" customWidth="1"/>
    <col min="1020" max="1020" width="7.140625" style="244" customWidth="1"/>
    <col min="1021" max="1021" width="9.7109375" style="244" customWidth="1"/>
    <col min="1022" max="1022" width="8" style="244" customWidth="1"/>
    <col min="1023" max="1023" width="8.28515625" style="244" customWidth="1"/>
    <col min="1024" max="1025" width="3.85546875" style="244" customWidth="1"/>
    <col min="1026" max="1026" width="8.7109375" style="244" customWidth="1"/>
    <col min="1027" max="1027" width="4.85546875" style="244" customWidth="1"/>
    <col min="1028" max="1032" width="8.7109375" style="244" customWidth="1"/>
    <col min="1033" max="1033" width="3" style="244" customWidth="1"/>
    <col min="1034" max="1046" width="8.7109375" style="244" customWidth="1"/>
    <col min="1047" max="1268" width="9.140625" style="244"/>
    <col min="1269" max="1269" width="2.85546875" style="244" customWidth="1"/>
    <col min="1270" max="1270" width="7.7109375" style="244" customWidth="1"/>
    <col min="1271" max="1271" width="8.42578125" style="244" customWidth="1"/>
    <col min="1272" max="1272" width="9.140625" style="244"/>
    <col min="1273" max="1273" width="9.42578125" style="244" customWidth="1"/>
    <col min="1274" max="1274" width="8.42578125" style="244" customWidth="1"/>
    <col min="1275" max="1275" width="9.5703125" style="244" customWidth="1"/>
    <col min="1276" max="1276" width="7.140625" style="244" customWidth="1"/>
    <col min="1277" max="1277" width="9.7109375" style="244" customWidth="1"/>
    <col min="1278" max="1278" width="8" style="244" customWidth="1"/>
    <col min="1279" max="1279" width="8.28515625" style="244" customWidth="1"/>
    <col min="1280" max="1281" width="3.85546875" style="244" customWidth="1"/>
    <col min="1282" max="1282" width="8.7109375" style="244" customWidth="1"/>
    <col min="1283" max="1283" width="4.85546875" style="244" customWidth="1"/>
    <col min="1284" max="1288" width="8.7109375" style="244" customWidth="1"/>
    <col min="1289" max="1289" width="3" style="244" customWidth="1"/>
    <col min="1290" max="1302" width="8.7109375" style="244" customWidth="1"/>
    <col min="1303" max="1524" width="9.140625" style="244"/>
    <col min="1525" max="1525" width="2.85546875" style="244" customWidth="1"/>
    <col min="1526" max="1526" width="7.7109375" style="244" customWidth="1"/>
    <col min="1527" max="1527" width="8.42578125" style="244" customWidth="1"/>
    <col min="1528" max="1528" width="9.140625" style="244"/>
    <col min="1529" max="1529" width="9.42578125" style="244" customWidth="1"/>
    <col min="1530" max="1530" width="8.42578125" style="244" customWidth="1"/>
    <col min="1531" max="1531" width="9.5703125" style="244" customWidth="1"/>
    <col min="1532" max="1532" width="7.140625" style="244" customWidth="1"/>
    <col min="1533" max="1533" width="9.7109375" style="244" customWidth="1"/>
    <col min="1534" max="1534" width="8" style="244" customWidth="1"/>
    <col min="1535" max="1535" width="8.28515625" style="244" customWidth="1"/>
    <col min="1536" max="1537" width="3.85546875" style="244" customWidth="1"/>
    <col min="1538" max="1538" width="8.7109375" style="244" customWidth="1"/>
    <col min="1539" max="1539" width="4.85546875" style="244" customWidth="1"/>
    <col min="1540" max="1544" width="8.7109375" style="244" customWidth="1"/>
    <col min="1545" max="1545" width="3" style="244" customWidth="1"/>
    <col min="1546" max="1558" width="8.7109375" style="244" customWidth="1"/>
    <col min="1559" max="1780" width="9.140625" style="244"/>
    <col min="1781" max="1781" width="2.85546875" style="244" customWidth="1"/>
    <col min="1782" max="1782" width="7.7109375" style="244" customWidth="1"/>
    <col min="1783" max="1783" width="8.42578125" style="244" customWidth="1"/>
    <col min="1784" max="1784" width="9.140625" style="244"/>
    <col min="1785" max="1785" width="9.42578125" style="244" customWidth="1"/>
    <col min="1786" max="1786" width="8.42578125" style="244" customWidth="1"/>
    <col min="1787" max="1787" width="9.5703125" style="244" customWidth="1"/>
    <col min="1788" max="1788" width="7.140625" style="244" customWidth="1"/>
    <col min="1789" max="1789" width="9.7109375" style="244" customWidth="1"/>
    <col min="1790" max="1790" width="8" style="244" customWidth="1"/>
    <col min="1791" max="1791" width="8.28515625" style="244" customWidth="1"/>
    <col min="1792" max="1793" width="3.85546875" style="244" customWidth="1"/>
    <col min="1794" max="1794" width="8.7109375" style="244" customWidth="1"/>
    <col min="1795" max="1795" width="4.85546875" style="244" customWidth="1"/>
    <col min="1796" max="1800" width="8.7109375" style="244" customWidth="1"/>
    <col min="1801" max="1801" width="3" style="244" customWidth="1"/>
    <col min="1802" max="1814" width="8.7109375" style="244" customWidth="1"/>
    <col min="1815" max="2036" width="9.140625" style="244"/>
    <col min="2037" max="2037" width="2.85546875" style="244" customWidth="1"/>
    <col min="2038" max="2038" width="7.7109375" style="244" customWidth="1"/>
    <col min="2039" max="2039" width="8.42578125" style="244" customWidth="1"/>
    <col min="2040" max="2040" width="9.140625" style="244"/>
    <col min="2041" max="2041" width="9.42578125" style="244" customWidth="1"/>
    <col min="2042" max="2042" width="8.42578125" style="244" customWidth="1"/>
    <col min="2043" max="2043" width="9.5703125" style="244" customWidth="1"/>
    <col min="2044" max="2044" width="7.140625" style="244" customWidth="1"/>
    <col min="2045" max="2045" width="9.7109375" style="244" customWidth="1"/>
    <col min="2046" max="2046" width="8" style="244" customWidth="1"/>
    <col min="2047" max="2047" width="8.28515625" style="244" customWidth="1"/>
    <col min="2048" max="2049" width="3.85546875" style="244" customWidth="1"/>
    <col min="2050" max="2050" width="8.7109375" style="244" customWidth="1"/>
    <col min="2051" max="2051" width="4.85546875" style="244" customWidth="1"/>
    <col min="2052" max="2056" width="8.7109375" style="244" customWidth="1"/>
    <col min="2057" max="2057" width="3" style="244" customWidth="1"/>
    <col min="2058" max="2070" width="8.7109375" style="244" customWidth="1"/>
    <col min="2071" max="2292" width="9.140625" style="244"/>
    <col min="2293" max="2293" width="2.85546875" style="244" customWidth="1"/>
    <col min="2294" max="2294" width="7.7109375" style="244" customWidth="1"/>
    <col min="2295" max="2295" width="8.42578125" style="244" customWidth="1"/>
    <col min="2296" max="2296" width="9.140625" style="244"/>
    <col min="2297" max="2297" width="9.42578125" style="244" customWidth="1"/>
    <col min="2298" max="2298" width="8.42578125" style="244" customWidth="1"/>
    <col min="2299" max="2299" width="9.5703125" style="244" customWidth="1"/>
    <col min="2300" max="2300" width="7.140625" style="244" customWidth="1"/>
    <col min="2301" max="2301" width="9.7109375" style="244" customWidth="1"/>
    <col min="2302" max="2302" width="8" style="244" customWidth="1"/>
    <col min="2303" max="2303" width="8.28515625" style="244" customWidth="1"/>
    <col min="2304" max="2305" width="3.85546875" style="244" customWidth="1"/>
    <col min="2306" max="2306" width="8.7109375" style="244" customWidth="1"/>
    <col min="2307" max="2307" width="4.85546875" style="244" customWidth="1"/>
    <col min="2308" max="2312" width="8.7109375" style="244" customWidth="1"/>
    <col min="2313" max="2313" width="3" style="244" customWidth="1"/>
    <col min="2314" max="2326" width="8.7109375" style="244" customWidth="1"/>
    <col min="2327" max="2548" width="9.140625" style="244"/>
    <col min="2549" max="2549" width="2.85546875" style="244" customWidth="1"/>
    <col min="2550" max="2550" width="7.7109375" style="244" customWidth="1"/>
    <col min="2551" max="2551" width="8.42578125" style="244" customWidth="1"/>
    <col min="2552" max="2552" width="9.140625" style="244"/>
    <col min="2553" max="2553" width="9.42578125" style="244" customWidth="1"/>
    <col min="2554" max="2554" width="8.42578125" style="244" customWidth="1"/>
    <col min="2555" max="2555" width="9.5703125" style="244" customWidth="1"/>
    <col min="2556" max="2556" width="7.140625" style="244" customWidth="1"/>
    <col min="2557" max="2557" width="9.7109375" style="244" customWidth="1"/>
    <col min="2558" max="2558" width="8" style="244" customWidth="1"/>
    <col min="2559" max="2559" width="8.28515625" style="244" customWidth="1"/>
    <col min="2560" max="2561" width="3.85546875" style="244" customWidth="1"/>
    <col min="2562" max="2562" width="8.7109375" style="244" customWidth="1"/>
    <col min="2563" max="2563" width="4.85546875" style="244" customWidth="1"/>
    <col min="2564" max="2568" width="8.7109375" style="244" customWidth="1"/>
    <col min="2569" max="2569" width="3" style="244" customWidth="1"/>
    <col min="2570" max="2582" width="8.7109375" style="244" customWidth="1"/>
    <col min="2583" max="2804" width="9.140625" style="244"/>
    <col min="2805" max="2805" width="2.85546875" style="244" customWidth="1"/>
    <col min="2806" max="2806" width="7.7109375" style="244" customWidth="1"/>
    <col min="2807" max="2807" width="8.42578125" style="244" customWidth="1"/>
    <col min="2808" max="2808" width="9.140625" style="244"/>
    <col min="2809" max="2809" width="9.42578125" style="244" customWidth="1"/>
    <col min="2810" max="2810" width="8.42578125" style="244" customWidth="1"/>
    <col min="2811" max="2811" width="9.5703125" style="244" customWidth="1"/>
    <col min="2812" max="2812" width="7.140625" style="244" customWidth="1"/>
    <col min="2813" max="2813" width="9.7109375" style="244" customWidth="1"/>
    <col min="2814" max="2814" width="8" style="244" customWidth="1"/>
    <col min="2815" max="2815" width="8.28515625" style="244" customWidth="1"/>
    <col min="2816" max="2817" width="3.85546875" style="244" customWidth="1"/>
    <col min="2818" max="2818" width="8.7109375" style="244" customWidth="1"/>
    <col min="2819" max="2819" width="4.85546875" style="244" customWidth="1"/>
    <col min="2820" max="2824" width="8.7109375" style="244" customWidth="1"/>
    <col min="2825" max="2825" width="3" style="244" customWidth="1"/>
    <col min="2826" max="2838" width="8.7109375" style="244" customWidth="1"/>
    <col min="2839" max="3060" width="9.140625" style="244"/>
    <col min="3061" max="3061" width="2.85546875" style="244" customWidth="1"/>
    <col min="3062" max="3062" width="7.7109375" style="244" customWidth="1"/>
    <col min="3063" max="3063" width="8.42578125" style="244" customWidth="1"/>
    <col min="3064" max="3064" width="9.140625" style="244"/>
    <col min="3065" max="3065" width="9.42578125" style="244" customWidth="1"/>
    <col min="3066" max="3066" width="8.42578125" style="244" customWidth="1"/>
    <col min="3067" max="3067" width="9.5703125" style="244" customWidth="1"/>
    <col min="3068" max="3068" width="7.140625" style="244" customWidth="1"/>
    <col min="3069" max="3069" width="9.7109375" style="244" customWidth="1"/>
    <col min="3070" max="3070" width="8" style="244" customWidth="1"/>
    <col min="3071" max="3071" width="8.28515625" style="244" customWidth="1"/>
    <col min="3072" max="3073" width="3.85546875" style="244" customWidth="1"/>
    <col min="3074" max="3074" width="8.7109375" style="244" customWidth="1"/>
    <col min="3075" max="3075" width="4.85546875" style="244" customWidth="1"/>
    <col min="3076" max="3080" width="8.7109375" style="244" customWidth="1"/>
    <col min="3081" max="3081" width="3" style="244" customWidth="1"/>
    <col min="3082" max="3094" width="8.7109375" style="244" customWidth="1"/>
    <col min="3095" max="3316" width="9.140625" style="244"/>
    <col min="3317" max="3317" width="2.85546875" style="244" customWidth="1"/>
    <col min="3318" max="3318" width="7.7109375" style="244" customWidth="1"/>
    <col min="3319" max="3319" width="8.42578125" style="244" customWidth="1"/>
    <col min="3320" max="3320" width="9.140625" style="244"/>
    <col min="3321" max="3321" width="9.42578125" style="244" customWidth="1"/>
    <col min="3322" max="3322" width="8.42578125" style="244" customWidth="1"/>
    <col min="3323" max="3323" width="9.5703125" style="244" customWidth="1"/>
    <col min="3324" max="3324" width="7.140625" style="244" customWidth="1"/>
    <col min="3325" max="3325" width="9.7109375" style="244" customWidth="1"/>
    <col min="3326" max="3326" width="8" style="244" customWidth="1"/>
    <col min="3327" max="3327" width="8.28515625" style="244" customWidth="1"/>
    <col min="3328" max="3329" width="3.85546875" style="244" customWidth="1"/>
    <col min="3330" max="3330" width="8.7109375" style="244" customWidth="1"/>
    <col min="3331" max="3331" width="4.85546875" style="244" customWidth="1"/>
    <col min="3332" max="3336" width="8.7109375" style="244" customWidth="1"/>
    <col min="3337" max="3337" width="3" style="244" customWidth="1"/>
    <col min="3338" max="3350" width="8.7109375" style="244" customWidth="1"/>
    <col min="3351" max="3572" width="9.140625" style="244"/>
    <col min="3573" max="3573" width="2.85546875" style="244" customWidth="1"/>
    <col min="3574" max="3574" width="7.7109375" style="244" customWidth="1"/>
    <col min="3575" max="3575" width="8.42578125" style="244" customWidth="1"/>
    <col min="3576" max="3576" width="9.140625" style="244"/>
    <col min="3577" max="3577" width="9.42578125" style="244" customWidth="1"/>
    <col min="3578" max="3578" width="8.42578125" style="244" customWidth="1"/>
    <col min="3579" max="3579" width="9.5703125" style="244" customWidth="1"/>
    <col min="3580" max="3580" width="7.140625" style="244" customWidth="1"/>
    <col min="3581" max="3581" width="9.7109375" style="244" customWidth="1"/>
    <col min="3582" max="3582" width="8" style="244" customWidth="1"/>
    <col min="3583" max="3583" width="8.28515625" style="244" customWidth="1"/>
    <col min="3584" max="3585" width="3.85546875" style="244" customWidth="1"/>
    <col min="3586" max="3586" width="8.7109375" style="244" customWidth="1"/>
    <col min="3587" max="3587" width="4.85546875" style="244" customWidth="1"/>
    <col min="3588" max="3592" width="8.7109375" style="244" customWidth="1"/>
    <col min="3593" max="3593" width="3" style="244" customWidth="1"/>
    <col min="3594" max="3606" width="8.7109375" style="244" customWidth="1"/>
    <col min="3607" max="3828" width="9.140625" style="244"/>
    <col min="3829" max="3829" width="2.85546875" style="244" customWidth="1"/>
    <col min="3830" max="3830" width="7.7109375" style="244" customWidth="1"/>
    <col min="3831" max="3831" width="8.42578125" style="244" customWidth="1"/>
    <col min="3832" max="3832" width="9.140625" style="244"/>
    <col min="3833" max="3833" width="9.42578125" style="244" customWidth="1"/>
    <col min="3834" max="3834" width="8.42578125" style="244" customWidth="1"/>
    <col min="3835" max="3835" width="9.5703125" style="244" customWidth="1"/>
    <col min="3836" max="3836" width="7.140625" style="244" customWidth="1"/>
    <col min="3837" max="3837" width="9.7109375" style="244" customWidth="1"/>
    <col min="3838" max="3838" width="8" style="244" customWidth="1"/>
    <col min="3839" max="3839" width="8.28515625" style="244" customWidth="1"/>
    <col min="3840" max="3841" width="3.85546875" style="244" customWidth="1"/>
    <col min="3842" max="3842" width="8.7109375" style="244" customWidth="1"/>
    <col min="3843" max="3843" width="4.85546875" style="244" customWidth="1"/>
    <col min="3844" max="3848" width="8.7109375" style="244" customWidth="1"/>
    <col min="3849" max="3849" width="3" style="244" customWidth="1"/>
    <col min="3850" max="3862" width="8.7109375" style="244" customWidth="1"/>
    <col min="3863" max="4084" width="9.140625" style="244"/>
    <col min="4085" max="4085" width="2.85546875" style="244" customWidth="1"/>
    <col min="4086" max="4086" width="7.7109375" style="244" customWidth="1"/>
    <col min="4087" max="4087" width="8.42578125" style="244" customWidth="1"/>
    <col min="4088" max="4088" width="9.140625" style="244"/>
    <col min="4089" max="4089" width="9.42578125" style="244" customWidth="1"/>
    <col min="4090" max="4090" width="8.42578125" style="244" customWidth="1"/>
    <col min="4091" max="4091" width="9.5703125" style="244" customWidth="1"/>
    <col min="4092" max="4092" width="7.140625" style="244" customWidth="1"/>
    <col min="4093" max="4093" width="9.7109375" style="244" customWidth="1"/>
    <col min="4094" max="4094" width="8" style="244" customWidth="1"/>
    <col min="4095" max="4095" width="8.28515625" style="244" customWidth="1"/>
    <col min="4096" max="4097" width="3.85546875" style="244" customWidth="1"/>
    <col min="4098" max="4098" width="8.7109375" style="244" customWidth="1"/>
    <col min="4099" max="4099" width="4.85546875" style="244" customWidth="1"/>
    <col min="4100" max="4104" width="8.7109375" style="244" customWidth="1"/>
    <col min="4105" max="4105" width="3" style="244" customWidth="1"/>
    <col min="4106" max="4118" width="8.7109375" style="244" customWidth="1"/>
    <col min="4119" max="4340" width="9.140625" style="244"/>
    <col min="4341" max="4341" width="2.85546875" style="244" customWidth="1"/>
    <col min="4342" max="4342" width="7.7109375" style="244" customWidth="1"/>
    <col min="4343" max="4343" width="8.42578125" style="244" customWidth="1"/>
    <col min="4344" max="4344" width="9.140625" style="244"/>
    <col min="4345" max="4345" width="9.42578125" style="244" customWidth="1"/>
    <col min="4346" max="4346" width="8.42578125" style="244" customWidth="1"/>
    <col min="4347" max="4347" width="9.5703125" style="244" customWidth="1"/>
    <col min="4348" max="4348" width="7.140625" style="244" customWidth="1"/>
    <col min="4349" max="4349" width="9.7109375" style="244" customWidth="1"/>
    <col min="4350" max="4350" width="8" style="244" customWidth="1"/>
    <col min="4351" max="4351" width="8.28515625" style="244" customWidth="1"/>
    <col min="4352" max="4353" width="3.85546875" style="244" customWidth="1"/>
    <col min="4354" max="4354" width="8.7109375" style="244" customWidth="1"/>
    <col min="4355" max="4355" width="4.85546875" style="244" customWidth="1"/>
    <col min="4356" max="4360" width="8.7109375" style="244" customWidth="1"/>
    <col min="4361" max="4361" width="3" style="244" customWidth="1"/>
    <col min="4362" max="4374" width="8.7109375" style="244" customWidth="1"/>
    <col min="4375" max="4596" width="9.140625" style="244"/>
    <col min="4597" max="4597" width="2.85546875" style="244" customWidth="1"/>
    <col min="4598" max="4598" width="7.7109375" style="244" customWidth="1"/>
    <col min="4599" max="4599" width="8.42578125" style="244" customWidth="1"/>
    <col min="4600" max="4600" width="9.140625" style="244"/>
    <col min="4601" max="4601" width="9.42578125" style="244" customWidth="1"/>
    <col min="4602" max="4602" width="8.42578125" style="244" customWidth="1"/>
    <col min="4603" max="4603" width="9.5703125" style="244" customWidth="1"/>
    <col min="4604" max="4604" width="7.140625" style="244" customWidth="1"/>
    <col min="4605" max="4605" width="9.7109375" style="244" customWidth="1"/>
    <col min="4606" max="4606" width="8" style="244" customWidth="1"/>
    <col min="4607" max="4607" width="8.28515625" style="244" customWidth="1"/>
    <col min="4608" max="4609" width="3.85546875" style="244" customWidth="1"/>
    <col min="4610" max="4610" width="8.7109375" style="244" customWidth="1"/>
    <col min="4611" max="4611" width="4.85546875" style="244" customWidth="1"/>
    <col min="4612" max="4616" width="8.7109375" style="244" customWidth="1"/>
    <col min="4617" max="4617" width="3" style="244" customWidth="1"/>
    <col min="4618" max="4630" width="8.7109375" style="244" customWidth="1"/>
    <col min="4631" max="4852" width="9.140625" style="244"/>
    <col min="4853" max="4853" width="2.85546875" style="244" customWidth="1"/>
    <col min="4854" max="4854" width="7.7109375" style="244" customWidth="1"/>
    <col min="4855" max="4855" width="8.42578125" style="244" customWidth="1"/>
    <col min="4856" max="4856" width="9.140625" style="244"/>
    <col min="4857" max="4857" width="9.42578125" style="244" customWidth="1"/>
    <col min="4858" max="4858" width="8.42578125" style="244" customWidth="1"/>
    <col min="4859" max="4859" width="9.5703125" style="244" customWidth="1"/>
    <col min="4860" max="4860" width="7.140625" style="244" customWidth="1"/>
    <col min="4861" max="4861" width="9.7109375" style="244" customWidth="1"/>
    <col min="4862" max="4862" width="8" style="244" customWidth="1"/>
    <col min="4863" max="4863" width="8.28515625" style="244" customWidth="1"/>
    <col min="4864" max="4865" width="3.85546875" style="244" customWidth="1"/>
    <col min="4866" max="4866" width="8.7109375" style="244" customWidth="1"/>
    <col min="4867" max="4867" width="4.85546875" style="244" customWidth="1"/>
    <col min="4868" max="4872" width="8.7109375" style="244" customWidth="1"/>
    <col min="4873" max="4873" width="3" style="244" customWidth="1"/>
    <col min="4874" max="4886" width="8.7109375" style="244" customWidth="1"/>
    <col min="4887" max="5108" width="9.140625" style="244"/>
    <col min="5109" max="5109" width="2.85546875" style="244" customWidth="1"/>
    <col min="5110" max="5110" width="7.7109375" style="244" customWidth="1"/>
    <col min="5111" max="5111" width="8.42578125" style="244" customWidth="1"/>
    <col min="5112" max="5112" width="9.140625" style="244"/>
    <col min="5113" max="5113" width="9.42578125" style="244" customWidth="1"/>
    <col min="5114" max="5114" width="8.42578125" style="244" customWidth="1"/>
    <col min="5115" max="5115" width="9.5703125" style="244" customWidth="1"/>
    <col min="5116" max="5116" width="7.140625" style="244" customWidth="1"/>
    <col min="5117" max="5117" width="9.7109375" style="244" customWidth="1"/>
    <col min="5118" max="5118" width="8" style="244" customWidth="1"/>
    <col min="5119" max="5119" width="8.28515625" style="244" customWidth="1"/>
    <col min="5120" max="5121" width="3.85546875" style="244" customWidth="1"/>
    <col min="5122" max="5122" width="8.7109375" style="244" customWidth="1"/>
    <col min="5123" max="5123" width="4.85546875" style="244" customWidth="1"/>
    <col min="5124" max="5128" width="8.7109375" style="244" customWidth="1"/>
    <col min="5129" max="5129" width="3" style="244" customWidth="1"/>
    <col min="5130" max="5142" width="8.7109375" style="244" customWidth="1"/>
    <col min="5143" max="5364" width="9.140625" style="244"/>
    <col min="5365" max="5365" width="2.85546875" style="244" customWidth="1"/>
    <col min="5366" max="5366" width="7.7109375" style="244" customWidth="1"/>
    <col min="5367" max="5367" width="8.42578125" style="244" customWidth="1"/>
    <col min="5368" max="5368" width="9.140625" style="244"/>
    <col min="5369" max="5369" width="9.42578125" style="244" customWidth="1"/>
    <col min="5370" max="5370" width="8.42578125" style="244" customWidth="1"/>
    <col min="5371" max="5371" width="9.5703125" style="244" customWidth="1"/>
    <col min="5372" max="5372" width="7.140625" style="244" customWidth="1"/>
    <col min="5373" max="5373" width="9.7109375" style="244" customWidth="1"/>
    <col min="5374" max="5374" width="8" style="244" customWidth="1"/>
    <col min="5375" max="5375" width="8.28515625" style="244" customWidth="1"/>
    <col min="5376" max="5377" width="3.85546875" style="244" customWidth="1"/>
    <col min="5378" max="5378" width="8.7109375" style="244" customWidth="1"/>
    <col min="5379" max="5379" width="4.85546875" style="244" customWidth="1"/>
    <col min="5380" max="5384" width="8.7109375" style="244" customWidth="1"/>
    <col min="5385" max="5385" width="3" style="244" customWidth="1"/>
    <col min="5386" max="5398" width="8.7109375" style="244" customWidth="1"/>
    <col min="5399" max="5620" width="9.140625" style="244"/>
    <col min="5621" max="5621" width="2.85546875" style="244" customWidth="1"/>
    <col min="5622" max="5622" width="7.7109375" style="244" customWidth="1"/>
    <col min="5623" max="5623" width="8.42578125" style="244" customWidth="1"/>
    <col min="5624" max="5624" width="9.140625" style="244"/>
    <col min="5625" max="5625" width="9.42578125" style="244" customWidth="1"/>
    <col min="5626" max="5626" width="8.42578125" style="244" customWidth="1"/>
    <col min="5627" max="5627" width="9.5703125" style="244" customWidth="1"/>
    <col min="5628" max="5628" width="7.140625" style="244" customWidth="1"/>
    <col min="5629" max="5629" width="9.7109375" style="244" customWidth="1"/>
    <col min="5630" max="5630" width="8" style="244" customWidth="1"/>
    <col min="5631" max="5631" width="8.28515625" style="244" customWidth="1"/>
    <col min="5632" max="5633" width="3.85546875" style="244" customWidth="1"/>
    <col min="5634" max="5634" width="8.7109375" style="244" customWidth="1"/>
    <col min="5635" max="5635" width="4.85546875" style="244" customWidth="1"/>
    <col min="5636" max="5640" width="8.7109375" style="244" customWidth="1"/>
    <col min="5641" max="5641" width="3" style="244" customWidth="1"/>
    <col min="5642" max="5654" width="8.7109375" style="244" customWidth="1"/>
    <col min="5655" max="5876" width="9.140625" style="244"/>
    <col min="5877" max="5877" width="2.85546875" style="244" customWidth="1"/>
    <col min="5878" max="5878" width="7.7109375" style="244" customWidth="1"/>
    <col min="5879" max="5879" width="8.42578125" style="244" customWidth="1"/>
    <col min="5880" max="5880" width="9.140625" style="244"/>
    <col min="5881" max="5881" width="9.42578125" style="244" customWidth="1"/>
    <col min="5882" max="5882" width="8.42578125" style="244" customWidth="1"/>
    <col min="5883" max="5883" width="9.5703125" style="244" customWidth="1"/>
    <col min="5884" max="5884" width="7.140625" style="244" customWidth="1"/>
    <col min="5885" max="5885" width="9.7109375" style="244" customWidth="1"/>
    <col min="5886" max="5886" width="8" style="244" customWidth="1"/>
    <col min="5887" max="5887" width="8.28515625" style="244" customWidth="1"/>
    <col min="5888" max="5889" width="3.85546875" style="244" customWidth="1"/>
    <col min="5890" max="5890" width="8.7109375" style="244" customWidth="1"/>
    <col min="5891" max="5891" width="4.85546875" style="244" customWidth="1"/>
    <col min="5892" max="5896" width="8.7109375" style="244" customWidth="1"/>
    <col min="5897" max="5897" width="3" style="244" customWidth="1"/>
    <col min="5898" max="5910" width="8.7109375" style="244" customWidth="1"/>
    <col min="5911" max="6132" width="9.140625" style="244"/>
    <col min="6133" max="6133" width="2.85546875" style="244" customWidth="1"/>
    <col min="6134" max="6134" width="7.7109375" style="244" customWidth="1"/>
    <col min="6135" max="6135" width="8.42578125" style="244" customWidth="1"/>
    <col min="6136" max="6136" width="9.140625" style="244"/>
    <col min="6137" max="6137" width="9.42578125" style="244" customWidth="1"/>
    <col min="6138" max="6138" width="8.42578125" style="244" customWidth="1"/>
    <col min="6139" max="6139" width="9.5703125" style="244" customWidth="1"/>
    <col min="6140" max="6140" width="7.140625" style="244" customWidth="1"/>
    <col min="6141" max="6141" width="9.7109375" style="244" customWidth="1"/>
    <col min="6142" max="6142" width="8" style="244" customWidth="1"/>
    <col min="6143" max="6143" width="8.28515625" style="244" customWidth="1"/>
    <col min="6144" max="6145" width="3.85546875" style="244" customWidth="1"/>
    <col min="6146" max="6146" width="8.7109375" style="244" customWidth="1"/>
    <col min="6147" max="6147" width="4.85546875" style="244" customWidth="1"/>
    <col min="6148" max="6152" width="8.7109375" style="244" customWidth="1"/>
    <col min="6153" max="6153" width="3" style="244" customWidth="1"/>
    <col min="6154" max="6166" width="8.7109375" style="244" customWidth="1"/>
    <col min="6167" max="6388" width="9.140625" style="244"/>
    <col min="6389" max="6389" width="2.85546875" style="244" customWidth="1"/>
    <col min="6390" max="6390" width="7.7109375" style="244" customWidth="1"/>
    <col min="6391" max="6391" width="8.42578125" style="244" customWidth="1"/>
    <col min="6392" max="6392" width="9.140625" style="244"/>
    <col min="6393" max="6393" width="9.42578125" style="244" customWidth="1"/>
    <col min="6394" max="6394" width="8.42578125" style="244" customWidth="1"/>
    <col min="6395" max="6395" width="9.5703125" style="244" customWidth="1"/>
    <col min="6396" max="6396" width="7.140625" style="244" customWidth="1"/>
    <col min="6397" max="6397" width="9.7109375" style="244" customWidth="1"/>
    <col min="6398" max="6398" width="8" style="244" customWidth="1"/>
    <col min="6399" max="6399" width="8.28515625" style="244" customWidth="1"/>
    <col min="6400" max="6401" width="3.85546875" style="244" customWidth="1"/>
    <col min="6402" max="6402" width="8.7109375" style="244" customWidth="1"/>
    <col min="6403" max="6403" width="4.85546875" style="244" customWidth="1"/>
    <col min="6404" max="6408" width="8.7109375" style="244" customWidth="1"/>
    <col min="6409" max="6409" width="3" style="244" customWidth="1"/>
    <col min="6410" max="6422" width="8.7109375" style="244" customWidth="1"/>
    <col min="6423" max="6644" width="9.140625" style="244"/>
    <col min="6645" max="6645" width="2.85546875" style="244" customWidth="1"/>
    <col min="6646" max="6646" width="7.7109375" style="244" customWidth="1"/>
    <col min="6647" max="6647" width="8.42578125" style="244" customWidth="1"/>
    <col min="6648" max="6648" width="9.140625" style="244"/>
    <col min="6649" max="6649" width="9.42578125" style="244" customWidth="1"/>
    <col min="6650" max="6650" width="8.42578125" style="244" customWidth="1"/>
    <col min="6651" max="6651" width="9.5703125" style="244" customWidth="1"/>
    <col min="6652" max="6652" width="7.140625" style="244" customWidth="1"/>
    <col min="6653" max="6653" width="9.7109375" style="244" customWidth="1"/>
    <col min="6654" max="6654" width="8" style="244" customWidth="1"/>
    <col min="6655" max="6655" width="8.28515625" style="244" customWidth="1"/>
    <col min="6656" max="6657" width="3.85546875" style="244" customWidth="1"/>
    <col min="6658" max="6658" width="8.7109375" style="244" customWidth="1"/>
    <col min="6659" max="6659" width="4.85546875" style="244" customWidth="1"/>
    <col min="6660" max="6664" width="8.7109375" style="244" customWidth="1"/>
    <col min="6665" max="6665" width="3" style="244" customWidth="1"/>
    <col min="6666" max="6678" width="8.7109375" style="244" customWidth="1"/>
    <col min="6679" max="6900" width="9.140625" style="244"/>
    <col min="6901" max="6901" width="2.85546875" style="244" customWidth="1"/>
    <col min="6902" max="6902" width="7.7109375" style="244" customWidth="1"/>
    <col min="6903" max="6903" width="8.42578125" style="244" customWidth="1"/>
    <col min="6904" max="6904" width="9.140625" style="244"/>
    <col min="6905" max="6905" width="9.42578125" style="244" customWidth="1"/>
    <col min="6906" max="6906" width="8.42578125" style="244" customWidth="1"/>
    <col min="6907" max="6907" width="9.5703125" style="244" customWidth="1"/>
    <col min="6908" max="6908" width="7.140625" style="244" customWidth="1"/>
    <col min="6909" max="6909" width="9.7109375" style="244" customWidth="1"/>
    <col min="6910" max="6910" width="8" style="244" customWidth="1"/>
    <col min="6911" max="6911" width="8.28515625" style="244" customWidth="1"/>
    <col min="6912" max="6913" width="3.85546875" style="244" customWidth="1"/>
    <col min="6914" max="6914" width="8.7109375" style="244" customWidth="1"/>
    <col min="6915" max="6915" width="4.85546875" style="244" customWidth="1"/>
    <col min="6916" max="6920" width="8.7109375" style="244" customWidth="1"/>
    <col min="6921" max="6921" width="3" style="244" customWidth="1"/>
    <col min="6922" max="6934" width="8.7109375" style="244" customWidth="1"/>
    <col min="6935" max="7156" width="9.140625" style="244"/>
    <col min="7157" max="7157" width="2.85546875" style="244" customWidth="1"/>
    <col min="7158" max="7158" width="7.7109375" style="244" customWidth="1"/>
    <col min="7159" max="7159" width="8.42578125" style="244" customWidth="1"/>
    <col min="7160" max="7160" width="9.140625" style="244"/>
    <col min="7161" max="7161" width="9.42578125" style="244" customWidth="1"/>
    <col min="7162" max="7162" width="8.42578125" style="244" customWidth="1"/>
    <col min="7163" max="7163" width="9.5703125" style="244" customWidth="1"/>
    <col min="7164" max="7164" width="7.140625" style="244" customWidth="1"/>
    <col min="7165" max="7165" width="9.7109375" style="244" customWidth="1"/>
    <col min="7166" max="7166" width="8" style="244" customWidth="1"/>
    <col min="7167" max="7167" width="8.28515625" style="244" customWidth="1"/>
    <col min="7168" max="7169" width="3.85546875" style="244" customWidth="1"/>
    <col min="7170" max="7170" width="8.7109375" style="244" customWidth="1"/>
    <col min="7171" max="7171" width="4.85546875" style="244" customWidth="1"/>
    <col min="7172" max="7176" width="8.7109375" style="244" customWidth="1"/>
    <col min="7177" max="7177" width="3" style="244" customWidth="1"/>
    <col min="7178" max="7190" width="8.7109375" style="244" customWidth="1"/>
    <col min="7191" max="7412" width="9.140625" style="244"/>
    <col min="7413" max="7413" width="2.85546875" style="244" customWidth="1"/>
    <col min="7414" max="7414" width="7.7109375" style="244" customWidth="1"/>
    <col min="7415" max="7415" width="8.42578125" style="244" customWidth="1"/>
    <col min="7416" max="7416" width="9.140625" style="244"/>
    <col min="7417" max="7417" width="9.42578125" style="244" customWidth="1"/>
    <col min="7418" max="7418" width="8.42578125" style="244" customWidth="1"/>
    <col min="7419" max="7419" width="9.5703125" style="244" customWidth="1"/>
    <col min="7420" max="7420" width="7.140625" style="244" customWidth="1"/>
    <col min="7421" max="7421" width="9.7109375" style="244" customWidth="1"/>
    <col min="7422" max="7422" width="8" style="244" customWidth="1"/>
    <col min="7423" max="7423" width="8.28515625" style="244" customWidth="1"/>
    <col min="7424" max="7425" width="3.85546875" style="244" customWidth="1"/>
    <col min="7426" max="7426" width="8.7109375" style="244" customWidth="1"/>
    <col min="7427" max="7427" width="4.85546875" style="244" customWidth="1"/>
    <col min="7428" max="7432" width="8.7109375" style="244" customWidth="1"/>
    <col min="7433" max="7433" width="3" style="244" customWidth="1"/>
    <col min="7434" max="7446" width="8.7109375" style="244" customWidth="1"/>
    <col min="7447" max="7668" width="9.140625" style="244"/>
    <col min="7669" max="7669" width="2.85546875" style="244" customWidth="1"/>
    <col min="7670" max="7670" width="7.7109375" style="244" customWidth="1"/>
    <col min="7671" max="7671" width="8.42578125" style="244" customWidth="1"/>
    <col min="7672" max="7672" width="9.140625" style="244"/>
    <col min="7673" max="7673" width="9.42578125" style="244" customWidth="1"/>
    <col min="7674" max="7674" width="8.42578125" style="244" customWidth="1"/>
    <col min="7675" max="7675" width="9.5703125" style="244" customWidth="1"/>
    <col min="7676" max="7676" width="7.140625" style="244" customWidth="1"/>
    <col min="7677" max="7677" width="9.7109375" style="244" customWidth="1"/>
    <col min="7678" max="7678" width="8" style="244" customWidth="1"/>
    <col min="7679" max="7679" width="8.28515625" style="244" customWidth="1"/>
    <col min="7680" max="7681" width="3.85546875" style="244" customWidth="1"/>
    <col min="7682" max="7682" width="8.7109375" style="244" customWidth="1"/>
    <col min="7683" max="7683" width="4.85546875" style="244" customWidth="1"/>
    <col min="7684" max="7688" width="8.7109375" style="244" customWidth="1"/>
    <col min="7689" max="7689" width="3" style="244" customWidth="1"/>
    <col min="7690" max="7702" width="8.7109375" style="244" customWidth="1"/>
    <col min="7703" max="7924" width="9.140625" style="244"/>
    <col min="7925" max="7925" width="2.85546875" style="244" customWidth="1"/>
    <col min="7926" max="7926" width="7.7109375" style="244" customWidth="1"/>
    <col min="7927" max="7927" width="8.42578125" style="244" customWidth="1"/>
    <col min="7928" max="7928" width="9.140625" style="244"/>
    <col min="7929" max="7929" width="9.42578125" style="244" customWidth="1"/>
    <col min="7930" max="7930" width="8.42578125" style="244" customWidth="1"/>
    <col min="7931" max="7931" width="9.5703125" style="244" customWidth="1"/>
    <col min="7932" max="7932" width="7.140625" style="244" customWidth="1"/>
    <col min="7933" max="7933" width="9.7109375" style="244" customWidth="1"/>
    <col min="7934" max="7934" width="8" style="244" customWidth="1"/>
    <col min="7935" max="7935" width="8.28515625" style="244" customWidth="1"/>
    <col min="7936" max="7937" width="3.85546875" style="244" customWidth="1"/>
    <col min="7938" max="7938" width="8.7109375" style="244" customWidth="1"/>
    <col min="7939" max="7939" width="4.85546875" style="244" customWidth="1"/>
    <col min="7940" max="7944" width="8.7109375" style="244" customWidth="1"/>
    <col min="7945" max="7945" width="3" style="244" customWidth="1"/>
    <col min="7946" max="7958" width="8.7109375" style="244" customWidth="1"/>
    <col min="7959" max="8180" width="9.140625" style="244"/>
    <col min="8181" max="8181" width="2.85546875" style="244" customWidth="1"/>
    <col min="8182" max="8182" width="7.7109375" style="244" customWidth="1"/>
    <col min="8183" max="8183" width="8.42578125" style="244" customWidth="1"/>
    <col min="8184" max="8184" width="9.140625" style="244"/>
    <col min="8185" max="8185" width="9.42578125" style="244" customWidth="1"/>
    <col min="8186" max="8186" width="8.42578125" style="244" customWidth="1"/>
    <col min="8187" max="8187" width="9.5703125" style="244" customWidth="1"/>
    <col min="8188" max="8188" width="7.140625" style="244" customWidth="1"/>
    <col min="8189" max="8189" width="9.7109375" style="244" customWidth="1"/>
    <col min="8190" max="8190" width="8" style="244" customWidth="1"/>
    <col min="8191" max="8191" width="8.28515625" style="244" customWidth="1"/>
    <col min="8192" max="8193" width="3.85546875" style="244" customWidth="1"/>
    <col min="8194" max="8194" width="8.7109375" style="244" customWidth="1"/>
    <col min="8195" max="8195" width="4.85546875" style="244" customWidth="1"/>
    <col min="8196" max="8200" width="8.7109375" style="244" customWidth="1"/>
    <col min="8201" max="8201" width="3" style="244" customWidth="1"/>
    <col min="8202" max="8214" width="8.7109375" style="244" customWidth="1"/>
    <col min="8215" max="8436" width="9.140625" style="244"/>
    <col min="8437" max="8437" width="2.85546875" style="244" customWidth="1"/>
    <col min="8438" max="8438" width="7.7109375" style="244" customWidth="1"/>
    <col min="8439" max="8439" width="8.42578125" style="244" customWidth="1"/>
    <col min="8440" max="8440" width="9.140625" style="244"/>
    <col min="8441" max="8441" width="9.42578125" style="244" customWidth="1"/>
    <col min="8442" max="8442" width="8.42578125" style="244" customWidth="1"/>
    <col min="8443" max="8443" width="9.5703125" style="244" customWidth="1"/>
    <col min="8444" max="8444" width="7.140625" style="244" customWidth="1"/>
    <col min="8445" max="8445" width="9.7109375" style="244" customWidth="1"/>
    <col min="8446" max="8446" width="8" style="244" customWidth="1"/>
    <col min="8447" max="8447" width="8.28515625" style="244" customWidth="1"/>
    <col min="8448" max="8449" width="3.85546875" style="244" customWidth="1"/>
    <col min="8450" max="8450" width="8.7109375" style="244" customWidth="1"/>
    <col min="8451" max="8451" width="4.85546875" style="244" customWidth="1"/>
    <col min="8452" max="8456" width="8.7109375" style="244" customWidth="1"/>
    <col min="8457" max="8457" width="3" style="244" customWidth="1"/>
    <col min="8458" max="8470" width="8.7109375" style="244" customWidth="1"/>
    <col min="8471" max="8692" width="9.140625" style="244"/>
    <col min="8693" max="8693" width="2.85546875" style="244" customWidth="1"/>
    <col min="8694" max="8694" width="7.7109375" style="244" customWidth="1"/>
    <col min="8695" max="8695" width="8.42578125" style="244" customWidth="1"/>
    <col min="8696" max="8696" width="9.140625" style="244"/>
    <col min="8697" max="8697" width="9.42578125" style="244" customWidth="1"/>
    <col min="8698" max="8698" width="8.42578125" style="244" customWidth="1"/>
    <col min="8699" max="8699" width="9.5703125" style="244" customWidth="1"/>
    <col min="8700" max="8700" width="7.140625" style="244" customWidth="1"/>
    <col min="8701" max="8701" width="9.7109375" style="244" customWidth="1"/>
    <col min="8702" max="8702" width="8" style="244" customWidth="1"/>
    <col min="8703" max="8703" width="8.28515625" style="244" customWidth="1"/>
    <col min="8704" max="8705" width="3.85546875" style="244" customWidth="1"/>
    <col min="8706" max="8706" width="8.7109375" style="244" customWidth="1"/>
    <col min="8707" max="8707" width="4.85546875" style="244" customWidth="1"/>
    <col min="8708" max="8712" width="8.7109375" style="244" customWidth="1"/>
    <col min="8713" max="8713" width="3" style="244" customWidth="1"/>
    <col min="8714" max="8726" width="8.7109375" style="244" customWidth="1"/>
    <col min="8727" max="8948" width="9.140625" style="244"/>
    <col min="8949" max="8949" width="2.85546875" style="244" customWidth="1"/>
    <col min="8950" max="8950" width="7.7109375" style="244" customWidth="1"/>
    <col min="8951" max="8951" width="8.42578125" style="244" customWidth="1"/>
    <col min="8952" max="8952" width="9.140625" style="244"/>
    <col min="8953" max="8953" width="9.42578125" style="244" customWidth="1"/>
    <col min="8954" max="8954" width="8.42578125" style="244" customWidth="1"/>
    <col min="8955" max="8955" width="9.5703125" style="244" customWidth="1"/>
    <col min="8956" max="8956" width="7.140625" style="244" customWidth="1"/>
    <col min="8957" max="8957" width="9.7109375" style="244" customWidth="1"/>
    <col min="8958" max="8958" width="8" style="244" customWidth="1"/>
    <col min="8959" max="8959" width="8.28515625" style="244" customWidth="1"/>
    <col min="8960" max="8961" width="3.85546875" style="244" customWidth="1"/>
    <col min="8962" max="8962" width="8.7109375" style="244" customWidth="1"/>
    <col min="8963" max="8963" width="4.85546875" style="244" customWidth="1"/>
    <col min="8964" max="8968" width="8.7109375" style="244" customWidth="1"/>
    <col min="8969" max="8969" width="3" style="244" customWidth="1"/>
    <col min="8970" max="8982" width="8.7109375" style="244" customWidth="1"/>
    <col min="8983" max="9204" width="9.140625" style="244"/>
    <col min="9205" max="9205" width="2.85546875" style="244" customWidth="1"/>
    <col min="9206" max="9206" width="7.7109375" style="244" customWidth="1"/>
    <col min="9207" max="9207" width="8.42578125" style="244" customWidth="1"/>
    <col min="9208" max="9208" width="9.140625" style="244"/>
    <col min="9209" max="9209" width="9.42578125" style="244" customWidth="1"/>
    <col min="9210" max="9210" width="8.42578125" style="244" customWidth="1"/>
    <col min="9211" max="9211" width="9.5703125" style="244" customWidth="1"/>
    <col min="9212" max="9212" width="7.140625" style="244" customWidth="1"/>
    <col min="9213" max="9213" width="9.7109375" style="244" customWidth="1"/>
    <col min="9214" max="9214" width="8" style="244" customWidth="1"/>
    <col min="9215" max="9215" width="8.28515625" style="244" customWidth="1"/>
    <col min="9216" max="9217" width="3.85546875" style="244" customWidth="1"/>
    <col min="9218" max="9218" width="8.7109375" style="244" customWidth="1"/>
    <col min="9219" max="9219" width="4.85546875" style="244" customWidth="1"/>
    <col min="9220" max="9224" width="8.7109375" style="244" customWidth="1"/>
    <col min="9225" max="9225" width="3" style="244" customWidth="1"/>
    <col min="9226" max="9238" width="8.7109375" style="244" customWidth="1"/>
    <col min="9239" max="9460" width="9.140625" style="244"/>
    <col min="9461" max="9461" width="2.85546875" style="244" customWidth="1"/>
    <col min="9462" max="9462" width="7.7109375" style="244" customWidth="1"/>
    <col min="9463" max="9463" width="8.42578125" style="244" customWidth="1"/>
    <col min="9464" max="9464" width="9.140625" style="244"/>
    <col min="9465" max="9465" width="9.42578125" style="244" customWidth="1"/>
    <col min="9466" max="9466" width="8.42578125" style="244" customWidth="1"/>
    <col min="9467" max="9467" width="9.5703125" style="244" customWidth="1"/>
    <col min="9468" max="9468" width="7.140625" style="244" customWidth="1"/>
    <col min="9469" max="9469" width="9.7109375" style="244" customWidth="1"/>
    <col min="9470" max="9470" width="8" style="244" customWidth="1"/>
    <col min="9471" max="9471" width="8.28515625" style="244" customWidth="1"/>
    <col min="9472" max="9473" width="3.85546875" style="244" customWidth="1"/>
    <col min="9474" max="9474" width="8.7109375" style="244" customWidth="1"/>
    <col min="9475" max="9475" width="4.85546875" style="244" customWidth="1"/>
    <col min="9476" max="9480" width="8.7109375" style="244" customWidth="1"/>
    <col min="9481" max="9481" width="3" style="244" customWidth="1"/>
    <col min="9482" max="9494" width="8.7109375" style="244" customWidth="1"/>
    <col min="9495" max="9716" width="9.140625" style="244"/>
    <col min="9717" max="9717" width="2.85546875" style="244" customWidth="1"/>
    <col min="9718" max="9718" width="7.7109375" style="244" customWidth="1"/>
    <col min="9719" max="9719" width="8.42578125" style="244" customWidth="1"/>
    <col min="9720" max="9720" width="9.140625" style="244"/>
    <col min="9721" max="9721" width="9.42578125" style="244" customWidth="1"/>
    <col min="9722" max="9722" width="8.42578125" style="244" customWidth="1"/>
    <col min="9723" max="9723" width="9.5703125" style="244" customWidth="1"/>
    <col min="9724" max="9724" width="7.140625" style="244" customWidth="1"/>
    <col min="9725" max="9725" width="9.7109375" style="244" customWidth="1"/>
    <col min="9726" max="9726" width="8" style="244" customWidth="1"/>
    <col min="9727" max="9727" width="8.28515625" style="244" customWidth="1"/>
    <col min="9728" max="9729" width="3.85546875" style="244" customWidth="1"/>
    <col min="9730" max="9730" width="8.7109375" style="244" customWidth="1"/>
    <col min="9731" max="9731" width="4.85546875" style="244" customWidth="1"/>
    <col min="9732" max="9736" width="8.7109375" style="244" customWidth="1"/>
    <col min="9737" max="9737" width="3" style="244" customWidth="1"/>
    <col min="9738" max="9750" width="8.7109375" style="244" customWidth="1"/>
    <col min="9751" max="9972" width="9.140625" style="244"/>
    <col min="9973" max="9973" width="2.85546875" style="244" customWidth="1"/>
    <col min="9974" max="9974" width="7.7109375" style="244" customWidth="1"/>
    <col min="9975" max="9975" width="8.42578125" style="244" customWidth="1"/>
    <col min="9976" max="9976" width="9.140625" style="244"/>
    <col min="9977" max="9977" width="9.42578125" style="244" customWidth="1"/>
    <col min="9978" max="9978" width="8.42578125" style="244" customWidth="1"/>
    <col min="9979" max="9979" width="9.5703125" style="244" customWidth="1"/>
    <col min="9980" max="9980" width="7.140625" style="244" customWidth="1"/>
    <col min="9981" max="9981" width="9.7109375" style="244" customWidth="1"/>
    <col min="9982" max="9982" width="8" style="244" customWidth="1"/>
    <col min="9983" max="9983" width="8.28515625" style="244" customWidth="1"/>
    <col min="9984" max="9985" width="3.85546875" style="244" customWidth="1"/>
    <col min="9986" max="9986" width="8.7109375" style="244" customWidth="1"/>
    <col min="9987" max="9987" width="4.85546875" style="244" customWidth="1"/>
    <col min="9988" max="9992" width="8.7109375" style="244" customWidth="1"/>
    <col min="9993" max="9993" width="3" style="244" customWidth="1"/>
    <col min="9994" max="10006" width="8.7109375" style="244" customWidth="1"/>
    <col min="10007" max="10228" width="9.140625" style="244"/>
    <col min="10229" max="10229" width="2.85546875" style="244" customWidth="1"/>
    <col min="10230" max="10230" width="7.7109375" style="244" customWidth="1"/>
    <col min="10231" max="10231" width="8.42578125" style="244" customWidth="1"/>
    <col min="10232" max="10232" width="9.140625" style="244"/>
    <col min="10233" max="10233" width="9.42578125" style="244" customWidth="1"/>
    <col min="10234" max="10234" width="8.42578125" style="244" customWidth="1"/>
    <col min="10235" max="10235" width="9.5703125" style="244" customWidth="1"/>
    <col min="10236" max="10236" width="7.140625" style="244" customWidth="1"/>
    <col min="10237" max="10237" width="9.7109375" style="244" customWidth="1"/>
    <col min="10238" max="10238" width="8" style="244" customWidth="1"/>
    <col min="10239" max="10239" width="8.28515625" style="244" customWidth="1"/>
    <col min="10240" max="10241" width="3.85546875" style="244" customWidth="1"/>
    <col min="10242" max="10242" width="8.7109375" style="244" customWidth="1"/>
    <col min="10243" max="10243" width="4.85546875" style="244" customWidth="1"/>
    <col min="10244" max="10248" width="8.7109375" style="244" customWidth="1"/>
    <col min="10249" max="10249" width="3" style="244" customWidth="1"/>
    <col min="10250" max="10262" width="8.7109375" style="244" customWidth="1"/>
    <col min="10263" max="10484" width="9.140625" style="244"/>
    <col min="10485" max="10485" width="2.85546875" style="244" customWidth="1"/>
    <col min="10486" max="10486" width="7.7109375" style="244" customWidth="1"/>
    <col min="10487" max="10487" width="8.42578125" style="244" customWidth="1"/>
    <col min="10488" max="10488" width="9.140625" style="244"/>
    <col min="10489" max="10489" width="9.42578125" style="244" customWidth="1"/>
    <col min="10490" max="10490" width="8.42578125" style="244" customWidth="1"/>
    <col min="10491" max="10491" width="9.5703125" style="244" customWidth="1"/>
    <col min="10492" max="10492" width="7.140625" style="244" customWidth="1"/>
    <col min="10493" max="10493" width="9.7109375" style="244" customWidth="1"/>
    <col min="10494" max="10494" width="8" style="244" customWidth="1"/>
    <col min="10495" max="10495" width="8.28515625" style="244" customWidth="1"/>
    <col min="10496" max="10497" width="3.85546875" style="244" customWidth="1"/>
    <col min="10498" max="10498" width="8.7109375" style="244" customWidth="1"/>
    <col min="10499" max="10499" width="4.85546875" style="244" customWidth="1"/>
    <col min="10500" max="10504" width="8.7109375" style="244" customWidth="1"/>
    <col min="10505" max="10505" width="3" style="244" customWidth="1"/>
    <col min="10506" max="10518" width="8.7109375" style="244" customWidth="1"/>
    <col min="10519" max="10740" width="9.140625" style="244"/>
    <col min="10741" max="10741" width="2.85546875" style="244" customWidth="1"/>
    <col min="10742" max="10742" width="7.7109375" style="244" customWidth="1"/>
    <col min="10743" max="10743" width="8.42578125" style="244" customWidth="1"/>
    <col min="10744" max="10744" width="9.140625" style="244"/>
    <col min="10745" max="10745" width="9.42578125" style="244" customWidth="1"/>
    <col min="10746" max="10746" width="8.42578125" style="244" customWidth="1"/>
    <col min="10747" max="10747" width="9.5703125" style="244" customWidth="1"/>
    <col min="10748" max="10748" width="7.140625" style="244" customWidth="1"/>
    <col min="10749" max="10749" width="9.7109375" style="244" customWidth="1"/>
    <col min="10750" max="10750" width="8" style="244" customWidth="1"/>
    <col min="10751" max="10751" width="8.28515625" style="244" customWidth="1"/>
    <col min="10752" max="10753" width="3.85546875" style="244" customWidth="1"/>
    <col min="10754" max="10754" width="8.7109375" style="244" customWidth="1"/>
    <col min="10755" max="10755" width="4.85546875" style="244" customWidth="1"/>
    <col min="10756" max="10760" width="8.7109375" style="244" customWidth="1"/>
    <col min="10761" max="10761" width="3" style="244" customWidth="1"/>
    <col min="10762" max="10774" width="8.7109375" style="244" customWidth="1"/>
    <col min="10775" max="10996" width="9.140625" style="244"/>
    <col min="10997" max="10997" width="2.85546875" style="244" customWidth="1"/>
    <col min="10998" max="10998" width="7.7109375" style="244" customWidth="1"/>
    <col min="10999" max="10999" width="8.42578125" style="244" customWidth="1"/>
    <col min="11000" max="11000" width="9.140625" style="244"/>
    <col min="11001" max="11001" width="9.42578125" style="244" customWidth="1"/>
    <col min="11002" max="11002" width="8.42578125" style="244" customWidth="1"/>
    <col min="11003" max="11003" width="9.5703125" style="244" customWidth="1"/>
    <col min="11004" max="11004" width="7.140625" style="244" customWidth="1"/>
    <col min="11005" max="11005" width="9.7109375" style="244" customWidth="1"/>
    <col min="11006" max="11006" width="8" style="244" customWidth="1"/>
    <col min="11007" max="11007" width="8.28515625" style="244" customWidth="1"/>
    <col min="11008" max="11009" width="3.85546875" style="244" customWidth="1"/>
    <col min="11010" max="11010" width="8.7109375" style="244" customWidth="1"/>
    <col min="11011" max="11011" width="4.85546875" style="244" customWidth="1"/>
    <col min="11012" max="11016" width="8.7109375" style="244" customWidth="1"/>
    <col min="11017" max="11017" width="3" style="244" customWidth="1"/>
    <col min="11018" max="11030" width="8.7109375" style="244" customWidth="1"/>
    <col min="11031" max="11252" width="9.140625" style="244"/>
    <col min="11253" max="11253" width="2.85546875" style="244" customWidth="1"/>
    <col min="11254" max="11254" width="7.7109375" style="244" customWidth="1"/>
    <col min="11255" max="11255" width="8.42578125" style="244" customWidth="1"/>
    <col min="11256" max="11256" width="9.140625" style="244"/>
    <col min="11257" max="11257" width="9.42578125" style="244" customWidth="1"/>
    <col min="11258" max="11258" width="8.42578125" style="244" customWidth="1"/>
    <col min="11259" max="11259" width="9.5703125" style="244" customWidth="1"/>
    <col min="11260" max="11260" width="7.140625" style="244" customWidth="1"/>
    <col min="11261" max="11261" width="9.7109375" style="244" customWidth="1"/>
    <col min="11262" max="11262" width="8" style="244" customWidth="1"/>
    <col min="11263" max="11263" width="8.28515625" style="244" customWidth="1"/>
    <col min="11264" max="11265" width="3.85546875" style="244" customWidth="1"/>
    <col min="11266" max="11266" width="8.7109375" style="244" customWidth="1"/>
    <col min="11267" max="11267" width="4.85546875" style="244" customWidth="1"/>
    <col min="11268" max="11272" width="8.7109375" style="244" customWidth="1"/>
    <col min="11273" max="11273" width="3" style="244" customWidth="1"/>
    <col min="11274" max="11286" width="8.7109375" style="244" customWidth="1"/>
    <col min="11287" max="11508" width="9.140625" style="244"/>
    <col min="11509" max="11509" width="2.85546875" style="244" customWidth="1"/>
    <col min="11510" max="11510" width="7.7109375" style="244" customWidth="1"/>
    <col min="11511" max="11511" width="8.42578125" style="244" customWidth="1"/>
    <col min="11512" max="11512" width="9.140625" style="244"/>
    <col min="11513" max="11513" width="9.42578125" style="244" customWidth="1"/>
    <col min="11514" max="11514" width="8.42578125" style="244" customWidth="1"/>
    <col min="11515" max="11515" width="9.5703125" style="244" customWidth="1"/>
    <col min="11516" max="11516" width="7.140625" style="244" customWidth="1"/>
    <col min="11517" max="11517" width="9.7109375" style="244" customWidth="1"/>
    <col min="11518" max="11518" width="8" style="244" customWidth="1"/>
    <col min="11519" max="11519" width="8.28515625" style="244" customWidth="1"/>
    <col min="11520" max="11521" width="3.85546875" style="244" customWidth="1"/>
    <col min="11522" max="11522" width="8.7109375" style="244" customWidth="1"/>
    <col min="11523" max="11523" width="4.85546875" style="244" customWidth="1"/>
    <col min="11524" max="11528" width="8.7109375" style="244" customWidth="1"/>
    <col min="11529" max="11529" width="3" style="244" customWidth="1"/>
    <col min="11530" max="11542" width="8.7109375" style="244" customWidth="1"/>
    <col min="11543" max="11764" width="9.140625" style="244"/>
    <col min="11765" max="11765" width="2.85546875" style="244" customWidth="1"/>
    <col min="11766" max="11766" width="7.7109375" style="244" customWidth="1"/>
    <col min="11767" max="11767" width="8.42578125" style="244" customWidth="1"/>
    <col min="11768" max="11768" width="9.140625" style="244"/>
    <col min="11769" max="11769" width="9.42578125" style="244" customWidth="1"/>
    <col min="11770" max="11770" width="8.42578125" style="244" customWidth="1"/>
    <col min="11771" max="11771" width="9.5703125" style="244" customWidth="1"/>
    <col min="11772" max="11772" width="7.140625" style="244" customWidth="1"/>
    <col min="11773" max="11773" width="9.7109375" style="244" customWidth="1"/>
    <col min="11774" max="11774" width="8" style="244" customWidth="1"/>
    <col min="11775" max="11775" width="8.28515625" style="244" customWidth="1"/>
    <col min="11776" max="11777" width="3.85546875" style="244" customWidth="1"/>
    <col min="11778" max="11778" width="8.7109375" style="244" customWidth="1"/>
    <col min="11779" max="11779" width="4.85546875" style="244" customWidth="1"/>
    <col min="11780" max="11784" width="8.7109375" style="244" customWidth="1"/>
    <col min="11785" max="11785" width="3" style="244" customWidth="1"/>
    <col min="11786" max="11798" width="8.7109375" style="244" customWidth="1"/>
    <col min="11799" max="12020" width="9.140625" style="244"/>
    <col min="12021" max="12021" width="2.85546875" style="244" customWidth="1"/>
    <col min="12022" max="12022" width="7.7109375" style="244" customWidth="1"/>
    <col min="12023" max="12023" width="8.42578125" style="244" customWidth="1"/>
    <col min="12024" max="12024" width="9.140625" style="244"/>
    <col min="12025" max="12025" width="9.42578125" style="244" customWidth="1"/>
    <col min="12026" max="12026" width="8.42578125" style="244" customWidth="1"/>
    <col min="12027" max="12027" width="9.5703125" style="244" customWidth="1"/>
    <col min="12028" max="12028" width="7.140625" style="244" customWidth="1"/>
    <col min="12029" max="12029" width="9.7109375" style="244" customWidth="1"/>
    <col min="12030" max="12030" width="8" style="244" customWidth="1"/>
    <col min="12031" max="12031" width="8.28515625" style="244" customWidth="1"/>
    <col min="12032" max="12033" width="3.85546875" style="244" customWidth="1"/>
    <col min="12034" max="12034" width="8.7109375" style="244" customWidth="1"/>
    <col min="12035" max="12035" width="4.85546875" style="244" customWidth="1"/>
    <col min="12036" max="12040" width="8.7109375" style="244" customWidth="1"/>
    <col min="12041" max="12041" width="3" style="244" customWidth="1"/>
    <col min="12042" max="12054" width="8.7109375" style="244" customWidth="1"/>
    <col min="12055" max="12276" width="9.140625" style="244"/>
    <col min="12277" max="12277" width="2.85546875" style="244" customWidth="1"/>
    <col min="12278" max="12278" width="7.7109375" style="244" customWidth="1"/>
    <col min="12279" max="12279" width="8.42578125" style="244" customWidth="1"/>
    <col min="12280" max="12280" width="9.140625" style="244"/>
    <col min="12281" max="12281" width="9.42578125" style="244" customWidth="1"/>
    <col min="12282" max="12282" width="8.42578125" style="244" customWidth="1"/>
    <col min="12283" max="12283" width="9.5703125" style="244" customWidth="1"/>
    <col min="12284" max="12284" width="7.140625" style="244" customWidth="1"/>
    <col min="12285" max="12285" width="9.7109375" style="244" customWidth="1"/>
    <col min="12286" max="12286" width="8" style="244" customWidth="1"/>
    <col min="12287" max="12287" width="8.28515625" style="244" customWidth="1"/>
    <col min="12288" max="12289" width="3.85546875" style="244" customWidth="1"/>
    <col min="12290" max="12290" width="8.7109375" style="244" customWidth="1"/>
    <col min="12291" max="12291" width="4.85546875" style="244" customWidth="1"/>
    <col min="12292" max="12296" width="8.7109375" style="244" customWidth="1"/>
    <col min="12297" max="12297" width="3" style="244" customWidth="1"/>
    <col min="12298" max="12310" width="8.7109375" style="244" customWidth="1"/>
    <col min="12311" max="12532" width="9.140625" style="244"/>
    <col min="12533" max="12533" width="2.85546875" style="244" customWidth="1"/>
    <col min="12534" max="12534" width="7.7109375" style="244" customWidth="1"/>
    <col min="12535" max="12535" width="8.42578125" style="244" customWidth="1"/>
    <col min="12536" max="12536" width="9.140625" style="244"/>
    <col min="12537" max="12537" width="9.42578125" style="244" customWidth="1"/>
    <col min="12538" max="12538" width="8.42578125" style="244" customWidth="1"/>
    <col min="12539" max="12539" width="9.5703125" style="244" customWidth="1"/>
    <col min="12540" max="12540" width="7.140625" style="244" customWidth="1"/>
    <col min="12541" max="12541" width="9.7109375" style="244" customWidth="1"/>
    <col min="12542" max="12542" width="8" style="244" customWidth="1"/>
    <col min="12543" max="12543" width="8.28515625" style="244" customWidth="1"/>
    <col min="12544" max="12545" width="3.85546875" style="244" customWidth="1"/>
    <col min="12546" max="12546" width="8.7109375" style="244" customWidth="1"/>
    <col min="12547" max="12547" width="4.85546875" style="244" customWidth="1"/>
    <col min="12548" max="12552" width="8.7109375" style="244" customWidth="1"/>
    <col min="12553" max="12553" width="3" style="244" customWidth="1"/>
    <col min="12554" max="12566" width="8.7109375" style="244" customWidth="1"/>
    <col min="12567" max="12788" width="9.140625" style="244"/>
    <col min="12789" max="12789" width="2.85546875" style="244" customWidth="1"/>
    <col min="12790" max="12790" width="7.7109375" style="244" customWidth="1"/>
    <col min="12791" max="12791" width="8.42578125" style="244" customWidth="1"/>
    <col min="12792" max="12792" width="9.140625" style="244"/>
    <col min="12793" max="12793" width="9.42578125" style="244" customWidth="1"/>
    <col min="12794" max="12794" width="8.42578125" style="244" customWidth="1"/>
    <col min="12795" max="12795" width="9.5703125" style="244" customWidth="1"/>
    <col min="12796" max="12796" width="7.140625" style="244" customWidth="1"/>
    <col min="12797" max="12797" width="9.7109375" style="244" customWidth="1"/>
    <col min="12798" max="12798" width="8" style="244" customWidth="1"/>
    <col min="12799" max="12799" width="8.28515625" style="244" customWidth="1"/>
    <col min="12800" max="12801" width="3.85546875" style="244" customWidth="1"/>
    <col min="12802" max="12802" width="8.7109375" style="244" customWidth="1"/>
    <col min="12803" max="12803" width="4.85546875" style="244" customWidth="1"/>
    <col min="12804" max="12808" width="8.7109375" style="244" customWidth="1"/>
    <col min="12809" max="12809" width="3" style="244" customWidth="1"/>
    <col min="12810" max="12822" width="8.7109375" style="244" customWidth="1"/>
    <col min="12823" max="13044" width="9.140625" style="244"/>
    <col min="13045" max="13045" width="2.85546875" style="244" customWidth="1"/>
    <col min="13046" max="13046" width="7.7109375" style="244" customWidth="1"/>
    <col min="13047" max="13047" width="8.42578125" style="244" customWidth="1"/>
    <col min="13048" max="13048" width="9.140625" style="244"/>
    <col min="13049" max="13049" width="9.42578125" style="244" customWidth="1"/>
    <col min="13050" max="13050" width="8.42578125" style="244" customWidth="1"/>
    <col min="13051" max="13051" width="9.5703125" style="244" customWidth="1"/>
    <col min="13052" max="13052" width="7.140625" style="244" customWidth="1"/>
    <col min="13053" max="13053" width="9.7109375" style="244" customWidth="1"/>
    <col min="13054" max="13054" width="8" style="244" customWidth="1"/>
    <col min="13055" max="13055" width="8.28515625" style="244" customWidth="1"/>
    <col min="13056" max="13057" width="3.85546875" style="244" customWidth="1"/>
    <col min="13058" max="13058" width="8.7109375" style="244" customWidth="1"/>
    <col min="13059" max="13059" width="4.85546875" style="244" customWidth="1"/>
    <col min="13060" max="13064" width="8.7109375" style="244" customWidth="1"/>
    <col min="13065" max="13065" width="3" style="244" customWidth="1"/>
    <col min="13066" max="13078" width="8.7109375" style="244" customWidth="1"/>
    <col min="13079" max="13300" width="9.140625" style="244"/>
    <col min="13301" max="13301" width="2.85546875" style="244" customWidth="1"/>
    <col min="13302" max="13302" width="7.7109375" style="244" customWidth="1"/>
    <col min="13303" max="13303" width="8.42578125" style="244" customWidth="1"/>
    <col min="13304" max="13304" width="9.140625" style="244"/>
    <col min="13305" max="13305" width="9.42578125" style="244" customWidth="1"/>
    <col min="13306" max="13306" width="8.42578125" style="244" customWidth="1"/>
    <col min="13307" max="13307" width="9.5703125" style="244" customWidth="1"/>
    <col min="13308" max="13308" width="7.140625" style="244" customWidth="1"/>
    <col min="13309" max="13309" width="9.7109375" style="244" customWidth="1"/>
    <col min="13310" max="13310" width="8" style="244" customWidth="1"/>
    <col min="13311" max="13311" width="8.28515625" style="244" customWidth="1"/>
    <col min="13312" max="13313" width="3.85546875" style="244" customWidth="1"/>
    <col min="13314" max="13314" width="8.7109375" style="244" customWidth="1"/>
    <col min="13315" max="13315" width="4.85546875" style="244" customWidth="1"/>
    <col min="13316" max="13320" width="8.7109375" style="244" customWidth="1"/>
    <col min="13321" max="13321" width="3" style="244" customWidth="1"/>
    <col min="13322" max="13334" width="8.7109375" style="244" customWidth="1"/>
    <col min="13335" max="13556" width="9.140625" style="244"/>
    <col min="13557" max="13557" width="2.85546875" style="244" customWidth="1"/>
    <col min="13558" max="13558" width="7.7109375" style="244" customWidth="1"/>
    <col min="13559" max="13559" width="8.42578125" style="244" customWidth="1"/>
    <col min="13560" max="13560" width="9.140625" style="244"/>
    <col min="13561" max="13561" width="9.42578125" style="244" customWidth="1"/>
    <col min="13562" max="13562" width="8.42578125" style="244" customWidth="1"/>
    <col min="13563" max="13563" width="9.5703125" style="244" customWidth="1"/>
    <col min="13564" max="13564" width="7.140625" style="244" customWidth="1"/>
    <col min="13565" max="13565" width="9.7109375" style="244" customWidth="1"/>
    <col min="13566" max="13566" width="8" style="244" customWidth="1"/>
    <col min="13567" max="13567" width="8.28515625" style="244" customWidth="1"/>
    <col min="13568" max="13569" width="3.85546875" style="244" customWidth="1"/>
    <col min="13570" max="13570" width="8.7109375" style="244" customWidth="1"/>
    <col min="13571" max="13571" width="4.85546875" style="244" customWidth="1"/>
    <col min="13572" max="13576" width="8.7109375" style="244" customWidth="1"/>
    <col min="13577" max="13577" width="3" style="244" customWidth="1"/>
    <col min="13578" max="13590" width="8.7109375" style="244" customWidth="1"/>
    <col min="13591" max="13812" width="9.140625" style="244"/>
    <col min="13813" max="13813" width="2.85546875" style="244" customWidth="1"/>
    <col min="13814" max="13814" width="7.7109375" style="244" customWidth="1"/>
    <col min="13815" max="13815" width="8.42578125" style="244" customWidth="1"/>
    <col min="13816" max="13816" width="9.140625" style="244"/>
    <col min="13817" max="13817" width="9.42578125" style="244" customWidth="1"/>
    <col min="13818" max="13818" width="8.42578125" style="244" customWidth="1"/>
    <col min="13819" max="13819" width="9.5703125" style="244" customWidth="1"/>
    <col min="13820" max="13820" width="7.140625" style="244" customWidth="1"/>
    <col min="13821" max="13821" width="9.7109375" style="244" customWidth="1"/>
    <col min="13822" max="13822" width="8" style="244" customWidth="1"/>
    <col min="13823" max="13823" width="8.28515625" style="244" customWidth="1"/>
    <col min="13824" max="13825" width="3.85546875" style="244" customWidth="1"/>
    <col min="13826" max="13826" width="8.7109375" style="244" customWidth="1"/>
    <col min="13827" max="13827" width="4.85546875" style="244" customWidth="1"/>
    <col min="13828" max="13832" width="8.7109375" style="244" customWidth="1"/>
    <col min="13833" max="13833" width="3" style="244" customWidth="1"/>
    <col min="13834" max="13846" width="8.7109375" style="244" customWidth="1"/>
    <col min="13847" max="14068" width="9.140625" style="244"/>
    <col min="14069" max="14069" width="2.85546875" style="244" customWidth="1"/>
    <col min="14070" max="14070" width="7.7109375" style="244" customWidth="1"/>
    <col min="14071" max="14071" width="8.42578125" style="244" customWidth="1"/>
    <col min="14072" max="14072" width="9.140625" style="244"/>
    <col min="14073" max="14073" width="9.42578125" style="244" customWidth="1"/>
    <col min="14074" max="14074" width="8.42578125" style="244" customWidth="1"/>
    <col min="14075" max="14075" width="9.5703125" style="244" customWidth="1"/>
    <col min="14076" max="14076" width="7.140625" style="244" customWidth="1"/>
    <col min="14077" max="14077" width="9.7109375" style="244" customWidth="1"/>
    <col min="14078" max="14078" width="8" style="244" customWidth="1"/>
    <col min="14079" max="14079" width="8.28515625" style="244" customWidth="1"/>
    <col min="14080" max="14081" width="3.85546875" style="244" customWidth="1"/>
    <col min="14082" max="14082" width="8.7109375" style="244" customWidth="1"/>
    <col min="14083" max="14083" width="4.85546875" style="244" customWidth="1"/>
    <col min="14084" max="14088" width="8.7109375" style="244" customWidth="1"/>
    <col min="14089" max="14089" width="3" style="244" customWidth="1"/>
    <col min="14090" max="14102" width="8.7109375" style="244" customWidth="1"/>
    <col min="14103" max="14324" width="9.140625" style="244"/>
    <col min="14325" max="14325" width="2.85546875" style="244" customWidth="1"/>
    <col min="14326" max="14326" width="7.7109375" style="244" customWidth="1"/>
    <col min="14327" max="14327" width="8.42578125" style="244" customWidth="1"/>
    <col min="14328" max="14328" width="9.140625" style="244"/>
    <col min="14329" max="14329" width="9.42578125" style="244" customWidth="1"/>
    <col min="14330" max="14330" width="8.42578125" style="244" customWidth="1"/>
    <col min="14331" max="14331" width="9.5703125" style="244" customWidth="1"/>
    <col min="14332" max="14332" width="7.140625" style="244" customWidth="1"/>
    <col min="14333" max="14333" width="9.7109375" style="244" customWidth="1"/>
    <col min="14334" max="14334" width="8" style="244" customWidth="1"/>
    <col min="14335" max="14335" width="8.28515625" style="244" customWidth="1"/>
    <col min="14336" max="14337" width="3.85546875" style="244" customWidth="1"/>
    <col min="14338" max="14338" width="8.7109375" style="244" customWidth="1"/>
    <col min="14339" max="14339" width="4.85546875" style="244" customWidth="1"/>
    <col min="14340" max="14344" width="8.7109375" style="244" customWidth="1"/>
    <col min="14345" max="14345" width="3" style="244" customWidth="1"/>
    <col min="14346" max="14358" width="8.7109375" style="244" customWidth="1"/>
    <col min="14359" max="14580" width="9.140625" style="244"/>
    <col min="14581" max="14581" width="2.85546875" style="244" customWidth="1"/>
    <col min="14582" max="14582" width="7.7109375" style="244" customWidth="1"/>
    <col min="14583" max="14583" width="8.42578125" style="244" customWidth="1"/>
    <col min="14584" max="14584" width="9.140625" style="244"/>
    <col min="14585" max="14585" width="9.42578125" style="244" customWidth="1"/>
    <col min="14586" max="14586" width="8.42578125" style="244" customWidth="1"/>
    <col min="14587" max="14587" width="9.5703125" style="244" customWidth="1"/>
    <col min="14588" max="14588" width="7.140625" style="244" customWidth="1"/>
    <col min="14589" max="14589" width="9.7109375" style="244" customWidth="1"/>
    <col min="14590" max="14590" width="8" style="244" customWidth="1"/>
    <col min="14591" max="14591" width="8.28515625" style="244" customWidth="1"/>
    <col min="14592" max="14593" width="3.85546875" style="244" customWidth="1"/>
    <col min="14594" max="14594" width="8.7109375" style="244" customWidth="1"/>
    <col min="14595" max="14595" width="4.85546875" style="244" customWidth="1"/>
    <col min="14596" max="14600" width="8.7109375" style="244" customWidth="1"/>
    <col min="14601" max="14601" width="3" style="244" customWidth="1"/>
    <col min="14602" max="14614" width="8.7109375" style="244" customWidth="1"/>
    <col min="14615" max="14836" width="9.140625" style="244"/>
    <col min="14837" max="14837" width="2.85546875" style="244" customWidth="1"/>
    <col min="14838" max="14838" width="7.7109375" style="244" customWidth="1"/>
    <col min="14839" max="14839" width="8.42578125" style="244" customWidth="1"/>
    <col min="14840" max="14840" width="9.140625" style="244"/>
    <col min="14841" max="14841" width="9.42578125" style="244" customWidth="1"/>
    <col min="14842" max="14842" width="8.42578125" style="244" customWidth="1"/>
    <col min="14843" max="14843" width="9.5703125" style="244" customWidth="1"/>
    <col min="14844" max="14844" width="7.140625" style="244" customWidth="1"/>
    <col min="14845" max="14845" width="9.7109375" style="244" customWidth="1"/>
    <col min="14846" max="14846" width="8" style="244" customWidth="1"/>
    <col min="14847" max="14847" width="8.28515625" style="244" customWidth="1"/>
    <col min="14848" max="14849" width="3.85546875" style="244" customWidth="1"/>
    <col min="14850" max="14850" width="8.7109375" style="244" customWidth="1"/>
    <col min="14851" max="14851" width="4.85546875" style="244" customWidth="1"/>
    <col min="14852" max="14856" width="8.7109375" style="244" customWidth="1"/>
    <col min="14857" max="14857" width="3" style="244" customWidth="1"/>
    <col min="14858" max="14870" width="8.7109375" style="244" customWidth="1"/>
    <col min="14871" max="15092" width="9.140625" style="244"/>
    <col min="15093" max="15093" width="2.85546875" style="244" customWidth="1"/>
    <col min="15094" max="15094" width="7.7109375" style="244" customWidth="1"/>
    <col min="15095" max="15095" width="8.42578125" style="244" customWidth="1"/>
    <col min="15096" max="15096" width="9.140625" style="244"/>
    <col min="15097" max="15097" width="9.42578125" style="244" customWidth="1"/>
    <col min="15098" max="15098" width="8.42578125" style="244" customWidth="1"/>
    <col min="15099" max="15099" width="9.5703125" style="244" customWidth="1"/>
    <col min="15100" max="15100" width="7.140625" style="244" customWidth="1"/>
    <col min="15101" max="15101" width="9.7109375" style="244" customWidth="1"/>
    <col min="15102" max="15102" width="8" style="244" customWidth="1"/>
    <col min="15103" max="15103" width="8.28515625" style="244" customWidth="1"/>
    <col min="15104" max="15105" width="3.85546875" style="244" customWidth="1"/>
    <col min="15106" max="15106" width="8.7109375" style="244" customWidth="1"/>
    <col min="15107" max="15107" width="4.85546875" style="244" customWidth="1"/>
    <col min="15108" max="15112" width="8.7109375" style="244" customWidth="1"/>
    <col min="15113" max="15113" width="3" style="244" customWidth="1"/>
    <col min="15114" max="15126" width="8.7109375" style="244" customWidth="1"/>
    <col min="15127" max="15348" width="9.140625" style="244"/>
    <col min="15349" max="15349" width="2.85546875" style="244" customWidth="1"/>
    <col min="15350" max="15350" width="7.7109375" style="244" customWidth="1"/>
    <col min="15351" max="15351" width="8.42578125" style="244" customWidth="1"/>
    <col min="15352" max="15352" width="9.140625" style="244"/>
    <col min="15353" max="15353" width="9.42578125" style="244" customWidth="1"/>
    <col min="15354" max="15354" width="8.42578125" style="244" customWidth="1"/>
    <col min="15355" max="15355" width="9.5703125" style="244" customWidth="1"/>
    <col min="15356" max="15356" width="7.140625" style="244" customWidth="1"/>
    <col min="15357" max="15357" width="9.7109375" style="244" customWidth="1"/>
    <col min="15358" max="15358" width="8" style="244" customWidth="1"/>
    <col min="15359" max="15359" width="8.28515625" style="244" customWidth="1"/>
    <col min="15360" max="15361" width="3.85546875" style="244" customWidth="1"/>
    <col min="15362" max="15362" width="8.7109375" style="244" customWidth="1"/>
    <col min="15363" max="15363" width="4.85546875" style="244" customWidth="1"/>
    <col min="15364" max="15368" width="8.7109375" style="244" customWidth="1"/>
    <col min="15369" max="15369" width="3" style="244" customWidth="1"/>
    <col min="15370" max="15382" width="8.7109375" style="244" customWidth="1"/>
    <col min="15383" max="15604" width="9.140625" style="244"/>
    <col min="15605" max="15605" width="2.85546875" style="244" customWidth="1"/>
    <col min="15606" max="15606" width="7.7109375" style="244" customWidth="1"/>
    <col min="15607" max="15607" width="8.42578125" style="244" customWidth="1"/>
    <col min="15608" max="15608" width="9.140625" style="244"/>
    <col min="15609" max="15609" width="9.42578125" style="244" customWidth="1"/>
    <col min="15610" max="15610" width="8.42578125" style="244" customWidth="1"/>
    <col min="15611" max="15611" width="9.5703125" style="244" customWidth="1"/>
    <col min="15612" max="15612" width="7.140625" style="244" customWidth="1"/>
    <col min="15613" max="15613" width="9.7109375" style="244" customWidth="1"/>
    <col min="15614" max="15614" width="8" style="244" customWidth="1"/>
    <col min="15615" max="15615" width="8.28515625" style="244" customWidth="1"/>
    <col min="15616" max="15617" width="3.85546875" style="244" customWidth="1"/>
    <col min="15618" max="15618" width="8.7109375" style="244" customWidth="1"/>
    <col min="15619" max="15619" width="4.85546875" style="244" customWidth="1"/>
    <col min="15620" max="15624" width="8.7109375" style="244" customWidth="1"/>
    <col min="15625" max="15625" width="3" style="244" customWidth="1"/>
    <col min="15626" max="15638" width="8.7109375" style="244" customWidth="1"/>
    <col min="15639" max="15860" width="9.140625" style="244"/>
    <col min="15861" max="15861" width="2.85546875" style="244" customWidth="1"/>
    <col min="15862" max="15862" width="7.7109375" style="244" customWidth="1"/>
    <col min="15863" max="15863" width="8.42578125" style="244" customWidth="1"/>
    <col min="15864" max="15864" width="9.140625" style="244"/>
    <col min="15865" max="15865" width="9.42578125" style="244" customWidth="1"/>
    <col min="15866" max="15866" width="8.42578125" style="244" customWidth="1"/>
    <col min="15867" max="15867" width="9.5703125" style="244" customWidth="1"/>
    <col min="15868" max="15868" width="7.140625" style="244" customWidth="1"/>
    <col min="15869" max="15869" width="9.7109375" style="244" customWidth="1"/>
    <col min="15870" max="15870" width="8" style="244" customWidth="1"/>
    <col min="15871" max="15871" width="8.28515625" style="244" customWidth="1"/>
    <col min="15872" max="15873" width="3.85546875" style="244" customWidth="1"/>
    <col min="15874" max="15874" width="8.7109375" style="244" customWidth="1"/>
    <col min="15875" max="15875" width="4.85546875" style="244" customWidth="1"/>
    <col min="15876" max="15880" width="8.7109375" style="244" customWidth="1"/>
    <col min="15881" max="15881" width="3" style="244" customWidth="1"/>
    <col min="15882" max="15894" width="8.7109375" style="244" customWidth="1"/>
    <col min="15895" max="16116" width="9.140625" style="244"/>
    <col min="16117" max="16117" width="2.85546875" style="244" customWidth="1"/>
    <col min="16118" max="16118" width="7.7109375" style="244" customWidth="1"/>
    <col min="16119" max="16119" width="8.42578125" style="244" customWidth="1"/>
    <col min="16120" max="16120" width="9.140625" style="244"/>
    <col min="16121" max="16121" width="9.42578125" style="244" customWidth="1"/>
    <col min="16122" max="16122" width="8.42578125" style="244" customWidth="1"/>
    <col min="16123" max="16123" width="9.5703125" style="244" customWidth="1"/>
    <col min="16124" max="16124" width="7.140625" style="244" customWidth="1"/>
    <col min="16125" max="16125" width="9.7109375" style="244" customWidth="1"/>
    <col min="16126" max="16126" width="8" style="244" customWidth="1"/>
    <col min="16127" max="16127" width="8.28515625" style="244" customWidth="1"/>
    <col min="16128" max="16129" width="3.85546875" style="244" customWidth="1"/>
    <col min="16130" max="16130" width="8.7109375" style="244" customWidth="1"/>
    <col min="16131" max="16131" width="4.85546875" style="244" customWidth="1"/>
    <col min="16132" max="16136" width="8.7109375" style="244" customWidth="1"/>
    <col min="16137" max="16137" width="3" style="244" customWidth="1"/>
    <col min="16138" max="16150" width="8.7109375" style="244" customWidth="1"/>
    <col min="16151" max="16384" width="9.140625" style="244"/>
  </cols>
  <sheetData>
    <row r="2" spans="1:21" ht="15" x14ac:dyDescent="0.25">
      <c r="A2" s="1832" t="s">
        <v>355</v>
      </c>
      <c r="B2" s="1832"/>
      <c r="C2" s="1832"/>
      <c r="D2" s="1832"/>
      <c r="E2" s="1832"/>
      <c r="F2" s="1832"/>
      <c r="G2" s="1832"/>
      <c r="H2" s="1832"/>
      <c r="I2" s="1832"/>
      <c r="J2" s="1832"/>
      <c r="K2" s="1832"/>
      <c r="L2" s="1832"/>
      <c r="M2" s="1832"/>
    </row>
    <row r="3" spans="1:21" ht="15" x14ac:dyDescent="0.25">
      <c r="A3" s="1832" t="s">
        <v>705</v>
      </c>
      <c r="B3" s="1832"/>
      <c r="C3" s="1832"/>
      <c r="D3" s="1832"/>
      <c r="E3" s="1832"/>
      <c r="F3" s="1832"/>
      <c r="G3" s="1832"/>
      <c r="H3" s="1832"/>
      <c r="I3" s="1832"/>
      <c r="J3" s="1832"/>
      <c r="K3" s="1832"/>
      <c r="L3" s="1832"/>
      <c r="M3" s="1832"/>
    </row>
    <row r="4" spans="1:21" x14ac:dyDescent="0.2">
      <c r="A4" s="317"/>
      <c r="B4" s="1176"/>
      <c r="C4" s="246"/>
      <c r="D4" s="246"/>
      <c r="E4" s="246"/>
      <c r="F4" s="246"/>
      <c r="G4" s="246"/>
      <c r="H4" s="246"/>
      <c r="I4" s="246"/>
      <c r="J4" s="246"/>
      <c r="K4" s="246"/>
      <c r="L4" s="246"/>
      <c r="M4" s="246"/>
      <c r="S4" s="244" t="s">
        <v>1152</v>
      </c>
    </row>
    <row r="5" spans="1:21" x14ac:dyDescent="0.2">
      <c r="A5" s="317"/>
      <c r="B5" s="1176"/>
      <c r="E5" s="244" t="s">
        <v>356</v>
      </c>
      <c r="H5" s="244" t="s">
        <v>0</v>
      </c>
      <c r="I5" s="247">
        <v>1</v>
      </c>
      <c r="J5" s="244" t="s">
        <v>12</v>
      </c>
    </row>
    <row r="6" spans="1:21" x14ac:dyDescent="0.2">
      <c r="A6" s="317"/>
      <c r="B6" s="1176"/>
      <c r="E6" s="248"/>
      <c r="I6" s="248"/>
      <c r="J6" s="248"/>
    </row>
    <row r="7" spans="1:21" x14ac:dyDescent="0.2">
      <c r="A7" s="317"/>
      <c r="B7" s="1176"/>
      <c r="E7" s="248"/>
      <c r="I7" s="248"/>
      <c r="J7" s="248"/>
      <c r="N7" s="297" t="s">
        <v>1150</v>
      </c>
    </row>
    <row r="8" spans="1:21" x14ac:dyDescent="0.2">
      <c r="A8" s="317"/>
      <c r="B8" s="1176"/>
      <c r="F8" s="248"/>
      <c r="G8" s="248"/>
      <c r="H8" s="248"/>
    </row>
    <row r="9" spans="1:21" x14ac:dyDescent="0.2">
      <c r="A9" s="317"/>
      <c r="B9" s="1176"/>
      <c r="F9" s="248"/>
      <c r="G9" s="248"/>
      <c r="H9" s="248"/>
      <c r="P9" s="297" t="s">
        <v>1151</v>
      </c>
      <c r="U9" s="297" t="s">
        <v>1151</v>
      </c>
    </row>
    <row r="10" spans="1:21" x14ac:dyDescent="0.2">
      <c r="A10" s="317"/>
      <c r="B10" s="1176"/>
      <c r="F10" s="248"/>
      <c r="G10" s="248"/>
      <c r="H10" s="248"/>
      <c r="M10" s="249"/>
    </row>
    <row r="11" spans="1:21" x14ac:dyDescent="0.2">
      <c r="A11" s="317"/>
      <c r="B11" s="1176"/>
      <c r="F11" s="248"/>
      <c r="G11" s="248"/>
      <c r="H11" s="248"/>
      <c r="J11" s="1833" t="s">
        <v>81</v>
      </c>
      <c r="K11" s="1824" t="s">
        <v>357</v>
      </c>
      <c r="L11" s="1824"/>
    </row>
    <row r="12" spans="1:21" x14ac:dyDescent="0.2">
      <c r="A12" s="317"/>
      <c r="B12" s="1176"/>
      <c r="F12" s="248"/>
      <c r="G12" s="248"/>
      <c r="H12" s="248"/>
      <c r="J12" s="1833"/>
      <c r="K12" s="1824"/>
      <c r="L12" s="1824"/>
    </row>
    <row r="13" spans="1:21" x14ac:dyDescent="0.2">
      <c r="A13" s="317"/>
      <c r="B13" s="1176"/>
      <c r="D13" s="250"/>
      <c r="F13" s="248"/>
      <c r="G13" s="248"/>
      <c r="H13" s="248"/>
    </row>
    <row r="14" spans="1:21" x14ac:dyDescent="0.2">
      <c r="A14" s="317"/>
      <c r="B14" s="1176"/>
      <c r="D14" s="250"/>
      <c r="F14" s="248"/>
      <c r="G14" s="248"/>
      <c r="H14" s="248"/>
    </row>
    <row r="15" spans="1:21" x14ac:dyDescent="0.2">
      <c r="A15" s="317"/>
      <c r="B15" s="1176"/>
      <c r="F15" s="248"/>
      <c r="G15" s="248"/>
      <c r="H15" s="248"/>
    </row>
    <row r="16" spans="1:21" x14ac:dyDescent="0.2">
      <c r="A16" s="317"/>
      <c r="B16" s="1176"/>
      <c r="C16" s="251"/>
      <c r="D16" s="252"/>
      <c r="E16" s="253"/>
      <c r="F16" s="248"/>
      <c r="G16" s="248"/>
      <c r="H16" s="248"/>
    </row>
    <row r="17" spans="1:22" x14ac:dyDescent="0.2">
      <c r="A17" s="317"/>
      <c r="B17" s="1176"/>
      <c r="C17" s="251"/>
      <c r="D17" s="252"/>
      <c r="E17" s="253"/>
      <c r="F17" s="248"/>
      <c r="G17" s="248"/>
      <c r="H17" s="248"/>
      <c r="J17" s="1833" t="s">
        <v>243</v>
      </c>
      <c r="K17" s="1834" t="s">
        <v>358</v>
      </c>
      <c r="L17" s="1834"/>
      <c r="M17" s="249"/>
      <c r="U17" s="297" t="s">
        <v>1153</v>
      </c>
    </row>
    <row r="18" spans="1:22" x14ac:dyDescent="0.2">
      <c r="A18" s="317"/>
      <c r="B18" s="1176"/>
      <c r="C18" s="253"/>
      <c r="D18" s="254"/>
      <c r="E18" s="253"/>
      <c r="F18" s="248"/>
      <c r="G18" s="255"/>
      <c r="H18" s="248"/>
      <c r="J18" s="1833"/>
      <c r="K18" s="1834"/>
      <c r="L18" s="1834"/>
      <c r="M18" s="249"/>
      <c r="U18" s="1846" t="s">
        <v>1354</v>
      </c>
      <c r="V18" s="1846"/>
    </row>
    <row r="19" spans="1:22" x14ac:dyDescent="0.2">
      <c r="A19" s="317"/>
      <c r="B19" s="1176"/>
      <c r="C19" s="253"/>
      <c r="D19" s="254"/>
      <c r="E19" s="253"/>
      <c r="J19" s="1833"/>
      <c r="K19" s="1834"/>
      <c r="L19" s="1834"/>
    </row>
    <row r="20" spans="1:22" x14ac:dyDescent="0.2">
      <c r="A20" s="317"/>
      <c r="B20" s="1176"/>
      <c r="C20" s="256"/>
      <c r="D20" s="254"/>
      <c r="E20" s="253"/>
      <c r="F20" s="1834" t="s">
        <v>2</v>
      </c>
      <c r="H20" s="1834" t="s">
        <v>2</v>
      </c>
    </row>
    <row r="21" spans="1:22" x14ac:dyDescent="0.2">
      <c r="A21" s="317"/>
      <c r="B21" s="1176"/>
      <c r="C21" s="251"/>
      <c r="D21" s="252"/>
      <c r="E21" s="253"/>
      <c r="F21" s="1834"/>
      <c r="H21" s="1834"/>
      <c r="J21" s="257"/>
    </row>
    <row r="22" spans="1:22" x14ac:dyDescent="0.2">
      <c r="A22" s="317"/>
      <c r="B22" s="1176"/>
      <c r="C22" s="251"/>
      <c r="D22" s="252"/>
      <c r="E22" s="253"/>
      <c r="F22" s="258"/>
      <c r="G22" s="258"/>
      <c r="H22" s="258"/>
    </row>
    <row r="23" spans="1:22" x14ac:dyDescent="0.2">
      <c r="A23" s="317"/>
      <c r="B23" s="1176"/>
      <c r="C23" s="244" t="s">
        <v>359</v>
      </c>
      <c r="F23" s="1839">
        <v>0.6</v>
      </c>
      <c r="G23" s="1839"/>
      <c r="H23" s="1839"/>
    </row>
    <row r="24" spans="1:22" x14ac:dyDescent="0.2">
      <c r="A24" s="317"/>
      <c r="B24" s="1176"/>
      <c r="F24" s="259"/>
      <c r="G24" s="259"/>
      <c r="H24" s="259"/>
    </row>
    <row r="25" spans="1:22" x14ac:dyDescent="0.2">
      <c r="A25" s="317"/>
      <c r="B25" s="1176"/>
      <c r="D25" s="260" t="s">
        <v>1138</v>
      </c>
      <c r="E25" s="261"/>
      <c r="F25" s="261"/>
      <c r="G25" s="261"/>
      <c r="H25" s="262"/>
      <c r="I25" s="947">
        <v>221</v>
      </c>
      <c r="J25" s="263" t="s">
        <v>245</v>
      </c>
    </row>
    <row r="26" spans="1:22" x14ac:dyDescent="0.2">
      <c r="A26" s="317"/>
      <c r="B26" s="1176"/>
      <c r="D26" s="928" t="s">
        <v>1139</v>
      </c>
      <c r="E26" s="261"/>
      <c r="F26" s="261"/>
      <c r="G26" s="261"/>
      <c r="H26" s="263"/>
      <c r="I26" s="947">
        <v>138</v>
      </c>
      <c r="J26" s="927" t="s">
        <v>12</v>
      </c>
    </row>
    <row r="27" spans="1:22" x14ac:dyDescent="0.2">
      <c r="A27" s="317"/>
      <c r="B27" s="1176"/>
      <c r="D27" s="248"/>
      <c r="E27" s="248"/>
      <c r="F27" s="928" t="s">
        <v>1140</v>
      </c>
      <c r="G27" s="261"/>
      <c r="H27" s="263"/>
      <c r="I27" s="947">
        <f>SUM(I25:I26)</f>
        <v>359</v>
      </c>
      <c r="J27" s="927" t="s">
        <v>12</v>
      </c>
    </row>
    <row r="28" spans="1:22" x14ac:dyDescent="0.2">
      <c r="A28" s="317"/>
      <c r="B28" s="1176"/>
      <c r="C28" s="264"/>
      <c r="F28" s="259"/>
      <c r="G28" s="259"/>
      <c r="H28" s="259"/>
    </row>
    <row r="29" spans="1:22" x14ac:dyDescent="0.2">
      <c r="A29" s="317"/>
      <c r="B29" s="1176"/>
      <c r="C29" s="1854" t="s">
        <v>360</v>
      </c>
      <c r="D29" s="1855"/>
      <c r="E29" s="1855"/>
      <c r="F29" s="1856"/>
      <c r="G29" s="1840" t="s">
        <v>287</v>
      </c>
      <c r="H29" s="1841"/>
      <c r="I29" s="1848" t="s">
        <v>361</v>
      </c>
      <c r="J29" s="265" t="s">
        <v>2</v>
      </c>
      <c r="K29" s="265" t="s">
        <v>243</v>
      </c>
      <c r="L29" s="266" t="s">
        <v>81</v>
      </c>
      <c r="M29" s="267"/>
    </row>
    <row r="30" spans="1:22" x14ac:dyDescent="0.2">
      <c r="A30" s="281"/>
      <c r="B30" s="648"/>
      <c r="C30" s="1857"/>
      <c r="D30" s="1858"/>
      <c r="E30" s="1858"/>
      <c r="F30" s="1859"/>
      <c r="G30" s="1842"/>
      <c r="H30" s="1843"/>
      <c r="I30" s="1849"/>
      <c r="J30" s="268" t="s">
        <v>362</v>
      </c>
      <c r="K30" s="268" t="s">
        <v>362</v>
      </c>
      <c r="L30" s="269" t="s">
        <v>362</v>
      </c>
      <c r="M30" s="270"/>
    </row>
    <row r="31" spans="1:22" x14ac:dyDescent="0.2">
      <c r="A31" s="317"/>
      <c r="B31" s="1177"/>
      <c r="C31" s="1851" t="s">
        <v>1138</v>
      </c>
      <c r="D31" s="1852"/>
      <c r="E31" s="1852"/>
      <c r="F31" s="1853"/>
      <c r="G31" s="331">
        <v>221</v>
      </c>
      <c r="H31" s="271" t="s">
        <v>245</v>
      </c>
      <c r="I31" s="272">
        <v>0.16</v>
      </c>
      <c r="J31" s="273">
        <f>+(F23-I31)/2</f>
        <v>0.21999999999999997</v>
      </c>
      <c r="K31" s="274">
        <f>I31+0.3</f>
        <v>0.45999999999999996</v>
      </c>
      <c r="L31" s="274">
        <f>I5-K31</f>
        <v>0.54</v>
      </c>
      <c r="M31" s="275"/>
    </row>
    <row r="32" spans="1:22" x14ac:dyDescent="0.2">
      <c r="A32" s="317"/>
      <c r="B32" s="1176"/>
      <c r="C32" s="276"/>
      <c r="D32" s="276"/>
      <c r="E32" s="276"/>
      <c r="F32" s="277"/>
      <c r="G32" s="276"/>
      <c r="H32" s="277"/>
      <c r="I32" s="278"/>
    </row>
    <row r="33" spans="1:20" x14ac:dyDescent="0.2">
      <c r="A33" s="317"/>
      <c r="B33" s="1176"/>
      <c r="F33" s="279"/>
      <c r="G33" s="279"/>
      <c r="H33" s="246"/>
      <c r="I33" s="246"/>
      <c r="J33" s="280"/>
      <c r="K33" s="202"/>
      <c r="L33" s="277"/>
      <c r="M33" s="276"/>
    </row>
    <row r="34" spans="1:20" x14ac:dyDescent="0.2">
      <c r="A34" s="317"/>
      <c r="B34" s="343"/>
      <c r="C34" s="277" t="s">
        <v>363</v>
      </c>
      <c r="E34" s="276"/>
      <c r="F34" s="276"/>
      <c r="G34" s="277"/>
      <c r="H34" s="276"/>
      <c r="I34" s="277"/>
      <c r="J34" s="282"/>
      <c r="K34" s="276"/>
      <c r="L34" s="276"/>
      <c r="M34" s="276"/>
    </row>
    <row r="35" spans="1:20" x14ac:dyDescent="0.2">
      <c r="A35" s="317"/>
      <c r="B35" s="1176"/>
      <c r="C35" s="1850" t="s">
        <v>364</v>
      </c>
      <c r="D35" s="1850"/>
      <c r="E35" s="1828" t="s">
        <v>365</v>
      </c>
      <c r="F35" s="276"/>
      <c r="G35" s="1829" t="s">
        <v>366</v>
      </c>
      <c r="H35" s="276"/>
      <c r="I35" s="1829" t="s">
        <v>367</v>
      </c>
      <c r="J35" s="282"/>
      <c r="K35" s="276"/>
      <c r="L35" s="276"/>
      <c r="M35" s="276"/>
      <c r="T35" s="244" t="s">
        <v>1154</v>
      </c>
    </row>
    <row r="36" spans="1:20" x14ac:dyDescent="0.2">
      <c r="A36" s="317"/>
      <c r="B36" s="1176"/>
      <c r="C36" s="1850"/>
      <c r="D36" s="1850"/>
      <c r="E36" s="1828"/>
      <c r="F36" s="276"/>
      <c r="G36" s="1829"/>
      <c r="H36" s="276"/>
      <c r="I36" s="1829"/>
      <c r="J36" s="282"/>
      <c r="K36" s="276"/>
      <c r="L36" s="276"/>
      <c r="M36" s="276"/>
    </row>
    <row r="37" spans="1:20" x14ac:dyDescent="0.2">
      <c r="A37" s="317"/>
      <c r="B37" s="1176"/>
      <c r="C37" s="250" t="s">
        <v>747</v>
      </c>
      <c r="D37" s="277"/>
      <c r="E37" s="283">
        <f>I5</f>
        <v>1</v>
      </c>
      <c r="F37" s="284" t="s">
        <v>247</v>
      </c>
      <c r="G37" s="283">
        <f>F23</f>
        <v>0.6</v>
      </c>
      <c r="H37" s="284" t="s">
        <v>247</v>
      </c>
      <c r="I37" s="285">
        <f>G31</f>
        <v>221</v>
      </c>
      <c r="J37" s="282"/>
      <c r="K37" s="286" t="s">
        <v>0</v>
      </c>
      <c r="L37" s="287">
        <f>E37*G37*I37</f>
        <v>132.6</v>
      </c>
      <c r="M37" s="276" t="s">
        <v>368</v>
      </c>
    </row>
    <row r="38" spans="1:20" x14ac:dyDescent="0.2">
      <c r="A38" s="317"/>
      <c r="B38" s="1176"/>
      <c r="C38" s="250"/>
      <c r="D38" s="277"/>
      <c r="E38" s="283"/>
      <c r="F38" s="284"/>
      <c r="G38" s="283"/>
      <c r="H38" s="284"/>
      <c r="I38" s="285"/>
      <c r="J38" s="282"/>
      <c r="K38" s="286"/>
      <c r="L38" s="287"/>
      <c r="M38" s="276"/>
    </row>
    <row r="39" spans="1:20" x14ac:dyDescent="0.2">
      <c r="A39" s="317"/>
      <c r="B39" s="343"/>
      <c r="C39" s="288" t="s">
        <v>282</v>
      </c>
      <c r="D39" s="136"/>
      <c r="E39" s="136"/>
      <c r="F39" s="136"/>
      <c r="G39" s="289"/>
      <c r="H39" s="205"/>
      <c r="I39" s="136"/>
      <c r="Q39" s="244" t="s">
        <v>244</v>
      </c>
    </row>
    <row r="40" spans="1:20" x14ac:dyDescent="0.2">
      <c r="A40" s="317"/>
      <c r="B40" s="1705"/>
      <c r="C40" s="291"/>
      <c r="D40" s="292" t="s">
        <v>285</v>
      </c>
      <c r="E40" s="291"/>
      <c r="F40" s="291"/>
      <c r="G40" s="290"/>
      <c r="H40" s="293" t="s">
        <v>286</v>
      </c>
      <c r="I40" s="294" t="s">
        <v>287</v>
      </c>
    </row>
    <row r="41" spans="1:20" s="257" customFormat="1" ht="21" customHeight="1" x14ac:dyDescent="0.25">
      <c r="B41" s="1066" t="s">
        <v>291</v>
      </c>
      <c r="C41" s="1860" t="s">
        <v>369</v>
      </c>
      <c r="D41" s="1860"/>
      <c r="E41" s="1860"/>
      <c r="F41" s="1860"/>
      <c r="G41" s="1860"/>
      <c r="H41" s="1623">
        <v>0.1</v>
      </c>
      <c r="I41" s="1624">
        <f>ROUND((L37*H41),3)</f>
        <v>13.26</v>
      </c>
      <c r="J41" s="295" t="s">
        <v>368</v>
      </c>
    </row>
    <row r="42" spans="1:20" x14ac:dyDescent="0.2">
      <c r="B42" s="317" t="s">
        <v>299</v>
      </c>
      <c r="C42" s="296" t="s">
        <v>370</v>
      </c>
      <c r="D42" s="297"/>
      <c r="E42" s="50"/>
      <c r="F42" s="50"/>
      <c r="G42" s="118"/>
      <c r="H42" s="1105">
        <v>0.1</v>
      </c>
      <c r="I42" s="944">
        <f>ROUND((L37*H42),3)</f>
        <v>13.26</v>
      </c>
      <c r="J42" s="276" t="s">
        <v>368</v>
      </c>
    </row>
    <row r="43" spans="1:20" x14ac:dyDescent="0.2">
      <c r="B43" s="317" t="s">
        <v>306</v>
      </c>
      <c r="C43" s="1863" t="s">
        <v>371</v>
      </c>
      <c r="D43" s="1863"/>
      <c r="E43" s="1863"/>
      <c r="F43" s="1863"/>
      <c r="G43" s="1863"/>
      <c r="H43" s="1835">
        <v>0.8</v>
      </c>
      <c r="I43" s="1837">
        <f>ROUND((L37*H43),3)</f>
        <v>106.08</v>
      </c>
      <c r="K43" s="207"/>
    </row>
    <row r="44" spans="1:20" ht="12.75" thickBot="1" x14ac:dyDescent="0.25">
      <c r="A44" s="317"/>
      <c r="B44" s="1178" t="s">
        <v>244</v>
      </c>
      <c r="C44" s="276"/>
      <c r="D44" s="298"/>
      <c r="E44" s="298"/>
      <c r="F44" s="298"/>
      <c r="G44" s="298"/>
      <c r="H44" s="1836"/>
      <c r="I44" s="1838"/>
      <c r="J44" s="295" t="s">
        <v>368</v>
      </c>
      <c r="K44" s="207"/>
    </row>
    <row r="45" spans="1:20" x14ac:dyDescent="0.2">
      <c r="A45" s="317"/>
      <c r="B45" s="1179"/>
      <c r="C45" s="248"/>
      <c r="D45" s="248"/>
      <c r="E45" s="248"/>
      <c r="F45" s="1830" t="s">
        <v>266</v>
      </c>
      <c r="G45" s="1830"/>
      <c r="H45" s="280">
        <f>SUM(H41:H44)</f>
        <v>1</v>
      </c>
      <c r="I45" s="299">
        <f>ROUND((SUM(I41:I42:I43)),3)</f>
        <v>132.6</v>
      </c>
      <c r="J45" s="277" t="s">
        <v>368</v>
      </c>
      <c r="K45" s="207"/>
    </row>
    <row r="46" spans="1:20" x14ac:dyDescent="0.2">
      <c r="A46" s="317"/>
      <c r="B46" s="1176"/>
      <c r="D46" s="248"/>
      <c r="E46" s="248"/>
      <c r="F46" s="248"/>
      <c r="G46" s="248"/>
      <c r="H46" s="248"/>
      <c r="I46" s="248"/>
      <c r="J46" s="282"/>
      <c r="K46" s="300"/>
      <c r="L46" s="136"/>
      <c r="M46" s="207"/>
    </row>
    <row r="47" spans="1:20" x14ac:dyDescent="0.2">
      <c r="B47" s="200" t="s">
        <v>303</v>
      </c>
      <c r="C47" s="277" t="s">
        <v>993</v>
      </c>
      <c r="E47" s="301"/>
      <c r="F47" s="276"/>
      <c r="G47" s="276"/>
      <c r="J47" s="302"/>
      <c r="M47" s="207"/>
    </row>
    <row r="48" spans="1:20" x14ac:dyDescent="0.2">
      <c r="A48" s="244"/>
      <c r="B48" s="167"/>
      <c r="C48" s="1824" t="s">
        <v>1141</v>
      </c>
      <c r="D48" s="1824"/>
      <c r="E48" s="1828" t="s">
        <v>372</v>
      </c>
      <c r="F48" s="303"/>
      <c r="G48" s="1829" t="s">
        <v>366</v>
      </c>
      <c r="H48" s="276"/>
      <c r="I48" s="1829" t="s">
        <v>367</v>
      </c>
      <c r="J48" s="1831"/>
    </row>
    <row r="49" spans="1:24" x14ac:dyDescent="0.2">
      <c r="A49" s="351"/>
      <c r="B49" s="167"/>
      <c r="C49" s="1824"/>
      <c r="D49" s="1824"/>
      <c r="E49" s="1828"/>
      <c r="F49" s="276"/>
      <c r="G49" s="1829"/>
      <c r="H49" s="276"/>
      <c r="I49" s="1829"/>
      <c r="J49" s="1831"/>
      <c r="M49" s="249"/>
    </row>
    <row r="50" spans="1:24" x14ac:dyDescent="0.2">
      <c r="A50" s="244"/>
      <c r="B50" s="303"/>
      <c r="C50" s="303" t="s">
        <v>747</v>
      </c>
      <c r="E50" s="304">
        <f>K31</f>
        <v>0.45999999999999996</v>
      </c>
      <c r="F50" s="284" t="s">
        <v>247</v>
      </c>
      <c r="G50" s="305">
        <f>F23</f>
        <v>0.6</v>
      </c>
      <c r="H50" s="284" t="s">
        <v>247</v>
      </c>
      <c r="I50" s="306">
        <f>G31</f>
        <v>221</v>
      </c>
      <c r="J50" s="307"/>
      <c r="K50" s="286" t="s">
        <v>0</v>
      </c>
      <c r="L50" s="945">
        <f>(E50*G50*I50)-J50</f>
        <v>60.995999999999995</v>
      </c>
      <c r="M50" s="277" t="s">
        <v>368</v>
      </c>
    </row>
    <row r="51" spans="1:24" x14ac:dyDescent="0.2">
      <c r="A51" s="317"/>
      <c r="B51" s="1176"/>
      <c r="C51" s="248"/>
      <c r="D51" s="308"/>
      <c r="E51" s="304"/>
      <c r="F51" s="276"/>
      <c r="G51" s="309"/>
      <c r="H51" s="276"/>
      <c r="I51" s="276"/>
      <c r="J51" s="310"/>
      <c r="K51" s="207"/>
      <c r="L51" s="558"/>
      <c r="M51" s="277"/>
    </row>
    <row r="52" spans="1:24" x14ac:dyDescent="0.2">
      <c r="B52" s="200" t="s">
        <v>305</v>
      </c>
      <c r="C52" s="201" t="s">
        <v>766</v>
      </c>
      <c r="L52" s="306"/>
    </row>
    <row r="53" spans="1:24" x14ac:dyDescent="0.2">
      <c r="B53" s="351"/>
      <c r="C53" s="1824" t="s">
        <v>1141</v>
      </c>
      <c r="D53" s="1824"/>
      <c r="E53" s="1828" t="s">
        <v>372</v>
      </c>
      <c r="F53" s="303"/>
      <c r="G53" s="1829" t="s">
        <v>366</v>
      </c>
      <c r="H53" s="276"/>
      <c r="I53" s="1829" t="s">
        <v>244</v>
      </c>
      <c r="J53" s="302"/>
      <c r="L53" s="306"/>
      <c r="M53" s="207"/>
    </row>
    <row r="54" spans="1:24" x14ac:dyDescent="0.2">
      <c r="B54" s="351"/>
      <c r="C54" s="1824"/>
      <c r="D54" s="1824"/>
      <c r="E54" s="1828"/>
      <c r="F54" s="276"/>
      <c r="G54" s="1829"/>
      <c r="H54" s="276"/>
      <c r="I54" s="1829"/>
      <c r="J54" s="302"/>
      <c r="L54" s="306"/>
      <c r="M54" s="207"/>
    </row>
    <row r="55" spans="1:24" x14ac:dyDescent="0.2">
      <c r="B55" s="495"/>
      <c r="C55" s="303" t="s">
        <v>747</v>
      </c>
      <c r="E55" s="304">
        <f>L31</f>
        <v>0.54</v>
      </c>
      <c r="F55" s="284" t="s">
        <v>247</v>
      </c>
      <c r="G55" s="305">
        <f>F23</f>
        <v>0.6</v>
      </c>
      <c r="H55" s="284" t="s">
        <v>247</v>
      </c>
      <c r="I55" s="306">
        <f>G31</f>
        <v>221</v>
      </c>
      <c r="J55" s="310"/>
      <c r="K55" s="286" t="s">
        <v>0</v>
      </c>
      <c r="L55" s="558">
        <f>+E55*G55*I55</f>
        <v>71.603999999999999</v>
      </c>
      <c r="M55" s="277" t="s">
        <v>368</v>
      </c>
    </row>
    <row r="56" spans="1:24" x14ac:dyDescent="0.2">
      <c r="B56" s="495"/>
      <c r="D56" s="305"/>
      <c r="E56" s="304"/>
      <c r="F56" s="284"/>
      <c r="G56" s="305"/>
      <c r="H56" s="284"/>
      <c r="I56" s="306"/>
      <c r="J56" s="310"/>
      <c r="K56" s="286"/>
      <c r="L56" s="311"/>
      <c r="M56" s="276"/>
    </row>
    <row r="57" spans="1:24" x14ac:dyDescent="0.2">
      <c r="B57" s="200" t="s">
        <v>307</v>
      </c>
      <c r="C57" s="312" t="s">
        <v>1142</v>
      </c>
      <c r="F57" s="248"/>
      <c r="G57" s="255"/>
      <c r="H57" s="248"/>
      <c r="J57" s="313"/>
      <c r="K57" s="314"/>
      <c r="L57" s="315">
        <f>G31</f>
        <v>221</v>
      </c>
      <c r="M57" s="201" t="s">
        <v>12</v>
      </c>
    </row>
    <row r="58" spans="1:24" x14ac:dyDescent="0.2">
      <c r="B58" s="200"/>
      <c r="P58" s="136"/>
      <c r="Q58" s="136"/>
      <c r="R58" s="136"/>
      <c r="S58" s="136"/>
      <c r="T58" s="136"/>
      <c r="U58" s="136"/>
    </row>
    <row r="59" spans="1:24" x14ac:dyDescent="0.2">
      <c r="B59" s="200" t="s">
        <v>309</v>
      </c>
      <c r="C59" s="1862" t="s">
        <v>1013</v>
      </c>
      <c r="D59" s="1862"/>
      <c r="E59" s="1862"/>
      <c r="F59" s="1862"/>
      <c r="G59" s="1862"/>
      <c r="H59" s="1862"/>
      <c r="I59" s="1862"/>
      <c r="J59" s="1862"/>
      <c r="K59" s="1862"/>
      <c r="L59" s="1825">
        <f>G31</f>
        <v>221</v>
      </c>
      <c r="M59" s="1827" t="s">
        <v>12</v>
      </c>
      <c r="P59" s="136"/>
      <c r="Q59" s="136"/>
      <c r="R59" s="136"/>
      <c r="S59" s="136"/>
      <c r="T59" s="136"/>
      <c r="U59" s="136"/>
    </row>
    <row r="60" spans="1:24" x14ac:dyDescent="0.2">
      <c r="B60" s="1706"/>
      <c r="C60" s="1862"/>
      <c r="D60" s="1862"/>
      <c r="E60" s="1862"/>
      <c r="F60" s="1862"/>
      <c r="G60" s="1862"/>
      <c r="H60" s="1862"/>
      <c r="I60" s="1862"/>
      <c r="J60" s="1862"/>
      <c r="K60" s="1862"/>
      <c r="L60" s="1826"/>
      <c r="M60" s="1827"/>
      <c r="P60" s="136"/>
      <c r="Q60" s="136"/>
      <c r="R60" s="136"/>
      <c r="S60" s="136"/>
      <c r="T60" s="136"/>
      <c r="U60" s="136"/>
    </row>
    <row r="61" spans="1:24" x14ac:dyDescent="0.2">
      <c r="C61" s="325"/>
      <c r="D61" s="325"/>
      <c r="E61" s="325"/>
      <c r="F61" s="325"/>
      <c r="G61" s="325"/>
      <c r="H61" s="325"/>
      <c r="I61" s="325"/>
      <c r="J61" s="325"/>
      <c r="K61" s="325"/>
      <c r="P61" s="136"/>
      <c r="Q61" s="136"/>
      <c r="R61" s="136"/>
      <c r="S61" s="136"/>
      <c r="T61" s="136"/>
      <c r="U61" s="136"/>
      <c r="W61" s="244" t="s">
        <v>1155</v>
      </c>
    </row>
    <row r="62" spans="1:24" x14ac:dyDescent="0.2">
      <c r="C62" s="325"/>
      <c r="D62" s="325"/>
      <c r="E62" s="325"/>
      <c r="F62" s="325"/>
      <c r="G62" s="325"/>
      <c r="H62" s="325"/>
      <c r="I62" s="325"/>
      <c r="J62" s="325"/>
      <c r="K62" s="325"/>
      <c r="P62" s="136"/>
      <c r="Q62" s="136"/>
      <c r="R62" s="136"/>
      <c r="S62" s="136"/>
      <c r="T62" s="136"/>
      <c r="U62" s="136"/>
    </row>
    <row r="63" spans="1:24" x14ac:dyDescent="0.2">
      <c r="C63" s="325"/>
      <c r="D63" s="325"/>
      <c r="E63" s="325"/>
      <c r="F63" s="325"/>
      <c r="G63" s="325"/>
      <c r="H63" s="325"/>
      <c r="I63" s="325"/>
      <c r="J63" s="325"/>
      <c r="K63" s="325"/>
    </row>
    <row r="64" spans="1:24" ht="12" customHeight="1" x14ac:dyDescent="0.2">
      <c r="B64" s="1847" t="s">
        <v>311</v>
      </c>
      <c r="C64" s="1861" t="s">
        <v>1143</v>
      </c>
      <c r="D64" s="1861"/>
      <c r="E64" s="1861"/>
      <c r="F64" s="1861"/>
      <c r="G64" s="1861"/>
      <c r="H64" s="1861"/>
      <c r="I64" s="1861"/>
      <c r="J64" s="1861"/>
      <c r="K64" s="1861"/>
      <c r="N64" s="1844" t="s">
        <v>1538</v>
      </c>
      <c r="O64" s="1844"/>
      <c r="P64" s="1844"/>
      <c r="Q64" s="1844"/>
      <c r="R64" s="1844"/>
      <c r="S64" s="1844"/>
      <c r="T64" s="1844"/>
      <c r="U64" s="1844"/>
      <c r="V64" s="1844"/>
      <c r="W64" s="1844"/>
      <c r="X64" s="1844"/>
    </row>
    <row r="65" spans="1:24" x14ac:dyDescent="0.2">
      <c r="B65" s="1847"/>
      <c r="C65" s="1861"/>
      <c r="D65" s="1861"/>
      <c r="E65" s="1861"/>
      <c r="F65" s="1861"/>
      <c r="G65" s="1861"/>
      <c r="H65" s="1861"/>
      <c r="I65" s="1861"/>
      <c r="J65" s="1861"/>
      <c r="K65" s="1861"/>
      <c r="L65" s="405"/>
      <c r="M65" s="429"/>
      <c r="N65" s="136"/>
      <c r="O65" s="136"/>
      <c r="P65" s="136"/>
      <c r="Q65" s="136"/>
      <c r="R65" s="136"/>
      <c r="S65" s="136"/>
      <c r="T65" s="136"/>
      <c r="U65" s="136"/>
      <c r="V65" s="136"/>
    </row>
    <row r="66" spans="1:24" x14ac:dyDescent="0.2">
      <c r="B66" s="200"/>
      <c r="C66" s="244" t="s">
        <v>388</v>
      </c>
      <c r="D66" s="1172"/>
      <c r="E66" s="1172"/>
      <c r="F66" s="1172"/>
      <c r="G66" s="1172"/>
      <c r="H66" s="1172"/>
      <c r="I66" s="1172"/>
      <c r="J66" s="1172"/>
      <c r="K66" s="1172"/>
      <c r="L66" s="1174">
        <f>L59/13</f>
        <v>17</v>
      </c>
      <c r="M66" s="1173" t="s">
        <v>373</v>
      </c>
      <c r="N66" s="136"/>
      <c r="O66" s="136"/>
      <c r="P66" s="136"/>
      <c r="Q66" s="136"/>
      <c r="R66" s="136"/>
      <c r="S66" s="136"/>
      <c r="T66" s="136"/>
      <c r="U66" s="136"/>
      <c r="V66" s="136"/>
    </row>
    <row r="67" spans="1:24" ht="12.75" thickBot="1" x14ac:dyDescent="0.25">
      <c r="B67" s="200"/>
      <c r="C67" s="244" t="s">
        <v>389</v>
      </c>
      <c r="D67" s="1172"/>
      <c r="E67" s="1172"/>
      <c r="F67" s="1172"/>
      <c r="G67" s="1172"/>
      <c r="H67" s="1172"/>
      <c r="I67" s="1172"/>
      <c r="J67" s="1172"/>
      <c r="K67" s="1172"/>
      <c r="L67" s="1175">
        <v>2</v>
      </c>
      <c r="M67" s="1173" t="s">
        <v>373</v>
      </c>
      <c r="N67" s="136"/>
      <c r="O67" s="136"/>
      <c r="P67" s="136"/>
      <c r="Q67" s="136"/>
      <c r="R67" s="136"/>
      <c r="S67" s="136"/>
      <c r="T67" s="136"/>
      <c r="U67" s="136"/>
      <c r="V67" s="136"/>
    </row>
    <row r="68" spans="1:24" x14ac:dyDescent="0.2">
      <c r="B68" s="200"/>
      <c r="C68" s="1172"/>
      <c r="D68" s="1172"/>
      <c r="E68" s="1172"/>
      <c r="F68" s="1172"/>
      <c r="G68" s="1172"/>
      <c r="H68" s="1172"/>
      <c r="I68" s="1172"/>
      <c r="J68" s="1172"/>
      <c r="K68" s="1172"/>
      <c r="L68" s="1169">
        <f>SUM(L66:L67)</f>
        <v>19</v>
      </c>
      <c r="M68" s="1171" t="s">
        <v>373</v>
      </c>
      <c r="N68" s="136"/>
      <c r="O68" s="136"/>
      <c r="P68" s="136"/>
      <c r="Q68" s="136"/>
      <c r="R68" s="136"/>
      <c r="S68" s="136"/>
      <c r="T68" s="136"/>
      <c r="U68" s="136"/>
      <c r="V68" s="136"/>
      <c r="W68" s="1681"/>
      <c r="X68" s="1681"/>
    </row>
    <row r="69" spans="1:24" x14ac:dyDescent="0.2">
      <c r="B69" s="200"/>
      <c r="C69" s="1172"/>
      <c r="D69" s="1172"/>
      <c r="E69" s="1172"/>
      <c r="F69" s="1172"/>
      <c r="G69" s="1172"/>
      <c r="H69" s="1172"/>
      <c r="I69" s="1172"/>
      <c r="J69" s="1172"/>
      <c r="K69" s="1172"/>
      <c r="L69" s="1170"/>
      <c r="M69" s="1171"/>
      <c r="N69" s="136"/>
      <c r="O69" s="136"/>
      <c r="P69" s="136"/>
      <c r="Q69" s="136"/>
      <c r="R69" s="136"/>
      <c r="S69" s="136"/>
      <c r="T69" s="136"/>
      <c r="U69" s="136"/>
      <c r="V69" s="136"/>
      <c r="W69" s="1681"/>
      <c r="X69" s="1681"/>
    </row>
    <row r="70" spans="1:24" x14ac:dyDescent="0.2">
      <c r="B70" s="200" t="s">
        <v>314</v>
      </c>
      <c r="C70" s="318" t="s">
        <v>1144</v>
      </c>
      <c r="L70" s="318">
        <f>L74/6</f>
        <v>23</v>
      </c>
      <c r="M70" s="318" t="s">
        <v>373</v>
      </c>
      <c r="N70" s="136"/>
      <c r="O70" s="313"/>
      <c r="P70" s="313"/>
      <c r="Q70" s="313"/>
      <c r="R70" s="313"/>
      <c r="S70" s="1229"/>
      <c r="T70" s="136"/>
      <c r="U70" s="136"/>
      <c r="V70" s="136"/>
      <c r="W70" s="1682"/>
      <c r="X70" s="1682"/>
    </row>
    <row r="71" spans="1:24" x14ac:dyDescent="0.2">
      <c r="B71" s="200"/>
      <c r="N71" s="136"/>
      <c r="O71" s="314"/>
      <c r="P71" s="314"/>
      <c r="Q71" s="314"/>
      <c r="R71" s="314"/>
      <c r="S71" s="167"/>
      <c r="T71" s="136"/>
      <c r="U71" s="136"/>
      <c r="V71" s="136"/>
      <c r="W71" s="1682"/>
      <c r="X71" s="1682"/>
    </row>
    <row r="72" spans="1:24" x14ac:dyDescent="0.2">
      <c r="B72" s="200" t="s">
        <v>319</v>
      </c>
      <c r="C72" s="201" t="s">
        <v>1398</v>
      </c>
      <c r="L72" s="381">
        <f>I26</f>
        <v>138</v>
      </c>
      <c r="M72" s="318" t="s">
        <v>12</v>
      </c>
      <c r="N72" s="136"/>
      <c r="O72" s="136"/>
      <c r="P72" s="136"/>
      <c r="Q72" s="136"/>
      <c r="R72" s="136"/>
      <c r="S72" s="136"/>
      <c r="T72" s="136"/>
      <c r="U72" s="136"/>
      <c r="V72" s="136"/>
      <c r="W72" s="1682"/>
      <c r="X72" s="1682"/>
    </row>
    <row r="73" spans="1:24" x14ac:dyDescent="0.2">
      <c r="B73" s="200"/>
      <c r="N73" s="136"/>
      <c r="O73" s="136"/>
      <c r="P73" s="136"/>
      <c r="Q73" s="136"/>
      <c r="R73" s="136"/>
      <c r="S73" s="136"/>
      <c r="T73" s="136"/>
      <c r="U73" s="136"/>
      <c r="V73" s="136"/>
      <c r="W73" s="1682"/>
      <c r="X73" s="1682"/>
    </row>
    <row r="74" spans="1:24" x14ac:dyDescent="0.2">
      <c r="B74" s="200" t="s">
        <v>374</v>
      </c>
      <c r="C74" s="201" t="s">
        <v>996</v>
      </c>
      <c r="L74" s="381">
        <f>I26</f>
        <v>138</v>
      </c>
      <c r="M74" s="318" t="s">
        <v>12</v>
      </c>
      <c r="N74" s="136"/>
      <c r="O74" s="136"/>
      <c r="P74" s="136"/>
      <c r="Q74" s="136"/>
      <c r="R74" s="136"/>
      <c r="S74" s="136"/>
      <c r="T74" s="136"/>
      <c r="U74" s="136"/>
      <c r="V74" s="136"/>
      <c r="W74" s="1682"/>
      <c r="X74" s="1682"/>
    </row>
    <row r="75" spans="1:24" x14ac:dyDescent="0.2">
      <c r="B75" s="200"/>
      <c r="N75" s="136"/>
      <c r="O75" s="136"/>
      <c r="P75" s="136"/>
      <c r="Q75" s="136"/>
      <c r="R75" s="136"/>
      <c r="S75" s="136"/>
      <c r="T75" s="136"/>
      <c r="U75" s="136"/>
      <c r="V75" s="136"/>
      <c r="W75" s="1682"/>
      <c r="X75" s="1682"/>
    </row>
    <row r="76" spans="1:24" x14ac:dyDescent="0.2">
      <c r="B76" s="200" t="s">
        <v>375</v>
      </c>
      <c r="C76" s="201" t="s">
        <v>694</v>
      </c>
      <c r="N76" s="136"/>
      <c r="O76" s="136"/>
      <c r="P76" s="136"/>
      <c r="Q76" s="136"/>
      <c r="R76" s="136"/>
      <c r="S76" s="136"/>
      <c r="T76" s="136"/>
      <c r="U76" s="136"/>
      <c r="V76" s="136"/>
      <c r="W76" s="1682"/>
      <c r="X76" s="1682"/>
    </row>
    <row r="77" spans="1:24" x14ac:dyDescent="0.2">
      <c r="B77" s="244"/>
      <c r="C77" s="326"/>
      <c r="D77" s="244" t="s">
        <v>387</v>
      </c>
      <c r="L77" s="318">
        <v>2</v>
      </c>
      <c r="M77" s="318" t="s">
        <v>373</v>
      </c>
      <c r="N77" s="136"/>
      <c r="O77" s="136"/>
      <c r="P77" s="136"/>
      <c r="Q77" s="136"/>
      <c r="R77" s="136"/>
      <c r="S77" s="136"/>
      <c r="T77" s="136"/>
      <c r="U77" s="136"/>
      <c r="V77" s="136"/>
      <c r="W77" s="1682"/>
      <c r="X77" s="1682"/>
    </row>
    <row r="78" spans="1:24" x14ac:dyDescent="0.2">
      <c r="B78" s="200"/>
      <c r="L78" s="318"/>
      <c r="M78" s="318"/>
      <c r="N78" s="136"/>
      <c r="O78" s="136"/>
      <c r="P78" s="136"/>
      <c r="Q78" s="136"/>
      <c r="R78" s="136"/>
      <c r="S78" s="136"/>
      <c r="T78" s="136"/>
      <c r="U78" s="136"/>
      <c r="V78" s="276"/>
      <c r="W78" s="1682"/>
      <c r="X78" s="1682"/>
    </row>
    <row r="79" spans="1:24" x14ac:dyDescent="0.2">
      <c r="B79" s="317" t="s">
        <v>377</v>
      </c>
      <c r="C79" s="201" t="s">
        <v>1145</v>
      </c>
      <c r="N79" s="136"/>
      <c r="O79" s="136"/>
      <c r="P79" s="136"/>
      <c r="Q79" s="136"/>
      <c r="R79" s="136"/>
      <c r="S79" s="136"/>
      <c r="T79" s="136"/>
      <c r="U79" s="136"/>
      <c r="V79" s="136"/>
      <c r="W79" s="1682"/>
      <c r="X79" s="1682"/>
    </row>
    <row r="80" spans="1:24" x14ac:dyDescent="0.2">
      <c r="A80" s="244"/>
      <c r="D80" s="244" t="s">
        <v>387</v>
      </c>
      <c r="L80" s="318">
        <v>4</v>
      </c>
      <c r="M80" s="318" t="s">
        <v>373</v>
      </c>
      <c r="N80" s="136"/>
      <c r="O80" s="136"/>
      <c r="P80" s="136"/>
      <c r="Q80" s="136"/>
      <c r="R80" s="136"/>
      <c r="S80" s="136"/>
      <c r="T80" s="136"/>
      <c r="U80" s="136"/>
      <c r="V80" s="136"/>
      <c r="W80" s="1682"/>
      <c r="X80" s="1682"/>
    </row>
    <row r="81" spans="1:24" x14ac:dyDescent="0.2">
      <c r="A81" s="317"/>
      <c r="L81" s="318"/>
      <c r="M81" s="318"/>
      <c r="N81" s="1845"/>
      <c r="O81" s="1845"/>
      <c r="P81" s="1845"/>
      <c r="Q81" s="1845"/>
      <c r="R81" s="1845"/>
      <c r="S81" s="1845"/>
      <c r="T81" s="1845"/>
      <c r="U81" s="1845"/>
      <c r="V81" s="248"/>
      <c r="W81" s="1682"/>
      <c r="X81" s="1682"/>
    </row>
    <row r="82" spans="1:24" x14ac:dyDescent="0.2">
      <c r="B82" s="317" t="s">
        <v>378</v>
      </c>
      <c r="C82" s="1679" t="s">
        <v>1290</v>
      </c>
      <c r="L82" s="318">
        <v>1</v>
      </c>
      <c r="M82" s="318" t="s">
        <v>373</v>
      </c>
      <c r="N82" s="248"/>
      <c r="O82" s="366"/>
      <c r="P82" s="366"/>
      <c r="Q82" s="248"/>
      <c r="R82" s="1683"/>
      <c r="S82" s="1683"/>
      <c r="T82" s="248"/>
      <c r="U82" s="248"/>
      <c r="V82" s="248"/>
      <c r="W82" s="1682"/>
      <c r="X82" s="1682"/>
    </row>
    <row r="83" spans="1:24" x14ac:dyDescent="0.2">
      <c r="A83" s="317"/>
      <c r="L83" s="318"/>
      <c r="M83" s="318"/>
      <c r="N83" s="136"/>
      <c r="O83" s="136"/>
      <c r="P83" s="136"/>
      <c r="Q83" s="136"/>
      <c r="R83" s="136"/>
      <c r="S83" s="136"/>
      <c r="T83" s="136"/>
      <c r="U83" s="136"/>
      <c r="V83" s="136"/>
      <c r="W83" s="367"/>
      <c r="X83" s="367"/>
    </row>
    <row r="84" spans="1:24" x14ac:dyDescent="0.2">
      <c r="A84" s="317"/>
      <c r="B84" s="200" t="s">
        <v>379</v>
      </c>
      <c r="C84" s="77" t="s">
        <v>1548</v>
      </c>
      <c r="L84" s="318">
        <v>1</v>
      </c>
      <c r="M84" s="318" t="s">
        <v>373</v>
      </c>
      <c r="N84" s="136"/>
      <c r="O84" s="136"/>
      <c r="P84" s="136"/>
      <c r="Q84" s="136"/>
      <c r="R84" s="136"/>
      <c r="S84" s="136"/>
      <c r="T84" s="136"/>
      <c r="U84" s="136"/>
      <c r="V84" s="136"/>
      <c r="W84" s="1682"/>
      <c r="X84" s="1682"/>
    </row>
    <row r="85" spans="1:24" x14ac:dyDescent="0.2">
      <c r="A85" s="317"/>
      <c r="L85" s="318"/>
      <c r="M85" s="318"/>
      <c r="N85" s="136"/>
      <c r="O85" s="136"/>
      <c r="P85" s="136"/>
      <c r="Q85" s="136"/>
      <c r="R85" s="136"/>
      <c r="S85" s="453"/>
      <c r="T85" s="351"/>
      <c r="U85" s="136"/>
      <c r="V85" s="136"/>
    </row>
    <row r="86" spans="1:24" x14ac:dyDescent="0.2">
      <c r="A86" s="317"/>
      <c r="B86" s="327" t="s">
        <v>380</v>
      </c>
      <c r="C86" s="794" t="s">
        <v>1295</v>
      </c>
      <c r="L86" s="318">
        <v>2</v>
      </c>
      <c r="M86" s="318" t="s">
        <v>373</v>
      </c>
      <c r="N86" s="136"/>
      <c r="O86" s="136"/>
      <c r="P86" s="136"/>
      <c r="Q86" s="136"/>
      <c r="R86" s="136"/>
      <c r="S86" s="136"/>
      <c r="T86" s="136"/>
      <c r="U86" s="136"/>
      <c r="V86" s="136"/>
    </row>
    <row r="87" spans="1:24" x14ac:dyDescent="0.2">
      <c r="A87" s="317"/>
      <c r="L87" s="318"/>
      <c r="M87" s="318"/>
      <c r="N87" s="136"/>
      <c r="O87" s="136"/>
      <c r="P87" s="136"/>
      <c r="Q87" s="136"/>
      <c r="R87" s="136"/>
      <c r="S87" s="136"/>
      <c r="T87" s="136"/>
      <c r="U87" s="136"/>
      <c r="V87" s="136"/>
    </row>
    <row r="88" spans="1:24" s="248" customFormat="1" x14ac:dyDescent="0.2">
      <c r="B88" s="1707" t="s">
        <v>384</v>
      </c>
      <c r="C88" s="201" t="s">
        <v>1146</v>
      </c>
      <c r="D88" s="244"/>
      <c r="E88" s="244"/>
      <c r="F88" s="244"/>
      <c r="G88" s="244"/>
      <c r="H88" s="244"/>
      <c r="I88" s="244"/>
      <c r="J88" s="244"/>
      <c r="K88" s="244"/>
      <c r="L88" s="318"/>
      <c r="M88" s="318"/>
      <c r="N88" s="136"/>
      <c r="O88" s="136"/>
      <c r="P88" s="136"/>
      <c r="Q88" s="136"/>
      <c r="R88" s="136"/>
      <c r="S88" s="136"/>
      <c r="T88" s="136"/>
      <c r="U88" s="136"/>
      <c r="V88" s="136"/>
      <c r="W88" s="244"/>
      <c r="X88" s="244"/>
    </row>
    <row r="89" spans="1:24" s="248" customFormat="1" ht="15" customHeight="1" x14ac:dyDescent="0.2">
      <c r="A89" s="244"/>
      <c r="B89" s="412"/>
      <c r="C89" s="201"/>
      <c r="D89" s="244" t="s">
        <v>1147</v>
      </c>
      <c r="E89" s="244"/>
      <c r="F89" s="244"/>
      <c r="G89" s="244"/>
      <c r="H89" s="244"/>
      <c r="I89" s="244"/>
      <c r="J89" s="244"/>
      <c r="K89" s="244"/>
      <c r="L89" s="318">
        <v>2</v>
      </c>
      <c r="M89" s="318" t="s">
        <v>373</v>
      </c>
      <c r="N89" s="136"/>
      <c r="O89" s="136"/>
      <c r="P89" s="136"/>
      <c r="Q89" s="136"/>
      <c r="R89" s="136"/>
      <c r="S89" s="136"/>
      <c r="T89" s="136"/>
      <c r="U89" s="136"/>
      <c r="V89" s="136"/>
      <c r="W89" s="244"/>
      <c r="X89" s="244"/>
    </row>
    <row r="90" spans="1:24" s="248" customFormat="1" ht="15" customHeight="1" x14ac:dyDescent="0.2">
      <c r="A90" s="317"/>
      <c r="B90" s="412"/>
      <c r="C90" s="201"/>
      <c r="D90" s="244"/>
      <c r="E90" s="244"/>
      <c r="F90" s="244"/>
      <c r="G90" s="244"/>
      <c r="H90" s="244"/>
      <c r="I90" s="244"/>
      <c r="J90" s="244"/>
      <c r="K90" s="244"/>
      <c r="L90" s="318"/>
      <c r="M90" s="318"/>
      <c r="N90" s="136"/>
      <c r="O90" s="136"/>
      <c r="P90" s="136"/>
      <c r="Q90" s="136"/>
      <c r="R90" s="136"/>
      <c r="S90" s="136"/>
      <c r="T90" s="136"/>
      <c r="U90" s="136"/>
      <c r="V90" s="136"/>
      <c r="W90" s="244"/>
      <c r="X90" s="244"/>
    </row>
    <row r="91" spans="1:24" s="248" customFormat="1" x14ac:dyDescent="0.2">
      <c r="B91" s="1707" t="s">
        <v>385</v>
      </c>
      <c r="C91" s="201" t="s">
        <v>672</v>
      </c>
      <c r="D91" s="244"/>
      <c r="E91" s="244"/>
      <c r="F91" s="244"/>
      <c r="G91" s="244"/>
      <c r="H91" s="244"/>
      <c r="I91" s="244"/>
      <c r="J91" s="244"/>
      <c r="K91" s="244"/>
      <c r="L91" s="318"/>
      <c r="M91" s="318"/>
      <c r="N91" s="136"/>
      <c r="O91" s="136"/>
      <c r="P91" s="136"/>
      <c r="Q91" s="136"/>
      <c r="R91" s="136"/>
      <c r="S91" s="136"/>
      <c r="T91" s="136"/>
      <c r="U91" s="136"/>
      <c r="V91" s="136"/>
      <c r="W91" s="244"/>
      <c r="X91" s="244"/>
    </row>
    <row r="92" spans="1:24" x14ac:dyDescent="0.2">
      <c r="A92" s="244"/>
      <c r="B92" s="412"/>
      <c r="C92" s="201"/>
      <c r="D92" s="244" t="s">
        <v>1147</v>
      </c>
      <c r="L92" s="318">
        <v>2</v>
      </c>
      <c r="M92" s="318" t="s">
        <v>373</v>
      </c>
      <c r="N92" s="136"/>
      <c r="O92" s="136"/>
      <c r="P92" s="136"/>
      <c r="Q92" s="136"/>
      <c r="R92" s="136"/>
      <c r="S92" s="136"/>
      <c r="T92" s="136"/>
      <c r="U92" s="136"/>
      <c r="V92" s="136"/>
    </row>
    <row r="93" spans="1:24" x14ac:dyDescent="0.2">
      <c r="A93" s="327"/>
      <c r="B93" s="342"/>
      <c r="L93" s="318"/>
      <c r="M93" s="318"/>
      <c r="N93" s="136"/>
      <c r="O93" s="136"/>
      <c r="P93" s="136"/>
      <c r="Q93" s="136"/>
      <c r="R93" s="136"/>
      <c r="S93" s="136"/>
      <c r="T93" s="136"/>
      <c r="U93" s="136"/>
      <c r="V93" s="136"/>
    </row>
    <row r="94" spans="1:24" x14ac:dyDescent="0.2">
      <c r="B94" s="1688" t="s">
        <v>393</v>
      </c>
      <c r="C94" s="201" t="s">
        <v>1305</v>
      </c>
      <c r="J94" s="318"/>
      <c r="K94" s="318"/>
      <c r="L94" s="248"/>
      <c r="M94" s="248"/>
      <c r="N94" s="136"/>
      <c r="O94" s="136"/>
      <c r="P94" s="136"/>
      <c r="Q94" s="136"/>
      <c r="R94" s="136"/>
      <c r="S94" s="136"/>
      <c r="T94" s="136"/>
      <c r="U94" s="136"/>
      <c r="V94" s="136"/>
    </row>
    <row r="95" spans="1:24" x14ac:dyDescent="0.2">
      <c r="A95" s="327"/>
      <c r="B95" s="1823" t="s">
        <v>399</v>
      </c>
      <c r="C95" s="1823"/>
      <c r="D95" s="1355" t="s">
        <v>400</v>
      </c>
      <c r="K95" s="318"/>
      <c r="L95" s="318"/>
      <c r="M95" s="248"/>
      <c r="N95" s="136"/>
      <c r="O95" s="136"/>
      <c r="P95" s="136"/>
      <c r="Q95" s="136"/>
      <c r="R95" s="136"/>
      <c r="S95" s="136"/>
      <c r="T95" s="136"/>
      <c r="U95" s="136"/>
      <c r="V95" s="136"/>
    </row>
    <row r="96" spans="1:24" x14ac:dyDescent="0.2">
      <c r="B96" s="1823">
        <v>160</v>
      </c>
      <c r="C96" s="1823"/>
      <c r="D96" s="1355">
        <v>150</v>
      </c>
      <c r="E96" s="343" t="s">
        <v>1309</v>
      </c>
      <c r="F96" s="1394">
        <v>26.55</v>
      </c>
      <c r="G96" s="244" t="s">
        <v>261</v>
      </c>
      <c r="H96" s="344" t="s">
        <v>247</v>
      </c>
      <c r="I96" s="344">
        <v>2</v>
      </c>
      <c r="J96" s="344" t="s">
        <v>405</v>
      </c>
      <c r="K96" s="248"/>
      <c r="L96" s="305">
        <f>F96*I96</f>
        <v>53.1</v>
      </c>
      <c r="M96" s="244" t="s">
        <v>261</v>
      </c>
      <c r="N96" s="136"/>
      <c r="O96" s="136"/>
      <c r="P96" s="136"/>
      <c r="Q96" s="136"/>
      <c r="R96" s="136"/>
      <c r="S96" s="136"/>
      <c r="T96" s="136"/>
      <c r="U96" s="136"/>
      <c r="V96" s="136"/>
    </row>
    <row r="97" spans="1:27" ht="15" customHeight="1" x14ac:dyDescent="0.2">
      <c r="B97" s="244"/>
      <c r="C97" s="1678" t="s">
        <v>1445</v>
      </c>
      <c r="D97" s="1677" t="s">
        <v>1446</v>
      </c>
      <c r="E97" s="343" t="s">
        <v>404</v>
      </c>
      <c r="F97" s="1394">
        <v>20</v>
      </c>
      <c r="G97" s="244" t="s">
        <v>261</v>
      </c>
      <c r="H97" s="1676" t="s">
        <v>247</v>
      </c>
      <c r="I97" s="1676">
        <v>1</v>
      </c>
      <c r="J97" s="1676" t="s">
        <v>405</v>
      </c>
      <c r="K97" s="248"/>
      <c r="L97" s="305">
        <f t="shared" ref="L97:L98" si="0">F97*I97</f>
        <v>20</v>
      </c>
      <c r="M97" s="244" t="s">
        <v>261</v>
      </c>
      <c r="N97" s="136"/>
      <c r="O97" s="136"/>
      <c r="P97" s="136"/>
      <c r="Q97" s="136"/>
      <c r="R97" s="136"/>
      <c r="S97" s="136"/>
      <c r="T97" s="136"/>
      <c r="U97" s="136"/>
      <c r="V97" s="136"/>
    </row>
    <row r="98" spans="1:27" ht="12.75" thickBot="1" x14ac:dyDescent="0.25">
      <c r="B98" s="1678"/>
      <c r="C98" s="1678" t="s">
        <v>460</v>
      </c>
      <c r="D98" s="1677" t="s">
        <v>461</v>
      </c>
      <c r="E98" s="343" t="s">
        <v>404</v>
      </c>
      <c r="F98" s="1394">
        <v>37.549999999999997</v>
      </c>
      <c r="G98" s="244" t="s">
        <v>261</v>
      </c>
      <c r="H98" s="1676" t="s">
        <v>247</v>
      </c>
      <c r="I98" s="1676">
        <v>1</v>
      </c>
      <c r="J98" s="1676" t="s">
        <v>405</v>
      </c>
      <c r="K98" s="248"/>
      <c r="L98" s="364">
        <f t="shared" si="0"/>
        <v>37.549999999999997</v>
      </c>
      <c r="M98" s="244" t="s">
        <v>261</v>
      </c>
      <c r="N98" s="136"/>
      <c r="O98" s="136"/>
      <c r="P98" s="136"/>
      <c r="Q98" s="136"/>
      <c r="R98" s="136"/>
      <c r="S98" s="136"/>
      <c r="T98" s="136"/>
      <c r="U98" s="136"/>
      <c r="V98" s="136"/>
    </row>
    <row r="99" spans="1:27" x14ac:dyDescent="0.2">
      <c r="B99" s="1678"/>
      <c r="C99" s="1678"/>
      <c r="D99" s="1677"/>
      <c r="E99" s="343"/>
      <c r="F99" s="1394"/>
      <c r="H99" s="1676"/>
      <c r="I99" s="1676"/>
      <c r="J99" s="1676"/>
      <c r="K99" s="248"/>
      <c r="L99" s="381">
        <f>SUM(L96:L98)</f>
        <v>110.64999999999999</v>
      </c>
      <c r="M99" s="318" t="s">
        <v>261</v>
      </c>
      <c r="N99" s="136"/>
      <c r="O99" s="136"/>
      <c r="P99" s="136"/>
      <c r="Q99" s="136"/>
      <c r="R99" s="136"/>
      <c r="S99" s="136"/>
      <c r="T99" s="136"/>
      <c r="U99" s="136"/>
      <c r="V99" s="136"/>
    </row>
    <row r="100" spans="1:27" x14ac:dyDescent="0.2">
      <c r="A100" s="317"/>
      <c r="B100" s="248"/>
      <c r="C100" s="248"/>
      <c r="D100" s="277"/>
      <c r="I100" s="305"/>
      <c r="M100" s="374"/>
      <c r="N100" s="136"/>
      <c r="O100" s="136"/>
      <c r="P100" s="136"/>
      <c r="Q100" s="136"/>
      <c r="R100" s="136"/>
      <c r="S100" s="136"/>
      <c r="T100" s="136"/>
      <c r="U100" s="136"/>
      <c r="V100" s="136"/>
    </row>
    <row r="101" spans="1:27" x14ac:dyDescent="0.2">
      <c r="A101" s="244"/>
      <c r="C101" s="136" t="s">
        <v>376</v>
      </c>
      <c r="L101" s="322"/>
      <c r="M101" s="312"/>
      <c r="N101" s="136"/>
      <c r="O101" s="136"/>
      <c r="P101" s="136"/>
      <c r="Q101" s="136"/>
      <c r="R101" s="136"/>
      <c r="S101" s="136"/>
      <c r="T101" s="136"/>
      <c r="U101" s="136"/>
      <c r="V101" s="136"/>
    </row>
    <row r="102" spans="1:27" x14ac:dyDescent="0.2">
      <c r="B102" s="1180"/>
      <c r="K102" s="321"/>
      <c r="L102" s="312"/>
      <c r="P102" s="136"/>
      <c r="Q102" s="136"/>
      <c r="R102" s="136"/>
      <c r="S102" s="136"/>
      <c r="T102" s="136"/>
      <c r="U102" s="136"/>
      <c r="V102" s="136"/>
    </row>
    <row r="103" spans="1:27" x14ac:dyDescent="0.2">
      <c r="B103" s="1708" t="s">
        <v>394</v>
      </c>
      <c r="C103" s="312" t="s">
        <v>693</v>
      </c>
      <c r="L103" s="318">
        <v>4</v>
      </c>
      <c r="M103" s="318" t="s">
        <v>373</v>
      </c>
      <c r="N103" s="136"/>
      <c r="O103" s="136"/>
      <c r="P103" s="136"/>
      <c r="Q103" s="136"/>
      <c r="R103" s="136"/>
      <c r="S103" s="136"/>
      <c r="T103" s="136"/>
      <c r="U103" s="136"/>
      <c r="V103" s="136"/>
    </row>
    <row r="104" spans="1:27" x14ac:dyDescent="0.2">
      <c r="B104" s="342"/>
      <c r="C104" s="317"/>
      <c r="N104" s="136"/>
      <c r="O104" s="136"/>
      <c r="P104" s="136"/>
      <c r="Q104" s="136"/>
      <c r="R104" s="136"/>
      <c r="S104" s="136"/>
      <c r="T104" s="136"/>
      <c r="U104" s="136"/>
      <c r="V104" s="136"/>
    </row>
    <row r="105" spans="1:27" x14ac:dyDescent="0.2">
      <c r="A105" s="317"/>
      <c r="B105" s="1707" t="s">
        <v>439</v>
      </c>
      <c r="C105" s="201" t="s">
        <v>1148</v>
      </c>
      <c r="N105" s="136"/>
      <c r="O105" s="136"/>
      <c r="P105" s="136"/>
      <c r="Q105" s="136"/>
      <c r="R105" s="136"/>
      <c r="S105" s="136"/>
      <c r="T105" s="136"/>
      <c r="U105" s="136"/>
      <c r="V105" s="136"/>
    </row>
    <row r="106" spans="1:27" x14ac:dyDescent="0.2">
      <c r="B106" s="342"/>
      <c r="N106" s="136"/>
      <c r="O106" s="136"/>
      <c r="P106" s="136"/>
      <c r="Q106" s="136"/>
      <c r="R106" s="136"/>
      <c r="S106" s="136"/>
      <c r="T106" s="136"/>
      <c r="U106" s="136"/>
      <c r="V106" s="136"/>
    </row>
    <row r="107" spans="1:27" x14ac:dyDescent="0.2">
      <c r="B107" s="1490"/>
      <c r="C107" s="585" t="s">
        <v>391</v>
      </c>
      <c r="F107" s="323">
        <f>L74</f>
        <v>138</v>
      </c>
      <c r="G107" s="136" t="s">
        <v>381</v>
      </c>
      <c r="H107" s="203">
        <v>20.8</v>
      </c>
      <c r="I107" s="324" t="s">
        <v>382</v>
      </c>
      <c r="J107" s="329">
        <f>F107*H107</f>
        <v>2870.4</v>
      </c>
      <c r="K107" s="136" t="s">
        <v>261</v>
      </c>
      <c r="L107" s="209">
        <f>J107/1000</f>
        <v>2.8704000000000001</v>
      </c>
      <c r="M107" s="201" t="s">
        <v>383</v>
      </c>
      <c r="Q107" s="136"/>
      <c r="R107" s="136"/>
      <c r="S107" s="136"/>
      <c r="T107" s="136"/>
      <c r="U107" s="136"/>
      <c r="V107" s="136"/>
      <c r="W107" s="136"/>
      <c r="X107" s="136"/>
    </row>
    <row r="108" spans="1:27" x14ac:dyDescent="0.2">
      <c r="A108" s="244"/>
      <c r="B108" s="342"/>
      <c r="L108" s="415"/>
      <c r="M108" s="377"/>
    </row>
    <row r="109" spans="1:27" x14ac:dyDescent="0.2">
      <c r="B109" s="342"/>
      <c r="Q109" s="201"/>
      <c r="Z109" s="415"/>
    </row>
    <row r="110" spans="1:27" x14ac:dyDescent="0.2">
      <c r="A110" s="317"/>
      <c r="B110" s="1707" t="s">
        <v>440</v>
      </c>
      <c r="C110" s="201" t="s">
        <v>776</v>
      </c>
      <c r="Q110" s="1678"/>
      <c r="X110" s="307"/>
      <c r="Y110" s="346"/>
      <c r="Z110" s="201"/>
    </row>
    <row r="111" spans="1:27" x14ac:dyDescent="0.2">
      <c r="B111" s="342"/>
      <c r="Q111" s="1678"/>
      <c r="Z111" s="201"/>
      <c r="AA111" s="201"/>
    </row>
    <row r="112" spans="1:27" x14ac:dyDescent="0.2">
      <c r="A112" s="244"/>
      <c r="B112" s="1490"/>
      <c r="C112" s="137" t="s">
        <v>704</v>
      </c>
      <c r="F112" s="323">
        <f>G31</f>
        <v>221</v>
      </c>
      <c r="G112" s="136" t="s">
        <v>381</v>
      </c>
      <c r="H112" s="203">
        <v>3.44</v>
      </c>
      <c r="I112" s="324" t="s">
        <v>382</v>
      </c>
      <c r="J112" s="203">
        <f>F112*H112</f>
        <v>760.24</v>
      </c>
      <c r="K112" s="136" t="s">
        <v>261</v>
      </c>
      <c r="L112" s="346">
        <f>J112/1000</f>
        <v>0.76024000000000003</v>
      </c>
      <c r="M112" s="201" t="s">
        <v>383</v>
      </c>
      <c r="Q112" s="312"/>
      <c r="Z112" s="201"/>
      <c r="AA112" s="201"/>
    </row>
    <row r="113" spans="2:27" x14ac:dyDescent="0.2">
      <c r="B113" s="342"/>
      <c r="Q113" s="312"/>
      <c r="Y113" s="321"/>
      <c r="Z113" s="312"/>
    </row>
    <row r="114" spans="2:27" x14ac:dyDescent="0.2">
      <c r="B114" s="342" t="s">
        <v>441</v>
      </c>
      <c r="C114" s="318" t="s">
        <v>1149</v>
      </c>
      <c r="L114" s="318">
        <v>1</v>
      </c>
      <c r="M114" s="318" t="s">
        <v>373</v>
      </c>
      <c r="Q114" s="320"/>
      <c r="Z114" s="513"/>
      <c r="AA114" s="337"/>
    </row>
    <row r="115" spans="2:27" x14ac:dyDescent="0.2">
      <c r="Q115" s="320"/>
      <c r="Z115" s="322"/>
      <c r="AA115" s="312"/>
    </row>
    <row r="116" spans="2:27" x14ac:dyDescent="0.2">
      <c r="B116" s="1710" t="s">
        <v>442</v>
      </c>
      <c r="C116" s="23" t="s">
        <v>1456</v>
      </c>
      <c r="D116" s="1106"/>
      <c r="E116" s="1106"/>
      <c r="F116" s="1106"/>
      <c r="G116" s="1106"/>
      <c r="L116" s="1710">
        <v>24</v>
      </c>
      <c r="M116" s="288" t="s">
        <v>12</v>
      </c>
      <c r="Y116" s="321"/>
    </row>
    <row r="117" spans="2:27" x14ac:dyDescent="0.2">
      <c r="Q117" s="136"/>
      <c r="R117" s="1684"/>
      <c r="S117" s="1684"/>
      <c r="T117" s="1684"/>
      <c r="U117" s="1685"/>
      <c r="V117" s="1684"/>
      <c r="Y117" s="321"/>
    </row>
    <row r="118" spans="2:27" x14ac:dyDescent="0.2">
      <c r="Q118" s="136"/>
      <c r="R118" s="1684"/>
      <c r="S118" s="1684"/>
      <c r="T118" s="1684"/>
      <c r="U118" s="1685"/>
      <c r="V118" s="1684"/>
      <c r="Z118" s="312"/>
      <c r="AA118" s="201"/>
    </row>
    <row r="119" spans="2:27" x14ac:dyDescent="0.2">
      <c r="Q119" s="201"/>
    </row>
    <row r="120" spans="2:27" x14ac:dyDescent="0.2">
      <c r="Z120" s="201"/>
      <c r="AA120" s="201"/>
    </row>
    <row r="121" spans="2:27" x14ac:dyDescent="0.2">
      <c r="Q121" s="201"/>
      <c r="Z121" s="201"/>
      <c r="AA121" s="201"/>
    </row>
    <row r="122" spans="2:27" x14ac:dyDescent="0.2">
      <c r="Q122" s="201"/>
      <c r="Y122" s="1678" t="s">
        <v>0</v>
      </c>
      <c r="Z122" s="201">
        <v>1</v>
      </c>
      <c r="AA122" s="136" t="s">
        <v>373</v>
      </c>
    </row>
    <row r="123" spans="2:27" x14ac:dyDescent="0.2">
      <c r="Q123" s="201" t="s">
        <v>1539</v>
      </c>
      <c r="R123" s="136"/>
      <c r="S123" s="136"/>
      <c r="T123" s="136"/>
      <c r="U123" s="136"/>
      <c r="V123" s="136"/>
      <c r="W123" s="136"/>
      <c r="Y123" s="201"/>
      <c r="Z123" s="278"/>
    </row>
    <row r="124" spans="2:27" x14ac:dyDescent="0.2">
      <c r="Q124" s="136"/>
      <c r="R124" s="136"/>
      <c r="S124" s="136"/>
      <c r="T124" s="136"/>
      <c r="U124" s="136"/>
      <c r="V124" s="136"/>
      <c r="W124" s="136"/>
      <c r="X124" s="136"/>
      <c r="Y124" s="1678" t="s">
        <v>0</v>
      </c>
      <c r="Z124" s="201">
        <v>1</v>
      </c>
      <c r="AA124" s="136" t="s">
        <v>373</v>
      </c>
    </row>
    <row r="125" spans="2:27" x14ac:dyDescent="0.2">
      <c r="Q125" s="201" t="s">
        <v>1540</v>
      </c>
      <c r="R125" s="136"/>
      <c r="S125" s="136"/>
      <c r="T125" s="136"/>
      <c r="U125" s="136"/>
      <c r="V125" s="136"/>
      <c r="W125" s="136"/>
    </row>
    <row r="126" spans="2:27" x14ac:dyDescent="0.2">
      <c r="Q126" s="136"/>
      <c r="R126" s="136"/>
      <c r="S126" s="136"/>
      <c r="T126" s="136"/>
      <c r="U126" s="136"/>
      <c r="V126" s="136"/>
      <c r="W126" s="136"/>
      <c r="X126" s="136"/>
      <c r="Y126" s="1678" t="s">
        <v>0</v>
      </c>
      <c r="Z126" s="277">
        <v>1</v>
      </c>
      <c r="AA126" s="167" t="s">
        <v>260</v>
      </c>
    </row>
    <row r="127" spans="2:27" x14ac:dyDescent="0.2">
      <c r="Q127" s="201" t="s">
        <v>1541</v>
      </c>
      <c r="R127" s="136"/>
      <c r="S127" s="136"/>
      <c r="T127" s="136"/>
      <c r="U127" s="136"/>
      <c r="V127" s="136"/>
      <c r="W127" s="136"/>
    </row>
    <row r="128" spans="2:27" x14ac:dyDescent="0.2">
      <c r="Q128" s="136"/>
      <c r="R128" s="136"/>
      <c r="S128" s="136"/>
      <c r="T128" s="136"/>
      <c r="U128" s="136"/>
      <c r="V128" s="136"/>
      <c r="W128" s="136"/>
      <c r="X128" s="136"/>
      <c r="Y128" s="136"/>
      <c r="Z128" s="330"/>
      <c r="AA128" s="136"/>
    </row>
    <row r="129" spans="17:27" x14ac:dyDescent="0.2">
      <c r="Q129" s="312" t="s">
        <v>1542</v>
      </c>
      <c r="R129" s="337"/>
      <c r="S129" s="337"/>
      <c r="T129" s="337"/>
      <c r="U129" s="136"/>
      <c r="V129" s="136"/>
      <c r="W129" s="136"/>
      <c r="X129" s="136"/>
      <c r="Y129" s="1680" t="s">
        <v>0</v>
      </c>
      <c r="Z129" s="513">
        <f>+T130*V130</f>
        <v>16</v>
      </c>
      <c r="AA129" s="337" t="s">
        <v>261</v>
      </c>
    </row>
    <row r="130" spans="17:27" ht="12.75" thickBot="1" x14ac:dyDescent="0.25">
      <c r="Q130" s="337" t="s">
        <v>1543</v>
      </c>
      <c r="R130" s="337"/>
      <c r="S130" s="337"/>
      <c r="T130" s="337">
        <v>1</v>
      </c>
      <c r="U130" s="337" t="s">
        <v>1544</v>
      </c>
      <c r="V130" s="513">
        <v>16</v>
      </c>
      <c r="W130" s="337" t="s">
        <v>1545</v>
      </c>
      <c r="Y130" s="1680" t="s">
        <v>0</v>
      </c>
      <c r="Z130" s="1686">
        <f>+T131*V131</f>
        <v>17</v>
      </c>
      <c r="AA130" s="337" t="s">
        <v>261</v>
      </c>
    </row>
    <row r="131" spans="17:27" x14ac:dyDescent="0.2">
      <c r="Q131" s="337" t="s">
        <v>1546</v>
      </c>
      <c r="R131" s="337"/>
      <c r="S131" s="337"/>
      <c r="T131" s="337">
        <v>1</v>
      </c>
      <c r="U131" s="337" t="s">
        <v>1544</v>
      </c>
      <c r="V131" s="513">
        <v>17</v>
      </c>
      <c r="W131" s="337" t="s">
        <v>1545</v>
      </c>
      <c r="Y131" s="1680"/>
      <c r="Z131" s="322">
        <f>SUM(Z129:Z130)</f>
        <v>33</v>
      </c>
      <c r="AA131" s="337" t="s">
        <v>261</v>
      </c>
    </row>
    <row r="132" spans="17:27" x14ac:dyDescent="0.2">
      <c r="Q132" s="337"/>
      <c r="R132" s="337"/>
      <c r="S132" s="337"/>
      <c r="T132" s="337"/>
      <c r="U132" s="337"/>
    </row>
    <row r="133" spans="17:27" x14ac:dyDescent="0.2">
      <c r="Z133" s="244">
        <v>2</v>
      </c>
      <c r="AA133" s="337" t="s">
        <v>373</v>
      </c>
    </row>
    <row r="134" spans="17:27" x14ac:dyDescent="0.2">
      <c r="Q134" s="201" t="s">
        <v>1547</v>
      </c>
    </row>
  </sheetData>
  <mergeCells count="41">
    <mergeCell ref="N64:X64"/>
    <mergeCell ref="N81:U81"/>
    <mergeCell ref="U18:V18"/>
    <mergeCell ref="B64:B65"/>
    <mergeCell ref="I29:I30"/>
    <mergeCell ref="C35:D36"/>
    <mergeCell ref="E35:E36"/>
    <mergeCell ref="G35:G36"/>
    <mergeCell ref="I35:I36"/>
    <mergeCell ref="C31:F31"/>
    <mergeCell ref="C29:F30"/>
    <mergeCell ref="C41:G41"/>
    <mergeCell ref="C64:K65"/>
    <mergeCell ref="C59:K60"/>
    <mergeCell ref="C53:D54"/>
    <mergeCell ref="C43:G43"/>
    <mergeCell ref="H43:H44"/>
    <mergeCell ref="I43:I44"/>
    <mergeCell ref="F20:F21"/>
    <mergeCell ref="H20:H21"/>
    <mergeCell ref="F23:H23"/>
    <mergeCell ref="G29:H30"/>
    <mergeCell ref="A2:M2"/>
    <mergeCell ref="J11:J12"/>
    <mergeCell ref="K11:L12"/>
    <mergeCell ref="J17:J19"/>
    <mergeCell ref="K17:L19"/>
    <mergeCell ref="A3:M3"/>
    <mergeCell ref="F45:G45"/>
    <mergeCell ref="E48:E49"/>
    <mergeCell ref="G48:G49"/>
    <mergeCell ref="I48:I49"/>
    <mergeCell ref="J48:J49"/>
    <mergeCell ref="B95:C95"/>
    <mergeCell ref="B96:C96"/>
    <mergeCell ref="C48:D49"/>
    <mergeCell ref="L59:L60"/>
    <mergeCell ref="M59:M60"/>
    <mergeCell ref="E53:E54"/>
    <mergeCell ref="G53:G54"/>
    <mergeCell ref="I53:I54"/>
  </mergeCells>
  <pageMargins left="0" right="0" top="0.74803149606299213" bottom="0.74803149606299213" header="0.31496062992125984" footer="0.31496062992125984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G50"/>
  <sheetViews>
    <sheetView workbookViewId="0">
      <selection activeCell="O28" sqref="O28"/>
    </sheetView>
  </sheetViews>
  <sheetFormatPr defaultRowHeight="15" x14ac:dyDescent="0.25"/>
  <sheetData>
    <row r="2" spans="2:7" x14ac:dyDescent="0.25">
      <c r="C2" t="s">
        <v>1556</v>
      </c>
    </row>
    <row r="7" spans="2:7" x14ac:dyDescent="0.25">
      <c r="B7" t="s">
        <v>1249</v>
      </c>
    </row>
    <row r="8" spans="2:7" x14ac:dyDescent="0.25">
      <c r="G8" t="s">
        <v>1557</v>
      </c>
    </row>
    <row r="10" spans="2:7" x14ac:dyDescent="0.25">
      <c r="G10" t="s">
        <v>1558</v>
      </c>
    </row>
    <row r="12" spans="2:7" x14ac:dyDescent="0.25">
      <c r="G12" t="s">
        <v>1559</v>
      </c>
    </row>
    <row r="15" spans="2:7" x14ac:dyDescent="0.25">
      <c r="G15" t="s">
        <v>1560</v>
      </c>
    </row>
    <row r="32" spans="7:7" x14ac:dyDescent="0.25">
      <c r="G32" t="s">
        <v>1561</v>
      </c>
    </row>
    <row r="37" spans="4:7" x14ac:dyDescent="0.25">
      <c r="D37" t="s">
        <v>1562</v>
      </c>
    </row>
    <row r="38" spans="4:7" x14ac:dyDescent="0.25">
      <c r="F38" t="s">
        <v>1563</v>
      </c>
    </row>
    <row r="40" spans="4:7" x14ac:dyDescent="0.25">
      <c r="G40" t="s">
        <v>1564</v>
      </c>
    </row>
    <row r="50" spans="4:4" x14ac:dyDescent="0.25">
      <c r="D50" t="s">
        <v>1277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K4"/>
  <sheetViews>
    <sheetView workbookViewId="0">
      <selection activeCell="Q23" sqref="Q23"/>
    </sheetView>
  </sheetViews>
  <sheetFormatPr defaultRowHeight="15" x14ac:dyDescent="0.25"/>
  <sheetData>
    <row r="3" spans="1:11" ht="21" x14ac:dyDescent="0.35">
      <c r="A3" s="1864" t="s">
        <v>1552</v>
      </c>
      <c r="B3" s="1864"/>
      <c r="C3" s="1864"/>
      <c r="D3" s="1864"/>
      <c r="E3" s="1864"/>
      <c r="F3" s="1864"/>
      <c r="G3" s="1864"/>
      <c r="H3" s="1864"/>
      <c r="I3" s="1864"/>
      <c r="J3" s="1864"/>
      <c r="K3" s="1864"/>
    </row>
    <row r="4" spans="1:11" x14ac:dyDescent="0.25">
      <c r="E4" t="s">
        <v>1551</v>
      </c>
    </row>
  </sheetData>
  <mergeCells count="1">
    <mergeCell ref="A3:K3"/>
  </mergeCells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BQ168"/>
  <sheetViews>
    <sheetView zoomScale="96" zoomScaleNormal="96" workbookViewId="0">
      <selection activeCell="E30" sqref="E30"/>
    </sheetView>
  </sheetViews>
  <sheetFormatPr defaultRowHeight="15" x14ac:dyDescent="0.25"/>
  <cols>
    <col min="1" max="1" width="9.140625" style="317" customWidth="1"/>
    <col min="2" max="2" width="11" style="334" customWidth="1"/>
    <col min="3" max="5" width="9.140625" style="334"/>
    <col min="6" max="6" width="7.28515625" style="334" customWidth="1"/>
    <col min="7" max="10" width="9.140625" style="334"/>
    <col min="11" max="11" width="4.42578125" style="334" customWidth="1"/>
    <col min="12" max="12" width="4" style="334" customWidth="1"/>
    <col min="13" max="13" width="5.42578125" style="454" customWidth="1"/>
    <col min="14" max="14" width="9.7109375" style="454" customWidth="1"/>
    <col min="15" max="15" width="7.5703125" style="454" customWidth="1"/>
    <col min="16" max="18" width="9.140625" style="454" customWidth="1"/>
    <col min="19" max="19" width="8.42578125" style="454" customWidth="1"/>
    <col min="20" max="20" width="9.28515625" style="454" customWidth="1"/>
    <col min="21" max="21" width="12" style="454" customWidth="1"/>
    <col min="22" max="22" width="7.140625" style="454" customWidth="1"/>
    <col min="23" max="23" width="7.28515625" style="454" customWidth="1"/>
    <col min="24" max="24" width="5.140625" style="454" customWidth="1"/>
    <col min="25" max="25" width="4.5703125" style="334" customWidth="1"/>
    <col min="26" max="26" width="11.140625" style="380" customWidth="1"/>
    <col min="27" max="33" width="9.140625" style="334" customWidth="1"/>
    <col min="34" max="34" width="9.85546875" style="334" customWidth="1"/>
    <col min="35" max="35" width="4.85546875" style="334" customWidth="1"/>
    <col min="36" max="36" width="5.5703125" style="334" customWidth="1"/>
    <col min="37" max="37" width="9.5703125" style="334" customWidth="1"/>
    <col min="38" max="39" width="9.140625" style="334"/>
    <col min="40" max="40" width="8.85546875" style="334" customWidth="1"/>
    <col min="41" max="41" width="9.140625" style="334"/>
    <col min="42" max="42" width="8.42578125" style="334" customWidth="1"/>
    <col min="43" max="43" width="9.140625" style="334"/>
    <col min="44" max="44" width="9.140625" style="334" customWidth="1"/>
    <col min="45" max="45" width="9.85546875" style="334" customWidth="1"/>
    <col min="46" max="46" width="8.140625" style="334" customWidth="1"/>
    <col min="47" max="47" width="5" style="334" customWidth="1"/>
    <col min="48" max="16384" width="9.140625" style="334"/>
  </cols>
  <sheetData>
    <row r="1" spans="2:47" x14ac:dyDescent="0.25">
      <c r="B1" s="1871" t="s">
        <v>395</v>
      </c>
      <c r="C1" s="1871"/>
      <c r="D1" s="1871"/>
      <c r="E1" s="1871"/>
      <c r="F1" s="1871"/>
      <c r="G1" s="1871"/>
      <c r="H1" s="1871"/>
      <c r="I1" s="1871"/>
      <c r="J1" s="1871"/>
      <c r="K1" s="1871"/>
      <c r="L1" s="980"/>
      <c r="M1" s="1870" t="s">
        <v>1513</v>
      </c>
      <c r="N1" s="1870"/>
      <c r="O1" s="1870"/>
      <c r="P1" s="1870"/>
      <c r="Q1" s="1870"/>
      <c r="R1" s="1870"/>
      <c r="S1" s="1870"/>
      <c r="T1" s="1870"/>
      <c r="U1" s="1870"/>
      <c r="V1" s="1870"/>
      <c r="W1" s="1870"/>
      <c r="X1" s="974"/>
      <c r="Y1" s="1870" t="s">
        <v>1514</v>
      </c>
      <c r="Z1" s="1870"/>
      <c r="AA1" s="1870"/>
      <c r="AB1" s="1870"/>
      <c r="AC1" s="1870"/>
      <c r="AD1" s="1870"/>
      <c r="AE1" s="1870"/>
      <c r="AF1" s="1870"/>
      <c r="AG1" s="1870"/>
      <c r="AH1" s="1870"/>
      <c r="AI1" s="1870"/>
      <c r="AJ1" s="1870" t="s">
        <v>397</v>
      </c>
      <c r="AK1" s="1870"/>
      <c r="AL1" s="1870"/>
      <c r="AM1" s="1870"/>
      <c r="AN1" s="1870"/>
      <c r="AO1" s="1870"/>
      <c r="AP1" s="1870"/>
      <c r="AQ1" s="1870"/>
      <c r="AR1" s="1870"/>
      <c r="AS1" s="1870"/>
      <c r="AT1" s="1870"/>
      <c r="AU1" s="1870"/>
    </row>
    <row r="2" spans="2:47" x14ac:dyDescent="0.25">
      <c r="B2" s="1358"/>
      <c r="C2" s="1358"/>
      <c r="D2" s="1358"/>
      <c r="E2" s="1358"/>
      <c r="F2" s="1358"/>
      <c r="G2" s="1358"/>
      <c r="H2" s="1358"/>
      <c r="I2" s="1358"/>
      <c r="J2" s="1358"/>
      <c r="K2" s="1358"/>
      <c r="L2" s="1358"/>
      <c r="M2" s="1357"/>
      <c r="N2" s="1357"/>
      <c r="O2" s="1357"/>
      <c r="P2" s="1357"/>
      <c r="Q2" s="1357"/>
      <c r="R2" s="1357"/>
      <c r="S2" s="1357"/>
      <c r="T2" s="1357"/>
      <c r="U2" s="1357"/>
      <c r="V2" s="1357"/>
      <c r="W2" s="1357"/>
      <c r="X2" s="1357"/>
      <c r="Y2" s="1357"/>
      <c r="Z2" s="1357"/>
      <c r="AA2" s="1357"/>
      <c r="AB2" s="1357"/>
      <c r="AC2" s="1357"/>
      <c r="AD2" s="1357"/>
      <c r="AE2" s="1357"/>
      <c r="AF2" s="1357"/>
      <c r="AG2" s="1357"/>
      <c r="AH2" s="1357"/>
      <c r="AI2" s="1357"/>
      <c r="AJ2" s="1357"/>
      <c r="AK2" s="1357"/>
      <c r="AL2" s="1357"/>
      <c r="AM2" s="1357"/>
      <c r="AN2" s="1357"/>
      <c r="AO2" s="1357"/>
      <c r="AP2" s="1357"/>
      <c r="AQ2" s="1357"/>
      <c r="AR2" s="1357"/>
      <c r="AS2" s="1357"/>
      <c r="AT2" s="1357"/>
      <c r="AU2" s="1357"/>
    </row>
    <row r="3" spans="2:47" ht="15.75" customHeight="1" x14ac:dyDescent="0.25">
      <c r="D3" s="1418"/>
      <c r="E3" s="1418"/>
      <c r="M3" s="1875" t="s">
        <v>1000</v>
      </c>
      <c r="N3" s="1875"/>
      <c r="O3" s="1875"/>
      <c r="P3" s="1875"/>
      <c r="Q3" s="1875"/>
      <c r="R3" s="1875"/>
      <c r="S3" s="1875"/>
      <c r="T3" s="1875"/>
      <c r="U3" s="1875"/>
      <c r="V3" s="1875"/>
      <c r="W3" s="1875"/>
      <c r="X3" s="977"/>
      <c r="Y3" s="1875" t="s">
        <v>1000</v>
      </c>
      <c r="Z3" s="1875"/>
      <c r="AA3" s="1875"/>
      <c r="AB3" s="1875"/>
      <c r="AC3" s="1875"/>
      <c r="AD3" s="1875"/>
      <c r="AE3" s="1875"/>
      <c r="AF3" s="1875"/>
      <c r="AG3" s="1875"/>
      <c r="AH3" s="1875"/>
      <c r="AI3" s="1875"/>
      <c r="AJ3" s="1875" t="s">
        <v>1000</v>
      </c>
      <c r="AK3" s="1875"/>
      <c r="AL3" s="1875"/>
      <c r="AM3" s="1875"/>
      <c r="AN3" s="1875"/>
      <c r="AO3" s="1875"/>
      <c r="AP3" s="1875"/>
      <c r="AQ3" s="1875"/>
      <c r="AR3" s="1875"/>
      <c r="AS3" s="1875"/>
      <c r="AT3" s="1875"/>
      <c r="AU3" s="1875"/>
    </row>
    <row r="4" spans="2:47" ht="15.75" x14ac:dyDescent="0.25">
      <c r="C4" s="1873"/>
      <c r="D4" s="1873"/>
      <c r="E4" s="1873"/>
      <c r="F4" s="1873"/>
      <c r="M4" s="200"/>
      <c r="N4" s="976"/>
      <c r="O4" s="976"/>
      <c r="P4" s="976"/>
      <c r="Q4" s="976"/>
      <c r="R4" s="976"/>
      <c r="S4" s="976"/>
      <c r="T4" s="976"/>
      <c r="U4" s="976"/>
      <c r="V4" s="976"/>
      <c r="W4" s="353"/>
      <c r="X4" s="353"/>
      <c r="Y4" s="939"/>
      <c r="Z4" s="1346"/>
      <c r="AA4" s="939"/>
      <c r="AB4" s="939"/>
      <c r="AC4" s="335"/>
      <c r="AD4" s="939"/>
      <c r="AE4" s="939"/>
      <c r="AF4" s="939"/>
      <c r="AG4" s="939"/>
      <c r="AH4" s="939"/>
      <c r="AI4" s="54"/>
      <c r="AJ4" s="54"/>
      <c r="AK4" s="244"/>
      <c r="AL4" s="244"/>
      <c r="AM4" s="244"/>
      <c r="AN4" s="333"/>
      <c r="AO4" s="333"/>
      <c r="AP4" s="244"/>
      <c r="AQ4" s="332" t="s">
        <v>257</v>
      </c>
      <c r="AR4" s="333"/>
      <c r="AS4" s="333"/>
      <c r="AT4" s="333"/>
      <c r="AU4" s="333"/>
    </row>
    <row r="5" spans="2:47" x14ac:dyDescent="0.25">
      <c r="M5" s="200"/>
      <c r="N5" s="976"/>
      <c r="O5" s="976"/>
      <c r="P5" s="976"/>
      <c r="Q5" s="976"/>
      <c r="R5" s="976"/>
      <c r="S5" s="976"/>
      <c r="T5" s="976"/>
      <c r="U5" s="976"/>
      <c r="V5" s="976"/>
      <c r="W5" s="353"/>
      <c r="X5" s="353"/>
      <c r="Y5" s="353"/>
      <c r="Z5" s="416"/>
      <c r="AA5" s="7"/>
      <c r="AB5" s="7"/>
      <c r="AC5" s="7"/>
      <c r="AD5" s="7"/>
      <c r="AE5" s="7"/>
      <c r="AF5" s="7"/>
      <c r="AG5" s="336"/>
      <c r="AH5" s="336"/>
      <c r="AI5" s="54"/>
      <c r="AJ5" s="54"/>
      <c r="AK5" s="244"/>
      <c r="AL5" s="244"/>
      <c r="AM5" s="244"/>
      <c r="AN5" s="333"/>
      <c r="AO5" s="333"/>
      <c r="AP5" s="244"/>
      <c r="AQ5" s="332"/>
      <c r="AR5" s="333"/>
      <c r="AS5" s="333"/>
      <c r="AT5" s="333"/>
      <c r="AU5" s="333"/>
    </row>
    <row r="6" spans="2:47" x14ac:dyDescent="0.25">
      <c r="M6" s="200"/>
      <c r="N6" s="976"/>
      <c r="O6" s="976"/>
      <c r="P6" s="976"/>
      <c r="Q6" s="976"/>
      <c r="R6" s="976"/>
      <c r="S6" s="976"/>
      <c r="T6" s="976"/>
      <c r="U6" s="976"/>
      <c r="V6" s="976"/>
      <c r="W6" s="353"/>
      <c r="X6" s="353"/>
      <c r="Y6" s="353"/>
      <c r="Z6" s="416"/>
      <c r="AA6" s="7"/>
      <c r="AB6" s="7"/>
      <c r="AC6" s="7"/>
      <c r="AD6" s="7"/>
      <c r="AE6" s="7"/>
      <c r="AF6" s="337"/>
      <c r="AG6" s="54"/>
      <c r="AH6" s="54"/>
      <c r="AI6" s="54"/>
      <c r="AJ6" s="54"/>
      <c r="AK6" s="244"/>
      <c r="AL6" s="244"/>
      <c r="AM6" s="244"/>
      <c r="AN6" s="305"/>
      <c r="AO6" s="244"/>
      <c r="AP6" s="244"/>
      <c r="AQ6" s="338"/>
      <c r="AR6" s="244"/>
      <c r="AS6" s="305"/>
      <c r="AT6" s="244"/>
      <c r="AU6" s="244"/>
    </row>
    <row r="7" spans="2:47" x14ac:dyDescent="0.25">
      <c r="M7" s="200"/>
      <c r="N7" s="136"/>
      <c r="O7" s="136"/>
      <c r="P7" s="136"/>
      <c r="Q7" s="136"/>
      <c r="R7" s="136"/>
      <c r="S7" s="136"/>
      <c r="T7" s="136"/>
      <c r="U7" s="136"/>
      <c r="V7" s="201"/>
      <c r="W7" s="353"/>
      <c r="X7" s="353"/>
      <c r="Y7" s="353"/>
      <c r="Z7" s="416"/>
      <c r="AA7" s="7"/>
      <c r="AB7" s="7"/>
      <c r="AC7" s="7"/>
      <c r="AD7" s="7"/>
      <c r="AE7" s="7"/>
      <c r="AF7" s="7"/>
      <c r="AG7" s="54"/>
      <c r="AH7" s="54"/>
      <c r="AI7" s="54"/>
      <c r="AJ7" s="54"/>
      <c r="AK7" s="244"/>
      <c r="AL7" s="244"/>
      <c r="AM7" s="244"/>
      <c r="AN7" s="244"/>
      <c r="AO7" s="244"/>
      <c r="AP7" s="244"/>
      <c r="AQ7" s="244"/>
      <c r="AR7" s="244"/>
      <c r="AS7" s="244"/>
      <c r="AT7" s="244"/>
      <c r="AU7" s="244"/>
    </row>
    <row r="8" spans="2:47" x14ac:dyDescent="0.25">
      <c r="M8" s="200"/>
      <c r="N8" s="136"/>
      <c r="O8" s="136"/>
      <c r="P8" s="136"/>
      <c r="Q8" s="136"/>
      <c r="R8" s="136"/>
      <c r="S8" s="136"/>
      <c r="T8" s="136"/>
      <c r="U8" s="136"/>
      <c r="V8" s="201"/>
      <c r="W8" s="353"/>
      <c r="X8" s="353"/>
      <c r="Y8" s="353"/>
      <c r="Z8" s="416"/>
      <c r="AA8" s="7"/>
      <c r="AB8" s="7"/>
      <c r="AC8" s="7"/>
      <c r="AD8" s="7"/>
      <c r="AE8" s="7"/>
      <c r="AF8" s="7"/>
      <c r="AG8" s="54"/>
      <c r="AH8" s="54"/>
      <c r="AI8" s="54"/>
      <c r="AJ8" s="54"/>
      <c r="AK8" s="244"/>
      <c r="AL8" s="244"/>
      <c r="AM8" s="244"/>
      <c r="AN8" s="244"/>
      <c r="AO8" s="244"/>
      <c r="AP8" s="244"/>
      <c r="AQ8" s="244"/>
      <c r="AR8" s="244"/>
      <c r="AS8" s="244"/>
      <c r="AT8" s="244"/>
      <c r="AU8" s="244"/>
    </row>
    <row r="9" spans="2:47" x14ac:dyDescent="0.25">
      <c r="D9" s="1874" t="s">
        <v>432</v>
      </c>
      <c r="M9" s="200"/>
      <c r="N9" s="136"/>
      <c r="O9" s="136"/>
      <c r="P9" s="136"/>
      <c r="Q9" s="136"/>
      <c r="R9" s="136"/>
      <c r="S9" s="136"/>
      <c r="T9" s="136"/>
      <c r="U9" s="136"/>
      <c r="V9" s="201"/>
      <c r="W9" s="353"/>
      <c r="X9" s="353"/>
      <c r="Y9" s="353"/>
      <c r="Z9" s="416"/>
      <c r="AA9" s="7"/>
      <c r="AB9" s="7"/>
      <c r="AC9" s="7"/>
      <c r="AD9" s="7"/>
      <c r="AE9" s="7"/>
      <c r="AF9" s="7"/>
      <c r="AG9" s="7"/>
      <c r="AH9" s="7"/>
      <c r="AI9" s="54"/>
      <c r="AJ9" s="54"/>
      <c r="AK9" s="244"/>
      <c r="AL9" s="244"/>
      <c r="AM9" s="244"/>
      <c r="AN9" s="244"/>
      <c r="AO9" s="244"/>
      <c r="AP9" s="244"/>
      <c r="AQ9" s="244"/>
      <c r="AR9" s="244"/>
      <c r="AS9" s="244"/>
      <c r="AT9" s="244"/>
      <c r="AU9" s="244"/>
    </row>
    <row r="10" spans="2:47" x14ac:dyDescent="0.25">
      <c r="D10" s="1874"/>
      <c r="M10" s="200"/>
      <c r="N10" s="136"/>
      <c r="O10" s="136"/>
      <c r="P10" s="136"/>
      <c r="Q10" s="136"/>
      <c r="R10" s="136"/>
      <c r="S10" s="136"/>
      <c r="T10" s="136"/>
      <c r="U10" s="136"/>
      <c r="V10" s="201"/>
      <c r="W10" s="353"/>
      <c r="X10" s="353"/>
      <c r="Y10" s="353"/>
      <c r="Z10" s="416"/>
      <c r="AA10" s="7"/>
      <c r="AB10" s="7"/>
      <c r="AC10" s="7"/>
      <c r="AD10" s="7"/>
      <c r="AE10" s="7"/>
      <c r="AF10" s="7"/>
      <c r="AG10" s="136"/>
      <c r="AH10" s="136"/>
      <c r="AI10" s="54"/>
      <c r="AJ10" s="54"/>
      <c r="AK10" s="244"/>
      <c r="AL10" s="244"/>
      <c r="AM10" s="244"/>
      <c r="AN10" s="244"/>
      <c r="AO10" s="244"/>
      <c r="AP10" s="244"/>
      <c r="AQ10" s="244"/>
      <c r="AR10" s="244"/>
      <c r="AS10" s="244"/>
      <c r="AT10" s="244"/>
      <c r="AU10" s="244"/>
    </row>
    <row r="11" spans="2:47" x14ac:dyDescent="0.25">
      <c r="D11" s="1874"/>
      <c r="E11" s="380" t="s">
        <v>423</v>
      </c>
      <c r="M11" s="200"/>
      <c r="N11" s="136"/>
      <c r="O11" s="136"/>
      <c r="P11" s="136"/>
      <c r="Q11" s="136"/>
      <c r="R11" s="136"/>
      <c r="S11" s="136"/>
      <c r="T11" s="136"/>
      <c r="U11" s="136"/>
      <c r="V11" s="201"/>
      <c r="W11" s="353"/>
      <c r="X11" s="353"/>
      <c r="Y11" s="353"/>
      <c r="Z11" s="416"/>
      <c r="AA11" s="7"/>
      <c r="AB11" s="7"/>
      <c r="AC11" s="54"/>
      <c r="AD11" s="54"/>
      <c r="AE11" s="54"/>
      <c r="AF11" s="54"/>
      <c r="AG11" s="337"/>
      <c r="AH11" s="337"/>
      <c r="AI11" s="54"/>
      <c r="AJ11" s="54"/>
      <c r="AK11" s="244"/>
      <c r="AL11" s="244"/>
      <c r="AM11" s="244"/>
      <c r="AN11" s="244"/>
      <c r="AO11" s="244"/>
      <c r="AP11" s="244"/>
      <c r="AQ11" s="244"/>
      <c r="AR11" s="244"/>
      <c r="AS11" s="244"/>
      <c r="AT11" s="244"/>
      <c r="AU11" s="244"/>
    </row>
    <row r="12" spans="2:47" x14ac:dyDescent="0.25">
      <c r="D12" s="1874"/>
      <c r="M12" s="200"/>
      <c r="N12" s="136"/>
      <c r="O12" s="136"/>
      <c r="P12" s="136"/>
      <c r="Q12" s="136"/>
      <c r="R12" s="136"/>
      <c r="S12" s="136"/>
      <c r="T12" s="136"/>
      <c r="U12" s="136"/>
      <c r="V12" s="201"/>
      <c r="W12" s="353"/>
      <c r="X12" s="353"/>
      <c r="Y12" s="353"/>
      <c r="Z12" s="416"/>
      <c r="AA12" s="54"/>
      <c r="AB12" s="54"/>
      <c r="AC12" s="54"/>
      <c r="AD12" s="54"/>
      <c r="AE12" s="54"/>
      <c r="AF12" s="54"/>
      <c r="AG12" s="7"/>
      <c r="AH12" s="7"/>
      <c r="AI12" s="54"/>
      <c r="AJ12" s="54"/>
      <c r="AK12" s="244"/>
      <c r="AL12" s="244"/>
      <c r="AM12" s="244"/>
      <c r="AN12" s="244"/>
      <c r="AO12" s="244"/>
      <c r="AP12" s="244"/>
      <c r="AQ12" s="244"/>
      <c r="AR12" s="244"/>
      <c r="AS12" s="244"/>
      <c r="AT12" s="244"/>
      <c r="AU12" s="338"/>
    </row>
    <row r="13" spans="2:47" x14ac:dyDescent="0.25">
      <c r="M13" s="200"/>
      <c r="N13" s="136"/>
      <c r="O13" s="136"/>
      <c r="P13" s="136"/>
      <c r="Q13" s="136"/>
      <c r="R13" s="136"/>
      <c r="S13" s="136"/>
      <c r="T13" s="136"/>
      <c r="U13" s="136"/>
      <c r="V13" s="201"/>
      <c r="W13" s="353"/>
      <c r="X13" s="353"/>
      <c r="Y13" s="353"/>
      <c r="Z13" s="416"/>
      <c r="AA13" s="7"/>
      <c r="AB13" s="54"/>
      <c r="AC13" s="54"/>
      <c r="AD13" s="54"/>
      <c r="AE13" s="7"/>
      <c r="AF13" s="7"/>
      <c r="AG13" s="7"/>
      <c r="AH13" s="7"/>
      <c r="AI13" s="54"/>
      <c r="AJ13" s="54"/>
      <c r="AK13" s="244"/>
      <c r="AL13" s="244"/>
      <c r="AM13" s="244"/>
      <c r="AN13" s="244"/>
      <c r="AO13" s="244"/>
      <c r="AP13" s="244"/>
      <c r="AQ13" s="244"/>
      <c r="AR13" s="244"/>
      <c r="AS13" s="244"/>
      <c r="AT13" s="244"/>
      <c r="AU13" s="244"/>
    </row>
    <row r="14" spans="2:47" x14ac:dyDescent="0.25">
      <c r="M14" s="200"/>
      <c r="N14" s="136"/>
      <c r="O14" s="136"/>
      <c r="P14" s="136"/>
      <c r="Q14" s="136"/>
      <c r="R14" s="136"/>
      <c r="S14" s="136"/>
      <c r="T14" s="136"/>
      <c r="U14" s="136"/>
      <c r="V14" s="201"/>
      <c r="W14" s="353"/>
      <c r="X14" s="353"/>
      <c r="Y14" s="353"/>
      <c r="Z14" s="416"/>
      <c r="AA14" s="7"/>
      <c r="AB14" s="7"/>
      <c r="AC14" s="7"/>
      <c r="AD14" s="7"/>
      <c r="AE14" s="7"/>
      <c r="AF14" s="7"/>
      <c r="AG14" s="7"/>
      <c r="AH14" s="7"/>
      <c r="AI14" s="54"/>
      <c r="AJ14" s="54"/>
      <c r="AK14" s="244"/>
      <c r="AL14" s="244"/>
      <c r="AM14" s="244"/>
      <c r="AN14" s="244"/>
      <c r="AO14" s="244"/>
      <c r="AP14" s="244"/>
      <c r="AQ14" s="244"/>
      <c r="AR14" s="244"/>
      <c r="AS14" s="244"/>
      <c r="AT14" s="244"/>
      <c r="AU14" s="244"/>
    </row>
    <row r="15" spans="2:47" x14ac:dyDescent="0.25">
      <c r="M15" s="200"/>
      <c r="N15" s="136"/>
      <c r="O15" s="136"/>
      <c r="P15" s="136"/>
      <c r="Q15" s="136"/>
      <c r="R15" s="136"/>
      <c r="S15" s="136"/>
      <c r="T15" s="136"/>
      <c r="U15" s="136"/>
      <c r="V15" s="201"/>
      <c r="W15" s="353"/>
      <c r="X15" s="353"/>
      <c r="Y15" s="353"/>
      <c r="Z15" s="416"/>
      <c r="AA15" s="7"/>
      <c r="AB15" s="7"/>
      <c r="AC15" s="7"/>
      <c r="AD15" s="7"/>
      <c r="AE15" s="7"/>
      <c r="AF15" s="7"/>
      <c r="AG15" s="7"/>
      <c r="AH15" s="7"/>
      <c r="AI15" s="54"/>
      <c r="AJ15" s="54"/>
      <c r="AK15" s="244"/>
      <c r="AL15" s="244"/>
      <c r="AM15" s="244"/>
      <c r="AN15" s="244"/>
      <c r="AO15" s="244"/>
      <c r="AP15" s="244"/>
      <c r="AQ15" s="244"/>
      <c r="AR15" s="244"/>
      <c r="AS15" s="244"/>
      <c r="AT15" s="244"/>
      <c r="AU15" s="244"/>
    </row>
    <row r="16" spans="2:47" x14ac:dyDescent="0.25">
      <c r="M16" s="200"/>
      <c r="N16" s="136"/>
      <c r="O16" s="136"/>
      <c r="P16" s="136"/>
      <c r="Q16" s="136"/>
      <c r="R16" s="136"/>
      <c r="S16" s="136"/>
      <c r="T16" s="136"/>
      <c r="U16" s="136"/>
      <c r="V16" s="201"/>
      <c r="W16" s="353"/>
      <c r="X16" s="353"/>
      <c r="Y16" s="353"/>
      <c r="Z16" s="416"/>
      <c r="AA16" s="7"/>
      <c r="AB16" s="7"/>
      <c r="AC16" s="7"/>
      <c r="AD16" s="7"/>
      <c r="AE16" s="7"/>
      <c r="AF16" s="7"/>
      <c r="AG16" s="7"/>
      <c r="AH16" s="7"/>
      <c r="AI16" s="54"/>
      <c r="AJ16" s="54"/>
      <c r="AK16" s="244"/>
      <c r="AL16" s="244"/>
      <c r="AM16" s="244"/>
      <c r="AN16" s="244"/>
      <c r="AO16" s="244"/>
      <c r="AP16" s="244"/>
      <c r="AQ16" s="244"/>
      <c r="AR16" s="244"/>
      <c r="AS16" s="244"/>
      <c r="AT16" s="244"/>
      <c r="AU16" s="244"/>
    </row>
    <row r="17" spans="1:47" x14ac:dyDescent="0.25">
      <c r="M17" s="200"/>
      <c r="N17" s="136"/>
      <c r="O17" s="136"/>
      <c r="P17" s="136"/>
      <c r="Q17" s="136"/>
      <c r="R17" s="136"/>
      <c r="S17" s="136"/>
      <c r="T17" s="136"/>
      <c r="U17" s="136"/>
      <c r="V17" s="201"/>
      <c r="W17" s="353"/>
      <c r="X17" s="353"/>
      <c r="Y17" s="353"/>
      <c r="Z17" s="416"/>
      <c r="AA17" s="7"/>
      <c r="AB17" s="7"/>
      <c r="AC17" s="7"/>
      <c r="AD17" s="7"/>
      <c r="AE17" s="7"/>
      <c r="AF17" s="7"/>
      <c r="AG17" s="7"/>
      <c r="AH17" s="7"/>
      <c r="AI17" s="54"/>
      <c r="AJ17" s="54"/>
      <c r="AK17" s="244"/>
      <c r="AL17" s="244"/>
      <c r="AM17" s="244"/>
      <c r="AN17" s="244"/>
      <c r="AO17" s="244"/>
      <c r="AP17" s="244"/>
      <c r="AQ17" s="244"/>
      <c r="AR17" s="244"/>
      <c r="AS17" s="244"/>
      <c r="AT17" s="244"/>
      <c r="AU17" s="244"/>
    </row>
    <row r="18" spans="1:47" x14ac:dyDescent="0.25">
      <c r="M18" s="200"/>
      <c r="N18" s="136"/>
      <c r="O18" s="136"/>
      <c r="P18" s="136"/>
      <c r="Q18" s="136"/>
      <c r="R18" s="136"/>
      <c r="S18" s="136"/>
      <c r="T18" s="136"/>
      <c r="U18" s="136"/>
      <c r="V18" s="201"/>
      <c r="W18" s="353"/>
      <c r="X18" s="353"/>
      <c r="Y18" s="353"/>
      <c r="Z18" s="416"/>
      <c r="AA18" s="7"/>
      <c r="AB18" s="7"/>
      <c r="AC18" s="7"/>
      <c r="AD18" s="7"/>
      <c r="AE18" s="7"/>
      <c r="AF18" s="7"/>
      <c r="AG18" s="7"/>
      <c r="AH18" s="7"/>
      <c r="AI18" s="54"/>
      <c r="AJ18" s="54"/>
      <c r="AK18" s="244"/>
      <c r="AL18" s="244"/>
      <c r="AM18" s="244"/>
      <c r="AN18" s="244"/>
      <c r="AO18" s="244"/>
      <c r="AP18" s="244"/>
      <c r="AQ18" s="244"/>
      <c r="AR18" s="244"/>
      <c r="AS18" s="244"/>
      <c r="AT18" s="244"/>
      <c r="AU18" s="244"/>
    </row>
    <row r="19" spans="1:47" x14ac:dyDescent="0.25">
      <c r="B19" s="1872" t="s">
        <v>424</v>
      </c>
      <c r="C19" s="1872"/>
      <c r="G19" s="380" t="s">
        <v>423</v>
      </c>
      <c r="M19" s="200"/>
      <c r="N19" s="136"/>
      <c r="O19" s="136"/>
      <c r="P19" s="136"/>
      <c r="Q19" s="136"/>
      <c r="R19" s="136"/>
      <c r="S19" s="136" t="s">
        <v>396</v>
      </c>
      <c r="T19" s="136"/>
      <c r="U19" s="136"/>
      <c r="V19" s="201"/>
      <c r="W19" s="353"/>
      <c r="X19" s="353"/>
      <c r="Y19" s="353"/>
      <c r="Z19" s="416"/>
      <c r="AA19" s="7"/>
      <c r="AB19" s="7"/>
      <c r="AC19" s="7"/>
      <c r="AD19" s="7"/>
      <c r="AE19" s="7"/>
      <c r="AF19" s="7"/>
      <c r="AG19" s="7"/>
      <c r="AH19" s="7"/>
      <c r="AI19" s="54"/>
      <c r="AJ19" s="54"/>
      <c r="AK19" s="244"/>
      <c r="AL19" s="244"/>
      <c r="AM19" s="244"/>
      <c r="AN19" s="244"/>
      <c r="AO19" s="244"/>
      <c r="AP19" s="244"/>
      <c r="AQ19" s="244"/>
      <c r="AR19" s="244"/>
      <c r="AS19" s="244"/>
      <c r="AT19" s="244"/>
      <c r="AU19" s="244"/>
    </row>
    <row r="20" spans="1:47" x14ac:dyDescent="0.25">
      <c r="B20" s="318"/>
      <c r="C20" s="318"/>
      <c r="D20" s="318"/>
      <c r="E20" s="318"/>
      <c r="F20" s="318"/>
      <c r="G20" s="318"/>
      <c r="H20" s="318"/>
      <c r="I20" s="318"/>
      <c r="J20" s="318"/>
      <c r="K20" s="318"/>
      <c r="L20" s="318"/>
      <c r="M20" s="200"/>
      <c r="N20" s="136"/>
      <c r="O20" s="136"/>
      <c r="P20" s="136"/>
      <c r="Q20" s="136"/>
      <c r="R20" s="136"/>
      <c r="S20" s="136"/>
      <c r="T20" s="136"/>
      <c r="U20" s="136"/>
      <c r="V20" s="201"/>
      <c r="W20" s="353"/>
      <c r="X20" s="353"/>
      <c r="Y20" s="353"/>
      <c r="Z20" s="416"/>
      <c r="AA20" s="7"/>
      <c r="AB20" s="7"/>
      <c r="AC20" s="7"/>
      <c r="AD20" s="7"/>
      <c r="AE20" s="7"/>
      <c r="AF20" s="7"/>
      <c r="AG20" s="7"/>
      <c r="AH20" s="7"/>
      <c r="AI20" s="54"/>
      <c r="AJ20" s="54"/>
      <c r="AK20" s="244"/>
      <c r="AL20" s="244"/>
      <c r="AM20" s="244"/>
      <c r="AN20" s="244"/>
      <c r="AO20" s="244"/>
      <c r="AP20" s="244"/>
      <c r="AQ20" s="244"/>
      <c r="AR20" s="244"/>
      <c r="AS20" s="244"/>
      <c r="AT20" s="244"/>
      <c r="AU20" s="244"/>
    </row>
    <row r="21" spans="1:47" x14ac:dyDescent="0.25">
      <c r="B21" s="278" t="s">
        <v>363</v>
      </c>
      <c r="C21" s="204"/>
      <c r="D21" s="204"/>
      <c r="E21" s="278"/>
      <c r="F21" s="204"/>
      <c r="G21" s="278"/>
      <c r="H21" s="282"/>
      <c r="I21" s="204"/>
      <c r="J21" s="204"/>
      <c r="K21" s="204"/>
      <c r="L21" s="318"/>
      <c r="M21" s="200"/>
      <c r="N21" s="136"/>
      <c r="O21" s="136"/>
      <c r="P21" s="136"/>
      <c r="Q21" s="136"/>
      <c r="R21" s="136"/>
      <c r="S21" s="136"/>
      <c r="T21" s="136"/>
      <c r="U21" s="136"/>
      <c r="V21" s="201"/>
      <c r="W21" s="353"/>
      <c r="X21" s="353"/>
      <c r="Y21" s="353"/>
      <c r="Z21" s="416"/>
      <c r="AA21" s="7"/>
      <c r="AB21" s="7"/>
      <c r="AC21" s="7"/>
      <c r="AD21" s="7"/>
      <c r="AE21" s="7"/>
      <c r="AF21" s="7"/>
      <c r="AG21" s="7"/>
      <c r="AH21" s="7"/>
      <c r="AI21" s="54"/>
      <c r="AJ21" s="54"/>
      <c r="AK21" s="244"/>
      <c r="AL21" s="244"/>
      <c r="AM21" s="244"/>
      <c r="AN21" s="244"/>
      <c r="AO21" s="244"/>
      <c r="AP21" s="244"/>
      <c r="AQ21" s="244"/>
      <c r="AR21" s="244"/>
      <c r="AS21" s="244"/>
      <c r="AT21" s="244"/>
      <c r="AU21" s="244"/>
    </row>
    <row r="22" spans="1:47" x14ac:dyDescent="0.25">
      <c r="B22" s="1876" t="s">
        <v>364</v>
      </c>
      <c r="C22" s="1887" t="s">
        <v>365</v>
      </c>
      <c r="D22" s="496"/>
      <c r="E22" s="1869" t="s">
        <v>366</v>
      </c>
      <c r="F22" s="496"/>
      <c r="G22" s="1869" t="s">
        <v>367</v>
      </c>
      <c r="H22" s="282" t="s">
        <v>244</v>
      </c>
      <c r="I22" s="204"/>
      <c r="J22" s="204"/>
      <c r="K22" s="204"/>
      <c r="L22" s="318"/>
      <c r="M22" s="136"/>
      <c r="N22" s="136"/>
      <c r="O22" s="136"/>
      <c r="P22" s="136"/>
      <c r="Q22" s="136"/>
      <c r="R22" s="136"/>
      <c r="S22" s="136"/>
      <c r="T22" s="136"/>
      <c r="U22" s="136"/>
      <c r="V22" s="201"/>
      <c r="W22" s="452"/>
      <c r="X22" s="452"/>
      <c r="Y22" s="353"/>
      <c r="Z22" s="416"/>
      <c r="AA22" s="7"/>
      <c r="AB22" s="7"/>
      <c r="AC22" s="7"/>
      <c r="AD22" s="7"/>
      <c r="AE22" s="7"/>
      <c r="AF22" s="7"/>
      <c r="AG22" s="7"/>
      <c r="AH22" s="7"/>
      <c r="AI22" s="54"/>
      <c r="AJ22" s="54"/>
      <c r="AK22" s="244"/>
      <c r="AL22" s="244"/>
      <c r="AM22" s="244"/>
      <c r="AN22" s="244"/>
      <c r="AO22" s="244"/>
      <c r="AP22" s="244"/>
      <c r="AQ22" s="244"/>
      <c r="AR22" s="244"/>
      <c r="AS22" s="244"/>
      <c r="AT22" s="244"/>
      <c r="AU22" s="338"/>
    </row>
    <row r="23" spans="1:47" s="245" customFormat="1" ht="14.25" x14ac:dyDescent="0.2">
      <c r="A23" s="964"/>
      <c r="B23" s="1876"/>
      <c r="C23" s="1887"/>
      <c r="D23" s="496"/>
      <c r="E23" s="1869"/>
      <c r="F23" s="496"/>
      <c r="G23" s="1869"/>
      <c r="H23" s="282"/>
      <c r="I23" s="204"/>
      <c r="J23" s="204"/>
      <c r="K23" s="204"/>
      <c r="L23" s="318"/>
      <c r="M23" s="201"/>
      <c r="N23" s="136"/>
      <c r="O23" s="136"/>
      <c r="P23" s="136"/>
      <c r="Q23" s="136"/>
      <c r="R23" s="136"/>
      <c r="S23" s="136"/>
      <c r="T23" s="136"/>
      <c r="U23" s="136"/>
      <c r="V23" s="136"/>
      <c r="W23" s="353"/>
      <c r="X23" s="353"/>
      <c r="Y23" s="353"/>
      <c r="Z23" s="416"/>
      <c r="AA23" s="7"/>
      <c r="AB23" s="7"/>
      <c r="AC23" s="7"/>
      <c r="AD23" s="7"/>
      <c r="AE23" s="7"/>
      <c r="AF23" s="7"/>
      <c r="AG23" s="7"/>
      <c r="AH23" s="7"/>
      <c r="AI23" s="54"/>
      <c r="AJ23" s="54"/>
      <c r="AK23" s="244"/>
      <c r="AL23" s="244"/>
      <c r="AM23" s="244"/>
      <c r="AN23" s="244"/>
      <c r="AO23" s="244"/>
      <c r="AP23" s="244"/>
      <c r="AQ23" s="244"/>
      <c r="AR23" s="244"/>
      <c r="AS23" s="244"/>
      <c r="AT23" s="244"/>
      <c r="AU23" s="244"/>
    </row>
    <row r="24" spans="1:47" s="245" customFormat="1" ht="14.25" x14ac:dyDescent="0.2">
      <c r="B24" s="250" t="s">
        <v>747</v>
      </c>
      <c r="C24" s="1363">
        <v>1</v>
      </c>
      <c r="D24" s="1359" t="s">
        <v>247</v>
      </c>
      <c r="E24" s="1363">
        <v>0.6</v>
      </c>
      <c r="F24" s="1359" t="s">
        <v>247</v>
      </c>
      <c r="G24" s="391">
        <f>J103</f>
        <v>468</v>
      </c>
      <c r="H24" s="282"/>
      <c r="I24" s="499" t="s">
        <v>0</v>
      </c>
      <c r="J24" s="500">
        <f>C24*E24*G24</f>
        <v>280.8</v>
      </c>
      <c r="K24" s="204" t="s">
        <v>368</v>
      </c>
      <c r="L24" s="318"/>
      <c r="M24" s="136"/>
      <c r="N24" s="136"/>
      <c r="O24" s="136"/>
      <c r="P24" s="136"/>
      <c r="Q24" s="136"/>
      <c r="R24" s="136"/>
      <c r="S24" s="136"/>
      <c r="T24" s="136"/>
      <c r="U24" s="136"/>
      <c r="V24" s="136"/>
      <c r="W24" s="7"/>
      <c r="X24" s="7"/>
      <c r="Y24" s="7"/>
      <c r="Z24" s="416"/>
      <c r="AA24" s="7"/>
      <c r="AB24" s="7"/>
      <c r="AC24" s="7"/>
      <c r="AD24" s="7"/>
      <c r="AE24" s="7"/>
      <c r="AF24" s="7"/>
      <c r="AG24" s="7"/>
      <c r="AH24" s="7"/>
      <c r="AI24" s="54"/>
      <c r="AJ24" s="54"/>
      <c r="AK24" s="244"/>
      <c r="AL24" s="244"/>
      <c r="AM24" s="244"/>
      <c r="AN24" s="244"/>
      <c r="AO24" s="244"/>
      <c r="AP24" s="244"/>
      <c r="AQ24" s="244"/>
      <c r="AR24" s="244"/>
      <c r="AS24" s="244"/>
      <c r="AT24" s="244"/>
      <c r="AU24" s="244"/>
    </row>
    <row r="25" spans="1:47" x14ac:dyDescent="0.25">
      <c r="A25" s="337"/>
      <c r="C25" s="504" t="s">
        <v>282</v>
      </c>
      <c r="D25" s="337"/>
      <c r="E25" s="337"/>
      <c r="F25" s="337"/>
      <c r="G25" s="498"/>
      <c r="H25" s="1365"/>
      <c r="I25" s="337"/>
      <c r="J25" s="337"/>
      <c r="K25" s="337"/>
      <c r="L25" s="318"/>
      <c r="M25" s="350"/>
      <c r="N25" s="136"/>
      <c r="O25" s="136"/>
      <c r="P25" s="136"/>
      <c r="Q25" s="136"/>
      <c r="R25" s="136"/>
      <c r="S25" s="136"/>
      <c r="T25" s="136"/>
      <c r="U25" s="136"/>
      <c r="V25" s="201"/>
      <c r="W25" s="353"/>
      <c r="X25" s="353"/>
      <c r="Y25" s="7"/>
      <c r="Z25" s="416"/>
      <c r="AA25" s="7"/>
      <c r="AB25" s="7"/>
      <c r="AC25" s="7"/>
      <c r="AD25" s="7"/>
      <c r="AE25" s="7"/>
      <c r="AF25" s="7"/>
      <c r="AG25" s="7"/>
      <c r="AH25" s="7"/>
      <c r="AI25" s="54"/>
      <c r="AJ25" s="54"/>
      <c r="AK25" s="244"/>
      <c r="AL25" s="244"/>
      <c r="AM25" s="244"/>
      <c r="AN25" s="244"/>
      <c r="AO25" s="244"/>
      <c r="AP25" s="244"/>
      <c r="AQ25" s="244"/>
      <c r="AR25" s="244"/>
      <c r="AS25" s="244"/>
      <c r="AT25" s="244"/>
      <c r="AU25" s="244"/>
    </row>
    <row r="26" spans="1:47" x14ac:dyDescent="0.25">
      <c r="A26" s="337"/>
      <c r="B26" s="390"/>
      <c r="C26" s="507"/>
      <c r="D26" s="508" t="s">
        <v>285</v>
      </c>
      <c r="E26" s="507"/>
      <c r="F26" s="507"/>
      <c r="G26" s="506"/>
      <c r="H26" s="509" t="s">
        <v>286</v>
      </c>
      <c r="I26" s="510" t="s">
        <v>287</v>
      </c>
      <c r="J26" s="337"/>
      <c r="K26" s="337"/>
      <c r="L26" s="318"/>
      <c r="M26" s="203"/>
      <c r="N26" s="136"/>
      <c r="O26" s="136"/>
      <c r="P26" s="136"/>
      <c r="Q26" s="136"/>
      <c r="R26" s="136"/>
      <c r="S26" s="136"/>
      <c r="T26" s="136"/>
      <c r="U26" s="136"/>
      <c r="V26" s="201"/>
      <c r="W26" s="353" t="s">
        <v>244</v>
      </c>
      <c r="X26" s="353"/>
      <c r="Y26" s="353"/>
      <c r="Z26" s="416"/>
      <c r="AA26" s="7"/>
      <c r="AB26" s="7"/>
      <c r="AC26" s="7"/>
      <c r="AD26" s="7"/>
      <c r="AE26" s="7"/>
      <c r="AF26" s="7"/>
      <c r="AG26" s="7"/>
      <c r="AH26" s="7"/>
      <c r="AK26" s="244"/>
      <c r="AL26" s="244"/>
      <c r="AM26" s="244"/>
      <c r="AN26" s="244"/>
      <c r="AO26" s="244"/>
      <c r="AP26" s="244"/>
      <c r="AQ26" s="244"/>
      <c r="AR26" s="244"/>
      <c r="AS26" s="244"/>
      <c r="AT26" s="244"/>
      <c r="AU26" s="244"/>
    </row>
    <row r="27" spans="1:47" x14ac:dyDescent="0.25">
      <c r="A27" s="722"/>
      <c r="B27" s="360" t="s">
        <v>291</v>
      </c>
      <c r="C27" s="1877" t="s">
        <v>369</v>
      </c>
      <c r="D27" s="1877"/>
      <c r="E27" s="1877"/>
      <c r="F27" s="1877"/>
      <c r="G27" s="1877"/>
      <c r="H27" s="1354">
        <v>0.1</v>
      </c>
      <c r="I27" s="1364">
        <f>ROUND((J24*H27),3)</f>
        <v>28.08</v>
      </c>
      <c r="J27" s="252" t="s">
        <v>368</v>
      </c>
      <c r="K27" s="468"/>
      <c r="L27" s="318"/>
      <c r="M27" s="330"/>
      <c r="N27" s="136"/>
      <c r="O27" s="136"/>
      <c r="P27" s="136"/>
      <c r="Q27" s="136"/>
      <c r="R27" s="136"/>
      <c r="S27" s="136"/>
      <c r="T27" s="136"/>
      <c r="U27" s="136"/>
      <c r="V27" s="201"/>
      <c r="W27" s="452"/>
      <c r="X27" s="452"/>
      <c r="Y27" s="353"/>
      <c r="Z27" s="416"/>
      <c r="AA27" s="7"/>
      <c r="AB27" s="7"/>
      <c r="AC27" s="7"/>
      <c r="AD27" s="7"/>
      <c r="AE27" s="7"/>
      <c r="AF27" s="7"/>
      <c r="AG27" s="7"/>
      <c r="AH27" s="7"/>
      <c r="AK27" s="244"/>
      <c r="AL27" s="244"/>
      <c r="AM27" s="244"/>
      <c r="AN27" s="244"/>
      <c r="AO27" s="244"/>
      <c r="AP27" s="244"/>
      <c r="AQ27" s="244"/>
      <c r="AR27" s="244"/>
      <c r="AS27" s="244"/>
      <c r="AT27" s="244"/>
      <c r="AU27" s="244"/>
    </row>
    <row r="28" spans="1:47" s="244" customFormat="1" ht="15" customHeight="1" x14ac:dyDescent="0.25">
      <c r="A28" s="1416"/>
      <c r="B28" s="400" t="s">
        <v>299</v>
      </c>
      <c r="C28" s="515" t="s">
        <v>370</v>
      </c>
      <c r="D28" s="22"/>
      <c r="E28" s="24"/>
      <c r="F28" s="24"/>
      <c r="G28" s="123"/>
      <c r="H28" s="1354">
        <v>0.1</v>
      </c>
      <c r="I28" s="516">
        <f>ROUND((J24*H28),3)</f>
        <v>28.08</v>
      </c>
      <c r="J28" s="204" t="s">
        <v>368</v>
      </c>
      <c r="K28" s="337"/>
      <c r="L28" s="318"/>
      <c r="M28" s="979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Z28" s="200" t="s">
        <v>291</v>
      </c>
      <c r="AA28" s="201" t="s">
        <v>1302</v>
      </c>
      <c r="AB28" s="136"/>
      <c r="AC28" s="136"/>
      <c r="AD28" s="136"/>
      <c r="AE28" s="136"/>
      <c r="AF28" s="136"/>
      <c r="AG28" s="136"/>
      <c r="AH28" s="346">
        <v>1.5</v>
      </c>
      <c r="AI28" s="201" t="s">
        <v>12</v>
      </c>
      <c r="AJ28" s="334"/>
    </row>
    <row r="29" spans="1:47" x14ac:dyDescent="0.25">
      <c r="A29" s="1416"/>
      <c r="B29" s="200" t="s">
        <v>306</v>
      </c>
      <c r="C29" s="1865" t="s">
        <v>371</v>
      </c>
      <c r="D29" s="1865"/>
      <c r="E29" s="1865"/>
      <c r="F29" s="1865"/>
      <c r="G29" s="1865"/>
      <c r="H29" s="1835">
        <v>0.8</v>
      </c>
      <c r="I29" s="1866">
        <f>ROUND((J24*H29),3)</f>
        <v>224.64</v>
      </c>
      <c r="J29" s="1868" t="s">
        <v>368</v>
      </c>
      <c r="K29" s="394"/>
      <c r="L29" s="318"/>
      <c r="M29" s="979"/>
      <c r="N29" s="136"/>
      <c r="O29" s="136"/>
      <c r="P29" s="136"/>
      <c r="Q29" s="136"/>
      <c r="R29" s="136"/>
      <c r="S29" s="136"/>
      <c r="T29" s="136"/>
      <c r="U29" s="136"/>
      <c r="V29" s="201"/>
      <c r="W29" s="452"/>
      <c r="X29" s="452"/>
      <c r="Y29" s="324"/>
      <c r="Z29" s="416"/>
      <c r="AA29" s="136"/>
      <c r="AB29" s="136"/>
      <c r="AC29" s="136"/>
      <c r="AD29" s="136"/>
      <c r="AE29" s="136"/>
      <c r="AF29" s="136"/>
      <c r="AG29" s="136"/>
      <c r="AH29" s="136"/>
      <c r="AI29" s="136"/>
      <c r="AJ29" s="396"/>
      <c r="AK29" s="244"/>
      <c r="AL29" s="244"/>
      <c r="AM29" s="244"/>
      <c r="AN29" s="244" t="s">
        <v>511</v>
      </c>
      <c r="AO29" s="244"/>
      <c r="AP29" s="244"/>
      <c r="AQ29" s="344" t="s">
        <v>0</v>
      </c>
      <c r="AR29" s="357">
        <v>1</v>
      </c>
      <c r="AS29" s="343" t="s">
        <v>245</v>
      </c>
      <c r="AT29" s="244"/>
      <c r="AU29" s="244"/>
    </row>
    <row r="30" spans="1:47" ht="15.75" thickBot="1" x14ac:dyDescent="0.3">
      <c r="A30" s="337"/>
      <c r="B30" s="204" t="s">
        <v>244</v>
      </c>
      <c r="C30" s="204"/>
      <c r="D30" s="520"/>
      <c r="E30" s="520"/>
      <c r="F30" s="520"/>
      <c r="G30" s="520"/>
      <c r="H30" s="1836"/>
      <c r="I30" s="1867"/>
      <c r="J30" s="1868"/>
      <c r="K30" s="394"/>
      <c r="L30" s="318"/>
      <c r="M30" s="202"/>
      <c r="N30" s="136"/>
      <c r="O30" s="136"/>
      <c r="P30" s="136"/>
      <c r="Q30" s="136"/>
      <c r="R30" s="136"/>
      <c r="S30" s="136"/>
      <c r="T30" s="136"/>
      <c r="U30" s="136"/>
      <c r="V30" s="201"/>
      <c r="W30" s="452"/>
      <c r="X30" s="452"/>
      <c r="Y30" s="1494"/>
      <c r="Z30" s="200" t="s">
        <v>299</v>
      </c>
      <c r="AA30" s="201" t="s">
        <v>1400</v>
      </c>
      <c r="AB30" s="136"/>
      <c r="AC30" s="136"/>
      <c r="AD30" s="136"/>
      <c r="AE30" s="136"/>
      <c r="AF30" s="136"/>
      <c r="AG30" s="136"/>
      <c r="AH30" s="346">
        <f>AH28</f>
        <v>1.5</v>
      </c>
      <c r="AI30" s="201" t="s">
        <v>12</v>
      </c>
      <c r="AJ30" s="244"/>
      <c r="AK30" s="244"/>
      <c r="AN30" s="244" t="s">
        <v>409</v>
      </c>
      <c r="AO30" s="244"/>
      <c r="AP30" s="244"/>
      <c r="AQ30" s="344" t="s">
        <v>0</v>
      </c>
      <c r="AR30" s="357">
        <v>1</v>
      </c>
      <c r="AS30" s="244" t="s">
        <v>245</v>
      </c>
      <c r="AT30" s="244"/>
      <c r="AU30" s="244"/>
    </row>
    <row r="31" spans="1:47" x14ac:dyDescent="0.25">
      <c r="A31" s="337"/>
      <c r="B31" s="204"/>
      <c r="C31" s="204"/>
      <c r="D31" s="204"/>
      <c r="E31" s="204"/>
      <c r="F31" s="1875" t="s">
        <v>266</v>
      </c>
      <c r="G31" s="1875"/>
      <c r="H31" s="280">
        <f>SUM(H27:H30)</f>
        <v>1</v>
      </c>
      <c r="I31" s="519">
        <f>ROUND((SUM(I27:I28:I29)),3)</f>
        <v>280.8</v>
      </c>
      <c r="J31" s="278" t="s">
        <v>368</v>
      </c>
      <c r="K31" s="394"/>
      <c r="L31" s="318"/>
      <c r="M31" s="200"/>
      <c r="N31" s="136"/>
      <c r="O31" s="136"/>
      <c r="P31" s="136"/>
      <c r="Q31" s="136"/>
      <c r="R31" s="136"/>
      <c r="S31" s="136"/>
      <c r="T31" s="136"/>
      <c r="U31" s="136"/>
      <c r="V31" s="201"/>
      <c r="W31" s="452"/>
      <c r="X31" s="452"/>
      <c r="Y31" s="1494"/>
      <c r="Z31" s="77"/>
      <c r="AA31" s="136"/>
      <c r="AB31" s="136"/>
      <c r="AC31" s="136"/>
      <c r="AD31" s="136"/>
      <c r="AE31" s="136"/>
      <c r="AF31" s="136"/>
      <c r="AG31" s="136"/>
      <c r="AH31" s="136"/>
      <c r="AI31" s="136"/>
      <c r="AJ31" s="244"/>
      <c r="AK31" s="244"/>
      <c r="AN31" s="244" t="s">
        <v>410</v>
      </c>
      <c r="AO31" s="244"/>
      <c r="AP31" s="244"/>
      <c r="AQ31" s="344" t="s">
        <v>0</v>
      </c>
      <c r="AR31" s="357">
        <v>0</v>
      </c>
      <c r="AS31" s="244" t="s">
        <v>245</v>
      </c>
      <c r="AT31" s="244"/>
      <c r="AU31" s="244"/>
    </row>
    <row r="32" spans="1:47" s="244" customFormat="1" ht="12" x14ac:dyDescent="0.2">
      <c r="B32" s="317" t="s">
        <v>303</v>
      </c>
      <c r="C32" s="320" t="s">
        <v>414</v>
      </c>
      <c r="D32" s="136"/>
      <c r="E32" s="136"/>
      <c r="F32" s="136"/>
      <c r="G32" s="289"/>
      <c r="M32" s="324"/>
      <c r="N32" s="136"/>
      <c r="O32" s="136"/>
      <c r="P32" s="136"/>
      <c r="Q32" s="136"/>
      <c r="R32" s="136"/>
      <c r="S32" s="136"/>
      <c r="T32" s="136"/>
      <c r="U32" s="136"/>
      <c r="V32" s="136"/>
      <c r="W32" s="136"/>
      <c r="X32" s="136"/>
      <c r="Z32" s="200" t="s">
        <v>306</v>
      </c>
      <c r="AA32" s="316" t="s">
        <v>570</v>
      </c>
      <c r="AB32" s="383"/>
      <c r="AC32" s="383"/>
      <c r="AD32" s="383"/>
      <c r="AE32" s="383"/>
      <c r="AF32" s="383"/>
      <c r="AG32" s="383"/>
      <c r="AH32" s="383">
        <v>1</v>
      </c>
      <c r="AI32" s="383" t="s">
        <v>373</v>
      </c>
      <c r="AN32" s="244" t="s">
        <v>411</v>
      </c>
      <c r="AQ32" s="344" t="s">
        <v>0</v>
      </c>
      <c r="AR32" s="357">
        <v>0</v>
      </c>
      <c r="AS32" s="244" t="s">
        <v>245</v>
      </c>
    </row>
    <row r="33" spans="1:47" x14ac:dyDescent="0.25">
      <c r="A33" s="398"/>
      <c r="C33" s="390" t="s">
        <v>519</v>
      </c>
      <c r="D33" s="388"/>
      <c r="E33" s="388"/>
      <c r="F33" s="388"/>
      <c r="G33" s="388"/>
      <c r="H33" s="389"/>
      <c r="I33" s="204"/>
      <c r="J33" s="521">
        <f>AR40</f>
        <v>0.22500000000000001</v>
      </c>
      <c r="K33" s="201" t="s">
        <v>293</v>
      </c>
      <c r="L33" s="201"/>
      <c r="M33" s="200"/>
      <c r="N33" s="136"/>
      <c r="O33" s="136"/>
      <c r="P33" s="136"/>
      <c r="Q33" s="136"/>
      <c r="R33" s="136"/>
      <c r="S33" s="136"/>
      <c r="T33" s="136"/>
      <c r="U33" s="136"/>
      <c r="V33" s="452"/>
      <c r="W33" s="452"/>
      <c r="X33" s="452"/>
      <c r="Y33" s="324"/>
      <c r="Z33" s="77"/>
      <c r="AA33" s="136"/>
      <c r="AB33" s="136"/>
      <c r="AC33" s="136"/>
      <c r="AD33" s="136"/>
      <c r="AE33" s="136"/>
      <c r="AF33" s="136"/>
      <c r="AG33" s="136"/>
      <c r="AH33" s="136"/>
      <c r="AI33" s="136"/>
      <c r="AJ33" s="244"/>
      <c r="AK33" s="244"/>
      <c r="AN33" s="244" t="s">
        <v>412</v>
      </c>
      <c r="AO33" s="244"/>
      <c r="AP33" s="244"/>
      <c r="AQ33" s="344" t="s">
        <v>0</v>
      </c>
      <c r="AR33" s="358">
        <v>0.25</v>
      </c>
      <c r="AS33" s="244" t="s">
        <v>245</v>
      </c>
      <c r="AT33" s="244"/>
      <c r="AU33" s="244"/>
    </row>
    <row r="34" spans="1:47" x14ac:dyDescent="0.25">
      <c r="A34" s="359"/>
      <c r="B34" s="390"/>
      <c r="C34" s="204"/>
      <c r="D34" s="303"/>
      <c r="E34" s="204"/>
      <c r="F34" s="204"/>
      <c r="G34" s="390"/>
      <c r="H34" s="389"/>
      <c r="I34" s="386"/>
      <c r="J34" s="564"/>
      <c r="K34" s="277"/>
      <c r="L34" s="277"/>
      <c r="M34" s="200"/>
      <c r="N34" s="136"/>
      <c r="O34" s="136"/>
      <c r="P34" s="136"/>
      <c r="Q34" s="136"/>
      <c r="R34" s="136"/>
      <c r="S34" s="136"/>
      <c r="T34" s="136"/>
      <c r="U34" s="136"/>
      <c r="V34" s="452"/>
      <c r="W34" s="452"/>
      <c r="X34" s="452"/>
      <c r="Z34" s="200" t="s">
        <v>303</v>
      </c>
      <c r="AA34" s="362" t="s">
        <v>571</v>
      </c>
      <c r="AB34" s="136"/>
      <c r="AC34" s="136"/>
      <c r="AD34" s="136"/>
      <c r="AE34" s="136"/>
      <c r="AF34" s="136"/>
      <c r="AG34" s="136"/>
      <c r="AH34" s="201">
        <v>1</v>
      </c>
      <c r="AI34" s="201" t="s">
        <v>373</v>
      </c>
      <c r="AJ34" s="244"/>
      <c r="AK34" s="244"/>
      <c r="AN34" s="244" t="s">
        <v>356</v>
      </c>
      <c r="AO34" s="244"/>
      <c r="AP34" s="244"/>
      <c r="AQ34" s="344" t="s">
        <v>0</v>
      </c>
      <c r="AR34" s="305">
        <v>1</v>
      </c>
      <c r="AS34" s="244" t="s">
        <v>245</v>
      </c>
      <c r="AT34" s="244"/>
      <c r="AU34" s="244"/>
    </row>
    <row r="35" spans="1:47" x14ac:dyDescent="0.25">
      <c r="B35" s="317" t="s">
        <v>305</v>
      </c>
      <c r="C35" s="320" t="s">
        <v>415</v>
      </c>
      <c r="D35" s="303"/>
      <c r="E35" s="204"/>
      <c r="F35" s="204"/>
      <c r="G35" s="391"/>
      <c r="H35" s="392"/>
      <c r="I35" s="287"/>
      <c r="J35" s="391"/>
      <c r="K35" s="203"/>
      <c r="L35" s="203"/>
      <c r="M35" s="200"/>
      <c r="N35" s="136"/>
      <c r="O35" s="136"/>
      <c r="P35" s="136"/>
      <c r="Q35" s="136"/>
      <c r="R35" s="136"/>
      <c r="S35" s="136"/>
      <c r="T35" s="136"/>
      <c r="U35" s="136"/>
      <c r="V35" s="452"/>
      <c r="W35" s="452"/>
      <c r="X35" s="452"/>
      <c r="Y35" s="200"/>
      <c r="Z35" s="77"/>
      <c r="AA35" s="136"/>
      <c r="AB35" s="136"/>
      <c r="AC35" s="136"/>
      <c r="AD35" s="136"/>
      <c r="AE35" s="136"/>
      <c r="AF35" s="136"/>
      <c r="AG35" s="136"/>
      <c r="AH35" s="136"/>
      <c r="AI35" s="136"/>
      <c r="AJ35" s="244"/>
      <c r="AK35" s="244"/>
      <c r="AN35" s="244" t="s">
        <v>365</v>
      </c>
      <c r="AO35" s="244"/>
      <c r="AP35" s="244"/>
      <c r="AQ35" s="344" t="s">
        <v>0</v>
      </c>
      <c r="AR35" s="305">
        <v>1</v>
      </c>
      <c r="AS35" s="244" t="s">
        <v>245</v>
      </c>
      <c r="AT35" s="244"/>
      <c r="AU35" s="244"/>
    </row>
    <row r="36" spans="1:47" ht="24.75" customHeight="1" x14ac:dyDescent="0.25">
      <c r="A36" s="324"/>
      <c r="C36" s="244" t="s">
        <v>519</v>
      </c>
      <c r="D36" s="298"/>
      <c r="E36" s="298"/>
      <c r="F36" s="298"/>
      <c r="G36" s="298"/>
      <c r="H36" s="282"/>
      <c r="I36" s="395"/>
      <c r="J36" s="764">
        <f>AR41</f>
        <v>0.22500000000000001</v>
      </c>
      <c r="K36" s="201" t="s">
        <v>293</v>
      </c>
      <c r="L36" s="201"/>
      <c r="M36" s="200"/>
      <c r="N36" s="136"/>
      <c r="O36" s="136"/>
      <c r="P36" s="136"/>
      <c r="Q36" s="136"/>
      <c r="R36" s="136"/>
      <c r="S36" s="136"/>
      <c r="T36" s="136"/>
      <c r="U36" s="136"/>
      <c r="V36" s="452"/>
      <c r="W36" s="452"/>
      <c r="X36" s="452"/>
      <c r="Z36" s="200" t="s">
        <v>305</v>
      </c>
      <c r="AA36" s="201" t="s">
        <v>554</v>
      </c>
      <c r="AB36" s="244"/>
      <c r="AC36" s="244"/>
      <c r="AD36" s="244"/>
      <c r="AE36" s="244"/>
      <c r="AF36" s="244"/>
      <c r="AG36" s="244"/>
      <c r="AH36" s="244"/>
      <c r="AI36" s="244"/>
      <c r="AK36" s="429" t="s">
        <v>413</v>
      </c>
      <c r="AL36" s="314"/>
      <c r="AM36" s="314"/>
      <c r="AN36" s="136"/>
      <c r="AO36" s="136"/>
      <c r="AP36" s="289"/>
      <c r="AQ36" s="244"/>
      <c r="AR36" s="244"/>
      <c r="AS36" s="244"/>
      <c r="AT36" s="244"/>
      <c r="AU36" s="244"/>
    </row>
    <row r="37" spans="1:47" ht="15" customHeight="1" x14ac:dyDescent="0.25">
      <c r="A37" s="200"/>
      <c r="B37" s="248"/>
      <c r="C37" s="298"/>
      <c r="D37" s="298"/>
      <c r="E37" s="298"/>
      <c r="F37" s="298"/>
      <c r="G37" s="298"/>
      <c r="H37" s="282"/>
      <c r="I37" s="395"/>
      <c r="J37" s="764"/>
      <c r="K37" s="277"/>
      <c r="L37" s="277"/>
      <c r="M37" s="200"/>
      <c r="N37" s="136"/>
      <c r="O37" s="136"/>
      <c r="P37" s="136"/>
      <c r="Q37" s="136"/>
      <c r="R37" s="136"/>
      <c r="S37" s="136"/>
      <c r="T37" s="136"/>
      <c r="U37" s="136" t="s">
        <v>244</v>
      </c>
      <c r="V37" s="452"/>
      <c r="W37" s="452"/>
      <c r="X37" s="452"/>
      <c r="Y37" s="200"/>
      <c r="Z37" s="1346" t="s">
        <v>399</v>
      </c>
      <c r="AA37" s="378" t="s">
        <v>400</v>
      </c>
      <c r="AB37" s="244"/>
      <c r="AC37" s="244"/>
      <c r="AD37" s="244"/>
      <c r="AE37" s="244"/>
      <c r="AF37" s="244"/>
      <c r="AG37" s="244"/>
      <c r="AH37" s="244"/>
      <c r="AI37" s="244"/>
      <c r="AJ37" s="359"/>
      <c r="AK37" s="244"/>
      <c r="AL37" s="305">
        <f>AR29+2*AR31+2*AR33</f>
        <v>1.5</v>
      </c>
      <c r="AM37" s="344" t="s">
        <v>247</v>
      </c>
      <c r="AN37" s="305">
        <f>AR29+2*AR31+2*AR33</f>
        <v>1.5</v>
      </c>
      <c r="AO37" s="344" t="s">
        <v>247</v>
      </c>
      <c r="AP37" s="305">
        <f>AR35</f>
        <v>1</v>
      </c>
      <c r="AQ37" s="244"/>
      <c r="AR37" s="326" t="s">
        <v>0</v>
      </c>
      <c r="AS37" s="202">
        <f>AL37*AN37*AP37</f>
        <v>2.25</v>
      </c>
      <c r="AT37" s="201" t="s">
        <v>368</v>
      </c>
    </row>
    <row r="38" spans="1:47" ht="18" x14ac:dyDescent="0.25">
      <c r="B38" s="317" t="s">
        <v>307</v>
      </c>
      <c r="C38" s="402" t="s">
        <v>416</v>
      </c>
      <c r="D38" s="276"/>
      <c r="E38" s="276"/>
      <c r="F38" s="316"/>
      <c r="G38" s="316"/>
      <c r="H38" s="393"/>
      <c r="I38" s="394"/>
      <c r="J38" s="521"/>
      <c r="K38" s="202"/>
      <c r="L38" s="202"/>
      <c r="M38" s="200"/>
      <c r="N38" s="136"/>
      <c r="O38" s="136"/>
      <c r="P38" s="136"/>
      <c r="Q38" s="136"/>
      <c r="R38" s="136"/>
      <c r="S38" s="136"/>
      <c r="T38" s="136"/>
      <c r="U38" s="136"/>
      <c r="V38" s="452"/>
      <c r="W38" s="452"/>
      <c r="X38" s="452"/>
      <c r="Y38" s="200"/>
      <c r="Z38" s="1376" t="s">
        <v>464</v>
      </c>
      <c r="AA38" s="379" t="s">
        <v>465</v>
      </c>
      <c r="AB38" s="407" t="s">
        <v>430</v>
      </c>
      <c r="AC38" s="365">
        <v>4</v>
      </c>
      <c r="AD38" s="248" t="s">
        <v>422</v>
      </c>
      <c r="AE38" s="366">
        <v>2</v>
      </c>
      <c r="AF38" s="367" t="s">
        <v>373</v>
      </c>
      <c r="AG38" s="367" t="s">
        <v>0</v>
      </c>
      <c r="AH38" s="209">
        <f>AC38*AE38</f>
        <v>8</v>
      </c>
      <c r="AI38" s="318" t="s">
        <v>261</v>
      </c>
      <c r="AJ38" s="359"/>
      <c r="AK38" s="288" t="s">
        <v>282</v>
      </c>
      <c r="AL38" s="244"/>
      <c r="AM38" s="244"/>
      <c r="AN38" s="244"/>
      <c r="AO38" s="244"/>
      <c r="AP38" s="244"/>
      <c r="AQ38" s="340"/>
      <c r="AR38" s="136"/>
      <c r="AS38" s="244"/>
      <c r="AT38" s="244"/>
      <c r="AU38" s="244"/>
    </row>
    <row r="39" spans="1:47" x14ac:dyDescent="0.25">
      <c r="A39" s="326"/>
      <c r="C39" s="244" t="s">
        <v>519</v>
      </c>
      <c r="D39" s="244"/>
      <c r="E39" s="244"/>
      <c r="F39" s="244"/>
      <c r="G39" s="244"/>
      <c r="H39" s="244"/>
      <c r="I39" s="244"/>
      <c r="J39" s="415">
        <f>AR42</f>
        <v>1.8</v>
      </c>
      <c r="K39" s="201" t="s">
        <v>293</v>
      </c>
      <c r="L39" s="201"/>
      <c r="M39" s="200"/>
      <c r="N39" s="452"/>
      <c r="O39" s="452"/>
      <c r="P39" s="452"/>
      <c r="Q39" s="452"/>
      <c r="R39" s="452"/>
      <c r="S39" s="452"/>
      <c r="T39" s="452"/>
      <c r="U39" s="452"/>
      <c r="V39" s="452"/>
      <c r="W39" s="452"/>
      <c r="X39" s="452"/>
      <c r="Y39" s="200"/>
      <c r="Z39" s="380" t="s">
        <v>421</v>
      </c>
      <c r="AA39" s="379"/>
      <c r="AB39" s="276"/>
      <c r="AC39" s="365"/>
      <c r="AD39" s="248"/>
      <c r="AE39" s="366"/>
      <c r="AF39" s="366"/>
      <c r="AG39" s="367"/>
      <c r="AH39" s="367"/>
      <c r="AI39" s="330"/>
      <c r="AJ39" s="359"/>
      <c r="AK39" s="1705"/>
      <c r="AL39" s="276"/>
      <c r="AM39" s="292" t="s">
        <v>285</v>
      </c>
      <c r="AN39" s="291"/>
      <c r="AO39" s="291"/>
      <c r="AP39" s="290"/>
      <c r="AQ39" s="293" t="s">
        <v>286</v>
      </c>
      <c r="AR39" s="294" t="s">
        <v>287</v>
      </c>
      <c r="AS39" s="244"/>
      <c r="AT39" s="244"/>
      <c r="AU39" s="244"/>
    </row>
    <row r="40" spans="1:47" x14ac:dyDescent="0.25">
      <c r="B40" s="362"/>
      <c r="J40" s="415"/>
      <c r="K40" s="277"/>
      <c r="L40" s="277"/>
      <c r="M40" s="1832" t="s">
        <v>398</v>
      </c>
      <c r="N40" s="1832"/>
      <c r="O40" s="1832"/>
      <c r="P40" s="1832"/>
      <c r="Q40" s="1832"/>
      <c r="R40" s="1832"/>
      <c r="S40" s="1832"/>
      <c r="T40" s="1832"/>
      <c r="U40" s="1832"/>
      <c r="V40" s="1832"/>
      <c r="W40" s="1832"/>
      <c r="X40" s="975"/>
      <c r="Y40" s="200"/>
      <c r="Z40" s="77"/>
      <c r="AA40" s="136"/>
      <c r="AB40" s="136"/>
      <c r="AC40" s="136"/>
      <c r="AD40" s="136"/>
      <c r="AE40" s="136"/>
      <c r="AF40" s="136"/>
      <c r="AG40" s="136"/>
      <c r="AH40" s="201"/>
      <c r="AI40" s="201"/>
      <c r="AJ40" s="359"/>
      <c r="AK40" s="1697"/>
      <c r="AL40" s="360" t="s">
        <v>291</v>
      </c>
      <c r="AM40" s="167" t="s">
        <v>414</v>
      </c>
      <c r="AN40" s="136"/>
      <c r="AO40" s="136"/>
      <c r="AQ40" s="512">
        <v>0.1</v>
      </c>
      <c r="AR40" s="203">
        <f>AS37*AQ40</f>
        <v>0.22500000000000001</v>
      </c>
      <c r="AS40" s="136" t="s">
        <v>280</v>
      </c>
      <c r="AT40" s="244"/>
      <c r="AU40" s="200"/>
    </row>
    <row r="41" spans="1:47" x14ac:dyDescent="0.25">
      <c r="B41" s="317" t="s">
        <v>309</v>
      </c>
      <c r="C41" s="201" t="s">
        <v>554</v>
      </c>
      <c r="D41" s="318"/>
      <c r="E41" s="318"/>
      <c r="F41" s="318"/>
      <c r="H41" s="318"/>
      <c r="I41" s="318"/>
      <c r="J41" s="381"/>
      <c r="N41" s="342" t="s">
        <v>291</v>
      </c>
      <c r="O41" s="201" t="s">
        <v>554</v>
      </c>
      <c r="P41" s="244"/>
      <c r="Q41" s="244"/>
      <c r="R41" s="244"/>
      <c r="S41" s="244"/>
      <c r="T41" s="244"/>
      <c r="U41" s="244"/>
      <c r="V41" s="318"/>
      <c r="W41" s="318"/>
      <c r="X41" s="201"/>
      <c r="Z41" s="200" t="s">
        <v>307</v>
      </c>
      <c r="AA41" s="1882" t="s">
        <v>1348</v>
      </c>
      <c r="AB41" s="1882"/>
      <c r="AC41" s="1882"/>
      <c r="AD41" s="1882"/>
      <c r="AE41" s="1882"/>
      <c r="AF41" s="1882"/>
      <c r="AG41" s="1882"/>
      <c r="AH41" s="201">
        <v>1</v>
      </c>
      <c r="AI41" s="201" t="s">
        <v>373</v>
      </c>
      <c r="AJ41" s="200"/>
      <c r="AK41" s="1416"/>
      <c r="AL41" s="342" t="s">
        <v>299</v>
      </c>
      <c r="AM41" s="167" t="s">
        <v>415</v>
      </c>
      <c r="AN41" s="136"/>
      <c r="AO41" s="136"/>
      <c r="AQ41" s="1104">
        <v>0.1</v>
      </c>
      <c r="AR41" s="330">
        <f>AS37*AQ41</f>
        <v>0.22500000000000001</v>
      </c>
      <c r="AS41" s="136" t="s">
        <v>280</v>
      </c>
      <c r="AT41" s="244"/>
      <c r="AU41" s="200"/>
    </row>
    <row r="42" spans="1:47" x14ac:dyDescent="0.25">
      <c r="C42" s="244" t="s">
        <v>425</v>
      </c>
      <c r="D42" s="307"/>
      <c r="E42" s="344"/>
      <c r="F42" s="344"/>
      <c r="G42" s="244"/>
      <c r="H42" s="244"/>
      <c r="I42" s="244"/>
      <c r="J42" s="305">
        <f>V45</f>
        <v>154.6</v>
      </c>
      <c r="K42" s="244" t="s">
        <v>261</v>
      </c>
      <c r="L42" s="244"/>
      <c r="M42" s="200"/>
      <c r="N42" s="339" t="s">
        <v>399</v>
      </c>
      <c r="O42" s="339" t="s">
        <v>400</v>
      </c>
      <c r="P42" s="244"/>
      <c r="Q42" s="244"/>
      <c r="R42" s="244"/>
      <c r="S42" s="244"/>
      <c r="T42" s="244"/>
      <c r="U42" s="244"/>
      <c r="V42" s="318"/>
      <c r="W42" s="318"/>
      <c r="X42" s="201"/>
      <c r="Y42" s="200"/>
      <c r="Z42" s="77"/>
      <c r="AA42" s="136"/>
      <c r="AB42" s="136"/>
      <c r="AC42" s="136"/>
      <c r="AD42" s="136"/>
      <c r="AE42" s="136"/>
      <c r="AF42" s="136"/>
      <c r="AG42" s="136"/>
      <c r="AH42" s="201"/>
      <c r="AI42" s="201"/>
      <c r="AJ42" s="244"/>
      <c r="AK42" s="1438"/>
      <c r="AL42" s="342" t="s">
        <v>306</v>
      </c>
      <c r="AM42" s="1886" t="s">
        <v>416</v>
      </c>
      <c r="AN42" s="1886"/>
      <c r="AO42" s="1886"/>
      <c r="AP42" s="1886"/>
      <c r="AQ42" s="1835">
        <v>0.8</v>
      </c>
      <c r="AR42" s="1883">
        <f>AS37*AQ42</f>
        <v>1.8</v>
      </c>
      <c r="AS42" s="1885" t="s">
        <v>280</v>
      </c>
      <c r="AT42" s="244"/>
      <c r="AU42" s="244"/>
    </row>
    <row r="43" spans="1:47" ht="15.75" thickBot="1" x14ac:dyDescent="0.3">
      <c r="C43" s="244" t="s">
        <v>520</v>
      </c>
      <c r="D43" s="307"/>
      <c r="E43" s="344"/>
      <c r="F43" s="344"/>
      <c r="G43" s="244"/>
      <c r="H43" s="244"/>
      <c r="I43" s="244"/>
      <c r="J43" s="305">
        <f>AH38</f>
        <v>8</v>
      </c>
      <c r="K43" s="244" t="s">
        <v>261</v>
      </c>
      <c r="L43" s="244"/>
      <c r="M43" s="405"/>
      <c r="N43" s="339" t="s">
        <v>473</v>
      </c>
      <c r="O43" s="339" t="s">
        <v>474</v>
      </c>
      <c r="P43" s="343" t="s">
        <v>404</v>
      </c>
      <c r="Q43" s="307">
        <v>45</v>
      </c>
      <c r="R43" s="244" t="s">
        <v>261</v>
      </c>
      <c r="S43" s="344" t="s">
        <v>247</v>
      </c>
      <c r="T43" s="344">
        <v>3</v>
      </c>
      <c r="U43" s="344" t="s">
        <v>405</v>
      </c>
      <c r="V43" s="305">
        <f>Q43*T43</f>
        <v>135</v>
      </c>
      <c r="W43" s="244" t="s">
        <v>261</v>
      </c>
      <c r="X43" s="136"/>
      <c r="Z43" s="200" t="s">
        <v>309</v>
      </c>
      <c r="AA43" s="320" t="s">
        <v>685</v>
      </c>
      <c r="AB43" s="136"/>
      <c r="AC43" s="136"/>
      <c r="AD43" s="136"/>
      <c r="AE43" s="136"/>
      <c r="AF43" s="136"/>
      <c r="AG43" s="136"/>
      <c r="AH43" s="201">
        <v>1</v>
      </c>
      <c r="AI43" s="201" t="s">
        <v>373</v>
      </c>
      <c r="AJ43" s="244"/>
      <c r="AK43" s="430"/>
      <c r="AL43" s="430"/>
      <c r="AM43" s="1886"/>
      <c r="AN43" s="1886"/>
      <c r="AO43" s="1886"/>
      <c r="AP43" s="1886"/>
      <c r="AQ43" s="1836"/>
      <c r="AR43" s="1884"/>
      <c r="AS43" s="1885"/>
      <c r="AT43" s="244"/>
      <c r="AU43" s="244"/>
    </row>
    <row r="44" spans="1:47" ht="15" customHeight="1" thickBot="1" x14ac:dyDescent="0.3">
      <c r="C44" s="244" t="s">
        <v>435</v>
      </c>
      <c r="D44" s="318"/>
      <c r="E44" s="318"/>
      <c r="F44" s="318"/>
      <c r="G44" s="318"/>
      <c r="H44" s="318"/>
      <c r="J44" s="364">
        <f>AT52</f>
        <v>37.549999999999997</v>
      </c>
      <c r="K44" s="244" t="s">
        <v>261</v>
      </c>
      <c r="L44" s="244"/>
      <c r="M44" s="405"/>
      <c r="N44" s="397">
        <v>160</v>
      </c>
      <c r="O44" s="397">
        <v>150</v>
      </c>
      <c r="P44" s="406" t="s">
        <v>456</v>
      </c>
      <c r="Q44" s="307">
        <v>9.8000000000000007</v>
      </c>
      <c r="R44" s="244" t="s">
        <v>261</v>
      </c>
      <c r="S44" s="344" t="s">
        <v>247</v>
      </c>
      <c r="T44" s="344">
        <v>2</v>
      </c>
      <c r="U44" s="344" t="s">
        <v>405</v>
      </c>
      <c r="V44" s="364">
        <f>Q44*T44</f>
        <v>19.600000000000001</v>
      </c>
      <c r="W44" s="244" t="s">
        <v>261</v>
      </c>
      <c r="X44" s="201"/>
      <c r="Y44" s="200"/>
      <c r="Z44" s="77"/>
      <c r="AA44" s="136"/>
      <c r="AB44" s="136"/>
      <c r="AC44" s="136"/>
      <c r="AD44" s="136"/>
      <c r="AE44" s="136"/>
      <c r="AF44" s="136"/>
      <c r="AG44" s="136"/>
      <c r="AH44" s="201"/>
      <c r="AI44" s="201"/>
      <c r="AJ44" s="200"/>
      <c r="AK44" s="244"/>
      <c r="AL44" s="301"/>
      <c r="AM44" s="276"/>
      <c r="AO44" s="316"/>
      <c r="AP44" s="316" t="s">
        <v>266</v>
      </c>
      <c r="AQ44" s="302">
        <f>SUM(AQ40:AQ42)</f>
        <v>1</v>
      </c>
      <c r="AR44" s="202">
        <f>SUM(AR40:AR42)</f>
        <v>2.25</v>
      </c>
      <c r="AS44" s="201" t="s">
        <v>293</v>
      </c>
      <c r="AT44" s="244"/>
      <c r="AU44" s="244"/>
    </row>
    <row r="45" spans="1:47" x14ac:dyDescent="0.25">
      <c r="A45" s="326"/>
      <c r="J45" s="381">
        <f>SUM(J42:J44)</f>
        <v>200.14999999999998</v>
      </c>
      <c r="K45" s="318" t="s">
        <v>261</v>
      </c>
      <c r="L45" s="244"/>
      <c r="M45" s="405"/>
      <c r="N45" s="167" t="s">
        <v>457</v>
      </c>
      <c r="O45" s="397"/>
      <c r="P45" s="343"/>
      <c r="Q45" s="307"/>
      <c r="R45" s="244"/>
      <c r="S45" s="344"/>
      <c r="T45" s="344"/>
      <c r="U45" s="344"/>
      <c r="V45" s="381">
        <f>SUM(V43:V44)</f>
        <v>154.6</v>
      </c>
      <c r="W45" s="318" t="s">
        <v>261</v>
      </c>
      <c r="X45" s="201"/>
      <c r="Z45" s="200" t="s">
        <v>311</v>
      </c>
      <c r="AA45" s="1380" t="s">
        <v>1290</v>
      </c>
      <c r="AB45" s="136"/>
      <c r="AC45" s="136"/>
      <c r="AD45" s="136"/>
      <c r="AE45" s="136"/>
      <c r="AF45" s="136"/>
      <c r="AG45" s="136"/>
      <c r="AH45" s="201">
        <v>1</v>
      </c>
      <c r="AI45" s="201" t="s">
        <v>373</v>
      </c>
      <c r="AJ45" s="200"/>
      <c r="AK45" s="244"/>
      <c r="AL45" s="301"/>
      <c r="AM45" s="276"/>
      <c r="AO45" s="316"/>
      <c r="AP45" s="316"/>
      <c r="AQ45" s="302"/>
      <c r="AR45" s="202"/>
      <c r="AS45" s="201"/>
      <c r="AT45" s="244"/>
      <c r="AU45" s="244"/>
    </row>
    <row r="46" spans="1:47" x14ac:dyDescent="0.25">
      <c r="B46" s="412" t="s">
        <v>311</v>
      </c>
      <c r="C46" s="201" t="s">
        <v>1528</v>
      </c>
      <c r="D46" s="318"/>
      <c r="E46" s="318"/>
      <c r="F46" s="318"/>
      <c r="G46" s="318"/>
      <c r="H46" s="318"/>
      <c r="I46" s="318"/>
      <c r="J46" s="318"/>
      <c r="K46" s="318"/>
      <c r="L46" s="318"/>
      <c r="M46" s="405"/>
      <c r="N46" s="244" t="s">
        <v>421</v>
      </c>
      <c r="O46" s="345"/>
      <c r="P46" s="167"/>
      <c r="Q46" s="203"/>
      <c r="R46" s="339"/>
      <c r="S46" s="344"/>
      <c r="T46" s="344"/>
      <c r="U46" s="326"/>
      <c r="V46" s="354"/>
      <c r="W46" s="201"/>
      <c r="X46" s="346"/>
      <c r="Y46" s="200"/>
      <c r="Z46" s="77"/>
      <c r="AA46" s="136"/>
      <c r="AB46" s="136"/>
      <c r="AC46" s="136"/>
      <c r="AD46" s="136"/>
      <c r="AE46" s="136"/>
      <c r="AF46" s="136"/>
      <c r="AG46" s="136"/>
      <c r="AH46" s="136"/>
      <c r="AI46" s="136"/>
      <c r="AK46" s="342" t="s">
        <v>303</v>
      </c>
      <c r="AL46" s="278" t="s">
        <v>1298</v>
      </c>
      <c r="AM46" s="388"/>
      <c r="AN46" s="388"/>
      <c r="AO46" s="388"/>
      <c r="AP46" s="388"/>
      <c r="AQ46" s="388"/>
      <c r="AR46" s="388"/>
      <c r="AS46" s="388"/>
      <c r="AT46" s="948">
        <v>1</v>
      </c>
      <c r="AU46" s="949" t="s">
        <v>12</v>
      </c>
    </row>
    <row r="47" spans="1:47" x14ac:dyDescent="0.25">
      <c r="B47" s="253" t="s">
        <v>425</v>
      </c>
      <c r="C47" s="318"/>
      <c r="D47" s="305">
        <f>V47</f>
        <v>1.5</v>
      </c>
      <c r="E47" s="244" t="s">
        <v>12</v>
      </c>
      <c r="F47" s="344" t="s">
        <v>247</v>
      </c>
      <c r="G47" s="244">
        <v>3</v>
      </c>
      <c r="H47" s="244" t="s">
        <v>373</v>
      </c>
      <c r="I47" s="244" t="s">
        <v>0</v>
      </c>
      <c r="J47" s="381">
        <f>D47*G47</f>
        <v>4.5</v>
      </c>
      <c r="K47" s="318" t="s">
        <v>12</v>
      </c>
      <c r="L47" s="318"/>
      <c r="N47" s="317" t="s">
        <v>299</v>
      </c>
      <c r="O47" s="201" t="s">
        <v>1279</v>
      </c>
      <c r="P47" s="339"/>
      <c r="Q47" s="339"/>
      <c r="R47" s="339"/>
      <c r="S47" s="244"/>
      <c r="T47" s="244"/>
      <c r="U47" s="244"/>
      <c r="V47" s="346">
        <v>1.5</v>
      </c>
      <c r="W47" s="346" t="s">
        <v>12</v>
      </c>
      <c r="X47" s="201"/>
      <c r="Z47" s="200" t="s">
        <v>314</v>
      </c>
      <c r="AA47" s="312" t="s">
        <v>783</v>
      </c>
      <c r="AB47" s="136"/>
      <c r="AC47" s="136"/>
      <c r="AD47" s="136"/>
      <c r="AE47" s="136"/>
      <c r="AF47" s="136"/>
      <c r="AG47" s="136"/>
      <c r="AH47" s="136"/>
      <c r="AI47" s="136"/>
      <c r="AJ47" s="342"/>
      <c r="AK47" s="388"/>
      <c r="AL47" s="950"/>
      <c r="AM47" s="946"/>
      <c r="AN47" s="950"/>
      <c r="AO47" s="946"/>
      <c r="AP47" s="950"/>
      <c r="AQ47" s="388"/>
      <c r="AR47" s="388"/>
      <c r="AS47" s="951"/>
      <c r="AT47" s="388"/>
      <c r="AU47" s="388"/>
    </row>
    <row r="48" spans="1:47" x14ac:dyDescent="0.25">
      <c r="B48" s="253"/>
      <c r="C48" s="318"/>
      <c r="D48" s="305"/>
      <c r="E48" s="244"/>
      <c r="F48" s="244"/>
      <c r="G48" s="244"/>
      <c r="H48" s="244"/>
      <c r="I48" s="305"/>
      <c r="J48" s="244"/>
      <c r="K48" s="318"/>
      <c r="L48" s="318"/>
      <c r="M48" s="317"/>
      <c r="N48" s="458"/>
      <c r="O48" s="339"/>
      <c r="P48" s="339"/>
      <c r="Q48" s="339"/>
      <c r="R48" s="339"/>
      <c r="S48" s="244"/>
      <c r="T48" s="244"/>
      <c r="U48" s="244"/>
      <c r="V48" s="318"/>
      <c r="W48" s="318"/>
      <c r="X48" s="201"/>
      <c r="Y48" s="200"/>
      <c r="Z48" s="1377" t="s">
        <v>401</v>
      </c>
      <c r="AA48" s="250"/>
      <c r="AB48" s="250"/>
      <c r="AC48" s="384"/>
      <c r="AD48" s="384"/>
      <c r="AE48" s="136"/>
      <c r="AF48" s="136"/>
      <c r="AG48" s="136"/>
      <c r="AH48" s="384"/>
      <c r="AI48" s="136"/>
      <c r="AK48" s="342" t="s">
        <v>305</v>
      </c>
      <c r="AL48" s="949" t="s">
        <v>1299</v>
      </c>
      <c r="AM48" s="952"/>
      <c r="AN48" s="948"/>
      <c r="AO48" s="952"/>
      <c r="AP48" s="948"/>
      <c r="AQ48" s="952"/>
      <c r="AR48" s="952"/>
      <c r="AS48" s="953"/>
      <c r="AT48" s="954">
        <v>1</v>
      </c>
      <c r="AU48" s="949" t="s">
        <v>373</v>
      </c>
    </row>
    <row r="49" spans="1:47" x14ac:dyDescent="0.25">
      <c r="B49" s="317" t="s">
        <v>314</v>
      </c>
      <c r="C49" s="201" t="s">
        <v>1399</v>
      </c>
      <c r="J49" s="381">
        <f>J47</f>
        <v>4.5</v>
      </c>
      <c r="K49" s="318" t="s">
        <v>12</v>
      </c>
      <c r="L49" s="318"/>
      <c r="M49" s="317"/>
      <c r="N49" s="355" t="s">
        <v>306</v>
      </c>
      <c r="O49" s="201" t="s">
        <v>1399</v>
      </c>
      <c r="P49" s="1497"/>
      <c r="Q49" s="1497"/>
      <c r="R49" s="1497"/>
      <c r="S49" s="244"/>
      <c r="T49" s="244"/>
      <c r="U49" s="244"/>
      <c r="V49" s="381">
        <f>V47</f>
        <v>1.5</v>
      </c>
      <c r="W49" s="318" t="s">
        <v>12</v>
      </c>
      <c r="X49" s="201"/>
      <c r="Y49" s="200"/>
      <c r="Z49" s="1378" t="s">
        <v>4</v>
      </c>
      <c r="AA49" s="136"/>
      <c r="AB49" s="385" t="s">
        <v>82</v>
      </c>
      <c r="AC49" s="136"/>
      <c r="AD49" s="385" t="s">
        <v>9</v>
      </c>
      <c r="AE49" s="136"/>
      <c r="AF49" s="136"/>
      <c r="AG49" s="136"/>
      <c r="AH49" s="136"/>
      <c r="AI49" s="136"/>
      <c r="AJ49" s="342"/>
      <c r="AK49" s="949"/>
      <c r="AL49" s="948"/>
      <c r="AM49" s="952"/>
      <c r="AN49" s="948"/>
      <c r="AO49" s="952"/>
      <c r="AP49" s="948"/>
      <c r="AQ49" s="952"/>
      <c r="AR49" s="952"/>
      <c r="AS49" s="953"/>
      <c r="AT49" s="954"/>
      <c r="AU49" s="949"/>
    </row>
    <row r="50" spans="1:47" x14ac:dyDescent="0.25">
      <c r="A50" s="326"/>
      <c r="B50" s="387"/>
      <c r="J50" s="381"/>
      <c r="K50" s="318"/>
      <c r="L50" s="318"/>
      <c r="M50" s="317"/>
      <c r="O50" s="1497"/>
      <c r="P50" s="1497"/>
      <c r="Q50" s="1497"/>
      <c r="R50" s="1497"/>
      <c r="S50" s="244"/>
      <c r="T50" s="244"/>
      <c r="U50" s="244"/>
      <c r="V50" s="318"/>
      <c r="W50" s="318"/>
      <c r="X50" s="201"/>
      <c r="Y50" s="200"/>
      <c r="Z50" s="1379">
        <v>0.5</v>
      </c>
      <c r="AA50" s="378" t="s">
        <v>247</v>
      </c>
      <c r="AB50" s="283">
        <v>0.3</v>
      </c>
      <c r="AC50" s="378" t="s">
        <v>247</v>
      </c>
      <c r="AD50" s="283">
        <v>0.5</v>
      </c>
      <c r="AE50" s="136"/>
      <c r="AF50" s="136"/>
      <c r="AG50" s="136"/>
      <c r="AH50" s="209">
        <f>Z50*AB50*AD50</f>
        <v>7.4999999999999997E-2</v>
      </c>
      <c r="AI50" s="201" t="s">
        <v>293</v>
      </c>
      <c r="AK50" s="200" t="s">
        <v>307</v>
      </c>
      <c r="AL50" s="201" t="s">
        <v>554</v>
      </c>
      <c r="AM50" s="244"/>
      <c r="AN50" s="244"/>
      <c r="AO50" s="244"/>
      <c r="AP50" s="244"/>
      <c r="AQ50" s="244"/>
      <c r="AR50" s="244"/>
      <c r="AS50" s="244"/>
      <c r="AT50" s="244"/>
      <c r="AU50" s="244"/>
    </row>
    <row r="51" spans="1:47" ht="15" customHeight="1" x14ac:dyDescent="0.25">
      <c r="B51" s="317" t="s">
        <v>319</v>
      </c>
      <c r="C51" s="201" t="s">
        <v>1527</v>
      </c>
      <c r="D51" s="305"/>
      <c r="E51" s="244"/>
      <c r="F51" s="244"/>
      <c r="G51" s="244"/>
      <c r="H51" s="244"/>
      <c r="I51" s="305"/>
      <c r="J51" s="244"/>
      <c r="K51" s="318"/>
      <c r="L51" s="318"/>
      <c r="N51" s="317" t="s">
        <v>303</v>
      </c>
      <c r="O51" s="201" t="s">
        <v>1280</v>
      </c>
      <c r="P51" s="136"/>
      <c r="Q51" s="136"/>
      <c r="R51" s="136"/>
      <c r="S51" s="136"/>
      <c r="T51" s="136"/>
      <c r="U51" s="324"/>
      <c r="V51" s="346">
        <v>5.78</v>
      </c>
      <c r="W51" s="201" t="s">
        <v>261</v>
      </c>
      <c r="X51" s="201"/>
      <c r="Y51" s="200"/>
      <c r="Z51" s="1379"/>
      <c r="AA51" s="378"/>
      <c r="AB51" s="283"/>
      <c r="AC51" s="378"/>
      <c r="AD51" s="283"/>
      <c r="AE51" s="136"/>
      <c r="AF51" s="136"/>
      <c r="AG51" s="136"/>
      <c r="AH51" s="277"/>
      <c r="AI51" s="201"/>
      <c r="AJ51" s="200"/>
      <c r="AK51" s="340" t="s">
        <v>399</v>
      </c>
      <c r="AL51" s="340" t="s">
        <v>400</v>
      </c>
      <c r="AM51" s="244"/>
      <c r="AN51" s="244"/>
      <c r="AO51" s="244"/>
      <c r="AP51" s="244"/>
      <c r="AQ51" s="244"/>
      <c r="AR51" s="244"/>
      <c r="AS51" s="244"/>
      <c r="AT51" s="244"/>
      <c r="AU51" s="244"/>
    </row>
    <row r="52" spans="1:47" x14ac:dyDescent="0.25">
      <c r="B52" s="253" t="s">
        <v>428</v>
      </c>
      <c r="C52" s="318"/>
      <c r="D52" s="305">
        <f>AH28</f>
        <v>1.5</v>
      </c>
      <c r="E52" s="244" t="s">
        <v>12</v>
      </c>
      <c r="F52" s="344" t="s">
        <v>247</v>
      </c>
      <c r="G52" s="244">
        <v>2</v>
      </c>
      <c r="H52" s="244" t="s">
        <v>373</v>
      </c>
      <c r="I52" s="244" t="s">
        <v>0</v>
      </c>
      <c r="J52" s="381">
        <f>D52*G52</f>
        <v>3</v>
      </c>
      <c r="K52" s="318" t="s">
        <v>12</v>
      </c>
      <c r="L52" s="318"/>
      <c r="M52" s="317"/>
      <c r="N52" s="244" t="s">
        <v>421</v>
      </c>
      <c r="O52" s="244"/>
      <c r="P52" s="244"/>
      <c r="Q52" s="244"/>
      <c r="R52" s="244"/>
      <c r="S52" s="244"/>
      <c r="T52" s="244"/>
      <c r="U52" s="244"/>
      <c r="V52" s="318"/>
      <c r="W52" s="201"/>
      <c r="X52" s="201"/>
      <c r="Z52" s="200" t="s">
        <v>319</v>
      </c>
      <c r="AA52" s="201" t="s">
        <v>562</v>
      </c>
      <c r="AB52" s="136"/>
      <c r="AC52" s="136"/>
      <c r="AD52" s="136"/>
      <c r="AE52" s="136"/>
      <c r="AF52" s="136"/>
      <c r="AG52" s="136"/>
      <c r="AH52" s="201"/>
      <c r="AI52" s="201"/>
      <c r="AJ52" s="376"/>
      <c r="AK52" s="341" t="s">
        <v>460</v>
      </c>
      <c r="AL52" s="341" t="s">
        <v>461</v>
      </c>
      <c r="AM52" s="276" t="s">
        <v>404</v>
      </c>
      <c r="AN52" s="365">
        <v>37.549999999999997</v>
      </c>
      <c r="AO52" s="248" t="s">
        <v>261</v>
      </c>
      <c r="AP52" s="366" t="s">
        <v>247</v>
      </c>
      <c r="AQ52" s="366">
        <v>1</v>
      </c>
      <c r="AR52" s="367" t="s">
        <v>373</v>
      </c>
      <c r="AS52" s="367" t="s">
        <v>0</v>
      </c>
      <c r="AT52" s="207">
        <f>AN52*AQ52</f>
        <v>37.549999999999997</v>
      </c>
      <c r="AU52" s="377" t="s">
        <v>261</v>
      </c>
    </row>
    <row r="53" spans="1:47" x14ac:dyDescent="0.25">
      <c r="B53" s="387"/>
      <c r="K53" s="318"/>
      <c r="L53" s="318"/>
      <c r="M53" s="317"/>
      <c r="N53" s="244"/>
      <c r="O53" s="244"/>
      <c r="P53" s="244"/>
      <c r="Q53" s="244"/>
      <c r="R53" s="244"/>
      <c r="S53" s="244"/>
      <c r="T53" s="244"/>
      <c r="U53" s="244"/>
      <c r="V53" s="318"/>
      <c r="W53" s="201"/>
      <c r="X53" s="201"/>
      <c r="Y53" s="317"/>
      <c r="Z53" s="77" t="s">
        <v>298</v>
      </c>
      <c r="AA53" s="323">
        <f>Z50</f>
        <v>0.5</v>
      </c>
      <c r="AB53" s="378" t="s">
        <v>247</v>
      </c>
      <c r="AC53" s="323">
        <f>AB50</f>
        <v>0.3</v>
      </c>
      <c r="AD53" s="378" t="s">
        <v>247</v>
      </c>
      <c r="AE53" s="136">
        <v>4</v>
      </c>
      <c r="AF53" s="136"/>
      <c r="AG53" s="324" t="s">
        <v>0</v>
      </c>
      <c r="AH53" s="346">
        <f>AA53*AC53*AE53</f>
        <v>0.6</v>
      </c>
      <c r="AI53" s="201" t="s">
        <v>8</v>
      </c>
      <c r="AK53" s="244" t="s">
        <v>421</v>
      </c>
      <c r="AL53" s="341"/>
      <c r="AM53" s="276"/>
      <c r="AN53" s="365"/>
      <c r="AO53" s="248"/>
      <c r="AP53" s="366"/>
      <c r="AQ53" s="366"/>
      <c r="AR53" s="367"/>
      <c r="AS53" s="367"/>
      <c r="AT53" s="330"/>
      <c r="AU53" s="248"/>
    </row>
    <row r="54" spans="1:47" x14ac:dyDescent="0.25">
      <c r="B54" s="1709" t="s">
        <v>374</v>
      </c>
      <c r="C54" s="201" t="s">
        <v>1400</v>
      </c>
      <c r="J54" s="381">
        <f>J52</f>
        <v>3</v>
      </c>
      <c r="K54" s="318" t="s">
        <v>12</v>
      </c>
      <c r="L54" s="318"/>
      <c r="N54" s="200" t="s">
        <v>305</v>
      </c>
      <c r="O54" s="140" t="s">
        <v>1349</v>
      </c>
      <c r="P54" s="1342"/>
      <c r="Q54" s="1342"/>
      <c r="R54" s="1342"/>
      <c r="S54" s="1342"/>
      <c r="T54" s="1342"/>
      <c r="U54" s="1342"/>
      <c r="X54" s="978"/>
      <c r="Y54" s="317"/>
      <c r="Z54" s="77"/>
      <c r="AA54" s="323"/>
      <c r="AB54" s="378"/>
      <c r="AC54" s="323"/>
      <c r="AD54" s="378"/>
      <c r="AE54" s="136"/>
      <c r="AF54" s="136"/>
      <c r="AG54" s="324"/>
      <c r="AH54" s="346"/>
      <c r="AI54" s="201"/>
      <c r="AJ54" s="367"/>
    </row>
    <row r="55" spans="1:47" ht="12.75" customHeight="1" x14ac:dyDescent="0.25">
      <c r="K55" s="318"/>
      <c r="L55" s="318"/>
      <c r="M55" s="317"/>
      <c r="N55" s="1342"/>
      <c r="O55" s="1342"/>
      <c r="P55" s="1342"/>
      <c r="Q55" s="1342"/>
      <c r="R55" s="1342"/>
      <c r="S55" s="1342"/>
      <c r="T55" s="1342"/>
      <c r="U55" s="1342"/>
      <c r="V55" s="405">
        <v>2</v>
      </c>
      <c r="W55" s="429" t="s">
        <v>373</v>
      </c>
      <c r="X55" s="978"/>
      <c r="Z55" s="200" t="s">
        <v>374</v>
      </c>
      <c r="AA55" s="201" t="s">
        <v>784</v>
      </c>
      <c r="AB55" s="201"/>
      <c r="AC55" s="136"/>
      <c r="AD55" s="136"/>
      <c r="AE55" s="136"/>
      <c r="AF55" s="136"/>
      <c r="AG55" s="136"/>
      <c r="AH55" s="136"/>
      <c r="AI55" s="136"/>
      <c r="AK55" s="317" t="s">
        <v>309</v>
      </c>
      <c r="AL55" s="794" t="s">
        <v>1295</v>
      </c>
      <c r="AM55" s="794"/>
      <c r="AN55" s="794"/>
      <c r="AO55" s="794"/>
      <c r="AP55" s="794"/>
      <c r="AQ55" s="794"/>
      <c r="AR55" s="794"/>
      <c r="AS55" s="794"/>
      <c r="AT55" s="429">
        <v>2</v>
      </c>
      <c r="AU55" s="429" t="s">
        <v>373</v>
      </c>
    </row>
    <row r="56" spans="1:47" x14ac:dyDescent="0.25">
      <c r="B56" s="317" t="s">
        <v>375</v>
      </c>
      <c r="C56" s="316" t="s">
        <v>1285</v>
      </c>
      <c r="D56" s="318"/>
      <c r="E56" s="318"/>
      <c r="F56" s="318"/>
      <c r="G56" s="318"/>
      <c r="H56" s="318"/>
      <c r="I56" s="318"/>
      <c r="J56" s="318"/>
      <c r="K56" s="318"/>
      <c r="L56" s="318"/>
      <c r="N56" s="317" t="s">
        <v>307</v>
      </c>
      <c r="O56" s="201" t="s">
        <v>1291</v>
      </c>
      <c r="P56" s="244"/>
      <c r="Q56" s="244"/>
      <c r="R56" s="244"/>
      <c r="S56" s="244"/>
      <c r="T56" s="244"/>
      <c r="U56" s="244"/>
      <c r="V56" s="201">
        <v>1</v>
      </c>
      <c r="W56" s="318" t="s">
        <v>373</v>
      </c>
      <c r="X56" s="978"/>
      <c r="Y56" s="200"/>
      <c r="Z56" s="77" t="s">
        <v>402</v>
      </c>
      <c r="AA56" s="203">
        <v>0.25</v>
      </c>
      <c r="AB56" s="378" t="s">
        <v>247</v>
      </c>
      <c r="AC56" s="203">
        <f>AH50</f>
        <v>7.4999999999999997E-2</v>
      </c>
      <c r="AD56" s="136"/>
      <c r="AE56" s="136"/>
      <c r="AF56" s="136"/>
      <c r="AG56" s="136"/>
      <c r="AH56" s="346">
        <f>AA56*AC56</f>
        <v>1.8749999999999999E-2</v>
      </c>
      <c r="AI56" s="201" t="s">
        <v>383</v>
      </c>
      <c r="AJ56" s="326"/>
      <c r="AK56" s="380"/>
    </row>
    <row r="57" spans="1:47" x14ac:dyDescent="0.25">
      <c r="B57" s="244" t="s">
        <v>428</v>
      </c>
      <c r="C57" s="318"/>
      <c r="D57" s="244">
        <f>AH32</f>
        <v>1</v>
      </c>
      <c r="E57" s="244" t="s">
        <v>373</v>
      </c>
      <c r="F57" s="344" t="s">
        <v>247</v>
      </c>
      <c r="G57" s="244">
        <v>2</v>
      </c>
      <c r="H57" s="244" t="s">
        <v>373</v>
      </c>
      <c r="I57" s="244" t="s">
        <v>0</v>
      </c>
      <c r="J57" s="403">
        <f>D57*G57</f>
        <v>2</v>
      </c>
      <c r="K57" s="318" t="s">
        <v>373</v>
      </c>
      <c r="L57" s="318"/>
      <c r="M57" s="317"/>
      <c r="N57" s="244"/>
      <c r="O57" s="318" t="s">
        <v>1292</v>
      </c>
      <c r="P57" s="244"/>
      <c r="Q57" s="244"/>
      <c r="R57" s="244"/>
      <c r="S57" s="244"/>
      <c r="T57" s="1367"/>
      <c r="U57" s="244"/>
      <c r="V57" s="318"/>
      <c r="W57" s="318"/>
      <c r="X57" s="201"/>
      <c r="Y57" s="200"/>
      <c r="Z57" s="77"/>
      <c r="AA57" s="136"/>
      <c r="AB57" s="136"/>
      <c r="AC57" s="136"/>
      <c r="AD57" s="136"/>
      <c r="AE57" s="136"/>
      <c r="AF57" s="136"/>
      <c r="AG57" s="136"/>
      <c r="AH57" s="323"/>
      <c r="AI57" s="136"/>
      <c r="AK57" s="317" t="s">
        <v>311</v>
      </c>
      <c r="AL57" s="201" t="s">
        <v>1145</v>
      </c>
      <c r="AT57" s="318">
        <v>5</v>
      </c>
      <c r="AU57" s="318" t="s">
        <v>373</v>
      </c>
    </row>
    <row r="58" spans="1:47" ht="15" customHeight="1" x14ac:dyDescent="0.25">
      <c r="B58" s="244"/>
      <c r="C58" s="318"/>
      <c r="D58" s="244"/>
      <c r="E58" s="244"/>
      <c r="F58" s="244"/>
      <c r="G58" s="244"/>
      <c r="H58" s="244"/>
      <c r="I58" s="382"/>
      <c r="J58" s="318"/>
      <c r="K58" s="318"/>
      <c r="L58" s="318"/>
      <c r="N58" s="200" t="s">
        <v>309</v>
      </c>
      <c r="O58" s="318" t="s">
        <v>608</v>
      </c>
      <c r="P58" s="244"/>
      <c r="Q58" s="244"/>
      <c r="R58" s="244"/>
      <c r="S58" s="244"/>
      <c r="T58" s="244"/>
      <c r="U58" s="244"/>
      <c r="V58" s="318">
        <v>1</v>
      </c>
      <c r="W58" s="318" t="s">
        <v>373</v>
      </c>
      <c r="X58" s="201"/>
      <c r="Z58" s="200" t="s">
        <v>375</v>
      </c>
      <c r="AA58" s="201" t="s">
        <v>575</v>
      </c>
      <c r="AB58" s="201"/>
      <c r="AC58" s="136"/>
      <c r="AD58" s="136"/>
      <c r="AE58" s="136"/>
      <c r="AF58" s="136"/>
      <c r="AG58" s="136"/>
      <c r="AH58" s="323"/>
      <c r="AI58" s="350"/>
      <c r="AJ58" s="244"/>
      <c r="AT58" s="318"/>
      <c r="AU58" s="318"/>
    </row>
    <row r="59" spans="1:47" x14ac:dyDescent="0.25">
      <c r="B59" s="1709" t="s">
        <v>377</v>
      </c>
      <c r="C59" s="362" t="s">
        <v>571</v>
      </c>
      <c r="D59" s="244"/>
      <c r="E59" s="244"/>
      <c r="F59" s="244"/>
      <c r="G59" s="244"/>
      <c r="H59" s="244"/>
      <c r="I59" s="382"/>
      <c r="J59" s="318"/>
      <c r="K59" s="318"/>
      <c r="L59" s="318"/>
      <c r="M59" s="317"/>
      <c r="N59" s="244"/>
      <c r="O59" s="244"/>
      <c r="P59" s="244"/>
      <c r="Q59" s="244"/>
      <c r="R59" s="244"/>
      <c r="S59" s="244"/>
      <c r="T59" s="244"/>
      <c r="U59" s="244"/>
      <c r="V59" s="318"/>
      <c r="W59" s="318"/>
      <c r="X59" s="201"/>
      <c r="Y59" s="200"/>
      <c r="Z59" s="77" t="s">
        <v>402</v>
      </c>
      <c r="AA59" s="136">
        <v>1.22</v>
      </c>
      <c r="AB59" s="378" t="s">
        <v>247</v>
      </c>
      <c r="AC59" s="323">
        <v>1.6</v>
      </c>
      <c r="AD59" s="378" t="s">
        <v>247</v>
      </c>
      <c r="AE59" s="203">
        <f>AH50</f>
        <v>7.4999999999999997E-2</v>
      </c>
      <c r="AF59" s="136"/>
      <c r="AG59" s="136"/>
      <c r="AH59" s="346">
        <f>AA59*AC59*AE59</f>
        <v>0.1464</v>
      </c>
      <c r="AI59" s="201" t="s">
        <v>383</v>
      </c>
      <c r="AK59" s="317" t="s">
        <v>314</v>
      </c>
      <c r="AL59" s="201" t="s">
        <v>1146</v>
      </c>
      <c r="AM59" s="244"/>
      <c r="AN59" s="244"/>
      <c r="AO59" s="244"/>
      <c r="AP59" s="244"/>
      <c r="AQ59" s="244"/>
      <c r="AR59" s="244"/>
      <c r="AT59" s="318">
        <v>3</v>
      </c>
      <c r="AU59" s="318" t="s">
        <v>373</v>
      </c>
    </row>
    <row r="60" spans="1:47" x14ac:dyDescent="0.25">
      <c r="B60" s="244" t="s">
        <v>428</v>
      </c>
      <c r="C60" s="318"/>
      <c r="D60" s="244">
        <f>AH34</f>
        <v>1</v>
      </c>
      <c r="E60" s="244" t="s">
        <v>373</v>
      </c>
      <c r="F60" s="344" t="s">
        <v>247</v>
      </c>
      <c r="G60" s="244">
        <v>2</v>
      </c>
      <c r="H60" s="244" t="s">
        <v>373</v>
      </c>
      <c r="I60" s="244" t="s">
        <v>0</v>
      </c>
      <c r="J60" s="403">
        <f>D60*G60</f>
        <v>2</v>
      </c>
      <c r="K60" s="318" t="s">
        <v>373</v>
      </c>
      <c r="L60" s="318"/>
      <c r="N60" s="317" t="s">
        <v>311</v>
      </c>
      <c r="O60" s="201" t="s">
        <v>1288</v>
      </c>
      <c r="P60" s="334"/>
      <c r="Q60" s="334"/>
      <c r="R60" s="334"/>
      <c r="S60" s="334"/>
      <c r="T60" s="334"/>
      <c r="U60" s="334"/>
      <c r="V60" s="200">
        <v>1</v>
      </c>
      <c r="W60" s="201" t="s">
        <v>373</v>
      </c>
      <c r="X60" s="201"/>
      <c r="Z60" s="200" t="s">
        <v>377</v>
      </c>
      <c r="AA60" s="320" t="s">
        <v>1297</v>
      </c>
      <c r="AB60" s="136"/>
      <c r="AC60" s="136"/>
      <c r="AD60" s="136"/>
      <c r="AE60" s="136"/>
      <c r="AF60" s="136"/>
      <c r="AG60" s="136"/>
      <c r="AH60" s="323"/>
      <c r="AI60" s="136"/>
      <c r="AJ60" s="317"/>
      <c r="AK60" s="244"/>
      <c r="AL60" s="244"/>
      <c r="AM60" s="244"/>
      <c r="AN60" s="244"/>
      <c r="AO60" s="244"/>
      <c r="AP60" s="244"/>
      <c r="AQ60" s="244"/>
      <c r="AR60" s="244"/>
      <c r="AT60" s="318"/>
      <c r="AU60" s="318"/>
    </row>
    <row r="61" spans="1:47" ht="17.25" customHeight="1" x14ac:dyDescent="0.25">
      <c r="B61" s="1709" t="s">
        <v>378</v>
      </c>
      <c r="C61" s="201" t="s">
        <v>618</v>
      </c>
      <c r="D61" s="318"/>
      <c r="E61" s="318"/>
      <c r="F61" s="318"/>
      <c r="G61" s="318"/>
      <c r="H61" s="318"/>
      <c r="I61" s="318"/>
      <c r="J61" s="318"/>
      <c r="K61" s="318"/>
      <c r="L61" s="318"/>
      <c r="M61" s="317"/>
      <c r="N61" s="136"/>
      <c r="O61" s="136"/>
      <c r="P61" s="136"/>
      <c r="Q61" s="136"/>
      <c r="R61" s="136"/>
      <c r="S61" s="136"/>
      <c r="T61" s="136"/>
      <c r="U61" s="136"/>
      <c r="V61" s="201"/>
      <c r="W61" s="318"/>
      <c r="X61" s="201"/>
      <c r="Y61" s="324"/>
      <c r="Z61" s="77"/>
      <c r="AA61" s="324" t="s">
        <v>407</v>
      </c>
      <c r="AB61" s="323">
        <f>AH28</f>
        <v>1.5</v>
      </c>
      <c r="AC61" s="136" t="s">
        <v>403</v>
      </c>
      <c r="AD61" s="352">
        <v>5.0999999999999996</v>
      </c>
      <c r="AE61" s="324" t="s">
        <v>382</v>
      </c>
      <c r="AF61" s="203">
        <f>AB61*AD61</f>
        <v>7.6499999999999995</v>
      </c>
      <c r="AG61" s="136" t="s">
        <v>408</v>
      </c>
      <c r="AH61" s="346">
        <f>AF61/1000</f>
        <v>7.6499999999999997E-3</v>
      </c>
      <c r="AI61" s="201" t="s">
        <v>383</v>
      </c>
      <c r="AK61" s="1709" t="s">
        <v>319</v>
      </c>
      <c r="AL61" s="201" t="s">
        <v>1303</v>
      </c>
      <c r="AM61" s="244"/>
      <c r="AN61" s="244"/>
      <c r="AO61" s="244"/>
      <c r="AP61" s="244"/>
      <c r="AQ61" s="244"/>
      <c r="AR61" s="244"/>
      <c r="AT61" s="318">
        <v>3</v>
      </c>
      <c r="AU61" s="318" t="s">
        <v>373</v>
      </c>
    </row>
    <row r="62" spans="1:47" x14ac:dyDescent="0.25">
      <c r="B62" s="244" t="s">
        <v>425</v>
      </c>
      <c r="C62" s="244"/>
      <c r="D62" s="307">
        <f>V51</f>
        <v>5.78</v>
      </c>
      <c r="E62" s="244" t="s">
        <v>261</v>
      </c>
      <c r="F62" s="344" t="s">
        <v>247</v>
      </c>
      <c r="G62" s="244">
        <v>3</v>
      </c>
      <c r="H62" s="244" t="s">
        <v>373</v>
      </c>
      <c r="I62" s="244" t="s">
        <v>0</v>
      </c>
      <c r="J62" s="381">
        <f>D62*G62</f>
        <v>17.34</v>
      </c>
      <c r="K62" s="318" t="s">
        <v>261</v>
      </c>
      <c r="L62" s="318"/>
      <c r="N62" s="317" t="s">
        <v>314</v>
      </c>
      <c r="O62" s="201" t="s">
        <v>1294</v>
      </c>
      <c r="P62" s="244"/>
      <c r="Q62" s="244"/>
      <c r="R62" s="244"/>
      <c r="S62" s="244"/>
      <c r="T62" s="244"/>
      <c r="U62" s="244"/>
      <c r="V62" s="201">
        <v>3</v>
      </c>
      <c r="W62" s="201" t="s">
        <v>373</v>
      </c>
      <c r="X62" s="201"/>
      <c r="Y62" s="324"/>
      <c r="Z62" s="77"/>
      <c r="AA62" s="136"/>
      <c r="AB62" s="136"/>
      <c r="AC62" s="136"/>
      <c r="AD62" s="136"/>
      <c r="AE62" s="136"/>
      <c r="AF62" s="136"/>
      <c r="AG62" s="136"/>
      <c r="AH62" s="323"/>
      <c r="AI62" s="136"/>
      <c r="AJ62" s="317"/>
      <c r="AK62" s="244"/>
      <c r="AL62" s="244"/>
      <c r="AM62" s="244"/>
      <c r="AN62" s="244"/>
      <c r="AO62" s="244"/>
      <c r="AP62" s="244"/>
      <c r="AQ62" s="244"/>
      <c r="AR62" s="244"/>
      <c r="AU62" s="318"/>
    </row>
    <row r="63" spans="1:47" x14ac:dyDescent="0.25">
      <c r="B63" s="318"/>
      <c r="C63" s="318"/>
      <c r="D63" s="318"/>
      <c r="E63" s="318"/>
      <c r="F63" s="318"/>
      <c r="G63" s="318"/>
      <c r="H63" s="318"/>
      <c r="I63" s="318"/>
      <c r="J63" s="318"/>
      <c r="K63" s="318"/>
      <c r="L63" s="318"/>
      <c r="M63" s="317"/>
      <c r="N63" s="244"/>
      <c r="O63" s="244"/>
      <c r="P63" s="244"/>
      <c r="Q63" s="244"/>
      <c r="R63" s="244"/>
      <c r="S63" s="244"/>
      <c r="T63" s="244"/>
      <c r="U63" s="244"/>
      <c r="V63" s="318"/>
      <c r="W63" s="318"/>
      <c r="X63" s="201"/>
      <c r="Z63" s="1709" t="s">
        <v>378</v>
      </c>
      <c r="AA63" s="201" t="s">
        <v>682</v>
      </c>
      <c r="AB63" s="371"/>
      <c r="AC63" s="371"/>
      <c r="AD63" s="371"/>
      <c r="AE63" s="371"/>
      <c r="AF63" s="136"/>
      <c r="AG63" s="136"/>
      <c r="AH63" s="346">
        <f>AH56</f>
        <v>1.8749999999999999E-2</v>
      </c>
      <c r="AI63" s="356" t="s">
        <v>383</v>
      </c>
      <c r="AK63" s="1344" t="s">
        <v>374</v>
      </c>
      <c r="AL63" s="1878" t="s">
        <v>1143</v>
      </c>
      <c r="AM63" s="1878"/>
      <c r="AN63" s="1878"/>
      <c r="AO63" s="1878"/>
      <c r="AP63" s="1878"/>
      <c r="AQ63" s="1878"/>
      <c r="AR63" s="1878"/>
      <c r="AS63" s="1878"/>
      <c r="AT63" s="318">
        <v>3</v>
      </c>
      <c r="AU63" s="318" t="s">
        <v>373</v>
      </c>
    </row>
    <row r="64" spans="1:47" x14ac:dyDescent="0.25">
      <c r="B64" s="1343" t="s">
        <v>379</v>
      </c>
      <c r="C64" s="77" t="s">
        <v>1350</v>
      </c>
      <c r="D64" s="318"/>
      <c r="E64" s="318"/>
      <c r="F64" s="318"/>
      <c r="G64" s="318"/>
      <c r="H64" s="318"/>
      <c r="I64" s="318"/>
      <c r="J64" s="318"/>
      <c r="K64" s="318"/>
      <c r="L64" s="318"/>
      <c r="N64" s="317" t="s">
        <v>319</v>
      </c>
      <c r="O64" s="201" t="s">
        <v>1296</v>
      </c>
      <c r="P64" s="244"/>
      <c r="Q64" s="244"/>
      <c r="R64" s="244"/>
      <c r="S64" s="244"/>
      <c r="T64" s="244"/>
      <c r="U64" s="244"/>
      <c r="V64" s="201">
        <v>2</v>
      </c>
      <c r="W64" s="201" t="s">
        <v>373</v>
      </c>
      <c r="X64" s="201"/>
      <c r="Y64" s="318"/>
      <c r="AA64" s="318"/>
      <c r="AB64" s="318"/>
      <c r="AC64" s="201"/>
      <c r="AD64" s="244"/>
      <c r="AE64" s="244"/>
      <c r="AF64" s="244"/>
      <c r="AG64" s="244"/>
      <c r="AH64" s="244"/>
      <c r="AI64" s="244"/>
      <c r="AJ64" s="317"/>
      <c r="AK64" s="1370"/>
      <c r="AL64" s="1057"/>
      <c r="AM64" s="1057"/>
      <c r="AN64" s="1057"/>
      <c r="AO64" s="1057"/>
      <c r="AP64" s="1057"/>
      <c r="AQ64" s="1057"/>
      <c r="AR64" s="1057"/>
      <c r="AS64" s="1057"/>
    </row>
    <row r="65" spans="1:47" ht="15" customHeight="1" x14ac:dyDescent="0.25">
      <c r="B65" s="244" t="s">
        <v>428</v>
      </c>
      <c r="C65" s="318"/>
      <c r="D65" s="244">
        <f>AH41</f>
        <v>1</v>
      </c>
      <c r="E65" s="244" t="s">
        <v>373</v>
      </c>
      <c r="F65" s="344" t="s">
        <v>247</v>
      </c>
      <c r="G65" s="244">
        <v>2</v>
      </c>
      <c r="H65" s="244" t="s">
        <v>373</v>
      </c>
      <c r="I65" s="244" t="s">
        <v>0</v>
      </c>
      <c r="J65" s="403">
        <f>D65*G65</f>
        <v>2</v>
      </c>
      <c r="K65" s="318" t="s">
        <v>373</v>
      </c>
      <c r="L65" s="318"/>
      <c r="M65" s="317"/>
      <c r="N65" s="244"/>
      <c r="O65" s="244"/>
      <c r="P65" s="244"/>
      <c r="Q65" s="244"/>
      <c r="R65" s="244"/>
      <c r="S65" s="244"/>
      <c r="T65" s="244"/>
      <c r="U65" s="244"/>
      <c r="V65" s="318"/>
      <c r="W65" s="318"/>
      <c r="X65" s="201"/>
      <c r="AK65" s="200" t="s">
        <v>375</v>
      </c>
      <c r="AL65" s="420" t="s">
        <v>1300</v>
      </c>
      <c r="AM65" s="257"/>
      <c r="AN65" s="257"/>
      <c r="AO65" s="257"/>
      <c r="AP65" s="257"/>
      <c r="AQ65" s="244"/>
      <c r="AR65" s="244"/>
      <c r="AS65" s="244"/>
      <c r="AT65" s="244"/>
      <c r="AU65" s="244"/>
    </row>
    <row r="66" spans="1:47" ht="15" customHeight="1" x14ac:dyDescent="0.25">
      <c r="B66" s="1709" t="s">
        <v>380</v>
      </c>
      <c r="C66" s="380" t="s">
        <v>1349</v>
      </c>
      <c r="D66" s="318"/>
      <c r="E66" s="318"/>
      <c r="F66" s="318"/>
      <c r="G66" s="318"/>
      <c r="H66" s="318"/>
      <c r="I66" s="318"/>
      <c r="J66" s="318"/>
      <c r="K66" s="318"/>
      <c r="L66" s="318"/>
      <c r="N66" s="317" t="s">
        <v>374</v>
      </c>
      <c r="O66" s="201" t="s">
        <v>1146</v>
      </c>
      <c r="P66" s="244"/>
      <c r="Q66" s="244"/>
      <c r="R66" s="244"/>
      <c r="S66" s="244"/>
      <c r="T66" s="244"/>
      <c r="U66" s="244"/>
      <c r="V66" s="318">
        <v>2</v>
      </c>
      <c r="W66" s="318" t="s">
        <v>373</v>
      </c>
      <c r="X66" s="201"/>
      <c r="AJ66" s="200"/>
      <c r="AK66" s="323">
        <f>3.14*(AR29/2)^2</f>
        <v>0.78500000000000003</v>
      </c>
      <c r="AL66" s="1880" t="s">
        <v>418</v>
      </c>
      <c r="AM66" s="1880"/>
      <c r="AN66" s="368">
        <v>26.86</v>
      </c>
      <c r="AO66" s="369" t="s">
        <v>1356</v>
      </c>
      <c r="AP66" s="370" t="s">
        <v>247</v>
      </c>
      <c r="AQ66" s="371">
        <v>1</v>
      </c>
      <c r="AR66" s="369" t="s">
        <v>373</v>
      </c>
      <c r="AS66" s="369" t="s">
        <v>0</v>
      </c>
      <c r="AT66" s="207">
        <f>AK66*AN66*AQ66</f>
        <v>21.085100000000001</v>
      </c>
      <c r="AU66" s="201" t="s">
        <v>261</v>
      </c>
    </row>
    <row r="67" spans="1:47" ht="15" customHeight="1" x14ac:dyDescent="0.25">
      <c r="B67" s="244" t="s">
        <v>425</v>
      </c>
      <c r="C67" s="318"/>
      <c r="D67" s="244">
        <f>V55</f>
        <v>2</v>
      </c>
      <c r="E67" s="244" t="s">
        <v>373</v>
      </c>
      <c r="F67" s="344" t="s">
        <v>247</v>
      </c>
      <c r="G67" s="244">
        <v>3</v>
      </c>
      <c r="H67" s="244" t="s">
        <v>373</v>
      </c>
      <c r="I67" s="244" t="s">
        <v>0</v>
      </c>
      <c r="J67" s="318">
        <f>D67*G67</f>
        <v>6</v>
      </c>
      <c r="K67" s="318" t="s">
        <v>373</v>
      </c>
      <c r="L67" s="318"/>
      <c r="M67" s="317"/>
      <c r="N67" s="244"/>
      <c r="O67" s="244"/>
      <c r="P67" s="244"/>
      <c r="Q67" s="244"/>
      <c r="R67" s="244"/>
      <c r="S67" s="244"/>
      <c r="T67" s="244"/>
      <c r="U67" s="244"/>
      <c r="V67" s="318"/>
      <c r="W67" s="318"/>
      <c r="X67" s="201"/>
      <c r="AJ67" s="200"/>
      <c r="AK67" s="244" t="s">
        <v>312</v>
      </c>
      <c r="AL67" s="244"/>
      <c r="AM67" s="244"/>
      <c r="AN67" s="244"/>
      <c r="AO67" s="244"/>
      <c r="AP67" s="307"/>
      <c r="AQ67" s="344"/>
      <c r="AR67" s="244"/>
    </row>
    <row r="68" spans="1:47" s="1369" customFormat="1" ht="15" customHeight="1" x14ac:dyDescent="0.25">
      <c r="A68" s="317"/>
      <c r="B68" s="244"/>
      <c r="C68" s="318"/>
      <c r="D68" s="318"/>
      <c r="E68" s="318"/>
      <c r="F68" s="318"/>
      <c r="G68" s="318"/>
      <c r="H68" s="318"/>
      <c r="I68" s="318"/>
      <c r="J68" s="318"/>
      <c r="K68" s="318"/>
      <c r="L68" s="318"/>
      <c r="N68" s="1712" t="s">
        <v>375</v>
      </c>
      <c r="O68" s="201" t="s">
        <v>1014</v>
      </c>
      <c r="P68" s="244"/>
      <c r="Q68" s="244"/>
      <c r="R68" s="244"/>
      <c r="S68" s="244"/>
      <c r="T68" s="244"/>
      <c r="U68" s="244"/>
      <c r="V68" s="318">
        <v>2</v>
      </c>
      <c r="W68" s="318" t="s">
        <v>373</v>
      </c>
      <c r="X68" s="201"/>
      <c r="Y68" s="334"/>
      <c r="Z68" s="380"/>
      <c r="AA68" s="334"/>
      <c r="AB68" s="1046"/>
      <c r="AC68" s="1046"/>
      <c r="AD68" s="1046"/>
      <c r="AE68" s="1046"/>
      <c r="AF68" s="1046"/>
      <c r="AG68" s="1046"/>
      <c r="AH68" s="1046"/>
      <c r="AI68" s="1046"/>
      <c r="AJ68" s="200"/>
      <c r="AK68" s="334"/>
      <c r="AL68" s="244"/>
      <c r="AM68" s="244"/>
      <c r="AN68" s="244"/>
      <c r="AO68" s="244"/>
      <c r="AP68" s="307"/>
      <c r="AQ68" s="344"/>
      <c r="AR68" s="244"/>
      <c r="AS68" s="244"/>
      <c r="AT68" s="207"/>
      <c r="AU68" s="277"/>
    </row>
    <row r="69" spans="1:47" x14ac:dyDescent="0.25">
      <c r="B69" s="1491" t="s">
        <v>384</v>
      </c>
      <c r="C69" s="312" t="s">
        <v>583</v>
      </c>
      <c r="D69" s="318"/>
      <c r="E69" s="318"/>
      <c r="F69" s="318"/>
      <c r="G69" s="318"/>
      <c r="H69" s="318"/>
      <c r="I69" s="318"/>
      <c r="J69" s="318"/>
      <c r="K69" s="318"/>
      <c r="L69" s="318"/>
      <c r="M69" s="317"/>
      <c r="N69" s="244"/>
      <c r="O69" s="244"/>
      <c r="P69" s="244"/>
      <c r="Q69" s="244"/>
      <c r="R69" s="244"/>
      <c r="S69" s="244"/>
      <c r="T69" s="244"/>
      <c r="U69" s="244"/>
      <c r="V69" s="318"/>
      <c r="W69" s="318"/>
      <c r="X69" s="201"/>
      <c r="Y69" s="1369"/>
      <c r="Z69" s="1371"/>
      <c r="AA69" s="1046"/>
      <c r="AB69" s="1046"/>
      <c r="AC69" s="1046"/>
      <c r="AD69" s="1046"/>
      <c r="AE69" s="1046"/>
      <c r="AF69" s="1046"/>
      <c r="AG69" s="1046"/>
      <c r="AH69" s="1046"/>
      <c r="AI69" s="1046"/>
      <c r="AK69" s="200" t="s">
        <v>377</v>
      </c>
      <c r="AL69" s="201" t="s">
        <v>584</v>
      </c>
      <c r="AM69" s="244"/>
      <c r="AN69" s="244"/>
      <c r="AO69" s="244"/>
      <c r="AP69" s="244"/>
      <c r="AQ69" s="244"/>
      <c r="AR69" s="244"/>
      <c r="AS69" s="244"/>
      <c r="AT69" s="202"/>
      <c r="AU69" s="201"/>
    </row>
    <row r="70" spans="1:47" x14ac:dyDescent="0.25">
      <c r="B70" s="244" t="s">
        <v>519</v>
      </c>
      <c r="C70" s="318"/>
      <c r="D70" s="318"/>
      <c r="E70" s="318"/>
      <c r="F70" s="318"/>
      <c r="G70" s="318"/>
      <c r="H70" s="318"/>
      <c r="I70" s="334" t="s">
        <v>244</v>
      </c>
      <c r="J70" s="415">
        <f>AT66</f>
        <v>21.085100000000001</v>
      </c>
      <c r="K70" s="318" t="s">
        <v>261</v>
      </c>
      <c r="L70" s="318"/>
      <c r="N70" s="317" t="s">
        <v>377</v>
      </c>
      <c r="O70" s="1057" t="s">
        <v>1143</v>
      </c>
      <c r="P70" s="638"/>
      <c r="Q70" s="638"/>
      <c r="R70" s="638"/>
      <c r="S70" s="638"/>
      <c r="T70" s="638"/>
      <c r="U70" s="638"/>
      <c r="V70" s="318"/>
      <c r="W70" s="318"/>
      <c r="X70" s="201"/>
      <c r="AJ70" s="200"/>
      <c r="AK70" s="323"/>
      <c r="AL70" s="344"/>
      <c r="AM70" s="305">
        <v>0.79</v>
      </c>
      <c r="AN70" s="372" t="s">
        <v>419</v>
      </c>
      <c r="AO70" s="244" t="s">
        <v>247</v>
      </c>
      <c r="AP70" s="253">
        <v>2</v>
      </c>
      <c r="AQ70" s="1881" t="s">
        <v>420</v>
      </c>
      <c r="AR70" s="1881"/>
      <c r="AS70" s="373" t="s">
        <v>0</v>
      </c>
      <c r="AT70" s="374">
        <f>AM70*AP70</f>
        <v>1.58</v>
      </c>
      <c r="AU70" s="312" t="s">
        <v>8</v>
      </c>
    </row>
    <row r="71" spans="1:47" x14ac:dyDescent="0.25">
      <c r="B71" s="244"/>
      <c r="C71" s="318"/>
      <c r="D71" s="318"/>
      <c r="E71" s="318"/>
      <c r="F71" s="318"/>
      <c r="G71" s="318"/>
      <c r="H71" s="318"/>
      <c r="I71" s="318"/>
      <c r="J71" s="414"/>
      <c r="K71" s="377"/>
      <c r="L71" s="318"/>
      <c r="M71" s="317"/>
      <c r="N71" s="638"/>
      <c r="O71" s="638"/>
      <c r="P71" s="638"/>
      <c r="Q71" s="638"/>
      <c r="R71" s="638"/>
      <c r="S71" s="638"/>
      <c r="T71" s="638"/>
      <c r="U71" s="638"/>
      <c r="V71" s="318">
        <v>2</v>
      </c>
      <c r="W71" s="318" t="s">
        <v>373</v>
      </c>
      <c r="X71" s="978"/>
      <c r="AJ71" s="200"/>
      <c r="AK71" s="323"/>
      <c r="AL71" s="344"/>
      <c r="AM71" s="305"/>
      <c r="AN71" s="136"/>
      <c r="AO71" s="244"/>
      <c r="AP71" s="253"/>
      <c r="AQ71" s="375"/>
      <c r="AR71" s="375"/>
    </row>
    <row r="72" spans="1:47" x14ac:dyDescent="0.25">
      <c r="B72" s="317" t="s">
        <v>385</v>
      </c>
      <c r="C72" s="201" t="s">
        <v>584</v>
      </c>
      <c r="D72" s="318"/>
      <c r="E72" s="318"/>
      <c r="F72" s="318"/>
      <c r="G72" s="318"/>
      <c r="H72" s="318"/>
      <c r="I72" s="318"/>
      <c r="J72" s="318"/>
      <c r="K72" s="318"/>
      <c r="L72" s="377"/>
      <c r="N72" s="200" t="s">
        <v>378</v>
      </c>
      <c r="O72" s="312" t="s">
        <v>679</v>
      </c>
      <c r="P72" s="244"/>
      <c r="Q72" s="244"/>
      <c r="R72" s="244"/>
      <c r="S72" s="244"/>
      <c r="T72" s="244"/>
      <c r="U72" s="244"/>
      <c r="V72" s="318"/>
      <c r="W72" s="318"/>
      <c r="X72" s="201"/>
      <c r="AK72" s="317" t="s">
        <v>378</v>
      </c>
      <c r="AL72" s="201" t="s">
        <v>688</v>
      </c>
      <c r="AM72" s="244"/>
      <c r="AN72" s="244"/>
      <c r="AO72" s="244"/>
      <c r="AP72" s="244"/>
      <c r="AQ72" s="244"/>
      <c r="AR72" s="244"/>
      <c r="AS72" s="375"/>
      <c r="AT72" s="207">
        <f>AT66/1000</f>
        <v>2.1085099999999999E-2</v>
      </c>
      <c r="AU72" s="201" t="s">
        <v>383</v>
      </c>
    </row>
    <row r="73" spans="1:47" x14ac:dyDescent="0.25">
      <c r="B73" s="244" t="s">
        <v>519</v>
      </c>
      <c r="C73" s="318"/>
      <c r="D73" s="318"/>
      <c r="E73" s="318"/>
      <c r="F73" s="318"/>
      <c r="G73" s="318"/>
      <c r="H73" s="318"/>
      <c r="J73" s="415">
        <f>AT70</f>
        <v>1.58</v>
      </c>
      <c r="K73" s="278" t="s">
        <v>8</v>
      </c>
      <c r="L73" s="318"/>
      <c r="M73" s="200"/>
      <c r="N73" s="1879" t="s">
        <v>401</v>
      </c>
      <c r="O73" s="1879"/>
      <c r="P73" s="1879"/>
      <c r="Q73" s="347"/>
      <c r="R73" s="347"/>
      <c r="S73" s="244"/>
      <c r="T73" s="244"/>
      <c r="U73" s="347"/>
      <c r="V73" s="318"/>
      <c r="W73" s="318"/>
      <c r="X73" s="201"/>
      <c r="AJ73" s="200"/>
      <c r="AK73" s="244"/>
      <c r="AL73" s="244"/>
      <c r="AM73" s="244"/>
      <c r="AN73" s="244"/>
      <c r="AO73" s="244"/>
      <c r="AP73" s="244"/>
      <c r="AQ73" s="244"/>
      <c r="AR73" s="244"/>
      <c r="AS73" s="244"/>
    </row>
    <row r="74" spans="1:47" x14ac:dyDescent="0.25">
      <c r="B74" s="244"/>
      <c r="C74" s="318"/>
      <c r="D74" s="318"/>
      <c r="E74" s="318"/>
      <c r="F74" s="318"/>
      <c r="G74" s="318"/>
      <c r="H74" s="318"/>
      <c r="J74" s="415"/>
      <c r="K74" s="278"/>
      <c r="L74" s="278"/>
      <c r="M74" s="317"/>
      <c r="N74" s="348" t="s">
        <v>4</v>
      </c>
      <c r="O74" s="244"/>
      <c r="P74" s="348" t="s">
        <v>82</v>
      </c>
      <c r="Q74" s="244"/>
      <c r="R74" s="348" t="s">
        <v>9</v>
      </c>
      <c r="S74" s="244"/>
      <c r="T74" s="347"/>
      <c r="U74" s="347"/>
      <c r="V74" s="318"/>
      <c r="W74" s="318"/>
      <c r="X74" s="201"/>
      <c r="AK74" s="1709" t="s">
        <v>379</v>
      </c>
      <c r="AL74" s="320" t="s">
        <v>1301</v>
      </c>
    </row>
    <row r="75" spans="1:47" ht="19.5" customHeight="1" x14ac:dyDescent="0.25">
      <c r="B75" s="317" t="s">
        <v>393</v>
      </c>
      <c r="C75" s="141" t="s">
        <v>1290</v>
      </c>
      <c r="D75" s="318"/>
      <c r="E75" s="318"/>
      <c r="F75" s="318"/>
      <c r="G75" s="318"/>
      <c r="H75" s="318"/>
      <c r="I75" s="318"/>
      <c r="J75" s="318"/>
      <c r="K75" s="318"/>
      <c r="L75" s="278"/>
      <c r="M75" s="200"/>
      <c r="N75" s="349">
        <v>0.5</v>
      </c>
      <c r="O75" s="344" t="s">
        <v>247</v>
      </c>
      <c r="P75" s="349">
        <v>0.3</v>
      </c>
      <c r="Q75" s="344" t="s">
        <v>247</v>
      </c>
      <c r="R75" s="349">
        <v>0.5</v>
      </c>
      <c r="S75" s="244"/>
      <c r="T75" s="244"/>
      <c r="U75" s="326" t="s">
        <v>0</v>
      </c>
      <c r="V75" s="209">
        <f>N75*P75*R75</f>
        <v>7.4999999999999997E-2</v>
      </c>
      <c r="W75" s="201" t="s">
        <v>293</v>
      </c>
      <c r="X75" s="201"/>
      <c r="AJ75" s="167" t="s">
        <v>509</v>
      </c>
      <c r="AM75" s="323">
        <v>1</v>
      </c>
      <c r="AN75" s="136" t="s">
        <v>403</v>
      </c>
      <c r="AO75" s="352">
        <v>74.98</v>
      </c>
      <c r="AP75" s="324" t="s">
        <v>382</v>
      </c>
      <c r="AQ75" s="203">
        <f>AM75*AO75</f>
        <v>74.98</v>
      </c>
      <c r="AR75" s="136" t="s">
        <v>1002</v>
      </c>
      <c r="AS75" s="344" t="s">
        <v>0</v>
      </c>
      <c r="AT75" s="202">
        <f>AQ75/1000</f>
        <v>7.4980000000000005E-2</v>
      </c>
      <c r="AU75" s="201" t="s">
        <v>383</v>
      </c>
    </row>
    <row r="76" spans="1:47" ht="15" customHeight="1" x14ac:dyDescent="0.25">
      <c r="B76" s="244" t="s">
        <v>428</v>
      </c>
      <c r="C76" s="318"/>
      <c r="D76" s="244">
        <f>AH45</f>
        <v>1</v>
      </c>
      <c r="E76" s="244" t="s">
        <v>373</v>
      </c>
      <c r="F76" s="344" t="s">
        <v>247</v>
      </c>
      <c r="G76" s="244">
        <v>2</v>
      </c>
      <c r="H76" s="244" t="s">
        <v>373</v>
      </c>
      <c r="I76" s="244" t="s">
        <v>0</v>
      </c>
      <c r="J76" s="403">
        <f>D76*G76</f>
        <v>2</v>
      </c>
      <c r="K76" s="318" t="s">
        <v>373</v>
      </c>
      <c r="L76" s="318"/>
      <c r="M76" s="317"/>
      <c r="N76" s="244"/>
      <c r="O76" s="244"/>
      <c r="P76" s="244"/>
      <c r="Q76" s="244"/>
      <c r="R76" s="244"/>
      <c r="S76" s="244"/>
      <c r="T76" s="244"/>
      <c r="U76" s="244"/>
      <c r="V76" s="318"/>
      <c r="W76" s="318"/>
      <c r="X76" s="201"/>
      <c r="AJ76" s="244"/>
    </row>
    <row r="77" spans="1:47" x14ac:dyDescent="0.25">
      <c r="B77" s="318"/>
      <c r="C77" s="318"/>
      <c r="D77" s="318"/>
      <c r="E77" s="318"/>
      <c r="F77" s="318"/>
      <c r="G77" s="318"/>
      <c r="H77" s="318"/>
      <c r="I77" s="318"/>
      <c r="J77" s="318"/>
      <c r="K77" s="318"/>
      <c r="L77" s="318"/>
      <c r="N77" s="200" t="s">
        <v>379</v>
      </c>
      <c r="O77" s="201" t="s">
        <v>562</v>
      </c>
      <c r="P77" s="136"/>
      <c r="Q77" s="136"/>
      <c r="R77" s="136"/>
      <c r="S77" s="136"/>
      <c r="T77" s="136"/>
      <c r="U77" s="136"/>
      <c r="V77" s="201"/>
      <c r="W77" s="201"/>
      <c r="X77" s="201"/>
      <c r="AJ77" s="244"/>
    </row>
    <row r="78" spans="1:47" ht="20.25" customHeight="1" x14ac:dyDescent="0.25">
      <c r="B78" s="1709" t="s">
        <v>394</v>
      </c>
      <c r="C78" s="1861" t="s">
        <v>1293</v>
      </c>
      <c r="D78" s="1861"/>
      <c r="E78" s="1861"/>
      <c r="F78" s="1861"/>
      <c r="G78" s="1861"/>
      <c r="H78" s="1861"/>
      <c r="I78" s="1861"/>
      <c r="J78" s="1861"/>
      <c r="K78" s="1861"/>
      <c r="L78" s="318"/>
      <c r="M78" s="317"/>
      <c r="N78" s="136" t="s">
        <v>298</v>
      </c>
      <c r="O78" s="323">
        <f>N75</f>
        <v>0.5</v>
      </c>
      <c r="P78" s="339" t="s">
        <v>247</v>
      </c>
      <c r="Q78" s="323">
        <f>P75</f>
        <v>0.3</v>
      </c>
      <c r="R78" s="339" t="s">
        <v>247</v>
      </c>
      <c r="S78" s="136">
        <v>4</v>
      </c>
      <c r="T78" s="136"/>
      <c r="U78" s="324" t="s">
        <v>0</v>
      </c>
      <c r="V78" s="346">
        <f>O78*Q78*S78</f>
        <v>0.6</v>
      </c>
      <c r="W78" s="201" t="s">
        <v>8</v>
      </c>
      <c r="X78" s="201"/>
      <c r="AJ78" s="244"/>
    </row>
    <row r="79" spans="1:47" ht="21.75" customHeight="1" x14ac:dyDescent="0.25">
      <c r="B79" s="244" t="s">
        <v>425</v>
      </c>
      <c r="C79" s="318"/>
      <c r="D79" s="244">
        <f>V56</f>
        <v>1</v>
      </c>
      <c r="E79" s="244" t="s">
        <v>373</v>
      </c>
      <c r="F79" s="344" t="s">
        <v>247</v>
      </c>
      <c r="G79" s="244">
        <v>3</v>
      </c>
      <c r="H79" s="244" t="s">
        <v>373</v>
      </c>
      <c r="I79" s="244" t="s">
        <v>0</v>
      </c>
      <c r="J79" s="318">
        <f>D79*G79</f>
        <v>3</v>
      </c>
      <c r="K79" s="318" t="s">
        <v>373</v>
      </c>
      <c r="L79" s="1046"/>
      <c r="M79" s="317"/>
      <c r="N79" s="136"/>
      <c r="O79" s="323"/>
      <c r="P79" s="339"/>
      <c r="Q79" s="323"/>
      <c r="R79" s="339"/>
      <c r="S79" s="136"/>
      <c r="T79" s="136"/>
      <c r="U79" s="324"/>
      <c r="V79" s="346"/>
      <c r="W79" s="201"/>
      <c r="X79" s="201"/>
      <c r="AJ79" s="244"/>
    </row>
    <row r="80" spans="1:47" x14ac:dyDescent="0.25">
      <c r="B80" s="244"/>
      <c r="C80" s="318"/>
      <c r="D80" s="318"/>
      <c r="E80" s="318"/>
      <c r="F80" s="318"/>
      <c r="G80" s="318"/>
      <c r="H80" s="318"/>
      <c r="I80" s="318"/>
      <c r="J80" s="318"/>
      <c r="K80" s="318"/>
      <c r="L80" s="318"/>
      <c r="N80" s="317" t="s">
        <v>380</v>
      </c>
      <c r="O80" s="201" t="s">
        <v>565</v>
      </c>
      <c r="P80" s="201"/>
      <c r="Q80" s="244"/>
      <c r="R80" s="244"/>
      <c r="S80" s="244"/>
      <c r="T80" s="244"/>
      <c r="U80" s="244"/>
      <c r="V80" s="318"/>
      <c r="W80" s="281"/>
      <c r="X80" s="201"/>
      <c r="AJ80" s="244"/>
    </row>
    <row r="81" spans="2:47" ht="21" customHeight="1" x14ac:dyDescent="0.25">
      <c r="B81" s="317" t="s">
        <v>439</v>
      </c>
      <c r="C81" s="1861" t="s">
        <v>1295</v>
      </c>
      <c r="D81" s="1861"/>
      <c r="E81" s="1861"/>
      <c r="F81" s="1861"/>
      <c r="G81" s="1861"/>
      <c r="H81" s="1861"/>
      <c r="I81" s="1861"/>
      <c r="J81" s="1861"/>
      <c r="K81" s="1861"/>
      <c r="L81" s="318"/>
      <c r="M81" s="317"/>
      <c r="N81" s="244" t="s">
        <v>402</v>
      </c>
      <c r="O81" s="307">
        <v>0.25</v>
      </c>
      <c r="P81" s="344" t="s">
        <v>247</v>
      </c>
      <c r="Q81" s="307">
        <f>V75</f>
        <v>7.4999999999999997E-2</v>
      </c>
      <c r="R81" s="244"/>
      <c r="S81" s="244"/>
      <c r="T81" s="244"/>
      <c r="U81" s="326" t="s">
        <v>0</v>
      </c>
      <c r="V81" s="346">
        <f>O81*Q81</f>
        <v>1.8749999999999999E-2</v>
      </c>
      <c r="W81" s="201" t="s">
        <v>383</v>
      </c>
      <c r="X81" s="281"/>
      <c r="AJ81" s="244"/>
    </row>
    <row r="82" spans="2:47" ht="19.5" customHeight="1" x14ac:dyDescent="0.25">
      <c r="B82" s="244" t="s">
        <v>521</v>
      </c>
      <c r="C82" s="318"/>
      <c r="D82" s="318"/>
      <c r="E82" s="318"/>
      <c r="F82" s="318"/>
      <c r="G82" s="318"/>
      <c r="H82" s="318"/>
      <c r="J82" s="377">
        <f>AT55</f>
        <v>2</v>
      </c>
      <c r="K82" s="318" t="s">
        <v>373</v>
      </c>
      <c r="L82" s="418"/>
      <c r="M82" s="200"/>
      <c r="N82" s="244"/>
      <c r="O82" s="244"/>
      <c r="P82" s="244"/>
      <c r="Q82" s="244"/>
      <c r="R82" s="244"/>
      <c r="S82" s="244"/>
      <c r="T82" s="244"/>
      <c r="U82" s="244"/>
      <c r="V82" s="381"/>
      <c r="W82" s="318"/>
      <c r="X82" s="201"/>
      <c r="AJ82" s="244"/>
    </row>
    <row r="83" spans="2:47" x14ac:dyDescent="0.25">
      <c r="B83" s="318"/>
      <c r="C83" s="318"/>
      <c r="D83" s="318"/>
      <c r="E83" s="318"/>
      <c r="F83" s="318"/>
      <c r="G83" s="318"/>
      <c r="H83" s="318"/>
      <c r="I83" s="318"/>
      <c r="J83" s="248"/>
      <c r="K83" s="248"/>
      <c r="L83" s="318"/>
      <c r="N83" s="200" t="s">
        <v>384</v>
      </c>
      <c r="O83" s="201" t="s">
        <v>681</v>
      </c>
      <c r="P83" s="201"/>
      <c r="Q83" s="244"/>
      <c r="R83" s="244"/>
      <c r="S83" s="244"/>
      <c r="T83" s="244"/>
      <c r="U83" s="350"/>
      <c r="V83" s="381"/>
      <c r="W83" s="318"/>
      <c r="X83" s="201"/>
      <c r="AJ83" s="244"/>
    </row>
    <row r="84" spans="2:47" x14ac:dyDescent="0.25">
      <c r="B84" s="1709" t="s">
        <v>440</v>
      </c>
      <c r="C84" s="318" t="s">
        <v>608</v>
      </c>
      <c r="D84" s="318"/>
      <c r="E84" s="318"/>
      <c r="F84" s="318"/>
      <c r="G84" s="318"/>
      <c r="H84" s="318"/>
      <c r="I84" s="318" t="s">
        <v>244</v>
      </c>
      <c r="J84" s="318"/>
      <c r="K84" s="318"/>
      <c r="L84" s="248"/>
      <c r="M84" s="200"/>
      <c r="N84" s="244" t="s">
        <v>402</v>
      </c>
      <c r="O84" s="244">
        <v>1.22</v>
      </c>
      <c r="P84" s="344" t="s">
        <v>247</v>
      </c>
      <c r="Q84" s="305">
        <v>1.6</v>
      </c>
      <c r="R84" s="344" t="s">
        <v>247</v>
      </c>
      <c r="S84" s="307">
        <f>V75</f>
        <v>7.4999999999999997E-2</v>
      </c>
      <c r="T84" s="244"/>
      <c r="U84" s="326" t="s">
        <v>0</v>
      </c>
      <c r="V84" s="346">
        <f>O84*Q84*S84</f>
        <v>0.1464</v>
      </c>
      <c r="W84" s="201" t="s">
        <v>383</v>
      </c>
      <c r="X84" s="201"/>
    </row>
    <row r="85" spans="2:47" x14ac:dyDescent="0.25">
      <c r="B85" s="244" t="s">
        <v>425</v>
      </c>
      <c r="C85" s="318"/>
      <c r="D85" s="244">
        <f>V58</f>
        <v>1</v>
      </c>
      <c r="E85" s="244" t="s">
        <v>373</v>
      </c>
      <c r="F85" s="344" t="s">
        <v>247</v>
      </c>
      <c r="G85" s="244">
        <v>3</v>
      </c>
      <c r="H85" s="244" t="s">
        <v>373</v>
      </c>
      <c r="I85" s="244" t="s">
        <v>0</v>
      </c>
      <c r="J85" s="318">
        <f>D85*G85</f>
        <v>3</v>
      </c>
      <c r="K85" s="318" t="s">
        <v>373</v>
      </c>
      <c r="L85" s="318"/>
      <c r="M85" s="200"/>
      <c r="N85" s="244"/>
      <c r="O85" s="244"/>
      <c r="P85" s="244"/>
      <c r="Q85" s="244"/>
      <c r="R85" s="244"/>
      <c r="S85" s="244"/>
      <c r="T85" s="244"/>
      <c r="U85" s="244"/>
      <c r="V85" s="381"/>
      <c r="W85" s="318"/>
      <c r="X85" s="201"/>
    </row>
    <row r="86" spans="2:47" x14ac:dyDescent="0.25">
      <c r="B86" s="318"/>
      <c r="C86" s="318"/>
      <c r="D86" s="318"/>
      <c r="E86" s="318"/>
      <c r="F86" s="318"/>
      <c r="G86" s="318"/>
      <c r="H86" s="318"/>
      <c r="I86" s="318"/>
      <c r="J86" s="318"/>
      <c r="K86" s="318"/>
      <c r="L86" s="318"/>
      <c r="N86" s="200" t="s">
        <v>385</v>
      </c>
      <c r="O86" s="320" t="s">
        <v>1297</v>
      </c>
      <c r="P86" s="244"/>
      <c r="Q86" s="244"/>
      <c r="R86" s="244"/>
      <c r="S86" s="244"/>
      <c r="T86" s="244"/>
      <c r="U86" s="244"/>
      <c r="V86" s="381"/>
      <c r="W86" s="318"/>
      <c r="X86" s="201"/>
    </row>
    <row r="87" spans="2:47" x14ac:dyDescent="0.25">
      <c r="B87" s="1709" t="s">
        <v>441</v>
      </c>
      <c r="C87" s="201" t="s">
        <v>1288</v>
      </c>
      <c r="D87" s="318"/>
      <c r="E87" s="318"/>
      <c r="F87" s="318"/>
      <c r="G87" s="318"/>
      <c r="H87" s="318"/>
      <c r="I87" s="318"/>
      <c r="J87" s="318"/>
      <c r="K87" s="318"/>
      <c r="L87" s="318"/>
      <c r="M87" s="200"/>
      <c r="N87" s="351" t="s">
        <v>475</v>
      </c>
      <c r="O87" s="244"/>
      <c r="P87" s="323">
        <v>1.5</v>
      </c>
      <c r="Q87" s="136" t="s">
        <v>403</v>
      </c>
      <c r="R87" s="352">
        <v>10.9</v>
      </c>
      <c r="S87" s="324" t="s">
        <v>382</v>
      </c>
      <c r="T87" s="203">
        <f>P87*R87</f>
        <v>16.350000000000001</v>
      </c>
      <c r="U87" s="136" t="s">
        <v>406</v>
      </c>
      <c r="V87" s="346">
        <f>T87/1000</f>
        <v>1.635E-2</v>
      </c>
      <c r="W87" s="201" t="s">
        <v>383</v>
      </c>
      <c r="X87" s="201"/>
    </row>
    <row r="88" spans="2:47" x14ac:dyDescent="0.25">
      <c r="B88" s="244" t="s">
        <v>425</v>
      </c>
      <c r="C88" s="318"/>
      <c r="D88" s="244">
        <f>V60</f>
        <v>1</v>
      </c>
      <c r="E88" s="244" t="s">
        <v>373</v>
      </c>
      <c r="F88" s="344" t="s">
        <v>247</v>
      </c>
      <c r="G88" s="244">
        <v>3</v>
      </c>
      <c r="H88" s="244" t="s">
        <v>373</v>
      </c>
      <c r="I88" s="244" t="s">
        <v>0</v>
      </c>
      <c r="J88" s="318">
        <f>D88*G88</f>
        <v>3</v>
      </c>
      <c r="K88" s="318" t="s">
        <v>373</v>
      </c>
      <c r="L88" s="318"/>
      <c r="M88" s="317"/>
      <c r="N88" s="244"/>
      <c r="O88" s="244"/>
      <c r="P88" s="244"/>
      <c r="Q88" s="244"/>
      <c r="R88" s="244"/>
      <c r="S88" s="244"/>
      <c r="T88" s="244"/>
      <c r="U88" s="244"/>
      <c r="V88" s="318"/>
      <c r="W88" s="318"/>
      <c r="X88" s="201"/>
    </row>
    <row r="89" spans="2:47" x14ac:dyDescent="0.25">
      <c r="B89" s="318"/>
      <c r="C89" s="318"/>
      <c r="D89" s="318"/>
      <c r="E89" s="318"/>
      <c r="F89" s="318"/>
      <c r="G89" s="318"/>
      <c r="H89" s="318"/>
      <c r="I89" s="318"/>
      <c r="J89" s="318"/>
      <c r="K89" s="318"/>
      <c r="L89" s="318"/>
      <c r="N89" s="200" t="s">
        <v>393</v>
      </c>
      <c r="O89" s="201" t="s">
        <v>682</v>
      </c>
      <c r="P89" s="136"/>
      <c r="Q89" s="136"/>
      <c r="R89" s="136"/>
      <c r="S89" s="136"/>
      <c r="T89" s="136"/>
      <c r="U89" s="136"/>
      <c r="V89" s="346">
        <f>V81</f>
        <v>1.8749999999999999E-2</v>
      </c>
      <c r="W89" s="201" t="s">
        <v>383</v>
      </c>
      <c r="X89" s="201"/>
      <c r="AJ89" s="1349"/>
      <c r="AK89" s="1349"/>
      <c r="AL89" s="1349"/>
      <c r="AM89" s="1349"/>
      <c r="AN89" s="1349"/>
      <c r="AO89" s="1349"/>
      <c r="AP89" s="1349"/>
      <c r="AQ89" s="1349"/>
      <c r="AR89" s="1349"/>
      <c r="AS89" s="1349"/>
      <c r="AT89" s="1349"/>
      <c r="AU89" s="1349"/>
    </row>
    <row r="90" spans="2:47" x14ac:dyDescent="0.25">
      <c r="B90" s="317" t="s">
        <v>442</v>
      </c>
      <c r="C90" s="320" t="s">
        <v>685</v>
      </c>
      <c r="D90" s="318"/>
      <c r="E90" s="318"/>
      <c r="F90" s="318"/>
      <c r="G90" s="318"/>
      <c r="H90" s="318"/>
      <c r="I90" s="318"/>
      <c r="J90" s="318"/>
      <c r="K90" s="318"/>
      <c r="L90" s="318"/>
      <c r="M90" s="200"/>
      <c r="N90" s="201"/>
      <c r="O90" s="136"/>
      <c r="P90" s="136"/>
      <c r="Q90" s="136"/>
      <c r="R90" s="136"/>
      <c r="S90" s="136"/>
      <c r="T90" s="136"/>
      <c r="U90" s="136"/>
      <c r="V90" s="299"/>
      <c r="W90" s="201"/>
      <c r="X90" s="201"/>
      <c r="AJ90" s="1349"/>
      <c r="AK90" s="1349"/>
      <c r="AL90" s="1349"/>
      <c r="AM90" s="1349"/>
      <c r="AN90" s="1349"/>
      <c r="AO90" s="1349"/>
      <c r="AP90" s="1349"/>
      <c r="AQ90" s="1349"/>
      <c r="AR90" s="1349"/>
      <c r="AS90" s="1349"/>
      <c r="AT90" s="1349"/>
      <c r="AU90" s="1349"/>
    </row>
    <row r="91" spans="2:47" x14ac:dyDescent="0.25">
      <c r="B91" s="244" t="s">
        <v>428</v>
      </c>
      <c r="C91" s="318"/>
      <c r="D91" s="244">
        <f>AH43</f>
        <v>1</v>
      </c>
      <c r="E91" s="244" t="s">
        <v>373</v>
      </c>
      <c r="F91" s="344" t="s">
        <v>247</v>
      </c>
      <c r="G91" s="244">
        <v>2</v>
      </c>
      <c r="H91" s="244" t="s">
        <v>373</v>
      </c>
      <c r="I91" s="244" t="s">
        <v>0</v>
      </c>
      <c r="J91" s="403">
        <f>D91*G91</f>
        <v>2</v>
      </c>
      <c r="K91" s="318" t="s">
        <v>373</v>
      </c>
      <c r="L91" s="318"/>
      <c r="O91" s="136"/>
      <c r="P91" s="136"/>
      <c r="Q91" s="136"/>
      <c r="R91" s="136"/>
      <c r="S91" s="136"/>
      <c r="T91" s="136"/>
      <c r="U91" s="136"/>
      <c r="V91" s="201"/>
      <c r="W91" s="201"/>
      <c r="X91" s="201"/>
      <c r="AJ91" s="1349"/>
      <c r="AK91" s="1349"/>
      <c r="AL91" s="1349"/>
      <c r="AM91" s="1349"/>
      <c r="AN91" s="1349"/>
      <c r="AO91" s="1349"/>
      <c r="AP91" s="1349"/>
      <c r="AQ91" s="1349"/>
      <c r="AR91" s="1349"/>
      <c r="AS91" s="1349"/>
      <c r="AT91" s="1349"/>
      <c r="AU91" s="1349"/>
    </row>
    <row r="92" spans="2:47" x14ac:dyDescent="0.25">
      <c r="B92" s="318"/>
      <c r="C92" s="318"/>
      <c r="D92" s="318"/>
      <c r="E92" s="318"/>
      <c r="F92" s="318"/>
      <c r="G92" s="318"/>
      <c r="H92" s="318"/>
      <c r="I92" s="318"/>
      <c r="J92" s="318"/>
      <c r="K92" s="318"/>
      <c r="L92" s="318"/>
      <c r="N92" s="136"/>
      <c r="O92" s="136"/>
      <c r="P92" s="136"/>
      <c r="Q92" s="136"/>
      <c r="R92" s="136"/>
      <c r="S92" s="136"/>
      <c r="T92" s="136"/>
      <c r="U92" s="136"/>
      <c r="V92" s="201"/>
      <c r="W92" s="201"/>
      <c r="X92" s="201"/>
      <c r="AJ92" s="1349"/>
      <c r="AK92" s="1349"/>
      <c r="AL92" s="1349"/>
      <c r="AM92" s="1349"/>
      <c r="AN92" s="1349"/>
      <c r="AO92" s="1349"/>
      <c r="AP92" s="1349"/>
      <c r="AQ92" s="1349"/>
      <c r="AR92" s="1349"/>
      <c r="AS92" s="1349"/>
      <c r="AT92" s="1349"/>
      <c r="AU92" s="1349"/>
    </row>
    <row r="93" spans="2:47" x14ac:dyDescent="0.25">
      <c r="B93" s="1709" t="s">
        <v>443</v>
      </c>
      <c r="C93" s="201" t="s">
        <v>580</v>
      </c>
      <c r="D93" s="318"/>
      <c r="E93" s="318"/>
      <c r="F93" s="318"/>
      <c r="G93" s="318"/>
      <c r="H93" s="318"/>
      <c r="I93" s="318"/>
      <c r="J93" s="318"/>
      <c r="K93" s="318"/>
      <c r="L93" s="318"/>
      <c r="AJ93" s="1349"/>
      <c r="AK93" s="1349"/>
      <c r="AL93" s="1349"/>
      <c r="AM93" s="1349"/>
      <c r="AN93" s="1349"/>
      <c r="AO93" s="1349"/>
      <c r="AP93" s="1349"/>
      <c r="AQ93" s="1349"/>
      <c r="AR93" s="1349"/>
      <c r="AS93" s="1349"/>
      <c r="AT93" s="1349"/>
      <c r="AU93" s="1349"/>
    </row>
    <row r="94" spans="2:47" x14ac:dyDescent="0.25">
      <c r="B94" s="244" t="s">
        <v>425</v>
      </c>
      <c r="C94" s="318"/>
      <c r="D94" s="244">
        <f>V62</f>
        <v>3</v>
      </c>
      <c r="E94" s="244" t="s">
        <v>373</v>
      </c>
      <c r="F94" s="344" t="s">
        <v>247</v>
      </c>
      <c r="G94" s="244">
        <v>3</v>
      </c>
      <c r="H94" s="244" t="s">
        <v>373</v>
      </c>
      <c r="I94" s="244" t="s">
        <v>0</v>
      </c>
      <c r="J94" s="318">
        <f>D94*G94</f>
        <v>9</v>
      </c>
      <c r="K94" s="318" t="s">
        <v>373</v>
      </c>
      <c r="L94" s="318"/>
      <c r="N94" s="495"/>
      <c r="AJ94" s="1349"/>
      <c r="AK94" s="1349"/>
      <c r="AL94" s="1349"/>
      <c r="AM94" s="1349"/>
      <c r="AN94" s="1349"/>
      <c r="AO94" s="1349"/>
      <c r="AP94" s="1349"/>
      <c r="AQ94" s="1349"/>
      <c r="AR94" s="1349"/>
      <c r="AS94" s="1349"/>
      <c r="AT94" s="1349"/>
      <c r="AU94" s="1349"/>
    </row>
    <row r="95" spans="2:47" x14ac:dyDescent="0.25">
      <c r="B95" s="318"/>
      <c r="C95" s="318"/>
      <c r="D95" s="318"/>
      <c r="E95" s="318"/>
      <c r="F95" s="318"/>
      <c r="G95" s="318"/>
      <c r="H95" s="318"/>
      <c r="I95" s="318"/>
      <c r="J95" s="318"/>
      <c r="K95" s="318"/>
      <c r="L95" s="318"/>
      <c r="N95" s="337"/>
      <c r="AJ95" s="1349"/>
      <c r="AK95" s="1349"/>
      <c r="AL95" s="1349"/>
      <c r="AM95" s="1349"/>
      <c r="AN95" s="1349"/>
      <c r="AO95" s="1349"/>
      <c r="AP95" s="1349"/>
      <c r="AQ95" s="1349"/>
      <c r="AR95" s="1349"/>
      <c r="AS95" s="1349"/>
      <c r="AT95" s="1349"/>
      <c r="AU95" s="1349"/>
    </row>
    <row r="96" spans="2:47" s="1349" customFormat="1" x14ac:dyDescent="0.25">
      <c r="B96" s="1710" t="s">
        <v>444</v>
      </c>
      <c r="C96" s="201" t="s">
        <v>592</v>
      </c>
      <c r="D96" s="318"/>
      <c r="E96" s="318"/>
      <c r="F96" s="318"/>
      <c r="G96" s="318"/>
      <c r="H96" s="318"/>
      <c r="I96" s="318"/>
      <c r="J96" s="318"/>
      <c r="K96" s="318"/>
      <c r="L96" s="318"/>
      <c r="M96" s="1348"/>
      <c r="N96" s="337"/>
      <c r="O96" s="454"/>
      <c r="P96" s="454"/>
      <c r="Q96" s="454"/>
      <c r="R96" s="454"/>
      <c r="S96" s="454"/>
      <c r="T96" s="454"/>
      <c r="U96" s="454"/>
      <c r="V96" s="454"/>
      <c r="W96" s="454"/>
      <c r="X96" s="454"/>
      <c r="Y96" s="334"/>
      <c r="Z96" s="380"/>
      <c r="AA96" s="334"/>
      <c r="AB96" s="334"/>
      <c r="AC96" s="334"/>
      <c r="AD96" s="334"/>
      <c r="AE96" s="334"/>
      <c r="AF96" s="334"/>
      <c r="AG96" s="334"/>
      <c r="AH96" s="334"/>
      <c r="AI96" s="334"/>
    </row>
    <row r="97" spans="1:69" s="1349" customFormat="1" x14ac:dyDescent="0.25">
      <c r="A97" s="317"/>
      <c r="B97" s="244" t="s">
        <v>425</v>
      </c>
      <c r="C97" s="318"/>
      <c r="D97" s="244">
        <f>V64</f>
        <v>2</v>
      </c>
      <c r="E97" s="244" t="s">
        <v>373</v>
      </c>
      <c r="F97" s="344" t="s">
        <v>247</v>
      </c>
      <c r="G97" s="244">
        <v>3</v>
      </c>
      <c r="H97" s="244" t="s">
        <v>373</v>
      </c>
      <c r="I97" s="244" t="s">
        <v>0</v>
      </c>
      <c r="J97" s="248">
        <f>D97*G97</f>
        <v>6</v>
      </c>
      <c r="K97" s="244" t="s">
        <v>373</v>
      </c>
      <c r="L97" s="318"/>
      <c r="M97" s="1348"/>
      <c r="N97" s="337"/>
      <c r="O97" s="454"/>
      <c r="P97" s="454"/>
      <c r="Q97" s="454"/>
      <c r="R97" s="454"/>
      <c r="S97" s="454"/>
      <c r="T97" s="454"/>
      <c r="U97" s="454"/>
      <c r="V97" s="454"/>
      <c r="W97" s="454"/>
      <c r="X97" s="454"/>
      <c r="Z97" s="1373"/>
    </row>
    <row r="98" spans="1:69" s="1349" customFormat="1" ht="15.75" thickBot="1" x14ac:dyDescent="0.3">
      <c r="A98" s="317"/>
      <c r="B98" s="244" t="s">
        <v>436</v>
      </c>
      <c r="C98" s="244"/>
      <c r="D98" s="244"/>
      <c r="E98" s="244"/>
      <c r="F98" s="244"/>
      <c r="G98" s="244"/>
      <c r="H98" s="244"/>
      <c r="I98" s="334"/>
      <c r="J98" s="404">
        <f>AT57</f>
        <v>5</v>
      </c>
      <c r="K98" s="244" t="s">
        <v>373</v>
      </c>
      <c r="L98" s="244"/>
      <c r="M98" s="1348"/>
      <c r="N98" s="337"/>
      <c r="O98" s="454"/>
      <c r="P98" s="454"/>
      <c r="Q98" s="454"/>
      <c r="R98" s="454"/>
      <c r="S98" s="454"/>
      <c r="T98" s="454"/>
      <c r="U98" s="454"/>
      <c r="V98" s="454"/>
      <c r="W98" s="454"/>
      <c r="X98" s="454"/>
      <c r="Z98" s="1373"/>
      <c r="AJ98" s="1353"/>
      <c r="AK98" s="1353"/>
      <c r="AL98" s="1353"/>
      <c r="AM98" s="1353"/>
      <c r="AN98" s="1353"/>
      <c r="AO98" s="1353"/>
      <c r="AP98" s="1353"/>
      <c r="AQ98" s="1353"/>
      <c r="AR98" s="1353"/>
      <c r="AS98" s="1353"/>
      <c r="AT98" s="1353"/>
      <c r="AU98" s="1353"/>
    </row>
    <row r="99" spans="1:69" s="1349" customFormat="1" x14ac:dyDescent="0.25">
      <c r="A99" s="317"/>
      <c r="B99" s="244"/>
      <c r="C99" s="244"/>
      <c r="D99" s="244"/>
      <c r="E99" s="244"/>
      <c r="F99" s="244"/>
      <c r="G99" s="244"/>
      <c r="H99" s="244"/>
      <c r="I99" s="244"/>
      <c r="J99" s="318">
        <f>SUM(J97:J98)</f>
        <v>11</v>
      </c>
      <c r="K99" s="318" t="s">
        <v>373</v>
      </c>
      <c r="L99" s="244"/>
      <c r="M99" s="1348"/>
      <c r="N99" s="337"/>
      <c r="Z99" s="1373"/>
      <c r="AJ99" s="1353"/>
      <c r="AK99" s="1353"/>
      <c r="AL99" s="1353"/>
      <c r="AM99" s="1353"/>
      <c r="AN99" s="1353"/>
      <c r="AO99" s="1353"/>
      <c r="AP99" s="1353"/>
      <c r="AQ99" s="1353"/>
      <c r="AR99" s="1353"/>
      <c r="AS99" s="1353"/>
      <c r="AT99" s="1353"/>
      <c r="AU99" s="1353"/>
    </row>
    <row r="100" spans="1:69" s="1349" customFormat="1" x14ac:dyDescent="0.25">
      <c r="A100" s="317"/>
      <c r="B100" s="1710" t="s">
        <v>447</v>
      </c>
      <c r="C100" s="318" t="s">
        <v>1289</v>
      </c>
      <c r="D100" s="244"/>
      <c r="E100" s="244"/>
      <c r="F100" s="244"/>
      <c r="G100" s="244"/>
      <c r="H100" s="244"/>
      <c r="I100" s="334"/>
      <c r="J100" s="318"/>
      <c r="K100" s="318"/>
      <c r="L100" s="318"/>
      <c r="M100" s="1348"/>
      <c r="N100" s="337"/>
      <c r="Z100" s="1373"/>
      <c r="AJ100" s="1385"/>
      <c r="AK100" s="1385"/>
      <c r="AL100" s="1385"/>
      <c r="AM100" s="1385"/>
      <c r="AN100" s="1385"/>
      <c r="AO100" s="1385"/>
      <c r="AP100" s="1385"/>
      <c r="AQ100" s="1385"/>
      <c r="AR100" s="1385"/>
      <c r="AS100" s="1385"/>
      <c r="AT100" s="1385"/>
      <c r="AU100" s="1385"/>
    </row>
    <row r="101" spans="1:69" s="1349" customFormat="1" x14ac:dyDescent="0.25">
      <c r="A101" s="317"/>
      <c r="B101" s="244" t="s">
        <v>466</v>
      </c>
      <c r="C101" s="244"/>
      <c r="D101" s="244"/>
      <c r="E101" s="244"/>
      <c r="F101" s="244"/>
      <c r="G101" s="244"/>
      <c r="H101" s="244"/>
      <c r="I101" s="334"/>
      <c r="J101" s="244">
        <v>372</v>
      </c>
      <c r="K101" s="244" t="s">
        <v>12</v>
      </c>
      <c r="L101" s="318"/>
      <c r="M101" s="1348"/>
      <c r="N101" s="337"/>
      <c r="Z101" s="1373"/>
      <c r="AJ101" s="1385"/>
      <c r="AK101" s="1385"/>
      <c r="AL101" s="1385"/>
      <c r="AM101" s="1385"/>
      <c r="AN101" s="1385"/>
      <c r="AO101" s="1385"/>
      <c r="AP101" s="1385"/>
      <c r="AQ101" s="1385"/>
      <c r="AR101" s="1385"/>
      <c r="AS101" s="1385"/>
      <c r="AT101" s="1385"/>
      <c r="AU101" s="1385"/>
    </row>
    <row r="102" spans="1:69" s="1349" customFormat="1" ht="15.75" thickBot="1" x14ac:dyDescent="0.3">
      <c r="A102" s="317"/>
      <c r="B102" s="244" t="s">
        <v>467</v>
      </c>
      <c r="C102" s="244"/>
      <c r="D102" s="244"/>
      <c r="E102" s="244"/>
      <c r="F102" s="244"/>
      <c r="G102" s="244"/>
      <c r="H102" s="244"/>
      <c r="I102" s="334"/>
      <c r="J102" s="404">
        <v>96</v>
      </c>
      <c r="K102" s="244" t="s">
        <v>12</v>
      </c>
      <c r="L102" s="244"/>
      <c r="M102" s="1348"/>
      <c r="N102" s="468"/>
      <c r="Z102" s="1373"/>
      <c r="AJ102" s="387"/>
      <c r="AK102" s="387"/>
      <c r="AL102" s="387"/>
      <c r="AM102" s="387"/>
      <c r="AN102" s="387"/>
      <c r="AO102" s="387"/>
      <c r="AP102" s="387"/>
      <c r="AQ102" s="387"/>
      <c r="AR102" s="387"/>
      <c r="AS102" s="387"/>
      <c r="AT102" s="387"/>
      <c r="AU102" s="387"/>
    </row>
    <row r="103" spans="1:69" s="1349" customFormat="1" ht="15" customHeight="1" x14ac:dyDescent="0.25">
      <c r="A103" s="317"/>
      <c r="B103" s="244"/>
      <c r="C103" s="244"/>
      <c r="D103" s="244"/>
      <c r="E103" s="244"/>
      <c r="F103" s="244"/>
      <c r="G103" s="244"/>
      <c r="H103" s="244"/>
      <c r="I103" s="334"/>
      <c r="J103" s="318">
        <f>SUM(J101:J102)</f>
        <v>468</v>
      </c>
      <c r="K103" s="318" t="s">
        <v>12</v>
      </c>
      <c r="L103" s="244"/>
      <c r="M103" s="1348"/>
      <c r="N103" s="337"/>
      <c r="Z103" s="1373"/>
      <c r="AJ103" s="387"/>
      <c r="AK103" s="387"/>
      <c r="AL103" s="387"/>
      <c r="AM103" s="387"/>
      <c r="AN103" s="387"/>
      <c r="AO103" s="387"/>
      <c r="AP103" s="387"/>
      <c r="AQ103" s="387"/>
      <c r="AR103" s="387"/>
      <c r="AS103" s="387"/>
      <c r="AT103" s="387"/>
      <c r="AU103" s="387"/>
      <c r="AV103" s="1383"/>
      <c r="AW103" s="1383"/>
      <c r="AX103" s="1383"/>
      <c r="AY103" s="1383"/>
      <c r="AZ103" s="1383"/>
      <c r="BA103" s="1383"/>
      <c r="BB103" s="1383"/>
      <c r="BC103" s="1383"/>
      <c r="BD103" s="1383"/>
      <c r="BE103" s="1383"/>
      <c r="BF103" s="1383"/>
      <c r="BG103" s="1383"/>
      <c r="BH103" s="1383"/>
      <c r="BI103" s="1383"/>
      <c r="BJ103" s="1383"/>
      <c r="BK103" s="1383"/>
      <c r="BL103" s="1383"/>
      <c r="BM103" s="1383"/>
      <c r="BN103" s="1383"/>
      <c r="BO103" s="1383"/>
      <c r="BP103" s="1383"/>
      <c r="BQ103" s="1383"/>
    </row>
    <row r="104" spans="1:69" s="1353" customFormat="1" ht="15" customHeight="1" x14ac:dyDescent="0.25">
      <c r="A104" s="317"/>
      <c r="B104" s="1711" t="s">
        <v>448</v>
      </c>
      <c r="C104" s="1417" t="s">
        <v>1109</v>
      </c>
      <c r="D104" s="1417"/>
      <c r="E104" s="1417"/>
      <c r="F104" s="1417"/>
      <c r="G104" s="1417"/>
      <c r="H104" s="1417"/>
      <c r="I104" s="1417"/>
      <c r="J104" s="1417"/>
      <c r="K104" s="1417"/>
      <c r="L104" s="318"/>
      <c r="M104" s="1348"/>
      <c r="N104" s="337"/>
      <c r="O104" s="1349"/>
      <c r="P104" s="1349"/>
      <c r="Q104" s="1349"/>
      <c r="R104" s="1349"/>
      <c r="S104" s="1349"/>
      <c r="T104" s="1349"/>
      <c r="U104" s="1349"/>
      <c r="V104" s="1349"/>
      <c r="W104" s="1349"/>
      <c r="X104" s="1349"/>
      <c r="Y104" s="1383"/>
      <c r="Z104" s="1384"/>
      <c r="AA104" s="1383"/>
      <c r="AB104" s="1383"/>
      <c r="AC104" s="1383"/>
      <c r="AD104" s="1383"/>
      <c r="AE104" s="1383"/>
      <c r="AF104" s="1383"/>
      <c r="AG104" s="1383"/>
      <c r="AH104" s="1383"/>
      <c r="AI104" s="1383"/>
      <c r="AJ104" s="387"/>
      <c r="AK104" s="387"/>
      <c r="AL104" s="387"/>
      <c r="AM104" s="387"/>
      <c r="AN104" s="387"/>
      <c r="AO104" s="387"/>
      <c r="AP104" s="387"/>
      <c r="AQ104" s="387"/>
      <c r="AR104" s="387"/>
      <c r="AS104" s="387"/>
      <c r="AT104" s="387"/>
      <c r="AU104" s="387"/>
      <c r="AV104" s="1385"/>
      <c r="AW104" s="1385"/>
      <c r="AX104" s="1385"/>
      <c r="AY104" s="1385"/>
      <c r="AZ104" s="1385"/>
      <c r="BA104" s="1385"/>
      <c r="BB104" s="1385"/>
      <c r="BC104" s="1385"/>
      <c r="BD104" s="1385"/>
      <c r="BE104" s="1385"/>
      <c r="BF104" s="1385"/>
      <c r="BG104" s="1385"/>
      <c r="BH104" s="1385"/>
      <c r="BI104" s="1385"/>
      <c r="BJ104" s="1385"/>
      <c r="BK104" s="1385"/>
      <c r="BL104" s="1385"/>
      <c r="BM104" s="1385"/>
      <c r="BN104" s="1385"/>
      <c r="BO104" s="1385"/>
      <c r="BP104" s="1385"/>
      <c r="BQ104" s="1385"/>
    </row>
    <row r="105" spans="1:69" s="1353" customFormat="1" ht="15" customHeight="1" x14ac:dyDescent="0.25">
      <c r="A105" s="317"/>
      <c r="B105" s="244" t="s">
        <v>466</v>
      </c>
      <c r="C105" s="244"/>
      <c r="D105" s="244"/>
      <c r="E105" s="244"/>
      <c r="F105" s="244"/>
      <c r="G105" s="244"/>
      <c r="H105" s="244"/>
      <c r="I105" s="334"/>
      <c r="J105" s="248">
        <f>J101</f>
        <v>372</v>
      </c>
      <c r="K105" s="244" t="s">
        <v>12</v>
      </c>
      <c r="L105" s="1417"/>
      <c r="M105" s="1348"/>
      <c r="N105" s="337"/>
      <c r="O105" s="1349"/>
      <c r="P105" s="1349"/>
      <c r="Q105" s="1349"/>
      <c r="R105" s="1349"/>
      <c r="S105" s="1349"/>
      <c r="T105" s="1349"/>
      <c r="U105" s="1349"/>
      <c r="V105" s="1349"/>
      <c r="W105" s="1349"/>
      <c r="X105" s="1349"/>
      <c r="Y105" s="1385"/>
      <c r="Z105" s="1386"/>
      <c r="AA105" s="1385"/>
      <c r="AB105" s="1385"/>
      <c r="AC105" s="1385"/>
      <c r="AD105" s="1385"/>
      <c r="AE105" s="1385"/>
      <c r="AF105" s="1385"/>
      <c r="AG105" s="1385"/>
      <c r="AH105" s="1385"/>
      <c r="AI105" s="1385"/>
      <c r="AJ105" s="387"/>
      <c r="AK105" s="387"/>
      <c r="AL105" s="387"/>
      <c r="AM105" s="387"/>
      <c r="AN105" s="387"/>
      <c r="AO105" s="387"/>
      <c r="AP105" s="387"/>
      <c r="AQ105" s="387"/>
      <c r="AR105" s="387"/>
      <c r="AS105" s="387"/>
      <c r="AT105" s="387"/>
      <c r="AU105" s="387"/>
    </row>
    <row r="106" spans="1:69" s="387" customFormat="1" ht="13.5" customHeight="1" thickBot="1" x14ac:dyDescent="0.3">
      <c r="A106" s="317"/>
      <c r="B106" s="244" t="s">
        <v>467</v>
      </c>
      <c r="C106" s="244"/>
      <c r="D106" s="244"/>
      <c r="E106" s="244"/>
      <c r="F106" s="244"/>
      <c r="G106" s="244"/>
      <c r="H106" s="244"/>
      <c r="I106" s="334"/>
      <c r="J106" s="404">
        <f>J102</f>
        <v>96</v>
      </c>
      <c r="K106" s="244" t="s">
        <v>12</v>
      </c>
      <c r="L106" s="244"/>
      <c r="M106" s="1382"/>
      <c r="N106" s="1382"/>
      <c r="O106" s="1382"/>
      <c r="P106"/>
      <c r="Q106" s="1382"/>
      <c r="R106" s="1382"/>
      <c r="S106" s="1382"/>
      <c r="T106" s="1382"/>
      <c r="U106" s="1382"/>
      <c r="V106" s="1382"/>
      <c r="W106" s="1382"/>
      <c r="X106" s="1382"/>
      <c r="Y106" s="1353"/>
      <c r="Z106" s="1374"/>
      <c r="AA106" s="1353"/>
      <c r="AB106" s="1353"/>
      <c r="AC106" s="1353"/>
      <c r="AD106" s="1353"/>
      <c r="AE106" s="1353"/>
      <c r="AF106" s="1353"/>
      <c r="AG106" s="1353"/>
      <c r="AH106" s="1353"/>
      <c r="AI106" s="1353"/>
    </row>
    <row r="107" spans="1:69" s="387" customFormat="1" ht="13.5" customHeight="1" x14ac:dyDescent="0.25">
      <c r="A107" s="317"/>
      <c r="B107" s="244"/>
      <c r="C107" s="244"/>
      <c r="D107" s="244"/>
      <c r="E107" s="244"/>
      <c r="F107" s="244"/>
      <c r="G107" s="244"/>
      <c r="H107" s="244"/>
      <c r="I107" s="334"/>
      <c r="J107" s="318">
        <f>SUM(J105:J106)</f>
        <v>468</v>
      </c>
      <c r="K107" s="318" t="s">
        <v>12</v>
      </c>
      <c r="L107" s="244"/>
      <c r="M107" s="1382"/>
      <c r="N107" s="1382"/>
      <c r="O107" s="1382"/>
      <c r="P107" s="1382"/>
      <c r="Q107" s="1382"/>
      <c r="R107" s="1382"/>
      <c r="S107" s="1382"/>
      <c r="T107" s="1382"/>
      <c r="U107" s="1382"/>
      <c r="V107" s="1382"/>
      <c r="W107" s="1382"/>
      <c r="X107" s="1382"/>
      <c r="Y107" s="317"/>
      <c r="Z107" s="380"/>
      <c r="AA107" s="244"/>
      <c r="AB107" s="244"/>
      <c r="AC107" s="244"/>
      <c r="AD107" s="244"/>
      <c r="AE107" s="244"/>
      <c r="AF107" s="244"/>
      <c r="AG107" s="244"/>
      <c r="AH107" s="318"/>
      <c r="AI107" s="318"/>
    </row>
    <row r="108" spans="1:69" s="387" customFormat="1" x14ac:dyDescent="0.25">
      <c r="A108" s="200"/>
      <c r="B108" s="317" t="s">
        <v>449</v>
      </c>
      <c r="C108" s="201" t="s">
        <v>670</v>
      </c>
      <c r="D108" s="201"/>
      <c r="E108" s="201"/>
      <c r="F108" s="201"/>
      <c r="G108" s="201"/>
      <c r="H108" s="201"/>
      <c r="I108" s="201"/>
      <c r="J108" s="201"/>
      <c r="K108" s="201"/>
      <c r="L108" s="318"/>
      <c r="M108" s="454"/>
      <c r="N108" s="454"/>
      <c r="O108" s="454"/>
      <c r="P108" s="454"/>
      <c r="Q108" s="454"/>
      <c r="R108" s="454"/>
      <c r="S108" s="454"/>
      <c r="T108" s="454"/>
      <c r="U108" s="454"/>
      <c r="V108" s="454"/>
      <c r="W108" s="454"/>
      <c r="X108" s="454"/>
      <c r="Y108" s="200"/>
      <c r="Z108" s="380"/>
      <c r="AA108" s="244"/>
      <c r="AB108" s="244"/>
      <c r="AC108" s="244"/>
      <c r="AD108" s="244"/>
      <c r="AE108" s="244"/>
      <c r="AF108" s="244"/>
      <c r="AG108" s="244"/>
      <c r="AH108" s="318"/>
      <c r="AI108" s="318"/>
    </row>
    <row r="109" spans="1:69" s="387" customFormat="1" x14ac:dyDescent="0.25">
      <c r="A109" s="200"/>
      <c r="B109" s="136" t="s">
        <v>425</v>
      </c>
      <c r="C109" s="201"/>
      <c r="D109" s="136">
        <f>V66</f>
        <v>2</v>
      </c>
      <c r="E109" s="136" t="s">
        <v>373</v>
      </c>
      <c r="F109" s="1341" t="s">
        <v>247</v>
      </c>
      <c r="G109" s="136">
        <v>3</v>
      </c>
      <c r="H109" s="136" t="s">
        <v>373</v>
      </c>
      <c r="I109" s="136" t="s">
        <v>0</v>
      </c>
      <c r="J109" s="276">
        <f>D109*G109</f>
        <v>6</v>
      </c>
      <c r="K109" s="136" t="s">
        <v>373</v>
      </c>
      <c r="L109" s="1347"/>
      <c r="M109" s="454"/>
      <c r="N109" s="454"/>
      <c r="O109" s="454"/>
      <c r="P109" s="454"/>
      <c r="Q109" s="454"/>
      <c r="R109" s="454"/>
      <c r="S109" s="454"/>
      <c r="T109" s="454"/>
      <c r="U109" s="454"/>
      <c r="V109" s="454"/>
      <c r="W109" s="454"/>
      <c r="X109" s="454"/>
      <c r="Y109" s="317"/>
      <c r="Z109" s="380"/>
      <c r="AA109" s="334"/>
      <c r="AB109" s="334"/>
      <c r="AC109" s="334"/>
      <c r="AD109" s="334"/>
      <c r="AE109" s="334"/>
      <c r="AF109" s="334"/>
      <c r="AG109" s="334"/>
      <c r="AH109" s="334"/>
      <c r="AI109" s="334"/>
      <c r="AJ109" s="334"/>
      <c r="AK109" s="334"/>
      <c r="AL109" s="334"/>
      <c r="AM109" s="334"/>
      <c r="AN109" s="334"/>
      <c r="AO109" s="334"/>
      <c r="AP109" s="334"/>
      <c r="AQ109" s="334"/>
      <c r="AR109" s="334"/>
      <c r="AS109" s="334"/>
      <c r="AT109" s="334"/>
      <c r="AU109" s="334"/>
    </row>
    <row r="110" spans="1:69" s="387" customFormat="1" x14ac:dyDescent="0.25">
      <c r="A110" s="342"/>
      <c r="B110" s="337" t="s">
        <v>433</v>
      </c>
      <c r="C110" s="312"/>
      <c r="D110" s="312"/>
      <c r="E110" s="312"/>
      <c r="F110" s="312"/>
      <c r="G110" s="312"/>
      <c r="H110" s="312"/>
      <c r="I110" s="472"/>
      <c r="J110" s="204">
        <v>2</v>
      </c>
      <c r="K110" s="337" t="s">
        <v>373</v>
      </c>
      <c r="L110" s="1350"/>
      <c r="M110" s="454"/>
      <c r="N110" s="454"/>
      <c r="O110" s="454"/>
      <c r="P110" s="454"/>
      <c r="Q110" s="454"/>
      <c r="R110" s="454"/>
      <c r="S110" s="454"/>
      <c r="T110" s="454"/>
      <c r="U110" s="454"/>
      <c r="V110" s="454"/>
      <c r="W110" s="454"/>
      <c r="X110" s="454"/>
      <c r="Y110" s="317"/>
      <c r="Z110" s="380"/>
      <c r="AA110" s="334"/>
      <c r="AB110" s="334"/>
      <c r="AC110" s="334"/>
      <c r="AD110" s="334"/>
      <c r="AE110" s="334"/>
      <c r="AF110" s="334"/>
      <c r="AG110" s="334"/>
      <c r="AH110" s="334"/>
      <c r="AI110" s="334"/>
      <c r="AJ110" s="334"/>
      <c r="AK110" s="334"/>
      <c r="AL110" s="334"/>
      <c r="AM110" s="334"/>
      <c r="AN110" s="334"/>
      <c r="AO110" s="334"/>
      <c r="AP110" s="334"/>
      <c r="AQ110" s="334"/>
      <c r="AR110" s="334"/>
      <c r="AS110" s="334"/>
      <c r="AT110" s="334"/>
      <c r="AU110" s="334"/>
    </row>
    <row r="111" spans="1:69" s="387" customFormat="1" ht="15" customHeight="1" thickBot="1" x14ac:dyDescent="0.3">
      <c r="A111" s="342"/>
      <c r="B111" s="337" t="s">
        <v>437</v>
      </c>
      <c r="C111" s="312"/>
      <c r="D111" s="312"/>
      <c r="E111" s="312"/>
      <c r="F111" s="312"/>
      <c r="G111" s="312"/>
      <c r="H111" s="312"/>
      <c r="I111" s="472"/>
      <c r="J111" s="553">
        <f>AT59</f>
        <v>3</v>
      </c>
      <c r="K111" s="337" t="s">
        <v>373</v>
      </c>
      <c r="L111" s="1351"/>
      <c r="M111" s="454"/>
      <c r="N111" s="454"/>
      <c r="O111" s="454"/>
      <c r="P111" s="454"/>
      <c r="Q111" s="454"/>
      <c r="R111" s="454"/>
      <c r="S111" s="454"/>
      <c r="T111" s="454"/>
      <c r="U111" s="454"/>
      <c r="V111" s="454"/>
      <c r="W111" s="454"/>
      <c r="X111" s="454"/>
      <c r="Y111" s="317"/>
      <c r="Z111" s="380"/>
      <c r="AA111" s="334"/>
      <c r="AB111" s="334"/>
      <c r="AC111" s="334"/>
      <c r="AD111" s="334"/>
      <c r="AE111" s="334"/>
      <c r="AF111" s="334"/>
      <c r="AG111" s="334"/>
      <c r="AH111" s="334"/>
      <c r="AI111" s="334"/>
      <c r="AJ111" s="334"/>
      <c r="AK111" s="334"/>
      <c r="AL111" s="334"/>
      <c r="AM111" s="334"/>
      <c r="AN111" s="334"/>
      <c r="AO111" s="334"/>
      <c r="AP111" s="334"/>
      <c r="AQ111" s="334"/>
      <c r="AR111" s="334"/>
      <c r="AS111" s="334"/>
      <c r="AT111" s="334"/>
      <c r="AU111" s="334"/>
    </row>
    <row r="112" spans="1:69" s="387" customFormat="1" ht="15" customHeight="1" x14ac:dyDescent="0.25">
      <c r="A112" s="342"/>
      <c r="B112" s="312"/>
      <c r="C112" s="312"/>
      <c r="D112" s="312"/>
      <c r="E112" s="312"/>
      <c r="F112" s="312"/>
      <c r="G112" s="312"/>
      <c r="H112" s="312"/>
      <c r="I112" s="312"/>
      <c r="J112" s="312">
        <f>SUM(J109:J111)</f>
        <v>11</v>
      </c>
      <c r="K112" s="312" t="s">
        <v>373</v>
      </c>
      <c r="L112" s="1351"/>
      <c r="M112" s="454"/>
      <c r="N112" s="454"/>
      <c r="O112" s="454"/>
      <c r="P112" s="454"/>
      <c r="Q112" s="454"/>
      <c r="R112" s="454"/>
      <c r="S112" s="454"/>
      <c r="T112" s="454"/>
      <c r="U112" s="454"/>
      <c r="V112" s="454"/>
      <c r="W112" s="454"/>
      <c r="X112" s="454"/>
      <c r="Y112" s="200"/>
      <c r="Z112" s="380"/>
      <c r="AA112" s="334"/>
      <c r="AB112" s="334"/>
      <c r="AC112" s="334"/>
      <c r="AD112" s="334"/>
      <c r="AE112" s="334"/>
      <c r="AF112" s="334"/>
      <c r="AG112" s="334"/>
      <c r="AH112" s="334"/>
      <c r="AI112" s="334"/>
      <c r="AJ112" s="334"/>
      <c r="AK112" s="334"/>
      <c r="AL112" s="334"/>
      <c r="AM112" s="334"/>
      <c r="AN112" s="334"/>
      <c r="AO112" s="334"/>
      <c r="AP112" s="334"/>
      <c r="AQ112" s="334"/>
      <c r="AR112" s="334"/>
      <c r="AS112" s="334"/>
      <c r="AT112" s="334"/>
      <c r="AU112" s="334"/>
    </row>
    <row r="113" spans="1:47" s="387" customFormat="1" ht="15" customHeight="1" x14ac:dyDescent="0.25">
      <c r="A113" s="342"/>
      <c r="B113" s="317" t="s">
        <v>450</v>
      </c>
      <c r="C113" s="312" t="s">
        <v>672</v>
      </c>
      <c r="D113" s="312"/>
      <c r="E113" s="312"/>
      <c r="F113" s="312"/>
      <c r="G113" s="312"/>
      <c r="H113" s="312"/>
      <c r="I113" s="312"/>
      <c r="J113" s="312"/>
      <c r="K113" s="312"/>
      <c r="L113" s="1352"/>
      <c r="M113" s="454"/>
      <c r="N113" s="454"/>
      <c r="O113" s="454"/>
      <c r="P113" s="454"/>
      <c r="Q113" s="454"/>
      <c r="R113" s="454"/>
      <c r="S113" s="454"/>
      <c r="T113" s="454"/>
      <c r="U113" s="454"/>
      <c r="V113" s="454"/>
      <c r="W113" s="454"/>
      <c r="X113" s="454"/>
      <c r="Y113" s="317"/>
      <c r="Z113" s="380"/>
      <c r="AA113" s="334"/>
      <c r="AB113" s="334"/>
      <c r="AC113" s="334"/>
      <c r="AD113" s="334"/>
      <c r="AE113" s="334"/>
      <c r="AF113" s="334"/>
      <c r="AG113" s="334"/>
      <c r="AH113" s="334"/>
      <c r="AI113" s="334"/>
      <c r="AJ113" s="334"/>
      <c r="AK113" s="334"/>
      <c r="AL113" s="334"/>
      <c r="AM113" s="334"/>
      <c r="AN113" s="334"/>
      <c r="AO113" s="334"/>
      <c r="AP113" s="334"/>
      <c r="AQ113" s="334"/>
      <c r="AR113" s="334"/>
      <c r="AS113" s="334"/>
      <c r="AT113" s="334"/>
      <c r="AU113" s="334"/>
    </row>
    <row r="114" spans="1:47" s="387" customFormat="1" ht="15" customHeight="1" x14ac:dyDescent="0.25">
      <c r="A114" s="342"/>
      <c r="B114" s="337" t="s">
        <v>425</v>
      </c>
      <c r="C114" s="312"/>
      <c r="D114" s="337">
        <f>V68</f>
        <v>2</v>
      </c>
      <c r="E114" s="337" t="s">
        <v>373</v>
      </c>
      <c r="F114" s="1345" t="s">
        <v>247</v>
      </c>
      <c r="G114" s="337">
        <v>3</v>
      </c>
      <c r="H114" s="337" t="s">
        <v>373</v>
      </c>
      <c r="I114" s="337" t="s">
        <v>0</v>
      </c>
      <c r="J114" s="204">
        <f>D114*G114</f>
        <v>6</v>
      </c>
      <c r="K114" s="337" t="s">
        <v>373</v>
      </c>
      <c r="L114" s="312"/>
      <c r="M114" s="454"/>
      <c r="N114" s="454"/>
      <c r="O114" s="454"/>
      <c r="P114" s="454"/>
      <c r="Q114" s="454"/>
      <c r="R114" s="454"/>
      <c r="S114" s="454"/>
      <c r="T114" s="454"/>
      <c r="U114" s="454"/>
      <c r="V114" s="454"/>
      <c r="W114" s="454"/>
      <c r="X114" s="454"/>
      <c r="Y114" s="317"/>
      <c r="Z114" s="380"/>
      <c r="AA114" s="334"/>
      <c r="AB114" s="334"/>
      <c r="AC114" s="334"/>
      <c r="AD114" s="334"/>
      <c r="AE114" s="334"/>
      <c r="AF114" s="334"/>
      <c r="AG114" s="334"/>
      <c r="AH114" s="334"/>
      <c r="AI114" s="334"/>
      <c r="AJ114" s="334"/>
      <c r="AK114" s="334"/>
      <c r="AL114" s="334"/>
      <c r="AM114" s="334"/>
      <c r="AN114" s="334"/>
      <c r="AO114" s="334"/>
      <c r="AP114" s="334"/>
      <c r="AQ114" s="334"/>
      <c r="AR114" s="334"/>
      <c r="AS114" s="334"/>
      <c r="AT114" s="334"/>
      <c r="AU114" s="334"/>
    </row>
    <row r="115" spans="1:47" s="387" customFormat="1" ht="15" customHeight="1" x14ac:dyDescent="0.25">
      <c r="A115" s="495"/>
      <c r="B115" s="204" t="s">
        <v>433</v>
      </c>
      <c r="C115" s="278"/>
      <c r="D115" s="278"/>
      <c r="E115" s="278"/>
      <c r="F115" s="278"/>
      <c r="G115" s="278"/>
      <c r="H115" s="278"/>
      <c r="I115" s="1381"/>
      <c r="J115" s="204">
        <v>2</v>
      </c>
      <c r="K115" s="204" t="s">
        <v>373</v>
      </c>
      <c r="L115" s="337"/>
      <c r="M115" s="454"/>
      <c r="N115" s="454"/>
      <c r="O115" s="454"/>
      <c r="P115" s="454"/>
      <c r="Q115" s="454"/>
      <c r="R115" s="454"/>
      <c r="S115" s="454"/>
      <c r="T115" s="454"/>
      <c r="U115" s="454"/>
      <c r="V115" s="454"/>
      <c r="W115" s="454"/>
      <c r="X115" s="454"/>
      <c r="Y115" s="317"/>
      <c r="Z115" s="380"/>
      <c r="AA115" s="334"/>
      <c r="AB115" s="334"/>
      <c r="AC115" s="334"/>
      <c r="AD115" s="334"/>
      <c r="AE115" s="334"/>
      <c r="AF115" s="334"/>
      <c r="AG115" s="334"/>
      <c r="AH115" s="334"/>
      <c r="AI115" s="334"/>
      <c r="AJ115" s="334"/>
      <c r="AK115" s="334"/>
      <c r="AL115" s="334"/>
      <c r="AM115" s="334"/>
      <c r="AN115" s="334"/>
      <c r="AO115" s="334"/>
      <c r="AP115" s="334"/>
      <c r="AQ115" s="334"/>
      <c r="AR115" s="334"/>
      <c r="AS115" s="334"/>
      <c r="AT115" s="334"/>
      <c r="AU115" s="334"/>
    </row>
    <row r="116" spans="1:47" ht="15" customHeight="1" thickBot="1" x14ac:dyDescent="0.3">
      <c r="A116" s="495"/>
      <c r="B116" s="204" t="s">
        <v>438</v>
      </c>
      <c r="C116" s="278"/>
      <c r="D116" s="278"/>
      <c r="E116" s="278"/>
      <c r="F116" s="278"/>
      <c r="G116" s="278"/>
      <c r="H116" s="278"/>
      <c r="I116" s="1381"/>
      <c r="J116" s="553">
        <f>AT61</f>
        <v>3</v>
      </c>
      <c r="K116" s="204" t="s">
        <v>373</v>
      </c>
      <c r="L116" s="204"/>
      <c r="Y116" s="317"/>
    </row>
    <row r="117" spans="1:47" ht="15" customHeight="1" x14ac:dyDescent="0.25">
      <c r="A117" s="495"/>
      <c r="B117" s="204"/>
      <c r="C117" s="278"/>
      <c r="D117" s="278"/>
      <c r="E117" s="278"/>
      <c r="F117" s="278"/>
      <c r="G117" s="278"/>
      <c r="H117" s="278"/>
      <c r="I117" s="1381"/>
      <c r="J117" s="278">
        <f>SUM(J114:J116)</f>
        <v>11</v>
      </c>
      <c r="K117" s="278" t="s">
        <v>373</v>
      </c>
      <c r="L117" s="204"/>
      <c r="Y117" s="317"/>
    </row>
    <row r="118" spans="1:47" ht="15" customHeight="1" x14ac:dyDescent="0.25">
      <c r="A118" s="1356"/>
      <c r="B118" s="317" t="s">
        <v>451</v>
      </c>
      <c r="C118" s="1366" t="s">
        <v>1143</v>
      </c>
      <c r="D118" s="1046"/>
      <c r="E118" s="1046"/>
      <c r="F118" s="1046"/>
      <c r="G118" s="1046"/>
      <c r="H118" s="1046"/>
      <c r="I118" s="1046"/>
      <c r="J118" s="1046"/>
      <c r="K118" s="1046"/>
      <c r="L118" s="278"/>
      <c r="Y118" s="317"/>
    </row>
    <row r="119" spans="1:47" ht="15.75" customHeight="1" x14ac:dyDescent="0.25">
      <c r="A119" s="412"/>
      <c r="B119" s="337" t="s">
        <v>425</v>
      </c>
      <c r="C119" s="312"/>
      <c r="D119" s="337">
        <f>V71</f>
        <v>2</v>
      </c>
      <c r="E119" s="337" t="s">
        <v>373</v>
      </c>
      <c r="F119" s="1345" t="s">
        <v>247</v>
      </c>
      <c r="G119" s="337">
        <v>3</v>
      </c>
      <c r="H119" s="337" t="s">
        <v>373</v>
      </c>
      <c r="I119" s="337" t="s">
        <v>0</v>
      </c>
      <c r="J119" s="337">
        <f>D119*G119</f>
        <v>6</v>
      </c>
      <c r="K119" s="337" t="s">
        <v>373</v>
      </c>
      <c r="L119" s="1352"/>
      <c r="Y119" s="317"/>
    </row>
    <row r="120" spans="1:47" ht="15" customHeight="1" x14ac:dyDescent="0.25">
      <c r="A120" s="412"/>
      <c r="B120" s="337" t="s">
        <v>433</v>
      </c>
      <c r="C120" s="312"/>
      <c r="D120" s="312"/>
      <c r="E120" s="312"/>
      <c r="F120" s="312"/>
      <c r="G120" s="312"/>
      <c r="H120" s="312"/>
      <c r="I120" s="472"/>
      <c r="J120" s="337">
        <v>2</v>
      </c>
      <c r="K120" s="337" t="s">
        <v>373</v>
      </c>
      <c r="L120" s="253"/>
      <c r="Y120" s="317"/>
    </row>
    <row r="121" spans="1:47" ht="15" customHeight="1" x14ac:dyDescent="0.25">
      <c r="B121" s="136" t="s">
        <v>437</v>
      </c>
      <c r="C121" s="201"/>
      <c r="D121" s="201"/>
      <c r="E121" s="201"/>
      <c r="F121" s="201"/>
      <c r="G121" s="201"/>
      <c r="H121" s="201"/>
      <c r="I121" s="452"/>
      <c r="J121" s="276">
        <f>AT63</f>
        <v>3</v>
      </c>
      <c r="K121" s="136" t="s">
        <v>373</v>
      </c>
      <c r="L121" s="253"/>
      <c r="Y121" s="412"/>
      <c r="Z121" s="1375"/>
      <c r="AA121" s="387"/>
      <c r="AB121" s="387"/>
      <c r="AC121" s="387"/>
      <c r="AD121" s="387"/>
      <c r="AE121" s="387"/>
      <c r="AF121" s="387"/>
      <c r="AG121" s="387"/>
      <c r="AH121" s="387"/>
      <c r="AI121" s="387"/>
    </row>
    <row r="122" spans="1:47" ht="15.75" customHeight="1" x14ac:dyDescent="0.25">
      <c r="B122" s="244" t="s">
        <v>468</v>
      </c>
      <c r="C122" s="318"/>
      <c r="D122" s="318"/>
      <c r="E122" s="318"/>
      <c r="F122" s="318"/>
      <c r="G122" s="318"/>
      <c r="H122" s="318"/>
      <c r="J122" s="204">
        <f>ROUNDUP(J105/13.5,0)</f>
        <v>28</v>
      </c>
      <c r="K122" s="244" t="s">
        <v>373</v>
      </c>
      <c r="L122" s="244"/>
      <c r="Y122" s="412"/>
      <c r="Z122" s="1375"/>
      <c r="AA122" s="387"/>
      <c r="AB122" s="387"/>
      <c r="AC122" s="387"/>
      <c r="AD122" s="387"/>
      <c r="AE122" s="387"/>
      <c r="AF122" s="387"/>
      <c r="AG122" s="387"/>
      <c r="AH122" s="387"/>
      <c r="AI122" s="387"/>
    </row>
    <row r="123" spans="1:47" ht="15" customHeight="1" thickBot="1" x14ac:dyDescent="0.3">
      <c r="B123" s="244" t="s">
        <v>469</v>
      </c>
      <c r="C123" s="318"/>
      <c r="D123" s="318"/>
      <c r="E123" s="318"/>
      <c r="F123" s="318"/>
      <c r="G123" s="318"/>
      <c r="H123" s="318"/>
      <c r="J123" s="553">
        <f>ROUNDUP(J102/13.5,0)</f>
        <v>8</v>
      </c>
      <c r="K123" s="244" t="s">
        <v>373</v>
      </c>
      <c r="L123" s="244"/>
      <c r="Y123" s="412"/>
      <c r="Z123" s="1375"/>
      <c r="AA123" s="387"/>
      <c r="AB123" s="387"/>
      <c r="AC123" s="387"/>
      <c r="AD123" s="387"/>
      <c r="AE123" s="387"/>
      <c r="AF123" s="387"/>
      <c r="AG123" s="387"/>
      <c r="AH123" s="387"/>
      <c r="AI123" s="387"/>
    </row>
    <row r="124" spans="1:47" ht="15" customHeight="1" x14ac:dyDescent="0.25">
      <c r="B124" s="318"/>
      <c r="C124" s="318"/>
      <c r="D124" s="318"/>
      <c r="E124" s="318"/>
      <c r="F124" s="318"/>
      <c r="G124" s="318"/>
      <c r="H124" s="318"/>
      <c r="I124" s="318"/>
      <c r="J124" s="318">
        <f>SUM(J119:J123)</f>
        <v>47</v>
      </c>
      <c r="K124" s="318" t="s">
        <v>373</v>
      </c>
      <c r="L124" s="244"/>
      <c r="Y124" s="412"/>
      <c r="Z124" s="1375"/>
      <c r="AA124" s="387"/>
      <c r="AB124" s="387"/>
      <c r="AC124" s="387"/>
      <c r="AD124" s="387"/>
      <c r="AE124" s="387"/>
      <c r="AF124" s="387"/>
      <c r="AG124" s="387"/>
      <c r="AH124" s="387"/>
      <c r="AI124" s="387"/>
    </row>
    <row r="125" spans="1:47" ht="15" customHeight="1" x14ac:dyDescent="0.25">
      <c r="B125" s="317" t="s">
        <v>452</v>
      </c>
      <c r="C125" s="312" t="s">
        <v>679</v>
      </c>
      <c r="D125" s="318"/>
      <c r="E125" s="318"/>
      <c r="F125" s="318"/>
      <c r="G125" s="318"/>
      <c r="H125" s="318"/>
      <c r="I125" s="318"/>
      <c r="J125" s="318"/>
      <c r="K125" s="318"/>
      <c r="L125" s="318"/>
      <c r="Y125" s="412"/>
      <c r="Z125" s="1375"/>
      <c r="AA125" s="387"/>
      <c r="AB125" s="387"/>
      <c r="AC125" s="387"/>
      <c r="AD125" s="387"/>
      <c r="AE125" s="387"/>
      <c r="AF125" s="387"/>
      <c r="AG125" s="387"/>
      <c r="AH125" s="387"/>
      <c r="AI125" s="387"/>
    </row>
    <row r="126" spans="1:47" ht="15" customHeight="1" x14ac:dyDescent="0.25">
      <c r="B126" s="244" t="s">
        <v>425</v>
      </c>
      <c r="C126" s="318"/>
      <c r="D126" s="305">
        <f>V75</f>
        <v>7.4999999999999997E-2</v>
      </c>
      <c r="E126" s="244" t="s">
        <v>445</v>
      </c>
      <c r="F126" s="344" t="s">
        <v>247</v>
      </c>
      <c r="G126" s="244">
        <v>3</v>
      </c>
      <c r="H126" s="244" t="s">
        <v>373</v>
      </c>
      <c r="I126" s="244" t="s">
        <v>0</v>
      </c>
      <c r="J126" s="305">
        <f>D126*G126</f>
        <v>0.22499999999999998</v>
      </c>
      <c r="K126" s="244" t="s">
        <v>445</v>
      </c>
      <c r="L126" s="318"/>
      <c r="Y126" s="412"/>
      <c r="Z126" s="1375"/>
      <c r="AA126" s="387"/>
      <c r="AB126" s="387"/>
      <c r="AC126" s="387"/>
      <c r="AD126" s="387"/>
      <c r="AE126" s="387"/>
      <c r="AF126" s="387"/>
      <c r="AG126" s="387"/>
      <c r="AH126" s="387"/>
      <c r="AI126" s="387"/>
    </row>
    <row r="127" spans="1:47" ht="15.75" customHeight="1" thickBot="1" x14ac:dyDescent="0.3">
      <c r="B127" s="244" t="s">
        <v>429</v>
      </c>
      <c r="C127" s="318"/>
      <c r="D127" s="305">
        <f>AH50</f>
        <v>7.4999999999999997E-2</v>
      </c>
      <c r="E127" s="244" t="s">
        <v>445</v>
      </c>
      <c r="F127" s="344" t="s">
        <v>247</v>
      </c>
      <c r="G127" s="244">
        <v>2</v>
      </c>
      <c r="H127" s="244" t="s">
        <v>373</v>
      </c>
      <c r="I127" s="244" t="s">
        <v>0</v>
      </c>
      <c r="J127" s="364">
        <f>D127*G127</f>
        <v>0.15</v>
      </c>
      <c r="K127" s="244" t="s">
        <v>445</v>
      </c>
      <c r="L127" s="244"/>
      <c r="Y127" s="412"/>
      <c r="Z127" s="1375"/>
      <c r="AA127" s="387"/>
      <c r="AB127" s="387"/>
      <c r="AC127" s="387"/>
      <c r="AD127" s="387"/>
      <c r="AE127" s="387"/>
      <c r="AF127" s="387"/>
      <c r="AG127" s="387"/>
      <c r="AH127" s="387"/>
      <c r="AI127" s="387"/>
    </row>
    <row r="128" spans="1:47" ht="15" customHeight="1" x14ac:dyDescent="0.25">
      <c r="B128" s="318"/>
      <c r="C128" s="318"/>
      <c r="D128" s="318"/>
      <c r="E128" s="318"/>
      <c r="F128" s="318"/>
      <c r="G128" s="318"/>
      <c r="H128" s="318"/>
      <c r="I128" s="318"/>
      <c r="J128" s="381">
        <f>SUM(J126:J127)</f>
        <v>0.375</v>
      </c>
      <c r="K128" s="318" t="s">
        <v>426</v>
      </c>
      <c r="L128" s="244"/>
      <c r="Y128" s="412"/>
      <c r="Z128" s="1375"/>
      <c r="AA128" s="387"/>
      <c r="AB128" s="387"/>
      <c r="AC128" s="387"/>
      <c r="AD128" s="387"/>
      <c r="AE128" s="387"/>
      <c r="AF128" s="387"/>
      <c r="AG128" s="387"/>
      <c r="AH128" s="387"/>
      <c r="AI128" s="387"/>
    </row>
    <row r="129" spans="2:47" ht="15" customHeight="1" x14ac:dyDescent="0.25">
      <c r="B129" s="317" t="s">
        <v>453</v>
      </c>
      <c r="C129" s="201" t="s">
        <v>562</v>
      </c>
      <c r="D129" s="318"/>
      <c r="E129" s="318"/>
      <c r="F129" s="318"/>
      <c r="G129" s="318"/>
      <c r="H129" s="318"/>
      <c r="I129" s="318"/>
      <c r="J129" s="318"/>
      <c r="K129" s="318"/>
      <c r="L129" s="318"/>
      <c r="Y129" s="412"/>
      <c r="Z129" s="1375"/>
      <c r="AA129" s="387"/>
      <c r="AB129" s="387"/>
      <c r="AC129" s="387"/>
      <c r="AD129" s="387"/>
      <c r="AE129" s="387"/>
      <c r="AF129" s="387"/>
      <c r="AG129" s="387"/>
      <c r="AH129" s="387"/>
      <c r="AI129" s="387"/>
    </row>
    <row r="130" spans="2:47" ht="15" customHeight="1" x14ac:dyDescent="0.25">
      <c r="B130" s="244" t="s">
        <v>425</v>
      </c>
      <c r="C130" s="318"/>
      <c r="D130" s="305">
        <f>V78</f>
        <v>0.6</v>
      </c>
      <c r="E130" s="244" t="s">
        <v>446</v>
      </c>
      <c r="F130" s="344" t="s">
        <v>247</v>
      </c>
      <c r="G130" s="244">
        <v>3</v>
      </c>
      <c r="H130" s="244" t="s">
        <v>373</v>
      </c>
      <c r="I130" s="244" t="s">
        <v>0</v>
      </c>
      <c r="J130" s="308">
        <f>D130*G130</f>
        <v>1.7999999999999998</v>
      </c>
      <c r="K130" s="244" t="s">
        <v>446</v>
      </c>
      <c r="L130" s="318"/>
      <c r="Y130" s="412"/>
      <c r="Z130" s="1375"/>
      <c r="AA130" s="387"/>
      <c r="AB130" s="387"/>
      <c r="AC130" s="387"/>
      <c r="AD130" s="387"/>
      <c r="AE130" s="387"/>
      <c r="AF130" s="387"/>
      <c r="AG130" s="387"/>
      <c r="AH130" s="387"/>
      <c r="AI130" s="387"/>
    </row>
    <row r="131" spans="2:47" ht="15" customHeight="1" thickBot="1" x14ac:dyDescent="0.3">
      <c r="B131" s="244" t="s">
        <v>429</v>
      </c>
      <c r="C131" s="318"/>
      <c r="D131" s="305">
        <f>AH53</f>
        <v>0.6</v>
      </c>
      <c r="E131" s="244" t="s">
        <v>446</v>
      </c>
      <c r="F131" s="344" t="s">
        <v>247</v>
      </c>
      <c r="G131" s="244">
        <v>2</v>
      </c>
      <c r="H131" s="244" t="s">
        <v>373</v>
      </c>
      <c r="I131" s="244" t="s">
        <v>0</v>
      </c>
      <c r="J131" s="364">
        <f>D131*G131</f>
        <v>1.2</v>
      </c>
      <c r="K131" s="244" t="s">
        <v>446</v>
      </c>
      <c r="L131" s="244"/>
      <c r="Y131" s="412"/>
      <c r="Z131" s="1375"/>
      <c r="AA131" s="387"/>
      <c r="AB131" s="387"/>
      <c r="AC131" s="387"/>
      <c r="AD131" s="387"/>
      <c r="AE131" s="387"/>
      <c r="AF131" s="387"/>
      <c r="AG131" s="387"/>
      <c r="AH131" s="387"/>
      <c r="AI131" s="387"/>
    </row>
    <row r="132" spans="2:47" ht="15" customHeight="1" x14ac:dyDescent="0.25">
      <c r="B132" s="244"/>
      <c r="C132" s="318"/>
      <c r="D132" s="381"/>
      <c r="E132" s="318"/>
      <c r="F132" s="318"/>
      <c r="G132" s="318"/>
      <c r="H132" s="318"/>
      <c r="I132" s="381"/>
      <c r="J132" s="381">
        <f>SUM(J130:J131)</f>
        <v>3</v>
      </c>
      <c r="K132" s="318" t="s">
        <v>427</v>
      </c>
      <c r="L132" s="244"/>
      <c r="Y132" s="412"/>
      <c r="Z132" s="1375"/>
      <c r="AA132" s="387"/>
      <c r="AB132" s="387"/>
      <c r="AC132" s="387"/>
      <c r="AD132" s="387"/>
      <c r="AE132" s="387"/>
      <c r="AF132" s="387"/>
      <c r="AG132" s="387"/>
      <c r="AH132" s="387"/>
      <c r="AI132" s="387"/>
    </row>
    <row r="133" spans="2:47" ht="15" customHeight="1" x14ac:dyDescent="0.25">
      <c r="B133" s="244"/>
      <c r="C133" s="318"/>
      <c r="D133" s="381"/>
      <c r="E133" s="318"/>
      <c r="F133" s="318"/>
      <c r="G133" s="318"/>
      <c r="H133" s="318"/>
      <c r="I133" s="381"/>
      <c r="J133" s="381"/>
      <c r="K133" s="318"/>
      <c r="L133" s="244"/>
      <c r="Y133" s="412"/>
      <c r="Z133" s="1375"/>
      <c r="AA133" s="387"/>
      <c r="AB133" s="387"/>
      <c r="AC133" s="387"/>
      <c r="AD133" s="387"/>
      <c r="AE133" s="387"/>
      <c r="AF133" s="387"/>
      <c r="AG133" s="387"/>
      <c r="AH133" s="387"/>
      <c r="AI133" s="387"/>
    </row>
    <row r="134" spans="2:47" ht="15" customHeight="1" x14ac:dyDescent="0.25">
      <c r="B134" s="317" t="s">
        <v>454</v>
      </c>
      <c r="C134" s="278" t="s">
        <v>1298</v>
      </c>
      <c r="D134" s="381"/>
      <c r="E134" s="318"/>
      <c r="F134" s="318"/>
      <c r="G134" s="318"/>
      <c r="H134" s="318"/>
      <c r="I134" s="381"/>
      <c r="J134" s="381"/>
      <c r="K134" s="318"/>
      <c r="L134" s="244"/>
      <c r="Y134" s="412"/>
      <c r="Z134" s="1375"/>
      <c r="AA134" s="387"/>
      <c r="AB134" s="387"/>
      <c r="AC134" s="387"/>
      <c r="AD134" s="387"/>
      <c r="AE134" s="387"/>
      <c r="AF134" s="387"/>
      <c r="AG134" s="387"/>
      <c r="AH134" s="387"/>
      <c r="AI134" s="387"/>
    </row>
    <row r="135" spans="2:47" ht="15" customHeight="1" x14ac:dyDescent="0.25">
      <c r="B135" s="244" t="s">
        <v>434</v>
      </c>
      <c r="C135" s="318"/>
      <c r="D135" s="381"/>
      <c r="E135" s="318"/>
      <c r="F135" s="318"/>
      <c r="G135" s="318"/>
      <c r="H135" s="318"/>
      <c r="I135" s="381"/>
      <c r="J135" s="381">
        <f>AT46</f>
        <v>1</v>
      </c>
      <c r="K135" s="318" t="s">
        <v>12</v>
      </c>
      <c r="L135" s="244"/>
      <c r="Y135" s="412"/>
      <c r="Z135" s="1375"/>
      <c r="AA135" s="387"/>
      <c r="AB135" s="387"/>
      <c r="AC135" s="387"/>
      <c r="AD135" s="387"/>
      <c r="AE135" s="387"/>
      <c r="AF135" s="387"/>
      <c r="AG135" s="387"/>
      <c r="AH135" s="387"/>
      <c r="AI135" s="387"/>
    </row>
    <row r="136" spans="2:47" ht="15" customHeight="1" x14ac:dyDescent="0.25">
      <c r="B136" s="244"/>
      <c r="C136" s="318"/>
      <c r="D136" s="381"/>
      <c r="E136" s="318"/>
      <c r="F136" s="318"/>
      <c r="G136" s="318"/>
      <c r="H136" s="318"/>
      <c r="I136" s="381"/>
      <c r="J136" s="381"/>
      <c r="K136" s="318"/>
      <c r="L136" s="244"/>
      <c r="Y136" s="412"/>
      <c r="Z136" s="1375"/>
      <c r="AA136" s="387"/>
      <c r="AB136" s="387"/>
      <c r="AC136" s="387"/>
      <c r="AD136" s="387"/>
      <c r="AE136" s="387"/>
      <c r="AF136" s="387"/>
      <c r="AG136" s="387"/>
      <c r="AH136" s="387"/>
      <c r="AI136" s="387"/>
    </row>
    <row r="137" spans="2:47" ht="15" customHeight="1" x14ac:dyDescent="0.25">
      <c r="B137" s="317" t="s">
        <v>455</v>
      </c>
      <c r="C137" s="949" t="s">
        <v>1299</v>
      </c>
      <c r="D137" s="381"/>
      <c r="E137" s="318"/>
      <c r="F137" s="318"/>
      <c r="G137" s="318"/>
      <c r="H137" s="318"/>
      <c r="I137" s="381"/>
      <c r="J137" s="381"/>
      <c r="K137" s="318"/>
      <c r="L137" s="244"/>
      <c r="Y137" s="412"/>
      <c r="Z137" s="1375"/>
      <c r="AA137" s="387"/>
      <c r="AB137" s="387"/>
      <c r="AC137" s="387"/>
      <c r="AD137" s="387"/>
      <c r="AE137" s="387"/>
      <c r="AF137" s="387"/>
      <c r="AG137" s="387"/>
      <c r="AH137" s="387"/>
      <c r="AI137" s="387"/>
    </row>
    <row r="138" spans="2:47" ht="15.75" customHeight="1" x14ac:dyDescent="0.25">
      <c r="B138" s="244" t="s">
        <v>434</v>
      </c>
      <c r="C138" s="318"/>
      <c r="D138" s="381"/>
      <c r="E138" s="318"/>
      <c r="F138" s="318"/>
      <c r="G138" s="318"/>
      <c r="H138" s="318"/>
      <c r="I138" s="381"/>
      <c r="J138" s="381">
        <f>AT48</f>
        <v>1</v>
      </c>
      <c r="K138" s="318" t="s">
        <v>373</v>
      </c>
      <c r="L138" s="244"/>
      <c r="Y138" s="412"/>
      <c r="Z138" s="1375"/>
      <c r="AA138" s="387"/>
      <c r="AB138" s="387"/>
      <c r="AC138" s="387"/>
      <c r="AD138" s="387"/>
      <c r="AE138" s="387"/>
      <c r="AF138" s="387"/>
      <c r="AG138" s="387"/>
      <c r="AH138" s="387"/>
      <c r="AI138" s="387"/>
    </row>
    <row r="139" spans="2:47" ht="15" customHeight="1" x14ac:dyDescent="0.25">
      <c r="B139" s="244"/>
      <c r="C139" s="318"/>
      <c r="D139" s="381"/>
      <c r="E139" s="318"/>
      <c r="F139" s="318"/>
      <c r="G139" s="318"/>
      <c r="H139" s="318"/>
      <c r="I139" s="381"/>
      <c r="J139" s="381"/>
      <c r="K139" s="318"/>
      <c r="L139" s="244"/>
      <c r="Y139" s="412"/>
      <c r="Z139" s="1375"/>
      <c r="AA139" s="387"/>
      <c r="AB139" s="387"/>
      <c r="AC139" s="387"/>
      <c r="AD139" s="387"/>
      <c r="AE139" s="387"/>
      <c r="AF139" s="387"/>
      <c r="AG139" s="387"/>
      <c r="AH139" s="387"/>
      <c r="AI139" s="387"/>
      <c r="AJ139" s="244"/>
      <c r="AK139" s="244"/>
      <c r="AL139" s="244"/>
      <c r="AM139" s="244"/>
      <c r="AN139" s="244"/>
      <c r="AO139" s="244"/>
      <c r="AP139" s="244"/>
      <c r="AQ139" s="244"/>
      <c r="AR139" s="244"/>
      <c r="AS139" s="244"/>
      <c r="AT139" s="244"/>
      <c r="AU139" s="244"/>
    </row>
    <row r="140" spans="2:47" ht="15" customHeight="1" x14ac:dyDescent="0.25">
      <c r="B140" s="317" t="s">
        <v>471</v>
      </c>
      <c r="C140" s="201" t="s">
        <v>688</v>
      </c>
      <c r="D140" s="381"/>
      <c r="E140" s="318"/>
      <c r="F140" s="318"/>
      <c r="G140" s="318"/>
      <c r="H140" s="318"/>
      <c r="I140" s="381"/>
      <c r="J140" s="318"/>
      <c r="K140" s="318"/>
      <c r="L140" s="318"/>
      <c r="Y140" s="412"/>
      <c r="Z140" s="1375"/>
      <c r="AA140" s="387"/>
      <c r="AB140" s="387"/>
      <c r="AC140" s="387"/>
      <c r="AD140" s="387"/>
      <c r="AE140" s="387"/>
      <c r="AF140" s="387"/>
      <c r="AG140" s="387"/>
      <c r="AH140" s="387"/>
      <c r="AI140" s="387"/>
    </row>
    <row r="141" spans="2:47" ht="15" customHeight="1" thickBot="1" x14ac:dyDescent="0.3">
      <c r="B141" s="244" t="s">
        <v>436</v>
      </c>
      <c r="C141" s="318"/>
      <c r="D141" s="381"/>
      <c r="E141" s="318"/>
      <c r="F141" s="318"/>
      <c r="G141" s="318"/>
      <c r="H141" s="318"/>
      <c r="J141" s="364">
        <f>AT72</f>
        <v>2.1085099999999999E-2</v>
      </c>
      <c r="K141" s="244" t="s">
        <v>383</v>
      </c>
      <c r="L141" s="318"/>
    </row>
    <row r="142" spans="2:47" ht="15" customHeight="1" x14ac:dyDescent="0.25">
      <c r="B142" s="244"/>
      <c r="C142" s="318"/>
      <c r="D142" s="381"/>
      <c r="E142" s="318"/>
      <c r="F142" s="318"/>
      <c r="G142" s="318"/>
      <c r="H142" s="318"/>
      <c r="I142" s="381"/>
      <c r="J142" s="381">
        <f>SUM(J141:J141)</f>
        <v>2.1085099999999999E-2</v>
      </c>
      <c r="K142" s="318" t="s">
        <v>383</v>
      </c>
      <c r="L142" s="244"/>
    </row>
    <row r="143" spans="2:47" ht="15" customHeight="1" x14ac:dyDescent="0.25">
      <c r="B143" s="317" t="s">
        <v>472</v>
      </c>
      <c r="C143" s="201" t="s">
        <v>565</v>
      </c>
      <c r="D143" s="318"/>
      <c r="E143" s="318"/>
      <c r="F143" s="318"/>
      <c r="G143" s="318"/>
      <c r="H143" s="318"/>
      <c r="I143" s="318"/>
      <c r="J143" s="318"/>
      <c r="K143" s="318"/>
      <c r="L143" s="318"/>
    </row>
    <row r="144" spans="2:47" ht="15" customHeight="1" x14ac:dyDescent="0.25">
      <c r="B144" s="244" t="s">
        <v>425</v>
      </c>
      <c r="C144" s="318"/>
      <c r="D144" s="305">
        <f>V81</f>
        <v>1.8749999999999999E-2</v>
      </c>
      <c r="E144" s="244" t="s">
        <v>383</v>
      </c>
      <c r="F144" s="344" t="s">
        <v>247</v>
      </c>
      <c r="G144" s="244">
        <v>3</v>
      </c>
      <c r="H144" s="244" t="s">
        <v>373</v>
      </c>
      <c r="I144" s="244" t="s">
        <v>0</v>
      </c>
      <c r="J144" s="305">
        <f>D144*G144</f>
        <v>5.6249999999999994E-2</v>
      </c>
      <c r="K144" s="244" t="s">
        <v>383</v>
      </c>
      <c r="L144" s="318"/>
    </row>
    <row r="145" spans="1:35" ht="15" customHeight="1" thickBot="1" x14ac:dyDescent="0.3">
      <c r="B145" s="244" t="s">
        <v>429</v>
      </c>
      <c r="C145" s="318"/>
      <c r="D145" s="305">
        <f>AH56</f>
        <v>1.8749999999999999E-2</v>
      </c>
      <c r="E145" s="244" t="s">
        <v>383</v>
      </c>
      <c r="F145" s="344" t="s">
        <v>247</v>
      </c>
      <c r="G145" s="244">
        <v>2</v>
      </c>
      <c r="H145" s="244" t="s">
        <v>373</v>
      </c>
      <c r="I145" s="244" t="s">
        <v>0</v>
      </c>
      <c r="J145" s="364">
        <f>D145*G145</f>
        <v>3.7499999999999999E-2</v>
      </c>
      <c r="K145" s="244" t="s">
        <v>383</v>
      </c>
      <c r="L145" s="244"/>
    </row>
    <row r="146" spans="1:35" ht="15.75" customHeight="1" x14ac:dyDescent="0.25">
      <c r="B146" s="318"/>
      <c r="C146" s="318"/>
      <c r="D146" s="318"/>
      <c r="E146" s="318"/>
      <c r="F146" s="318"/>
      <c r="G146" s="318"/>
      <c r="H146" s="318"/>
      <c r="I146" s="318"/>
      <c r="J146" s="381">
        <f>SUM(J144:J145)</f>
        <v>9.375E-2</v>
      </c>
      <c r="K146" s="318" t="s">
        <v>383</v>
      </c>
      <c r="L146" s="244"/>
    </row>
    <row r="147" spans="1:35" ht="15" customHeight="1" x14ac:dyDescent="0.25">
      <c r="B147" s="1709" t="s">
        <v>619</v>
      </c>
      <c r="C147" s="201" t="s">
        <v>681</v>
      </c>
      <c r="D147" s="318"/>
      <c r="E147" s="318"/>
      <c r="F147" s="318"/>
      <c r="G147" s="318"/>
      <c r="H147" s="318"/>
      <c r="I147" s="318"/>
      <c r="J147" s="318"/>
      <c r="K147" s="318"/>
      <c r="L147" s="318"/>
    </row>
    <row r="148" spans="1:35" ht="15" customHeight="1" x14ac:dyDescent="0.25">
      <c r="B148" s="244" t="s">
        <v>425</v>
      </c>
      <c r="C148" s="318"/>
      <c r="D148" s="305">
        <f>V84</f>
        <v>0.1464</v>
      </c>
      <c r="E148" s="244" t="s">
        <v>383</v>
      </c>
      <c r="F148" s="344" t="s">
        <v>247</v>
      </c>
      <c r="G148" s="244">
        <v>3</v>
      </c>
      <c r="H148" s="244" t="s">
        <v>373</v>
      </c>
      <c r="I148" s="244" t="s">
        <v>0</v>
      </c>
      <c r="J148" s="308">
        <f>D148*G148</f>
        <v>0.43920000000000003</v>
      </c>
      <c r="K148" s="244" t="s">
        <v>383</v>
      </c>
      <c r="L148" s="318"/>
    </row>
    <row r="149" spans="1:35" ht="15" customHeight="1" thickBot="1" x14ac:dyDescent="0.3">
      <c r="B149" s="244" t="s">
        <v>429</v>
      </c>
      <c r="C149" s="318"/>
      <c r="D149" s="305">
        <f>AH59</f>
        <v>0.1464</v>
      </c>
      <c r="E149" s="244" t="s">
        <v>383</v>
      </c>
      <c r="F149" s="344" t="s">
        <v>247</v>
      </c>
      <c r="G149" s="244">
        <v>2</v>
      </c>
      <c r="H149" s="244" t="s">
        <v>373</v>
      </c>
      <c r="I149" s="244" t="s">
        <v>0</v>
      </c>
      <c r="J149" s="364">
        <f>D149*G149</f>
        <v>0.2928</v>
      </c>
      <c r="K149" s="244" t="s">
        <v>383</v>
      </c>
      <c r="L149" s="244"/>
    </row>
    <row r="150" spans="1:35" ht="15" customHeight="1" x14ac:dyDescent="0.25">
      <c r="B150" s="318"/>
      <c r="C150" s="318"/>
      <c r="D150" s="318"/>
      <c r="E150" s="318"/>
      <c r="F150" s="318"/>
      <c r="G150" s="318"/>
      <c r="H150" s="318"/>
      <c r="I150" s="318"/>
      <c r="J150" s="381">
        <f>SUM(J148:J149)</f>
        <v>0.73199999999999998</v>
      </c>
      <c r="K150" s="318" t="s">
        <v>383</v>
      </c>
      <c r="L150" s="244"/>
    </row>
    <row r="151" spans="1:35" ht="15" customHeight="1" x14ac:dyDescent="0.25">
      <c r="B151" s="1709" t="s">
        <v>620</v>
      </c>
      <c r="C151" s="320" t="s">
        <v>683</v>
      </c>
      <c r="D151" s="318"/>
      <c r="E151" s="318"/>
      <c r="F151" s="318"/>
      <c r="G151" s="318"/>
      <c r="H151" s="318"/>
      <c r="I151" s="318"/>
      <c r="J151" s="318"/>
      <c r="K151" s="318"/>
      <c r="L151" s="318"/>
    </row>
    <row r="152" spans="1:35" ht="15" customHeight="1" x14ac:dyDescent="0.25">
      <c r="B152" s="244" t="s">
        <v>425</v>
      </c>
      <c r="D152" s="305">
        <f>V87</f>
        <v>1.635E-2</v>
      </c>
      <c r="E152" s="244" t="s">
        <v>383</v>
      </c>
      <c r="F152" s="344" t="s">
        <v>247</v>
      </c>
      <c r="G152" s="244">
        <v>3</v>
      </c>
      <c r="H152" s="244" t="s">
        <v>373</v>
      </c>
      <c r="I152" s="244" t="s">
        <v>0</v>
      </c>
      <c r="J152" s="305">
        <f>D152*G152</f>
        <v>4.9049999999999996E-2</v>
      </c>
      <c r="K152" s="244" t="s">
        <v>383</v>
      </c>
      <c r="L152" s="318"/>
    </row>
    <row r="153" spans="1:35" ht="16.5" customHeight="1" thickBot="1" x14ac:dyDescent="0.3">
      <c r="B153" s="244" t="s">
        <v>429</v>
      </c>
      <c r="C153" s="318"/>
      <c r="D153" s="305">
        <f>AH61</f>
        <v>7.6499999999999997E-3</v>
      </c>
      <c r="E153" s="244" t="s">
        <v>383</v>
      </c>
      <c r="F153" s="344" t="s">
        <v>247</v>
      </c>
      <c r="G153" s="244">
        <v>2</v>
      </c>
      <c r="H153" s="244" t="s">
        <v>373</v>
      </c>
      <c r="I153" s="244" t="s">
        <v>0</v>
      </c>
      <c r="J153" s="364">
        <f>D153*G153</f>
        <v>1.5299999999999999E-2</v>
      </c>
      <c r="K153" s="244" t="s">
        <v>383</v>
      </c>
      <c r="L153" s="244"/>
    </row>
    <row r="154" spans="1:35" ht="15" customHeight="1" x14ac:dyDescent="0.25">
      <c r="J154" s="381">
        <f>SUM(J152:J153)</f>
        <v>6.4349999999999991E-2</v>
      </c>
      <c r="K154" s="318" t="s">
        <v>383</v>
      </c>
      <c r="L154" s="244"/>
      <c r="Y154" s="244"/>
      <c r="AA154" s="244"/>
      <c r="AB154" s="244"/>
      <c r="AC154" s="244"/>
      <c r="AD154" s="244"/>
      <c r="AE154" s="244"/>
      <c r="AF154" s="244"/>
      <c r="AG154" s="244"/>
      <c r="AH154" s="244"/>
      <c r="AI154" s="244"/>
    </row>
    <row r="155" spans="1:35" ht="12.75" customHeight="1" x14ac:dyDescent="0.25">
      <c r="B155" s="317" t="s">
        <v>621</v>
      </c>
      <c r="C155" s="201" t="s">
        <v>682</v>
      </c>
      <c r="L155" s="318"/>
    </row>
    <row r="156" spans="1:35" x14ac:dyDescent="0.25">
      <c r="B156" s="244" t="s">
        <v>425</v>
      </c>
      <c r="D156" s="305">
        <f>V89</f>
        <v>1.8749999999999999E-2</v>
      </c>
      <c r="E156" s="244" t="s">
        <v>383</v>
      </c>
      <c r="F156" s="344" t="s">
        <v>247</v>
      </c>
      <c r="G156" s="244">
        <v>3</v>
      </c>
      <c r="H156" s="244" t="s">
        <v>373</v>
      </c>
      <c r="I156" s="244" t="s">
        <v>0</v>
      </c>
      <c r="J156" s="308">
        <f>D156*G156</f>
        <v>5.6249999999999994E-2</v>
      </c>
      <c r="K156" s="244" t="s">
        <v>383</v>
      </c>
    </row>
    <row r="157" spans="1:35" ht="15.75" thickBot="1" x14ac:dyDescent="0.3">
      <c r="B157" s="244" t="s">
        <v>429</v>
      </c>
      <c r="C157" s="318"/>
      <c r="D157" s="305">
        <f>AH63</f>
        <v>1.8749999999999999E-2</v>
      </c>
      <c r="E157" s="244" t="s">
        <v>383</v>
      </c>
      <c r="F157" s="344" t="s">
        <v>247</v>
      </c>
      <c r="G157" s="244">
        <v>2</v>
      </c>
      <c r="H157" s="244" t="s">
        <v>373</v>
      </c>
      <c r="I157" s="244" t="s">
        <v>0</v>
      </c>
      <c r="J157" s="364">
        <f>D157*G157</f>
        <v>3.7499999999999999E-2</v>
      </c>
      <c r="K157" s="244" t="s">
        <v>383</v>
      </c>
      <c r="L157" s="244"/>
    </row>
    <row r="158" spans="1:35" x14ac:dyDescent="0.25">
      <c r="J158" s="381">
        <f>SUM(J156:J157)</f>
        <v>9.375E-2</v>
      </c>
      <c r="K158" s="318" t="s">
        <v>383</v>
      </c>
      <c r="L158" s="244"/>
    </row>
    <row r="159" spans="1:35" x14ac:dyDescent="0.25">
      <c r="B159" s="317" t="s">
        <v>622</v>
      </c>
      <c r="C159" s="318" t="s">
        <v>1310</v>
      </c>
      <c r="L159" s="318"/>
    </row>
    <row r="160" spans="1:35" x14ac:dyDescent="0.25">
      <c r="A160" s="139" t="s">
        <v>470</v>
      </c>
      <c r="C160" s="244"/>
      <c r="D160" s="323">
        <f>J103</f>
        <v>468</v>
      </c>
      <c r="E160" s="136" t="s">
        <v>381</v>
      </c>
      <c r="F160" s="203">
        <v>2.87</v>
      </c>
      <c r="G160" s="324" t="s">
        <v>382</v>
      </c>
      <c r="H160" s="203">
        <f>D160*F160</f>
        <v>1343.16</v>
      </c>
      <c r="I160" s="136" t="s">
        <v>261</v>
      </c>
      <c r="J160" s="346">
        <f>H160/1000</f>
        <v>1.3431600000000001</v>
      </c>
      <c r="K160" s="201" t="s">
        <v>383</v>
      </c>
      <c r="Y160" s="244"/>
      <c r="AA160" s="244"/>
      <c r="AB160" s="244"/>
      <c r="AC160" s="244"/>
      <c r="AD160" s="244"/>
      <c r="AE160" s="244"/>
      <c r="AF160" s="244"/>
      <c r="AG160" s="244"/>
      <c r="AH160" s="244"/>
      <c r="AI160" s="244"/>
    </row>
    <row r="161" spans="2:35" x14ac:dyDescent="0.25">
      <c r="L161" s="201"/>
      <c r="Y161" s="244"/>
      <c r="AA161" s="244"/>
      <c r="AB161" s="244"/>
      <c r="AC161" s="244"/>
      <c r="AD161" s="244"/>
      <c r="AE161" s="244"/>
      <c r="AF161" s="244"/>
      <c r="AG161" s="244"/>
      <c r="AH161" s="244"/>
      <c r="AI161" s="244"/>
    </row>
    <row r="162" spans="2:35" x14ac:dyDescent="0.25">
      <c r="B162" s="317" t="s">
        <v>623</v>
      </c>
      <c r="C162" s="320" t="s">
        <v>1301</v>
      </c>
      <c r="D162" s="244"/>
      <c r="E162" s="244"/>
      <c r="F162" s="244"/>
      <c r="G162" s="244"/>
      <c r="H162" s="244"/>
      <c r="I162" s="244"/>
      <c r="K162" s="318"/>
      <c r="Y162" s="244"/>
      <c r="AA162" s="244"/>
      <c r="AB162" s="244"/>
      <c r="AC162" s="244"/>
      <c r="AD162" s="244"/>
      <c r="AE162" s="244"/>
      <c r="AF162" s="244"/>
      <c r="AG162" s="244"/>
      <c r="AH162" s="244"/>
      <c r="AI162" s="244"/>
    </row>
    <row r="163" spans="2:35" x14ac:dyDescent="0.25">
      <c r="B163" s="244" t="s">
        <v>435</v>
      </c>
      <c r="C163" s="244"/>
      <c r="D163" s="244"/>
      <c r="E163" s="244"/>
      <c r="F163" s="244"/>
      <c r="G163" s="244"/>
      <c r="H163" s="244"/>
      <c r="I163" s="244"/>
      <c r="J163" s="381">
        <f>AT75</f>
        <v>7.4980000000000005E-2</v>
      </c>
      <c r="K163" s="318" t="s">
        <v>383</v>
      </c>
      <c r="L163" s="318"/>
      <c r="Y163" s="244"/>
      <c r="AA163" s="244"/>
      <c r="AB163" s="244"/>
      <c r="AC163" s="244"/>
      <c r="AD163" s="244"/>
      <c r="AE163" s="244"/>
      <c r="AF163" s="244"/>
      <c r="AG163" s="244"/>
      <c r="AH163" s="244"/>
      <c r="AI163" s="244"/>
    </row>
    <row r="164" spans="2:35" x14ac:dyDescent="0.25">
      <c r="B164" s="201"/>
      <c r="C164" s="244"/>
      <c r="D164" s="244"/>
      <c r="E164" s="244"/>
      <c r="F164" s="244"/>
      <c r="G164" s="244"/>
      <c r="H164" s="244"/>
      <c r="I164" s="244"/>
      <c r="K164" s="318"/>
      <c r="L164" s="318"/>
      <c r="Y164" s="244"/>
      <c r="AA164" s="244"/>
      <c r="AB164" s="244"/>
      <c r="AC164" s="244"/>
      <c r="AD164" s="244"/>
      <c r="AE164" s="244"/>
      <c r="AF164" s="244"/>
      <c r="AG164" s="244"/>
      <c r="AH164" s="244"/>
      <c r="AI164" s="244"/>
    </row>
    <row r="165" spans="2:35" x14ac:dyDescent="0.25">
      <c r="B165" s="244"/>
      <c r="C165" s="244"/>
      <c r="D165" s="244"/>
      <c r="E165" s="244"/>
      <c r="F165" s="244"/>
      <c r="G165" s="244"/>
      <c r="H165" s="244"/>
      <c r="I165" s="244"/>
      <c r="K165" s="318"/>
      <c r="L165" s="318"/>
      <c r="Y165" s="244"/>
      <c r="AA165" s="244"/>
      <c r="AB165" s="244"/>
      <c r="AC165" s="244"/>
      <c r="AD165" s="244"/>
      <c r="AE165" s="244"/>
      <c r="AF165" s="244"/>
      <c r="AG165" s="244"/>
      <c r="AH165" s="244"/>
      <c r="AI165" s="244"/>
    </row>
    <row r="166" spans="2:35" x14ac:dyDescent="0.25">
      <c r="B166" s="638"/>
      <c r="C166" s="638"/>
      <c r="D166" s="638"/>
      <c r="E166" s="638"/>
      <c r="F166" s="638"/>
      <c r="G166" s="638"/>
      <c r="H166" s="638"/>
      <c r="I166" s="638"/>
      <c r="K166" s="318"/>
      <c r="L166" s="318"/>
      <c r="Y166" s="244"/>
      <c r="AA166" s="244"/>
      <c r="AB166" s="244"/>
      <c r="AC166" s="244"/>
      <c r="AD166" s="244"/>
      <c r="AE166" s="244"/>
      <c r="AF166" s="244"/>
      <c r="AG166" s="244"/>
      <c r="AH166" s="244"/>
      <c r="AI166" s="244"/>
    </row>
    <row r="167" spans="2:35" x14ac:dyDescent="0.25">
      <c r="B167" s="638"/>
      <c r="C167" s="638"/>
      <c r="D167" s="638"/>
      <c r="E167" s="638"/>
      <c r="F167" s="638"/>
      <c r="G167" s="638"/>
      <c r="H167" s="638"/>
      <c r="I167" s="638"/>
      <c r="K167" s="318"/>
      <c r="L167" s="318"/>
    </row>
    <row r="168" spans="2:35" x14ac:dyDescent="0.25">
      <c r="L168" s="318"/>
    </row>
  </sheetData>
  <mergeCells count="33">
    <mergeCell ref="C27:G27"/>
    <mergeCell ref="AL63:AS63"/>
    <mergeCell ref="M1:W1"/>
    <mergeCell ref="N73:P73"/>
    <mergeCell ref="M40:W40"/>
    <mergeCell ref="M3:W3"/>
    <mergeCell ref="AL66:AM66"/>
    <mergeCell ref="AQ70:AR70"/>
    <mergeCell ref="AA41:AG41"/>
    <mergeCell ref="AQ42:AQ43"/>
    <mergeCell ref="AR42:AR43"/>
    <mergeCell ref="AS42:AS43"/>
    <mergeCell ref="AM42:AP43"/>
    <mergeCell ref="F31:G31"/>
    <mergeCell ref="C22:C23"/>
    <mergeCell ref="E22:E23"/>
    <mergeCell ref="G22:G23"/>
    <mergeCell ref="AJ1:AU1"/>
    <mergeCell ref="B1:K1"/>
    <mergeCell ref="Y1:AI1"/>
    <mergeCell ref="B19:C19"/>
    <mergeCell ref="E4:F4"/>
    <mergeCell ref="C4:D4"/>
    <mergeCell ref="D9:D12"/>
    <mergeCell ref="Y3:AI3"/>
    <mergeCell ref="AJ3:AU3"/>
    <mergeCell ref="B22:B23"/>
    <mergeCell ref="C78:K78"/>
    <mergeCell ref="C81:K81"/>
    <mergeCell ref="C29:G29"/>
    <mergeCell ref="H29:H30"/>
    <mergeCell ref="I29:I30"/>
    <mergeCell ref="J29:J30"/>
  </mergeCells>
  <pageMargins left="0.31496062992125984" right="0.31496062992125984" top="0.55118110236220474" bottom="0.55118110236220474" header="0.31496062992125984" footer="0.31496062992125984"/>
  <pageSetup paperSize="9" scale="90" orientation="portrait" r:id="rId1"/>
  <headerFooter scaleWithDoc="0" alignWithMargins="0"/>
  <rowBreaks count="1" manualBreakCount="1">
    <brk id="113" max="46" man="1"/>
  </rowBreaks>
  <colBreaks count="3" manualBreakCount="3">
    <brk id="11" max="1048575" man="1"/>
    <brk id="24" max="1048575" man="1"/>
    <brk id="35" max="1048575" man="1"/>
  </col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B1:FG369"/>
  <sheetViews>
    <sheetView zoomScaleNormal="100" workbookViewId="0">
      <selection activeCell="I40" sqref="I40"/>
    </sheetView>
  </sheetViews>
  <sheetFormatPr defaultRowHeight="14.25" x14ac:dyDescent="0.2"/>
  <cols>
    <col min="1" max="1" width="5.85546875" style="454" customWidth="1"/>
    <col min="2" max="8" width="9.140625" style="454"/>
    <col min="9" max="9" width="12.42578125" style="454" customWidth="1"/>
    <col min="10" max="10" width="5.28515625" style="517" customWidth="1"/>
    <col min="11" max="12" width="5.140625" style="337" customWidth="1"/>
    <col min="13" max="13" width="6.7109375" style="337" customWidth="1"/>
    <col min="14" max="14" width="7.85546875" style="337" customWidth="1"/>
    <col min="15" max="15" width="11.28515625" style="337" customWidth="1"/>
    <col min="16" max="16" width="7.28515625" style="337" customWidth="1"/>
    <col min="17" max="17" width="8.28515625" style="337" customWidth="1"/>
    <col min="18" max="18" width="9.42578125" style="337" customWidth="1"/>
    <col min="19" max="19" width="7.7109375" style="337" customWidth="1"/>
    <col min="20" max="20" width="8" style="337" customWidth="1"/>
    <col min="21" max="21" width="4.7109375" style="337" customWidth="1"/>
    <col min="22" max="22" width="5.28515625" style="458" customWidth="1"/>
    <col min="23" max="23" width="9.85546875" style="458" customWidth="1"/>
    <col min="24" max="29" width="9.140625" style="458" customWidth="1"/>
    <col min="30" max="30" width="8.85546875" style="458" customWidth="1"/>
    <col min="31" max="31" width="6.140625" style="458" customWidth="1"/>
    <col min="32" max="32" width="3" style="454" customWidth="1"/>
    <col min="33" max="33" width="9.85546875" style="454" customWidth="1"/>
    <col min="34" max="38" width="9.140625" style="454" customWidth="1"/>
    <col min="39" max="39" width="18.5703125" style="454" customWidth="1"/>
    <col min="40" max="40" width="6" style="136" customWidth="1"/>
    <col min="41" max="41" width="2.85546875" style="136" customWidth="1"/>
    <col min="42" max="42" width="6.5703125" style="454" customWidth="1"/>
    <col min="43" max="43" width="10.85546875" style="454" customWidth="1"/>
    <col min="44" max="50" width="9.140625" style="454" customWidth="1"/>
    <col min="51" max="53" width="5" style="454" customWidth="1"/>
    <col min="54" max="61" width="9.140625" style="454" customWidth="1"/>
    <col min="62" max="62" width="3.85546875" style="454" customWidth="1"/>
    <col min="63" max="63" width="4.42578125" style="454" customWidth="1"/>
    <col min="64" max="64" width="10.28515625" style="454" customWidth="1"/>
    <col min="65" max="69" width="9.140625" style="454" customWidth="1"/>
    <col min="70" max="70" width="13.7109375" style="454" customWidth="1"/>
    <col min="71" max="71" width="8" style="454" customWidth="1"/>
    <col min="72" max="72" width="4" style="454" customWidth="1"/>
    <col min="73" max="73" width="4.7109375" style="200" customWidth="1"/>
    <col min="74" max="74" width="10.140625" style="454" customWidth="1"/>
    <col min="75" max="79" width="9.140625" style="454" customWidth="1"/>
    <col min="80" max="80" width="10.42578125" style="454" customWidth="1"/>
    <col min="81" max="81" width="9.140625" style="454" customWidth="1"/>
    <col min="82" max="82" width="6.42578125" style="454" customWidth="1"/>
    <col min="83" max="83" width="4.7109375" style="454" customWidth="1"/>
    <col min="84" max="84" width="11.140625" style="454" customWidth="1"/>
    <col min="85" max="89" width="9.140625" style="454" customWidth="1"/>
    <col min="90" max="90" width="10.85546875" style="454" customWidth="1"/>
    <col min="91" max="91" width="8.85546875" style="454" customWidth="1"/>
    <col min="92" max="92" width="4.42578125" style="454" customWidth="1"/>
    <col min="93" max="93" width="6.140625" style="454" customWidth="1"/>
    <col min="94" max="94" width="10.28515625" style="454" customWidth="1"/>
    <col min="95" max="99" width="9.140625" style="454" customWidth="1"/>
    <col min="100" max="100" width="11.5703125" style="454" customWidth="1"/>
    <col min="101" max="101" width="7.28515625" style="454" customWidth="1"/>
    <col min="102" max="103" width="4.42578125" style="454" customWidth="1"/>
    <col min="104" max="104" width="10.7109375" style="454" customWidth="1"/>
    <col min="105" max="109" width="9.140625" style="454" customWidth="1"/>
    <col min="110" max="110" width="15.42578125" style="454" customWidth="1"/>
    <col min="111" max="111" width="6.42578125" style="454" customWidth="1"/>
    <col min="112" max="112" width="4.140625" style="454" customWidth="1"/>
    <col min="113" max="113" width="4.28515625" style="454" customWidth="1"/>
    <col min="114" max="114" width="9.85546875" style="454" customWidth="1"/>
    <col min="115" max="115" width="7.5703125" style="454" customWidth="1"/>
    <col min="116" max="118" width="9.140625" style="454" customWidth="1"/>
    <col min="119" max="119" width="8.42578125" style="454" customWidth="1"/>
    <col min="120" max="120" width="11.7109375" style="454" customWidth="1"/>
    <col min="121" max="122" width="7.140625" style="454" customWidth="1"/>
    <col min="123" max="123" width="3.140625" style="454" customWidth="1"/>
    <col min="124" max="124" width="3.7109375" style="454" customWidth="1"/>
    <col min="125" max="125" width="10" style="454" customWidth="1"/>
    <col min="126" max="129" width="9.140625" style="454" customWidth="1"/>
    <col min="130" max="130" width="8.42578125" style="454" customWidth="1"/>
    <col min="131" max="131" width="9.140625" style="454" customWidth="1"/>
    <col min="132" max="132" width="8.85546875" style="454" customWidth="1"/>
    <col min="133" max="133" width="6.5703125" style="454" customWidth="1"/>
    <col min="134" max="135" width="3.85546875" style="454" customWidth="1"/>
    <col min="136" max="136" width="10.7109375" style="454" customWidth="1"/>
    <col min="137" max="143" width="9.140625" style="454" customWidth="1"/>
    <col min="144" max="144" width="5.140625" style="454" customWidth="1"/>
    <col min="145" max="145" width="4.140625" style="200" customWidth="1"/>
    <col min="146" max="146" width="4.42578125" style="136" customWidth="1"/>
    <col min="147" max="147" width="9.140625" style="136"/>
    <col min="148" max="150" width="8.42578125" style="136" customWidth="1"/>
    <col min="151" max="151" width="8.28515625" style="460" customWidth="1"/>
    <col min="152" max="152" width="8.42578125" style="136" customWidth="1"/>
    <col min="153" max="153" width="8.7109375" style="136" customWidth="1"/>
    <col min="154" max="154" width="4.140625" style="136" customWidth="1"/>
    <col min="155" max="16384" width="9.140625" style="454"/>
  </cols>
  <sheetData>
    <row r="1" spans="2:155" ht="12.75" customHeight="1" x14ac:dyDescent="0.25">
      <c r="B1" s="1832" t="s">
        <v>485</v>
      </c>
      <c r="C1" s="1832"/>
      <c r="D1" s="1832"/>
      <c r="E1" s="1832"/>
      <c r="F1" s="1832"/>
      <c r="G1" s="1832"/>
      <c r="H1" s="1832"/>
      <c r="I1" s="439"/>
      <c r="J1" s="1870" t="s">
        <v>485</v>
      </c>
      <c r="K1" s="1870"/>
      <c r="L1" s="1870"/>
      <c r="M1" s="1870"/>
      <c r="N1" s="1870"/>
      <c r="O1" s="1870"/>
      <c r="P1" s="1870"/>
      <c r="Q1" s="1870"/>
      <c r="R1" s="1870"/>
      <c r="S1" s="1870"/>
      <c r="T1" s="1870"/>
      <c r="U1" s="1870"/>
      <c r="V1" s="1870" t="s">
        <v>500</v>
      </c>
      <c r="W1" s="1870"/>
      <c r="X1" s="1870"/>
      <c r="Y1" s="1870"/>
      <c r="Z1" s="1870"/>
      <c r="AA1" s="1870"/>
      <c r="AB1" s="1870"/>
      <c r="AC1" s="1870"/>
      <c r="AD1" s="1870"/>
      <c r="AE1" s="1870"/>
      <c r="AF1" s="1870" t="s">
        <v>513</v>
      </c>
      <c r="AG1" s="1870"/>
      <c r="AH1" s="1870"/>
      <c r="AI1" s="1870"/>
      <c r="AJ1" s="1870"/>
      <c r="AK1" s="1870"/>
      <c r="AL1" s="1870"/>
      <c r="AM1" s="1870"/>
      <c r="AN1" s="1870"/>
      <c r="AO1" s="1870"/>
      <c r="AP1" s="1870" t="s">
        <v>518</v>
      </c>
      <c r="AQ1" s="1870"/>
      <c r="AR1" s="1870"/>
      <c r="AS1" s="1870"/>
      <c r="AT1" s="1870"/>
      <c r="AU1" s="1870"/>
      <c r="AV1" s="1870"/>
      <c r="AW1" s="1870"/>
      <c r="AX1" s="1870"/>
      <c r="AY1" s="457"/>
      <c r="AZ1" s="1870" t="s">
        <v>522</v>
      </c>
      <c r="BA1" s="1870"/>
      <c r="BB1" s="1870"/>
      <c r="BC1" s="1870"/>
      <c r="BD1" s="1870"/>
      <c r="BE1" s="1870"/>
      <c r="BF1" s="1870"/>
      <c r="BG1" s="1870"/>
      <c r="BH1" s="1870"/>
      <c r="BI1" s="1870"/>
      <c r="BJ1" s="1870"/>
      <c r="BK1" s="1870" t="s">
        <v>523</v>
      </c>
      <c r="BL1" s="1870"/>
      <c r="BM1" s="1870"/>
      <c r="BN1" s="1870"/>
      <c r="BO1" s="1870"/>
      <c r="BP1" s="1870"/>
      <c r="BQ1" s="1870"/>
      <c r="BR1" s="1870"/>
      <c r="BS1" s="1870"/>
      <c r="BT1" s="1870"/>
      <c r="BU1" s="1870" t="s">
        <v>527</v>
      </c>
      <c r="BV1" s="1870"/>
      <c r="BW1" s="1870"/>
      <c r="BX1" s="1870"/>
      <c r="BY1" s="1870"/>
      <c r="BZ1" s="1870"/>
      <c r="CA1" s="1870"/>
      <c r="CB1" s="1870"/>
      <c r="CC1" s="1870"/>
      <c r="CD1" s="1870"/>
      <c r="CE1" s="1870" t="s">
        <v>531</v>
      </c>
      <c r="CF1" s="1870"/>
      <c r="CG1" s="1870"/>
      <c r="CH1" s="1870"/>
      <c r="CI1" s="1870"/>
      <c r="CJ1" s="1870"/>
      <c r="CK1" s="1870"/>
      <c r="CL1" s="1870"/>
      <c r="CM1" s="1870"/>
      <c r="CN1" s="1870"/>
      <c r="CO1" s="1870" t="s">
        <v>534</v>
      </c>
      <c r="CP1" s="1870"/>
      <c r="CQ1" s="1870"/>
      <c r="CR1" s="1870"/>
      <c r="CS1" s="1870"/>
      <c r="CT1" s="1870"/>
      <c r="CU1" s="1870"/>
      <c r="CV1" s="1870"/>
      <c r="CW1" s="1870"/>
      <c r="CX1" s="1870"/>
      <c r="CY1" s="1870" t="s">
        <v>536</v>
      </c>
      <c r="CZ1" s="1870"/>
      <c r="DA1" s="1870"/>
      <c r="DB1" s="1870"/>
      <c r="DC1" s="1870"/>
      <c r="DD1" s="1870"/>
      <c r="DE1" s="1870"/>
      <c r="DF1" s="1870"/>
      <c r="DG1" s="1870"/>
      <c r="DH1" s="1870"/>
      <c r="DI1" s="1870" t="s">
        <v>1357</v>
      </c>
      <c r="DJ1" s="1870"/>
      <c r="DK1" s="1870"/>
      <c r="DL1" s="1870"/>
      <c r="DM1" s="1870"/>
      <c r="DN1" s="1870"/>
      <c r="DO1" s="1870"/>
      <c r="DP1" s="1870"/>
      <c r="DQ1" s="1870"/>
      <c r="DR1" s="1870"/>
      <c r="DS1" s="1870"/>
      <c r="DT1" s="1870" t="s">
        <v>537</v>
      </c>
      <c r="DU1" s="1870"/>
      <c r="DV1" s="1870"/>
      <c r="DW1" s="1870"/>
      <c r="DX1" s="1870"/>
      <c r="DY1" s="1870"/>
      <c r="DZ1" s="1870"/>
      <c r="EA1" s="1870"/>
      <c r="EB1" s="1870"/>
      <c r="EC1" s="1870"/>
      <c r="ED1" s="1870"/>
      <c r="EE1" s="1870" t="s">
        <v>538</v>
      </c>
      <c r="EF1" s="1870"/>
      <c r="EG1" s="1870"/>
      <c r="EH1" s="1870"/>
      <c r="EI1" s="1870"/>
      <c r="EJ1" s="1870"/>
      <c r="EK1" s="1870"/>
      <c r="EL1" s="1870"/>
      <c r="EM1" s="1870"/>
      <c r="EN1" s="1870"/>
      <c r="EO1" s="1832" t="s">
        <v>542</v>
      </c>
      <c r="EP1" s="1832"/>
      <c r="EQ1" s="1832"/>
      <c r="ER1" s="1832"/>
      <c r="ES1" s="1832"/>
      <c r="ET1" s="1832"/>
      <c r="EU1" s="1832"/>
      <c r="EV1" s="1832"/>
      <c r="EW1" s="1832"/>
      <c r="EX1" s="1832"/>
      <c r="EY1" s="1832"/>
    </row>
    <row r="2" spans="2:155" ht="12.75" customHeight="1" x14ac:dyDescent="0.25">
      <c r="B2" s="1517"/>
      <c r="C2" s="1517"/>
      <c r="D2" s="1517"/>
      <c r="E2" s="1517"/>
      <c r="F2" s="1517"/>
      <c r="G2" s="1517"/>
      <c r="H2" s="1517"/>
      <c r="I2" s="1517"/>
      <c r="J2" s="1520"/>
      <c r="K2" s="1649"/>
      <c r="L2" s="1520"/>
      <c r="M2" s="1520"/>
      <c r="N2" s="1520"/>
      <c r="O2" s="1520"/>
      <c r="P2" s="1520"/>
      <c r="Q2" s="1520"/>
      <c r="R2" s="1647"/>
      <c r="S2" s="1625"/>
      <c r="T2" s="1625"/>
      <c r="U2" s="1646"/>
      <c r="V2" s="1625"/>
      <c r="W2" s="1625"/>
      <c r="X2" s="1625"/>
      <c r="Y2" s="1520"/>
      <c r="Z2" s="1520"/>
      <c r="AA2" s="1520"/>
      <c r="AB2" s="1520"/>
      <c r="AC2" s="1520"/>
      <c r="AD2" s="1520"/>
      <c r="AE2" s="1520"/>
      <c r="AF2" s="1520"/>
      <c r="AG2" s="1520"/>
      <c r="AH2" s="1520"/>
      <c r="AI2" s="1520"/>
      <c r="AJ2" s="1520"/>
      <c r="AK2" s="1520"/>
      <c r="AL2" s="1520"/>
      <c r="AM2" s="1520"/>
      <c r="AN2" s="1520"/>
      <c r="AO2" s="1520"/>
      <c r="AP2" s="1520"/>
      <c r="AQ2" s="1520"/>
      <c r="AR2" s="1520"/>
      <c r="AS2" s="1520"/>
      <c r="AT2" s="1520"/>
      <c r="AU2" s="1520"/>
      <c r="AV2" s="1520"/>
      <c r="AW2" s="1520"/>
      <c r="AX2" s="1520"/>
      <c r="AY2" s="457"/>
      <c r="AZ2" s="1625"/>
      <c r="BA2" s="1625"/>
      <c r="BB2" s="1625"/>
      <c r="BC2" s="1625"/>
      <c r="BD2" s="1625"/>
      <c r="BE2" s="1625"/>
      <c r="BF2" s="1625"/>
      <c r="BG2" s="1625"/>
      <c r="BH2" s="1625"/>
      <c r="BI2" s="1625"/>
      <c r="BJ2" s="1625"/>
      <c r="BK2" s="1520"/>
      <c r="BL2" s="1520"/>
      <c r="BM2" s="1520"/>
      <c r="BN2" s="1520"/>
      <c r="BO2" s="1520"/>
      <c r="BP2" s="1520"/>
      <c r="BQ2" s="1520"/>
      <c r="BR2" s="1520"/>
      <c r="BS2" s="1520"/>
      <c r="BT2" s="1520"/>
      <c r="BU2" s="1520"/>
      <c r="BV2" s="1520"/>
      <c r="BW2" s="1520"/>
      <c r="BX2" s="1520"/>
      <c r="BY2" s="1520"/>
      <c r="BZ2" s="1520"/>
      <c r="CA2" s="1520"/>
      <c r="CB2" s="1520"/>
      <c r="CC2" s="1520"/>
      <c r="CD2" s="1520"/>
      <c r="CE2" s="1520"/>
      <c r="CF2" s="1520"/>
      <c r="CG2" s="1520"/>
      <c r="CH2" s="1520"/>
      <c r="CI2" s="1520"/>
      <c r="CJ2" s="1520"/>
      <c r="CK2" s="1520"/>
      <c r="CL2" s="1520"/>
      <c r="CM2" s="1520"/>
      <c r="CN2" s="1520"/>
      <c r="CO2" s="1520"/>
      <c r="CP2" s="1520"/>
      <c r="CQ2" s="1520"/>
      <c r="CR2" s="1520"/>
      <c r="CS2" s="1520"/>
      <c r="CT2" s="1520"/>
      <c r="CU2" s="1520"/>
      <c r="CV2" s="1520"/>
      <c r="CW2" s="1520"/>
      <c r="CX2" s="1520"/>
      <c r="CY2" s="1520"/>
      <c r="CZ2" s="1520"/>
      <c r="DA2" s="1520"/>
      <c r="DB2" s="1520"/>
      <c r="DC2" s="1520"/>
      <c r="DD2" s="1520"/>
      <c r="DE2" s="1520"/>
      <c r="DF2" s="1520"/>
      <c r="DG2" s="1520"/>
      <c r="DH2" s="1520"/>
      <c r="DI2" s="1520"/>
      <c r="DJ2" s="1520"/>
      <c r="DK2" s="1520"/>
      <c r="DL2" s="1520"/>
      <c r="DM2" s="1520"/>
      <c r="DN2" s="1520"/>
      <c r="DO2" s="1520"/>
      <c r="DP2" s="1520"/>
      <c r="DQ2" s="1520"/>
      <c r="DR2" s="1520"/>
      <c r="DS2" s="1520"/>
      <c r="DT2" s="1520"/>
      <c r="DU2" s="1520"/>
      <c r="DV2" s="1520"/>
      <c r="DW2" s="1520"/>
      <c r="DX2" s="1520"/>
      <c r="DY2" s="1520"/>
      <c r="DZ2" s="1520"/>
      <c r="EA2" s="1520"/>
      <c r="EB2" s="1520"/>
      <c r="EC2" s="1520"/>
      <c r="ED2" s="1520"/>
      <c r="EE2" s="1875" t="s">
        <v>1016</v>
      </c>
      <c r="EF2" s="1875"/>
      <c r="EG2" s="1875"/>
      <c r="EH2" s="1875"/>
      <c r="EI2" s="1875"/>
      <c r="EJ2" s="1875"/>
      <c r="EK2" s="1875"/>
      <c r="EL2" s="1875"/>
      <c r="EM2" s="1875"/>
      <c r="EN2" s="1875"/>
      <c r="EO2" s="1517"/>
      <c r="EP2" s="1517"/>
      <c r="EQ2" s="1517"/>
      <c r="ER2" s="1517"/>
      <c r="ES2" s="1517"/>
      <c r="ET2" s="1517"/>
      <c r="EU2" s="1517"/>
      <c r="EV2" s="1517"/>
      <c r="EW2" s="1517"/>
      <c r="EX2" s="1517"/>
    </row>
    <row r="3" spans="2:155" ht="15" x14ac:dyDescent="0.25">
      <c r="J3" s="458"/>
      <c r="K3" s="1870" t="s">
        <v>476</v>
      </c>
      <c r="L3" s="1870"/>
      <c r="M3" s="1870"/>
      <c r="N3" s="1870"/>
      <c r="O3" s="1870"/>
      <c r="P3" s="1870"/>
      <c r="Q3" s="1870"/>
      <c r="R3" s="1870"/>
      <c r="S3" s="1870"/>
      <c r="T3" s="1870"/>
      <c r="U3" s="1870"/>
      <c r="V3" s="1875" t="s">
        <v>1016</v>
      </c>
      <c r="W3" s="1875"/>
      <c r="X3" s="1875"/>
      <c r="Y3" s="1875"/>
      <c r="Z3" s="1875"/>
      <c r="AA3" s="1875"/>
      <c r="AB3" s="1875"/>
      <c r="AC3" s="1875"/>
      <c r="AD3" s="1875"/>
      <c r="AE3" s="1875"/>
      <c r="AF3" s="1875" t="s">
        <v>1016</v>
      </c>
      <c r="AG3" s="1875"/>
      <c r="AH3" s="1875"/>
      <c r="AI3" s="1875"/>
      <c r="AJ3" s="1875"/>
      <c r="AK3" s="1875"/>
      <c r="AL3" s="1875"/>
      <c r="AM3" s="1875"/>
      <c r="AN3" s="1875"/>
      <c r="AO3" s="1875"/>
      <c r="AP3" s="1875" t="s">
        <v>1016</v>
      </c>
      <c r="AQ3" s="1875"/>
      <c r="AR3" s="1875"/>
      <c r="AS3" s="1875"/>
      <c r="AT3" s="1875"/>
      <c r="AU3" s="1875"/>
      <c r="AV3" s="1875"/>
      <c r="AW3" s="1875"/>
      <c r="AX3" s="1875"/>
      <c r="AY3" s="1875"/>
      <c r="AZ3" s="1875" t="s">
        <v>1016</v>
      </c>
      <c r="BA3" s="1875"/>
      <c r="BB3" s="1875"/>
      <c r="BC3" s="1875"/>
      <c r="BD3" s="1875"/>
      <c r="BE3" s="1875"/>
      <c r="BF3" s="1875"/>
      <c r="BG3" s="1875"/>
      <c r="BH3" s="1875"/>
      <c r="BI3" s="1875"/>
      <c r="BJ3" s="1875"/>
      <c r="BK3" s="1875" t="s">
        <v>1016</v>
      </c>
      <c r="BL3" s="1875"/>
      <c r="BM3" s="1875"/>
      <c r="BN3" s="1875"/>
      <c r="BO3" s="1875"/>
      <c r="BP3" s="1875"/>
      <c r="BQ3" s="1875"/>
      <c r="BR3" s="1875"/>
      <c r="BS3" s="1875"/>
      <c r="BT3" s="1875"/>
      <c r="BU3" s="1875" t="s">
        <v>1016</v>
      </c>
      <c r="BV3" s="1875"/>
      <c r="BW3" s="1875"/>
      <c r="BX3" s="1875"/>
      <c r="BY3" s="1875"/>
      <c r="BZ3" s="1875"/>
      <c r="CA3" s="1875"/>
      <c r="CB3" s="1875"/>
      <c r="CC3" s="1875"/>
      <c r="CD3" s="1875"/>
      <c r="CE3" s="1875" t="s">
        <v>1016</v>
      </c>
      <c r="CF3" s="1875"/>
      <c r="CG3" s="1875"/>
      <c r="CH3" s="1875"/>
      <c r="CI3" s="1875"/>
      <c r="CJ3" s="1875"/>
      <c r="CK3" s="1875"/>
      <c r="CL3" s="1875"/>
      <c r="CM3" s="1875"/>
      <c r="CN3" s="1875"/>
      <c r="CO3" s="1875" t="s">
        <v>1016</v>
      </c>
      <c r="CP3" s="1875"/>
      <c r="CQ3" s="1875"/>
      <c r="CR3" s="1875"/>
      <c r="CS3" s="1875"/>
      <c r="CT3" s="1875"/>
      <c r="CU3" s="1875"/>
      <c r="CV3" s="1875"/>
      <c r="CW3" s="1875"/>
      <c r="CX3" s="1875"/>
      <c r="CY3" s="1875" t="s">
        <v>1016</v>
      </c>
      <c r="CZ3" s="1875"/>
      <c r="DA3" s="1875"/>
      <c r="DB3" s="1875"/>
      <c r="DC3" s="1875"/>
      <c r="DD3" s="1875"/>
      <c r="DE3" s="1875"/>
      <c r="DF3" s="1875"/>
      <c r="DG3" s="1875"/>
      <c r="DH3" s="1875"/>
      <c r="DI3" s="1875" t="s">
        <v>1016</v>
      </c>
      <c r="DJ3" s="1875"/>
      <c r="DK3" s="1875"/>
      <c r="DL3" s="1875"/>
      <c r="DM3" s="1875"/>
      <c r="DN3" s="1875"/>
      <c r="DO3" s="1875"/>
      <c r="DP3" s="1875"/>
      <c r="DQ3" s="1875"/>
      <c r="DR3" s="1875"/>
      <c r="DS3" s="1875"/>
      <c r="DT3" s="1875" t="s">
        <v>1016</v>
      </c>
      <c r="DU3" s="1875"/>
      <c r="DV3" s="1875"/>
      <c r="DW3" s="1875"/>
      <c r="DX3" s="1875"/>
      <c r="DY3" s="1875"/>
      <c r="DZ3" s="1875"/>
      <c r="EA3" s="1875"/>
      <c r="EB3" s="1875"/>
      <c r="EC3" s="1875"/>
      <c r="ED3" s="1875"/>
      <c r="EE3" s="1934" t="s">
        <v>539</v>
      </c>
      <c r="EF3" s="1934"/>
      <c r="EG3" s="1934"/>
      <c r="EH3" s="1934"/>
      <c r="EI3" s="1934"/>
      <c r="EJ3" s="1934"/>
      <c r="EK3" s="1934"/>
      <c r="EL3" s="1934"/>
      <c r="EM3" s="1934"/>
      <c r="EN3" s="1934"/>
      <c r="EO3" s="200" t="s">
        <v>291</v>
      </c>
      <c r="EP3" s="320" t="s">
        <v>414</v>
      </c>
    </row>
    <row r="4" spans="2:155" ht="15.75" customHeight="1" x14ac:dyDescent="0.25">
      <c r="J4" s="1875" t="s">
        <v>1016</v>
      </c>
      <c r="K4" s="1875"/>
      <c r="L4" s="1875"/>
      <c r="M4" s="1875"/>
      <c r="N4" s="1875"/>
      <c r="O4" s="1875"/>
      <c r="P4" s="1875"/>
      <c r="Q4" s="1875"/>
      <c r="R4" s="1875"/>
      <c r="S4" s="1875"/>
      <c r="T4" s="1875"/>
      <c r="U4" s="1875"/>
      <c r="V4" s="459"/>
      <c r="W4" s="459"/>
      <c r="X4" s="459"/>
      <c r="Y4" s="459"/>
      <c r="Z4" s="459"/>
      <c r="AA4" s="459"/>
      <c r="AB4" s="459"/>
      <c r="AC4" s="459"/>
      <c r="AD4" s="459"/>
      <c r="AE4" s="459"/>
      <c r="AF4" s="7"/>
      <c r="AG4" s="459"/>
      <c r="AH4" s="459"/>
      <c r="AI4" s="459"/>
      <c r="AJ4" s="459"/>
      <c r="AK4" s="459"/>
      <c r="AL4" s="459"/>
      <c r="AM4" s="459"/>
      <c r="AN4" s="1389"/>
      <c r="AO4" s="337"/>
      <c r="AP4" s="7"/>
      <c r="AQ4" s="459"/>
      <c r="AR4" s="459"/>
      <c r="AS4" s="459"/>
      <c r="AT4" s="459"/>
      <c r="AU4" s="459"/>
      <c r="AV4" s="459"/>
      <c r="AW4" s="459"/>
      <c r="AX4" s="458"/>
      <c r="AY4" s="458"/>
      <c r="AZ4" s="458"/>
      <c r="BA4" s="458"/>
      <c r="BB4" s="1625"/>
      <c r="BC4" s="1625"/>
      <c r="BD4" s="1625"/>
      <c r="BE4" s="1625"/>
      <c r="BF4" s="1625"/>
      <c r="BG4" s="1625"/>
      <c r="BH4" s="1625"/>
      <c r="BI4" s="1625"/>
      <c r="BJ4" s="1625"/>
      <c r="BK4" s="444"/>
      <c r="BL4" s="444"/>
      <c r="BM4" s="444"/>
      <c r="BN4" s="444"/>
      <c r="BO4" s="444"/>
      <c r="BP4" s="444"/>
      <c r="BQ4" s="444"/>
      <c r="BR4" s="444"/>
      <c r="BS4" s="444"/>
      <c r="BT4" s="444"/>
      <c r="BU4" s="342"/>
      <c r="BV4" s="444"/>
      <c r="BW4" s="444"/>
      <c r="BX4" s="444"/>
      <c r="BY4" s="444"/>
      <c r="BZ4" s="444"/>
      <c r="CA4" s="444"/>
      <c r="CB4" s="444"/>
      <c r="CC4" s="444"/>
      <c r="CE4" s="444"/>
      <c r="CF4" s="444"/>
      <c r="CG4" s="444"/>
      <c r="CH4" s="444"/>
      <c r="CI4" s="444"/>
      <c r="CJ4" s="444"/>
      <c r="CK4" s="444"/>
      <c r="CL4" s="444"/>
      <c r="CM4" s="444"/>
      <c r="CO4" s="444"/>
      <c r="CP4" s="444"/>
      <c r="CQ4" s="444"/>
      <c r="CR4" s="444"/>
      <c r="CS4" s="444"/>
      <c r="CT4" s="444"/>
      <c r="CU4" s="444"/>
      <c r="CV4" s="444"/>
      <c r="CW4" s="444"/>
      <c r="CY4" s="444"/>
      <c r="CZ4" s="444"/>
      <c r="DA4" s="444"/>
      <c r="DB4" s="444"/>
      <c r="DC4" s="444"/>
      <c r="DD4" s="444"/>
      <c r="DE4" s="444"/>
      <c r="DF4" s="444"/>
      <c r="DG4" s="444"/>
      <c r="DI4" s="200"/>
      <c r="DJ4" s="442"/>
      <c r="DK4" s="442"/>
      <c r="DL4" s="442"/>
      <c r="DM4" s="442"/>
      <c r="DN4" s="442"/>
      <c r="DO4" s="442"/>
      <c r="DP4" s="442"/>
      <c r="DQ4" s="442"/>
      <c r="DR4" s="442"/>
      <c r="DS4" s="353"/>
      <c r="DT4" s="200"/>
      <c r="DU4" s="442"/>
      <c r="DV4" s="442"/>
      <c r="DW4" s="442"/>
      <c r="DX4" s="442"/>
      <c r="DY4" s="442"/>
      <c r="DZ4" s="442"/>
      <c r="EA4" s="442"/>
      <c r="EB4" s="442"/>
      <c r="EC4" s="442"/>
      <c r="ED4" s="353"/>
      <c r="EE4" s="353"/>
      <c r="EF4" s="353"/>
      <c r="EP4" s="200" t="s">
        <v>543</v>
      </c>
      <c r="EQ4" s="136" t="s">
        <v>576</v>
      </c>
      <c r="ES4" s="323">
        <f>AM42</f>
        <v>0.22500000000000001</v>
      </c>
      <c r="ET4" s="440" t="s">
        <v>578</v>
      </c>
      <c r="EU4" s="467">
        <v>3</v>
      </c>
      <c r="EV4" s="324" t="s">
        <v>494</v>
      </c>
      <c r="EW4" s="136">
        <f>ES4*EU4</f>
        <v>0.67500000000000004</v>
      </c>
      <c r="EX4" s="276" t="s">
        <v>368</v>
      </c>
    </row>
    <row r="5" spans="2:155" ht="15.75" x14ac:dyDescent="0.25">
      <c r="J5" s="337"/>
      <c r="M5" s="337" t="s">
        <v>356</v>
      </c>
      <c r="P5" s="337" t="s">
        <v>0</v>
      </c>
      <c r="Q5" s="461">
        <v>1</v>
      </c>
      <c r="R5" s="337" t="s">
        <v>12</v>
      </c>
      <c r="V5" s="353"/>
      <c r="W5" s="353"/>
      <c r="X5" s="7"/>
      <c r="Y5" s="7"/>
      <c r="Z5" s="7"/>
      <c r="AA5" s="7"/>
      <c r="AB5" s="7"/>
      <c r="AC5" s="7"/>
      <c r="AD5" s="336"/>
      <c r="AE5" s="336"/>
      <c r="AF5" s="7"/>
      <c r="AG5" s="459"/>
      <c r="AH5" s="459"/>
      <c r="AI5" s="459"/>
      <c r="AJ5" s="459"/>
      <c r="AK5" s="459"/>
      <c r="AL5" s="459"/>
      <c r="AM5" s="459"/>
      <c r="AN5" s="1389"/>
      <c r="AO5" s="337"/>
      <c r="AP5" s="7"/>
      <c r="AQ5" s="459"/>
      <c r="AR5" s="459"/>
      <c r="AS5" s="459"/>
      <c r="AT5" s="459"/>
      <c r="AU5" s="459"/>
      <c r="AV5" s="459"/>
      <c r="AW5" s="459"/>
      <c r="AX5" s="458"/>
      <c r="AY5" s="458"/>
      <c r="BB5" s="444"/>
      <c r="BC5" s="444"/>
      <c r="BD5" s="444"/>
      <c r="BE5" s="444"/>
      <c r="BF5" s="444"/>
      <c r="BG5" s="444"/>
      <c r="BH5" s="444"/>
      <c r="BI5" s="444"/>
      <c r="BJ5" s="444"/>
      <c r="BM5" s="444"/>
      <c r="BN5" s="444"/>
      <c r="BO5" s="444"/>
      <c r="BP5" s="444"/>
      <c r="BQ5" s="444"/>
      <c r="BR5" s="444"/>
      <c r="BS5" s="444"/>
      <c r="BT5" s="444"/>
      <c r="BV5" s="444"/>
      <c r="BW5" s="444"/>
      <c r="BX5" s="444"/>
      <c r="BY5" s="444"/>
      <c r="BZ5" s="444"/>
      <c r="CA5" s="444"/>
      <c r="CB5" s="444"/>
      <c r="CC5" s="444"/>
      <c r="CE5" s="444"/>
      <c r="CF5" s="444"/>
      <c r="CG5" s="444"/>
      <c r="CH5" s="444"/>
      <c r="CI5" s="444"/>
      <c r="CJ5" s="444"/>
      <c r="CK5" s="444"/>
      <c r="CL5" s="444"/>
      <c r="CM5" s="444"/>
      <c r="CO5" s="444"/>
      <c r="CP5" s="444"/>
      <c r="CQ5" s="444"/>
      <c r="CR5" s="444"/>
      <c r="CS5" s="444"/>
      <c r="CT5" s="444"/>
      <c r="CU5" s="444"/>
      <c r="CV5" s="444"/>
      <c r="CW5" s="444"/>
      <c r="CY5" s="444"/>
      <c r="CZ5" s="444"/>
      <c r="DA5" s="444"/>
      <c r="DB5" s="444"/>
      <c r="DC5" s="444"/>
      <c r="DD5" s="444"/>
      <c r="DE5" s="444"/>
      <c r="DF5" s="444"/>
      <c r="DG5" s="444"/>
      <c r="DI5" s="200"/>
      <c r="DJ5" s="442"/>
      <c r="DK5" s="442"/>
      <c r="DL5" s="442"/>
      <c r="DM5" s="442"/>
      <c r="DN5" s="442"/>
      <c r="DO5" s="442"/>
      <c r="DP5" s="442"/>
      <c r="DQ5" s="442"/>
      <c r="DR5" s="442"/>
      <c r="DS5" s="353"/>
      <c r="DT5" s="200"/>
      <c r="DU5" s="442"/>
      <c r="DV5" s="442"/>
      <c r="DW5" s="442"/>
      <c r="DX5" s="442"/>
      <c r="DY5" s="442"/>
      <c r="DZ5" s="442"/>
      <c r="EA5" s="442"/>
      <c r="EB5" s="442"/>
      <c r="EC5" s="442"/>
      <c r="ED5" s="353"/>
      <c r="EE5" s="353"/>
      <c r="EF5" s="353"/>
      <c r="EP5" s="200" t="s">
        <v>568</v>
      </c>
      <c r="EQ5" s="136" t="s">
        <v>589</v>
      </c>
      <c r="ET5" s="440"/>
      <c r="EU5" s="467"/>
      <c r="EV5" s="324"/>
      <c r="EW5" s="323">
        <f>AW42</f>
        <v>0.22500000000000001</v>
      </c>
      <c r="EX5" s="276" t="s">
        <v>368</v>
      </c>
    </row>
    <row r="6" spans="2:155" ht="15.75" x14ac:dyDescent="0.25">
      <c r="J6" s="337"/>
      <c r="M6" s="204"/>
      <c r="Q6" s="204"/>
      <c r="R6" s="204"/>
      <c r="V6" s="353"/>
      <c r="W6" s="353"/>
      <c r="X6" s="7"/>
      <c r="Y6" s="7"/>
      <c r="Z6" s="7"/>
      <c r="AA6" s="7"/>
      <c r="AB6" s="7"/>
      <c r="AC6" s="337"/>
      <c r="AD6" s="7"/>
      <c r="AE6" s="7"/>
      <c r="AF6" s="7"/>
      <c r="AG6" s="459"/>
      <c r="AH6" s="459"/>
      <c r="AI6" s="459"/>
      <c r="AJ6" s="459"/>
      <c r="AK6" s="459"/>
      <c r="AL6" s="459"/>
      <c r="AM6" s="459"/>
      <c r="AN6" s="1389"/>
      <c r="AO6" s="337"/>
      <c r="AP6" s="7"/>
      <c r="AQ6" s="459"/>
      <c r="AR6" s="459"/>
      <c r="AS6" s="459"/>
      <c r="AT6" s="459"/>
      <c r="AU6" s="459"/>
      <c r="AV6" s="459"/>
      <c r="AW6" s="459"/>
      <c r="AX6" s="458"/>
      <c r="AY6" s="458"/>
      <c r="BB6" s="54"/>
      <c r="BC6" s="54"/>
      <c r="BD6" s="54"/>
      <c r="BE6" s="54"/>
      <c r="BF6" s="54"/>
      <c r="BG6" s="54"/>
      <c r="BH6" s="54"/>
      <c r="BI6" s="54"/>
      <c r="BJ6" s="54"/>
      <c r="BM6" s="444"/>
      <c r="BN6" s="444"/>
      <c r="BO6" s="444"/>
      <c r="BP6" s="444"/>
      <c r="BQ6" s="444"/>
      <c r="BR6" s="444"/>
      <c r="BS6" s="444"/>
      <c r="BT6" s="444"/>
      <c r="BV6" s="444"/>
      <c r="BW6" s="444"/>
      <c r="BX6" s="444"/>
      <c r="BY6" s="444"/>
      <c r="BZ6" s="444"/>
      <c r="CA6" s="444"/>
      <c r="CB6" s="444"/>
      <c r="CC6" s="444"/>
      <c r="CF6" s="444"/>
      <c r="CG6" s="444"/>
      <c r="CH6" s="444"/>
      <c r="CI6" s="444"/>
      <c r="CJ6" s="444"/>
      <c r="CK6" s="444"/>
      <c r="CL6" s="444"/>
      <c r="CM6" s="444"/>
      <c r="CP6" s="444"/>
      <c r="CQ6" s="444"/>
      <c r="CR6" s="444"/>
      <c r="CS6" s="444"/>
      <c r="CT6" s="444"/>
      <c r="CU6" s="444"/>
      <c r="CV6" s="444"/>
      <c r="CW6" s="444"/>
      <c r="CZ6" s="444"/>
      <c r="DA6" s="444"/>
      <c r="DB6" s="444"/>
      <c r="DC6" s="444"/>
      <c r="DD6" s="444"/>
      <c r="DE6" s="444"/>
      <c r="DF6" s="444"/>
      <c r="DG6" s="444"/>
      <c r="DI6" s="200"/>
      <c r="DJ6" s="442"/>
      <c r="DK6" s="442"/>
      <c r="DL6" s="442"/>
      <c r="DM6" s="442"/>
      <c r="DN6" s="442"/>
      <c r="DO6" s="442"/>
      <c r="DP6" s="442"/>
      <c r="DQ6" s="442"/>
      <c r="DR6" s="442"/>
      <c r="DS6" s="353"/>
      <c r="DT6" s="200"/>
      <c r="DU6" s="442"/>
      <c r="DV6" s="442"/>
      <c r="DW6" s="442"/>
      <c r="DX6" s="442"/>
      <c r="DY6" s="442"/>
      <c r="DZ6" s="442"/>
      <c r="EA6" s="442"/>
      <c r="EB6" s="442"/>
      <c r="EC6" s="442"/>
      <c r="ED6" s="353"/>
      <c r="EE6" s="353"/>
      <c r="EF6" s="353"/>
      <c r="EP6" s="200" t="s">
        <v>581</v>
      </c>
      <c r="EQ6" s="136" t="s">
        <v>590</v>
      </c>
      <c r="ES6" s="323"/>
      <c r="ET6" s="440"/>
      <c r="EU6" s="467"/>
      <c r="EV6" s="324"/>
      <c r="EW6" s="323">
        <f>BH42</f>
        <v>0.22500000000000001</v>
      </c>
      <c r="EX6" s="276" t="s">
        <v>368</v>
      </c>
    </row>
    <row r="7" spans="2:155" ht="15.75" x14ac:dyDescent="0.25">
      <c r="J7" s="337"/>
      <c r="M7" s="204"/>
      <c r="Q7" s="204"/>
      <c r="R7" s="204"/>
      <c r="V7" s="353"/>
      <c r="W7" s="353"/>
      <c r="X7" s="7"/>
      <c r="Y7" s="7"/>
      <c r="Z7" s="7"/>
      <c r="AA7" s="7"/>
      <c r="AB7" s="7"/>
      <c r="AC7" s="7"/>
      <c r="AD7" s="7"/>
      <c r="AE7" s="7"/>
      <c r="AF7" s="7"/>
      <c r="AG7" s="459"/>
      <c r="AH7" s="459"/>
      <c r="AI7" s="459"/>
      <c r="AJ7" s="459"/>
      <c r="AK7" s="459"/>
      <c r="AL7" s="459"/>
      <c r="AM7" s="459"/>
      <c r="AN7" s="1389"/>
      <c r="AO7" s="337"/>
      <c r="AP7" s="7"/>
      <c r="AQ7" s="459"/>
      <c r="AR7" s="459"/>
      <c r="AS7" s="459"/>
      <c r="AT7" s="459"/>
      <c r="AU7" s="459"/>
      <c r="AV7" s="459"/>
      <c r="AW7" s="459"/>
      <c r="AX7" s="458"/>
      <c r="AY7" s="458"/>
      <c r="BB7" s="54"/>
      <c r="BC7" s="54"/>
      <c r="BD7" s="54"/>
      <c r="BE7" s="54"/>
      <c r="BF7" s="54"/>
      <c r="BG7" s="54"/>
      <c r="BH7" s="54"/>
      <c r="BI7" s="54"/>
      <c r="BJ7" s="54"/>
      <c r="BM7" s="54"/>
      <c r="BN7" s="54"/>
      <c r="BO7" s="54"/>
      <c r="BP7" s="54"/>
      <c r="BQ7" s="54"/>
      <c r="BR7" s="54"/>
      <c r="BS7" s="54"/>
      <c r="BT7" s="54"/>
      <c r="BV7" s="54"/>
      <c r="BW7" s="54"/>
      <c r="BX7" s="54"/>
      <c r="BY7" s="54"/>
      <c r="BZ7" s="54"/>
      <c r="CA7" s="54"/>
      <c r="CB7" s="54"/>
      <c r="CC7" s="54"/>
      <c r="CF7" s="444"/>
      <c r="CG7" s="444"/>
      <c r="CH7" s="444"/>
      <c r="CI7" s="444"/>
      <c r="CJ7" s="444"/>
      <c r="CK7" s="444"/>
      <c r="CL7" s="444"/>
      <c r="CM7" s="444"/>
      <c r="CP7" s="444"/>
      <c r="CQ7" s="444"/>
      <c r="CR7" s="444"/>
      <c r="CS7" s="444"/>
      <c r="CT7" s="444"/>
      <c r="CU7" s="444"/>
      <c r="CV7" s="444"/>
      <c r="CW7" s="444"/>
      <c r="CZ7" s="444"/>
      <c r="DA7" s="444"/>
      <c r="DB7" s="444"/>
      <c r="DC7" s="444"/>
      <c r="DD7" s="444"/>
      <c r="DE7" s="444"/>
      <c r="DF7" s="444"/>
      <c r="DG7" s="444"/>
      <c r="DI7" s="200"/>
      <c r="DJ7" s="136"/>
      <c r="DK7" s="136"/>
      <c r="DL7" s="136"/>
      <c r="DM7" s="136"/>
      <c r="DN7" s="136"/>
      <c r="DO7" s="136"/>
      <c r="DP7" s="136"/>
      <c r="DQ7" s="136"/>
      <c r="DR7" s="201"/>
      <c r="DS7" s="353"/>
      <c r="DT7" s="200"/>
      <c r="DU7" s="136"/>
      <c r="DV7" s="136"/>
      <c r="DW7" s="136"/>
      <c r="DX7" s="136"/>
      <c r="DY7" s="136"/>
      <c r="DZ7" s="136"/>
      <c r="EA7" s="136"/>
      <c r="EB7" s="136"/>
      <c r="EC7" s="201"/>
      <c r="ED7" s="353"/>
      <c r="EE7" s="353"/>
      <c r="EF7" s="353"/>
      <c r="EP7" s="200" t="s">
        <v>591</v>
      </c>
      <c r="EQ7" s="136" t="s">
        <v>593</v>
      </c>
      <c r="ET7" s="440"/>
      <c r="EU7" s="467"/>
      <c r="EV7" s="324"/>
      <c r="EW7" s="323">
        <f>BS70</f>
        <v>0.375</v>
      </c>
      <c r="EX7" s="276" t="s">
        <v>368</v>
      </c>
    </row>
    <row r="8" spans="2:155" ht="15.75" x14ac:dyDescent="0.25">
      <c r="J8" s="337"/>
      <c r="N8" s="204"/>
      <c r="O8" s="204"/>
      <c r="P8" s="204"/>
      <c r="V8" s="353"/>
      <c r="W8" s="353"/>
      <c r="X8" s="7"/>
      <c r="Y8" s="7"/>
      <c r="Z8" s="7"/>
      <c r="AA8" s="7"/>
      <c r="AB8" s="7"/>
      <c r="AC8" s="7"/>
      <c r="AD8" s="7"/>
      <c r="AE8" s="7"/>
      <c r="AF8" s="7"/>
      <c r="AG8" s="459"/>
      <c r="AH8" s="459"/>
      <c r="AI8" s="459"/>
      <c r="AJ8" s="459"/>
      <c r="AK8" s="459"/>
      <c r="AL8" s="459"/>
      <c r="AM8" s="459"/>
      <c r="AN8" s="1389"/>
      <c r="AO8" s="337"/>
      <c r="AP8" s="7"/>
      <c r="AQ8" s="459"/>
      <c r="AR8" s="459"/>
      <c r="AS8" s="459"/>
      <c r="AT8" s="459"/>
      <c r="AU8" s="459"/>
      <c r="AV8" s="459"/>
      <c r="AW8" s="459"/>
      <c r="AX8" s="458"/>
      <c r="AY8" s="458"/>
      <c r="BB8" s="54"/>
      <c r="BC8" s="54"/>
      <c r="BD8" s="54"/>
      <c r="BE8" s="54"/>
      <c r="BF8" s="54"/>
      <c r="BG8" s="54"/>
      <c r="BH8" s="54"/>
      <c r="BI8" s="54"/>
      <c r="BJ8" s="54"/>
      <c r="BM8" s="54"/>
      <c r="BN8" s="54"/>
      <c r="BO8" s="54"/>
      <c r="BP8" s="54"/>
      <c r="BQ8" s="54"/>
      <c r="BR8" s="54"/>
      <c r="BS8" s="54"/>
      <c r="BT8" s="54"/>
      <c r="BV8" s="54"/>
      <c r="BW8" s="54"/>
      <c r="BX8" s="54"/>
      <c r="BY8" s="54"/>
      <c r="BZ8" s="54"/>
      <c r="CA8" s="54"/>
      <c r="CB8" s="54"/>
      <c r="CC8" s="54"/>
      <c r="CF8" s="54"/>
      <c r="CG8" s="54"/>
      <c r="CH8" s="54"/>
      <c r="CI8" s="54"/>
      <c r="CJ8" s="54"/>
      <c r="CK8" s="54"/>
      <c r="CL8" s="54"/>
      <c r="CM8" s="54"/>
      <c r="CP8" s="54"/>
      <c r="CQ8" s="54"/>
      <c r="CR8" s="54"/>
      <c r="CS8" s="54"/>
      <c r="CT8" s="54"/>
      <c r="CU8" s="54"/>
      <c r="CV8" s="54"/>
      <c r="CW8" s="54"/>
      <c r="CZ8" s="54"/>
      <c r="DA8" s="54"/>
      <c r="DB8" s="54"/>
      <c r="DC8" s="54"/>
      <c r="DD8" s="54"/>
      <c r="DE8" s="54"/>
      <c r="DF8" s="54"/>
      <c r="DG8" s="54"/>
      <c r="DI8" s="200"/>
      <c r="DJ8" s="136"/>
      <c r="DK8" s="136"/>
      <c r="DL8" s="136"/>
      <c r="DM8" s="136"/>
      <c r="DN8" s="136"/>
      <c r="DO8" s="136"/>
      <c r="DP8" s="136"/>
      <c r="DQ8" s="136"/>
      <c r="DR8" s="201"/>
      <c r="DS8" s="353"/>
      <c r="DT8" s="200"/>
      <c r="DU8" s="136"/>
      <c r="DV8" s="136"/>
      <c r="DW8" s="136"/>
      <c r="DX8" s="136"/>
      <c r="DY8" s="136"/>
      <c r="DZ8" s="136"/>
      <c r="EA8" s="136"/>
      <c r="EB8" s="136"/>
      <c r="EC8" s="201"/>
      <c r="ED8" s="353"/>
      <c r="EE8" s="353"/>
      <c r="EF8" s="353"/>
      <c r="EP8" s="200" t="s">
        <v>594</v>
      </c>
      <c r="EQ8" s="136" t="s">
        <v>597</v>
      </c>
      <c r="ET8" s="440"/>
      <c r="EU8" s="467"/>
      <c r="EV8" s="324"/>
      <c r="EW8" s="323">
        <f>CC68</f>
        <v>0.375</v>
      </c>
      <c r="EX8" s="276" t="s">
        <v>368</v>
      </c>
    </row>
    <row r="9" spans="2:155" x14ac:dyDescent="0.2">
      <c r="J9" s="337"/>
      <c r="N9" s="204"/>
      <c r="O9" s="204"/>
      <c r="P9" s="204"/>
      <c r="V9" s="353"/>
      <c r="W9" s="353"/>
      <c r="X9" s="7"/>
      <c r="Y9" s="7"/>
      <c r="Z9" s="7"/>
      <c r="AA9" s="7"/>
      <c r="AB9" s="7"/>
      <c r="AC9" s="7"/>
      <c r="AD9" s="7"/>
      <c r="AE9" s="7"/>
      <c r="AF9" s="458"/>
      <c r="AG9" s="458"/>
      <c r="AH9" s="458"/>
      <c r="AI9" s="458"/>
      <c r="AJ9" s="458"/>
      <c r="AK9" s="458"/>
      <c r="AL9" s="458"/>
      <c r="AM9" s="458"/>
      <c r="AN9" s="337"/>
      <c r="AO9" s="337"/>
      <c r="AP9" s="458"/>
      <c r="AQ9" s="458"/>
      <c r="AR9" s="458"/>
      <c r="AS9" s="458"/>
      <c r="AT9" s="458"/>
      <c r="AU9" s="458"/>
      <c r="AV9" s="458"/>
      <c r="AW9" s="458"/>
      <c r="AX9" s="458"/>
      <c r="AY9" s="458"/>
      <c r="BB9" s="54"/>
      <c r="BC9" s="54"/>
      <c r="BD9" s="54"/>
      <c r="BE9" s="54"/>
      <c r="BF9" s="54"/>
      <c r="BG9" s="54"/>
      <c r="BH9" s="54"/>
      <c r="BI9" s="54"/>
      <c r="BJ9" s="54"/>
      <c r="BM9" s="54"/>
      <c r="BN9" s="54"/>
      <c r="BO9" s="54"/>
      <c r="BP9" s="54"/>
      <c r="BQ9" s="54"/>
      <c r="BR9" s="54"/>
      <c r="BS9" s="54"/>
      <c r="BT9" s="54"/>
      <c r="BV9" s="54"/>
      <c r="BW9" s="54"/>
      <c r="BX9" s="54"/>
      <c r="BY9" s="54"/>
      <c r="BZ9" s="54"/>
      <c r="CA9" s="54"/>
      <c r="CB9" s="54"/>
      <c r="CC9" s="54"/>
      <c r="CF9" s="54"/>
      <c r="CG9" s="54"/>
      <c r="CH9" s="54"/>
      <c r="CI9" s="54"/>
      <c r="CJ9" s="54"/>
      <c r="CK9" s="54"/>
      <c r="CL9" s="54"/>
      <c r="CM9" s="54"/>
      <c r="CP9" s="54"/>
      <c r="CQ9" s="54"/>
      <c r="CR9" s="54"/>
      <c r="CS9" s="54"/>
      <c r="CT9" s="54"/>
      <c r="CU9" s="54"/>
      <c r="CV9" s="54"/>
      <c r="CW9" s="54"/>
      <c r="CZ9" s="54"/>
      <c r="DA9" s="54"/>
      <c r="DB9" s="54"/>
      <c r="DC9" s="54"/>
      <c r="DD9" s="54"/>
      <c r="DE9" s="54"/>
      <c r="DF9" s="54"/>
      <c r="DG9" s="54"/>
      <c r="DI9" s="200"/>
      <c r="DJ9" s="136"/>
      <c r="DK9" s="136"/>
      <c r="DL9" s="136"/>
      <c r="DM9" s="136"/>
      <c r="DN9" s="136"/>
      <c r="DO9" s="136"/>
      <c r="DP9" s="136"/>
      <c r="DQ9" s="136"/>
      <c r="DR9" s="201"/>
      <c r="DS9" s="353"/>
      <c r="DT9" s="200"/>
      <c r="DU9" s="136"/>
      <c r="DV9" s="136"/>
      <c r="DW9" s="136"/>
      <c r="DX9" s="136"/>
      <c r="DY9" s="136"/>
      <c r="DZ9" s="136"/>
      <c r="EA9" s="136"/>
      <c r="EB9" s="136"/>
      <c r="EC9" s="201"/>
      <c r="ED9" s="353"/>
      <c r="EE9" s="353"/>
      <c r="EF9" s="353"/>
      <c r="EP9" s="200" t="s">
        <v>596</v>
      </c>
      <c r="EQ9" s="136" t="s">
        <v>598</v>
      </c>
      <c r="ES9" s="323"/>
      <c r="ET9" s="440"/>
      <c r="EU9" s="467"/>
      <c r="EV9" s="324"/>
      <c r="EW9" s="323">
        <f>CM42</f>
        <v>0.22500000000000001</v>
      </c>
      <c r="EX9" s="276" t="s">
        <v>368</v>
      </c>
    </row>
    <row r="10" spans="2:155" ht="14.25" customHeight="1" x14ac:dyDescent="0.2">
      <c r="J10" s="337"/>
      <c r="N10" s="204" t="s">
        <v>244</v>
      </c>
      <c r="O10" s="204"/>
      <c r="P10" s="204"/>
      <c r="U10" s="462"/>
      <c r="V10" s="353"/>
      <c r="W10" s="353"/>
      <c r="X10" s="7"/>
      <c r="Y10" s="7"/>
      <c r="Z10" s="7"/>
      <c r="AA10" s="7"/>
      <c r="AB10" s="7"/>
      <c r="AC10" s="7"/>
      <c r="AD10" s="337"/>
      <c r="AE10" s="337"/>
      <c r="AF10" s="458"/>
      <c r="AG10" s="458"/>
      <c r="AH10" s="458"/>
      <c r="AI10" s="458"/>
      <c r="AJ10" s="458"/>
      <c r="AK10" s="458"/>
      <c r="AL10" s="458"/>
      <c r="AM10" s="458"/>
      <c r="AN10" s="337"/>
      <c r="AO10" s="337"/>
      <c r="AP10" s="458"/>
      <c r="AQ10" s="458"/>
      <c r="AR10" s="458"/>
      <c r="AS10" s="458"/>
      <c r="AT10" s="458"/>
      <c r="AU10" s="458"/>
      <c r="AV10" s="458"/>
      <c r="AW10" s="458"/>
      <c r="AX10" s="458"/>
      <c r="AY10" s="458"/>
      <c r="BB10" s="54"/>
      <c r="BC10" s="54"/>
      <c r="BD10" s="54"/>
      <c r="BE10" s="54"/>
      <c r="BF10" s="54"/>
      <c r="BG10" s="54"/>
      <c r="BH10" s="54"/>
      <c r="BI10" s="54"/>
      <c r="BJ10" s="54"/>
      <c r="BM10" s="54"/>
      <c r="BN10" s="54"/>
      <c r="BO10" s="54"/>
      <c r="BP10" s="54"/>
      <c r="BQ10" s="54"/>
      <c r="BR10" s="54"/>
      <c r="BS10" s="54"/>
      <c r="BT10" s="54"/>
      <c r="BV10" s="54"/>
      <c r="BW10" s="54"/>
      <c r="BX10" s="54"/>
      <c r="BY10" s="54"/>
      <c r="BZ10" s="54"/>
      <c r="CA10" s="54"/>
      <c r="CB10" s="54"/>
      <c r="CC10" s="54"/>
      <c r="CF10" s="54"/>
      <c r="CG10" s="54"/>
      <c r="CH10" s="54"/>
      <c r="CI10" s="54"/>
      <c r="CJ10" s="54"/>
      <c r="CK10" s="54"/>
      <c r="CL10" s="54"/>
      <c r="CM10" s="54"/>
      <c r="CP10" s="54"/>
      <c r="CQ10" s="54"/>
      <c r="CR10" s="54"/>
      <c r="CS10" s="54"/>
      <c r="CT10" s="54"/>
      <c r="CU10" s="54"/>
      <c r="CV10" s="54"/>
      <c r="CW10" s="54"/>
      <c r="CZ10" s="54"/>
      <c r="DA10" s="54"/>
      <c r="DB10" s="54"/>
      <c r="DC10" s="54"/>
      <c r="DD10" s="54"/>
      <c r="DE10" s="54"/>
      <c r="DF10" s="54"/>
      <c r="DG10" s="54"/>
      <c r="DI10" s="200"/>
      <c r="DJ10" s="136"/>
      <c r="DK10" s="136"/>
      <c r="DL10" s="136"/>
      <c r="DM10" s="136"/>
      <c r="DN10" s="136"/>
      <c r="DO10" s="136"/>
      <c r="DP10" s="136"/>
      <c r="DQ10" s="136"/>
      <c r="DR10" s="201"/>
      <c r="DS10" s="353"/>
      <c r="DT10" s="200"/>
      <c r="DU10" s="136"/>
      <c r="DV10" s="136"/>
      <c r="DW10" s="136"/>
      <c r="DX10" s="136"/>
      <c r="DY10" s="136"/>
      <c r="DZ10" s="136"/>
      <c r="EA10" s="136"/>
      <c r="EB10" s="136"/>
      <c r="EC10" s="201"/>
      <c r="ED10" s="353"/>
      <c r="EE10" s="353"/>
      <c r="EF10" s="353"/>
      <c r="EP10" s="200" t="s">
        <v>599</v>
      </c>
      <c r="EQ10" s="136" t="s">
        <v>601</v>
      </c>
      <c r="ES10" s="323"/>
      <c r="ET10" s="440"/>
      <c r="EU10" s="467"/>
      <c r="EV10" s="324"/>
      <c r="EW10" s="323">
        <f>CW46</f>
        <v>0.22500000000000001</v>
      </c>
      <c r="EX10" s="276" t="s">
        <v>368</v>
      </c>
    </row>
    <row r="11" spans="2:155" x14ac:dyDescent="0.2">
      <c r="J11" s="337"/>
      <c r="N11" s="204"/>
      <c r="O11" s="204"/>
      <c r="P11" s="204"/>
      <c r="R11" s="1890" t="s">
        <v>81</v>
      </c>
      <c r="S11" s="1890" t="s">
        <v>357</v>
      </c>
      <c r="T11" s="1890"/>
      <c r="V11" s="353"/>
      <c r="W11" s="353"/>
      <c r="X11" s="7"/>
      <c r="Y11" s="7"/>
      <c r="Z11" s="7"/>
      <c r="AA11" s="7"/>
      <c r="AB11" s="7"/>
      <c r="AC11" s="7"/>
      <c r="AD11" s="337"/>
      <c r="AE11" s="337"/>
      <c r="AF11" s="458"/>
      <c r="AG11" s="458"/>
      <c r="AH11" s="458"/>
      <c r="AI11" s="458"/>
      <c r="AJ11" s="458"/>
      <c r="AK11" s="458"/>
      <c r="AL11" s="458"/>
      <c r="AM11" s="458"/>
      <c r="AN11" s="337"/>
      <c r="AO11" s="337"/>
      <c r="AP11" s="458"/>
      <c r="AQ11" s="458"/>
      <c r="AR11" s="458"/>
      <c r="AS11" s="458"/>
      <c r="AT11" s="458"/>
      <c r="AU11" s="458"/>
      <c r="AV11" s="458"/>
      <c r="AW11" s="458"/>
      <c r="AX11" s="458"/>
      <c r="AY11" s="458"/>
      <c r="BB11" s="54"/>
      <c r="BC11" s="54"/>
      <c r="BD11" s="54"/>
      <c r="BE11" s="54"/>
      <c r="BF11" s="54"/>
      <c r="BG11" s="54"/>
      <c r="BH11" s="54"/>
      <c r="BI11" s="54"/>
      <c r="BJ11" s="54"/>
      <c r="BM11" s="54"/>
      <c r="BN11" s="54"/>
      <c r="BO11" s="54"/>
      <c r="BP11" s="54"/>
      <c r="BQ11" s="54"/>
      <c r="BR11" s="54"/>
      <c r="BS11" s="54"/>
      <c r="BT11" s="54"/>
      <c r="BV11" s="54"/>
      <c r="BW11" s="54"/>
      <c r="BX11" s="54"/>
      <c r="BY11" s="54"/>
      <c r="BZ11" s="54"/>
      <c r="CA11" s="54"/>
      <c r="CB11" s="54"/>
      <c r="CC11" s="54"/>
      <c r="CF11" s="54"/>
      <c r="CG11" s="54"/>
      <c r="CH11" s="54"/>
      <c r="CI11" s="54"/>
      <c r="CJ11" s="54"/>
      <c r="CK11" s="54"/>
      <c r="CL11" s="54"/>
      <c r="CM11" s="54"/>
      <c r="CP11" s="54"/>
      <c r="CQ11" s="54"/>
      <c r="CR11" s="54"/>
      <c r="CS11" s="54"/>
      <c r="CT11" s="54"/>
      <c r="CU11" s="54"/>
      <c r="CV11" s="54"/>
      <c r="CW11" s="54"/>
      <c r="CZ11" s="54"/>
      <c r="DA11" s="54"/>
      <c r="DB11" s="54"/>
      <c r="DC11" s="54"/>
      <c r="DD11" s="54"/>
      <c r="DE11" s="54"/>
      <c r="DF11" s="54"/>
      <c r="DG11" s="54"/>
      <c r="DI11" s="200"/>
      <c r="DJ11" s="136"/>
      <c r="DK11" s="136"/>
      <c r="DL11" s="136"/>
      <c r="DM11" s="136"/>
      <c r="DN11" s="136"/>
      <c r="DO11" s="136"/>
      <c r="DP11" s="136"/>
      <c r="DQ11" s="136"/>
      <c r="DR11" s="201"/>
      <c r="DS11" s="353"/>
      <c r="DT11" s="200"/>
      <c r="DU11" s="136"/>
      <c r="DV11" s="136"/>
      <c r="DW11" s="136"/>
      <c r="DX11" s="136"/>
      <c r="DY11" s="136"/>
      <c r="DZ11" s="136"/>
      <c r="EA11" s="136"/>
      <c r="EB11" s="136"/>
      <c r="EC11" s="201"/>
      <c r="ED11" s="353"/>
      <c r="EE11" s="353"/>
      <c r="EF11" s="353"/>
      <c r="EP11" s="200" t="s">
        <v>602</v>
      </c>
      <c r="EQ11" s="136" t="s">
        <v>603</v>
      </c>
      <c r="ES11" s="323"/>
      <c r="ET11" s="440"/>
      <c r="EU11" s="467"/>
      <c r="EV11" s="324"/>
      <c r="EW11" s="323">
        <f>DG45</f>
        <v>0.22500000000000001</v>
      </c>
      <c r="EX11" s="276" t="s">
        <v>368</v>
      </c>
    </row>
    <row r="12" spans="2:155" ht="15" thickBot="1" x14ac:dyDescent="0.25">
      <c r="J12" s="337"/>
      <c r="N12" s="204"/>
      <c r="O12" s="204"/>
      <c r="P12" s="204"/>
      <c r="R12" s="1890"/>
      <c r="S12" s="1890"/>
      <c r="T12" s="1890"/>
      <c r="V12" s="353"/>
      <c r="W12" s="353"/>
      <c r="X12" s="7"/>
      <c r="Y12" s="7"/>
      <c r="Z12" s="7"/>
      <c r="AA12" s="7"/>
      <c r="AB12" s="7"/>
      <c r="AC12" s="7"/>
      <c r="AD12" s="7"/>
      <c r="AE12" s="7"/>
      <c r="AF12" s="458"/>
      <c r="AG12" s="458"/>
      <c r="AH12" s="458"/>
      <c r="AI12" s="458"/>
      <c r="AJ12" s="458"/>
      <c r="AK12" s="458"/>
      <c r="AL12" s="458"/>
      <c r="AM12" s="458"/>
      <c r="AN12" s="337"/>
      <c r="AO12" s="337"/>
      <c r="AP12" s="458"/>
      <c r="AQ12" s="458"/>
      <c r="AR12" s="458"/>
      <c r="AS12" s="458"/>
      <c r="AT12" s="458"/>
      <c r="AU12" s="458"/>
      <c r="AV12" s="458"/>
      <c r="AW12" s="458"/>
      <c r="AX12" s="458"/>
      <c r="AY12" s="458"/>
      <c r="BB12" s="54"/>
      <c r="BC12" s="54"/>
      <c r="BD12" s="54"/>
      <c r="BE12" s="54"/>
      <c r="BF12" s="54"/>
      <c r="BG12" s="54"/>
      <c r="BH12" s="54"/>
      <c r="BI12" s="54"/>
      <c r="BJ12" s="54"/>
      <c r="BM12" s="54"/>
      <c r="BN12" s="54"/>
      <c r="BO12" s="54"/>
      <c r="BP12" s="54"/>
      <c r="BQ12" s="54"/>
      <c r="BR12" s="54"/>
      <c r="BS12" s="54"/>
      <c r="BT12" s="54"/>
      <c r="BV12" s="54"/>
      <c r="BW12" s="54"/>
      <c r="BX12" s="54"/>
      <c r="BY12" s="54"/>
      <c r="BZ12" s="54"/>
      <c r="CA12" s="54"/>
      <c r="CB12" s="54"/>
      <c r="CC12" s="54"/>
      <c r="CF12" s="54"/>
      <c r="CG12" s="54"/>
      <c r="CH12" s="54"/>
      <c r="CI12" s="54"/>
      <c r="CJ12" s="54"/>
      <c r="CK12" s="54"/>
      <c r="CL12" s="54"/>
      <c r="CM12" s="54"/>
      <c r="CP12" s="54"/>
      <c r="CQ12" s="54"/>
      <c r="CR12" s="54"/>
      <c r="CS12" s="54"/>
      <c r="CT12" s="54"/>
      <c r="CU12" s="54"/>
      <c r="CV12" s="54"/>
      <c r="CW12" s="54"/>
      <c r="CZ12" s="54"/>
      <c r="DA12" s="54"/>
      <c r="DB12" s="54"/>
      <c r="DC12" s="54"/>
      <c r="DD12" s="54"/>
      <c r="DE12" s="54"/>
      <c r="DF12" s="54"/>
      <c r="DG12" s="54"/>
      <c r="DI12" s="200"/>
      <c r="DJ12" s="136"/>
      <c r="DK12" s="136"/>
      <c r="DL12" s="136"/>
      <c r="DM12" s="136"/>
      <c r="DN12" s="136"/>
      <c r="DO12" s="136"/>
      <c r="DP12" s="136"/>
      <c r="DQ12" s="136"/>
      <c r="DR12" s="201"/>
      <c r="DS12" s="353"/>
      <c r="DT12" s="200"/>
      <c r="DU12" s="136"/>
      <c r="DV12" s="136"/>
      <c r="DW12" s="136"/>
      <c r="DX12" s="136"/>
      <c r="DY12" s="136"/>
      <c r="DZ12" s="136"/>
      <c r="EA12" s="136"/>
      <c r="EB12" s="136"/>
      <c r="EC12" s="201"/>
      <c r="ED12" s="353"/>
      <c r="EE12" s="353"/>
      <c r="EF12" s="353"/>
      <c r="EP12" s="200" t="s">
        <v>605</v>
      </c>
      <c r="EQ12" s="136" t="s">
        <v>612</v>
      </c>
      <c r="ES12" s="323"/>
      <c r="ET12" s="440"/>
      <c r="EU12" s="467"/>
      <c r="EV12" s="324"/>
      <c r="EW12" s="456">
        <f>EM69</f>
        <v>0.52500000000000002</v>
      </c>
      <c r="EX12" s="276" t="s">
        <v>368</v>
      </c>
    </row>
    <row r="13" spans="2:155" x14ac:dyDescent="0.2">
      <c r="J13" s="337"/>
      <c r="L13" s="250"/>
      <c r="N13" s="204"/>
      <c r="O13" s="204"/>
      <c r="P13" s="204"/>
      <c r="V13" s="353"/>
      <c r="W13" s="353"/>
      <c r="Y13" s="7"/>
      <c r="Z13" s="7"/>
      <c r="AA13" s="7"/>
      <c r="AB13" s="7"/>
      <c r="AC13" s="7"/>
      <c r="AD13" s="7"/>
      <c r="AE13" s="7"/>
      <c r="AF13" s="458"/>
      <c r="AG13" s="458"/>
      <c r="AH13" s="458"/>
      <c r="AI13" s="458"/>
      <c r="AJ13" s="458"/>
      <c r="AK13" s="458"/>
      <c r="AL13" s="458"/>
      <c r="AM13" s="458"/>
      <c r="AN13" s="337"/>
      <c r="AO13" s="337"/>
      <c r="AP13" s="458"/>
      <c r="AQ13" s="458"/>
      <c r="AR13" s="458"/>
      <c r="AS13" s="458"/>
      <c r="AT13" s="458"/>
      <c r="AU13" s="458"/>
      <c r="AV13" s="458"/>
      <c r="AW13" s="458"/>
      <c r="AX13" s="458"/>
      <c r="AY13" s="458"/>
      <c r="BB13" s="54"/>
      <c r="BC13" s="54"/>
      <c r="BD13" s="54"/>
      <c r="BE13" s="54"/>
      <c r="BF13" s="54"/>
      <c r="BG13" s="54"/>
      <c r="BH13" s="54"/>
      <c r="BI13" s="54"/>
      <c r="BJ13" s="54"/>
      <c r="BM13" s="54"/>
      <c r="BN13" s="54"/>
      <c r="BO13" s="54"/>
      <c r="BP13" s="54"/>
      <c r="BQ13" s="54"/>
      <c r="BR13" s="54"/>
      <c r="BS13" s="54"/>
      <c r="BT13" s="54"/>
      <c r="BV13" s="54"/>
      <c r="BW13" s="54"/>
      <c r="BX13" s="54"/>
      <c r="BY13" s="54"/>
      <c r="BZ13" s="54"/>
      <c r="CA13" s="54"/>
      <c r="CB13" s="54"/>
      <c r="CC13" s="54"/>
      <c r="CF13" s="54"/>
      <c r="CG13" s="54"/>
      <c r="CH13" s="54"/>
      <c r="CI13" s="54"/>
      <c r="CJ13" s="54"/>
      <c r="CK13" s="54"/>
      <c r="CL13" s="54"/>
      <c r="CM13" s="54"/>
      <c r="CP13" s="54"/>
      <c r="CQ13" s="54"/>
      <c r="CR13" s="54"/>
      <c r="CS13" s="54"/>
      <c r="CT13" s="54"/>
      <c r="CU13" s="54"/>
      <c r="CV13" s="54"/>
      <c r="CW13" s="54"/>
      <c r="CZ13" s="54"/>
      <c r="DA13" s="54"/>
      <c r="DB13" s="54"/>
      <c r="DC13" s="54"/>
      <c r="DD13" s="54"/>
      <c r="DE13" s="54"/>
      <c r="DF13" s="54"/>
      <c r="DG13" s="54"/>
      <c r="DI13" s="200"/>
      <c r="DJ13" s="136"/>
      <c r="DK13" s="136"/>
      <c r="DL13" s="136"/>
      <c r="DM13" s="136"/>
      <c r="DN13" s="136"/>
      <c r="DO13" s="136"/>
      <c r="DP13" s="136"/>
      <c r="DQ13" s="136"/>
      <c r="DR13" s="201"/>
      <c r="DS13" s="353"/>
      <c r="DT13" s="200"/>
      <c r="DU13" s="136"/>
      <c r="DV13" s="136"/>
      <c r="DW13" s="136"/>
      <c r="DX13" s="136"/>
      <c r="DY13" s="136"/>
      <c r="DZ13" s="136"/>
      <c r="EA13" s="136"/>
      <c r="EB13" s="136"/>
      <c r="EC13" s="201"/>
      <c r="ED13" s="353"/>
      <c r="EE13" s="353"/>
      <c r="EF13" s="353"/>
      <c r="EP13" s="200"/>
      <c r="ES13" s="323"/>
      <c r="ET13" s="450"/>
      <c r="EU13" s="467"/>
      <c r="EV13" s="324"/>
      <c r="EW13" s="346">
        <f>SUM(EW4:EW12)</f>
        <v>3.0750000000000002</v>
      </c>
      <c r="EX13" s="277" t="s">
        <v>368</v>
      </c>
    </row>
    <row r="14" spans="2:155" x14ac:dyDescent="0.2">
      <c r="J14" s="337"/>
      <c r="L14" s="250"/>
      <c r="N14" s="204"/>
      <c r="O14" s="204"/>
      <c r="P14" s="204"/>
      <c r="V14" s="353"/>
      <c r="W14" s="353"/>
      <c r="X14" s="22" t="s">
        <v>495</v>
      </c>
      <c r="Y14" s="7"/>
      <c r="Z14" s="7"/>
      <c r="AA14" s="7"/>
      <c r="AB14" s="7"/>
      <c r="AC14" s="7"/>
      <c r="AD14" s="7"/>
      <c r="AE14" s="7"/>
      <c r="AF14" s="458"/>
      <c r="AG14" s="458"/>
      <c r="AH14" s="458"/>
      <c r="AI14" s="458"/>
      <c r="AJ14" s="458"/>
      <c r="AK14" s="458"/>
      <c r="AL14" s="458"/>
      <c r="AM14" s="458"/>
      <c r="AN14" s="337"/>
      <c r="AO14" s="337"/>
      <c r="AP14" s="458"/>
      <c r="AQ14" s="458"/>
      <c r="AR14" s="458"/>
      <c r="AS14" s="458"/>
      <c r="AT14" s="458"/>
      <c r="AU14" s="458"/>
      <c r="AV14" s="458"/>
      <c r="AW14" s="458"/>
      <c r="AX14" s="458"/>
      <c r="AY14" s="458"/>
      <c r="BB14" s="54"/>
      <c r="BC14" s="54"/>
      <c r="BD14" s="54"/>
      <c r="BE14" s="54"/>
      <c r="BF14" s="54"/>
      <c r="BG14" s="54"/>
      <c r="BH14" s="54"/>
      <c r="BI14" s="54"/>
      <c r="BJ14" s="54"/>
      <c r="BM14" s="54"/>
      <c r="BN14" s="54"/>
      <c r="BO14" s="54"/>
      <c r="BP14" s="54"/>
      <c r="BQ14" s="54"/>
      <c r="BR14" s="54"/>
      <c r="BS14" s="54"/>
      <c r="BT14" s="54"/>
      <c r="BV14" s="54"/>
      <c r="BW14" s="54"/>
      <c r="BX14" s="54"/>
      <c r="BY14" s="54"/>
      <c r="BZ14" s="54"/>
      <c r="CA14" s="54"/>
      <c r="CB14" s="54"/>
      <c r="CC14" s="54"/>
      <c r="CF14" s="54"/>
      <c r="CG14" s="54"/>
      <c r="CH14" s="54"/>
      <c r="CI14" s="54"/>
      <c r="CJ14" s="54"/>
      <c r="CK14" s="54"/>
      <c r="CL14" s="54"/>
      <c r="CM14" s="54"/>
      <c r="CP14" s="54"/>
      <c r="CQ14" s="54"/>
      <c r="CR14" s="54"/>
      <c r="CS14" s="54"/>
      <c r="CT14" s="54"/>
      <c r="CU14" s="54"/>
      <c r="CV14" s="54"/>
      <c r="CW14" s="54"/>
      <c r="CZ14" s="54"/>
      <c r="DA14" s="54"/>
      <c r="DB14" s="54"/>
      <c r="DC14" s="54"/>
      <c r="DD14" s="54"/>
      <c r="DE14" s="54"/>
      <c r="DF14" s="54"/>
      <c r="DG14" s="54"/>
      <c r="DI14" s="200"/>
      <c r="DJ14" s="136"/>
      <c r="DK14" s="136"/>
      <c r="DL14" s="136"/>
      <c r="DM14" s="136"/>
      <c r="DN14" s="136"/>
      <c r="DO14" s="136"/>
      <c r="DP14" s="136"/>
      <c r="DQ14" s="136"/>
      <c r="DR14" s="201"/>
      <c r="DS14" s="353"/>
      <c r="DT14" s="200"/>
      <c r="DU14" s="136"/>
      <c r="DV14" s="136"/>
      <c r="DW14" s="136"/>
      <c r="DX14" s="136"/>
      <c r="DY14" s="136"/>
      <c r="DZ14" s="136"/>
      <c r="EA14" s="136"/>
      <c r="EB14" s="136"/>
      <c r="EC14" s="201"/>
      <c r="ED14" s="353"/>
      <c r="EE14" s="353"/>
      <c r="EF14" s="353"/>
      <c r="EO14" s="200" t="s">
        <v>299</v>
      </c>
      <c r="EP14" s="320" t="s">
        <v>415</v>
      </c>
    </row>
    <row r="15" spans="2:155" x14ac:dyDescent="0.2">
      <c r="J15" s="337"/>
      <c r="N15" s="204"/>
      <c r="O15" s="204"/>
      <c r="P15" s="204"/>
      <c r="V15" s="353"/>
      <c r="W15" s="353"/>
      <c r="X15" s="7"/>
      <c r="Y15" s="7"/>
      <c r="Z15" s="7"/>
      <c r="AA15" s="7"/>
      <c r="AB15" s="7"/>
      <c r="AC15" s="7"/>
      <c r="AD15" s="7"/>
      <c r="AE15" s="7"/>
      <c r="AF15" s="458"/>
      <c r="AG15" s="458"/>
      <c r="AH15" s="458"/>
      <c r="AI15" s="458"/>
      <c r="AJ15" s="458"/>
      <c r="AK15" s="458"/>
      <c r="AL15" s="458"/>
      <c r="AM15" s="458"/>
      <c r="AN15" s="337"/>
      <c r="AO15" s="337"/>
      <c r="AP15" s="458"/>
      <c r="AQ15" s="458"/>
      <c r="AR15" s="458"/>
      <c r="AS15" s="458"/>
      <c r="AT15" s="458"/>
      <c r="AU15" s="458"/>
      <c r="AV15" s="458"/>
      <c r="AW15" s="458"/>
      <c r="AX15" s="458"/>
      <c r="AY15" s="458"/>
      <c r="BB15" s="54"/>
      <c r="BC15" s="54"/>
      <c r="BD15" s="54"/>
      <c r="BE15" s="54"/>
      <c r="BF15" s="54"/>
      <c r="BG15" s="54"/>
      <c r="BH15" s="54"/>
      <c r="BI15" s="54"/>
      <c r="BJ15" s="54"/>
      <c r="BM15" s="54"/>
      <c r="BN15" s="54"/>
      <c r="BO15" s="54"/>
      <c r="BP15" s="54"/>
      <c r="BQ15" s="54"/>
      <c r="BR15" s="54"/>
      <c r="BS15" s="54"/>
      <c r="BT15" s="54"/>
      <c r="BV15" s="54"/>
      <c r="BW15" s="54"/>
      <c r="BX15" s="54"/>
      <c r="BY15" s="54"/>
      <c r="BZ15" s="54"/>
      <c r="CA15" s="54"/>
      <c r="CB15" s="54"/>
      <c r="CC15" s="54"/>
      <c r="CF15" s="54"/>
      <c r="CG15" s="54"/>
      <c r="CH15" s="54"/>
      <c r="CI15" s="54"/>
      <c r="CJ15" s="54"/>
      <c r="CK15" s="54"/>
      <c r="CL15" s="54"/>
      <c r="CM15" s="54"/>
      <c r="CP15" s="54"/>
      <c r="CQ15" s="54"/>
      <c r="CR15" s="54"/>
      <c r="CS15" s="54"/>
      <c r="CT15" s="54"/>
      <c r="CU15" s="54"/>
      <c r="CV15" s="54"/>
      <c r="CW15" s="54"/>
      <c r="CZ15" s="54"/>
      <c r="DA15" s="54"/>
      <c r="DB15" s="54"/>
      <c r="DC15" s="54"/>
      <c r="DD15" s="54"/>
      <c r="DE15" s="54"/>
      <c r="DF15" s="54"/>
      <c r="DG15" s="54"/>
      <c r="DI15" s="200"/>
      <c r="DJ15" s="136"/>
      <c r="DK15" s="136"/>
      <c r="DL15" s="136"/>
      <c r="DM15" s="136"/>
      <c r="DN15" s="136"/>
      <c r="DO15" s="136"/>
      <c r="DP15" s="136"/>
      <c r="DQ15" s="136"/>
      <c r="DR15" s="201"/>
      <c r="DS15" s="353"/>
      <c r="DT15" s="200"/>
      <c r="DU15" s="136"/>
      <c r="DV15" s="136"/>
      <c r="DW15" s="136"/>
      <c r="DX15" s="136"/>
      <c r="DY15" s="136"/>
      <c r="DZ15" s="136"/>
      <c r="EA15" s="136"/>
      <c r="EB15" s="136"/>
      <c r="EC15" s="201"/>
      <c r="ED15" s="353"/>
      <c r="EE15" s="353"/>
      <c r="EF15" s="353"/>
      <c r="EP15" s="200" t="s">
        <v>543</v>
      </c>
      <c r="EQ15" s="136" t="s">
        <v>576</v>
      </c>
      <c r="ES15" s="323">
        <f>AM43</f>
        <v>0.22500000000000001</v>
      </c>
      <c r="ET15" s="440" t="s">
        <v>578</v>
      </c>
      <c r="EU15" s="467">
        <v>3</v>
      </c>
      <c r="EV15" s="324" t="s">
        <v>494</v>
      </c>
      <c r="EW15" s="136">
        <f>ES15*EU15</f>
        <v>0.67500000000000004</v>
      </c>
      <c r="EX15" s="276" t="s">
        <v>368</v>
      </c>
    </row>
    <row r="16" spans="2:155" x14ac:dyDescent="0.2">
      <c r="J16" s="337"/>
      <c r="K16" s="463"/>
      <c r="L16" s="252"/>
      <c r="N16" s="204"/>
      <c r="O16" s="204"/>
      <c r="P16" s="204"/>
      <c r="V16" s="353"/>
      <c r="W16" s="353"/>
      <c r="X16" s="7"/>
      <c r="Y16" s="7"/>
      <c r="Z16" s="7"/>
      <c r="AA16" s="7"/>
      <c r="AB16" s="7"/>
      <c r="AC16" s="7"/>
      <c r="AD16" s="7"/>
      <c r="AE16" s="7"/>
      <c r="AF16" s="458"/>
      <c r="AG16" s="458"/>
      <c r="AH16" s="458"/>
      <c r="AI16" s="458"/>
      <c r="AJ16" s="458"/>
      <c r="AK16" s="458"/>
      <c r="AL16" s="458"/>
      <c r="AM16" s="458"/>
      <c r="AN16" s="337"/>
      <c r="AO16" s="337"/>
      <c r="AP16" s="458"/>
      <c r="AQ16" s="458"/>
      <c r="AR16" s="458"/>
      <c r="AS16" s="458"/>
      <c r="AT16" s="458"/>
      <c r="AU16" s="458"/>
      <c r="AV16" s="458"/>
      <c r="AW16" s="458"/>
      <c r="AX16" s="458"/>
      <c r="AY16" s="458"/>
      <c r="BB16" s="54"/>
      <c r="BC16" s="54"/>
      <c r="BD16" s="54"/>
      <c r="BE16" s="54"/>
      <c r="BF16" s="54"/>
      <c r="BG16" s="54"/>
      <c r="BH16" s="54"/>
      <c r="BI16" s="54"/>
      <c r="BJ16" s="54"/>
      <c r="BM16" s="54"/>
      <c r="BN16" s="54"/>
      <c r="BO16" s="54"/>
      <c r="BP16" s="54"/>
      <c r="BQ16" s="54"/>
      <c r="BR16" s="54"/>
      <c r="BS16" s="54"/>
      <c r="BT16" s="54"/>
      <c r="BV16" s="54"/>
      <c r="BW16" s="54"/>
      <c r="BX16" s="54"/>
      <c r="BY16" s="54"/>
      <c r="BZ16" s="54"/>
      <c r="CA16" s="54"/>
      <c r="CB16" s="54"/>
      <c r="CC16" s="54"/>
      <c r="CF16" s="54"/>
      <c r="CG16" s="54"/>
      <c r="CH16" s="54"/>
      <c r="CI16" s="54"/>
      <c r="CJ16" s="54"/>
      <c r="CK16" s="54"/>
      <c r="CL16" s="54"/>
      <c r="CM16" s="54"/>
      <c r="CP16" s="54"/>
      <c r="CQ16" s="54"/>
      <c r="CR16" s="54"/>
      <c r="CS16" s="54"/>
      <c r="CT16" s="54"/>
      <c r="CU16" s="54"/>
      <c r="CV16" s="54"/>
      <c r="CW16" s="54"/>
      <c r="CZ16" s="54"/>
      <c r="DA16" s="54"/>
      <c r="DB16" s="54"/>
      <c r="DC16" s="54"/>
      <c r="DD16" s="54"/>
      <c r="DE16" s="54"/>
      <c r="DF16" s="54"/>
      <c r="DG16" s="54"/>
      <c r="DI16" s="200"/>
      <c r="DJ16" s="136"/>
      <c r="DK16" s="136"/>
      <c r="DL16" s="136"/>
      <c r="DM16" s="136"/>
      <c r="DN16" s="136"/>
      <c r="DO16" s="136"/>
      <c r="DP16" s="136"/>
      <c r="DQ16" s="136"/>
      <c r="DR16" s="201"/>
      <c r="DS16" s="353"/>
      <c r="DT16" s="200"/>
      <c r="DU16" s="136"/>
      <c r="DV16" s="136"/>
      <c r="DW16" s="136"/>
      <c r="DX16" s="136"/>
      <c r="DY16" s="136"/>
      <c r="DZ16" s="136"/>
      <c r="EA16" s="136"/>
      <c r="EB16" s="136"/>
      <c r="EC16" s="201"/>
      <c r="ED16" s="353"/>
      <c r="EE16" s="353"/>
      <c r="EF16" s="353"/>
      <c r="EP16" s="200" t="s">
        <v>568</v>
      </c>
      <c r="EQ16" s="136" t="s">
        <v>589</v>
      </c>
      <c r="ET16" s="440"/>
      <c r="EU16" s="467"/>
      <c r="EV16" s="324"/>
      <c r="EW16" s="323">
        <f>AW43</f>
        <v>0.22500000000000001</v>
      </c>
      <c r="EX16" s="276" t="s">
        <v>368</v>
      </c>
    </row>
    <row r="17" spans="5:154" x14ac:dyDescent="0.2">
      <c r="J17" s="337"/>
      <c r="K17" s="463"/>
      <c r="L17" s="252"/>
      <c r="N17" s="204"/>
      <c r="O17" s="204"/>
      <c r="P17" s="204"/>
      <c r="R17" s="1890" t="s">
        <v>243</v>
      </c>
      <c r="S17" s="1930" t="s">
        <v>358</v>
      </c>
      <c r="T17" s="1930"/>
      <c r="U17" s="462"/>
      <c r="V17" s="353"/>
      <c r="W17" s="353"/>
      <c r="X17" s="7"/>
      <c r="Y17" s="7"/>
      <c r="Z17" s="7"/>
      <c r="AA17" s="7"/>
      <c r="AB17" s="7"/>
      <c r="AC17" s="7"/>
      <c r="AD17" s="7"/>
      <c r="AE17" s="7"/>
      <c r="AF17" s="458"/>
      <c r="AG17" s="458"/>
      <c r="AH17" s="458"/>
      <c r="AI17" s="458"/>
      <c r="AJ17" s="458"/>
      <c r="AK17" s="458"/>
      <c r="AL17" s="458"/>
      <c r="AM17" s="458"/>
      <c r="AN17" s="337"/>
      <c r="AO17" s="337"/>
      <c r="AP17" s="458"/>
      <c r="AQ17" s="458"/>
      <c r="AR17" s="458"/>
      <c r="AS17" s="458"/>
      <c r="AT17" s="458"/>
      <c r="AU17" s="458"/>
      <c r="AV17" s="458"/>
      <c r="AW17" s="458"/>
      <c r="AX17" s="458"/>
      <c r="AY17" s="458"/>
      <c r="BB17" s="54"/>
      <c r="BC17" s="54"/>
      <c r="BD17" s="54"/>
      <c r="BE17" s="54"/>
      <c r="BF17" s="54"/>
      <c r="BG17" s="54"/>
      <c r="BH17" s="54"/>
      <c r="BI17" s="54"/>
      <c r="BJ17" s="54"/>
      <c r="BM17" s="54"/>
      <c r="BN17" s="54"/>
      <c r="BO17" s="54"/>
      <c r="BP17" s="54"/>
      <c r="BQ17" s="54"/>
      <c r="BR17" s="54"/>
      <c r="BS17" s="54"/>
      <c r="BT17" s="54"/>
      <c r="BV17" s="54"/>
      <c r="BW17" s="54"/>
      <c r="BX17" s="54"/>
      <c r="BY17" s="54"/>
      <c r="BZ17" s="54"/>
      <c r="CA17" s="54"/>
      <c r="CB17" s="54"/>
      <c r="CC17" s="54"/>
      <c r="CF17" s="54"/>
      <c r="CG17" s="54"/>
      <c r="CH17" s="54"/>
      <c r="CI17" s="54"/>
      <c r="CJ17" s="54"/>
      <c r="CK17" s="54"/>
      <c r="CL17" s="54"/>
      <c r="CM17" s="54"/>
      <c r="CP17" s="54"/>
      <c r="CQ17" s="54"/>
      <c r="CR17" s="54"/>
      <c r="CS17" s="54"/>
      <c r="CT17" s="54"/>
      <c r="CU17" s="54"/>
      <c r="CV17" s="54"/>
      <c r="CW17" s="54"/>
      <c r="CZ17" s="54"/>
      <c r="DA17" s="54"/>
      <c r="DB17" s="54"/>
      <c r="DC17" s="54"/>
      <c r="DD17" s="54"/>
      <c r="DE17" s="54"/>
      <c r="DF17" s="54"/>
      <c r="DG17" s="54"/>
      <c r="DI17" s="200"/>
      <c r="DJ17" s="136"/>
      <c r="DK17" s="136"/>
      <c r="DL17" s="136"/>
      <c r="DM17" s="136"/>
      <c r="DN17" s="136"/>
      <c r="DO17" s="136"/>
      <c r="DP17" s="136"/>
      <c r="DQ17" s="136"/>
      <c r="DR17" s="201"/>
      <c r="DS17" s="353"/>
      <c r="DT17" s="200"/>
      <c r="DU17" s="136"/>
      <c r="DV17" s="136"/>
      <c r="DW17" s="136"/>
      <c r="DX17" s="136"/>
      <c r="DY17" s="136"/>
      <c r="DZ17" s="136"/>
      <c r="EA17" s="136"/>
      <c r="EB17" s="136"/>
      <c r="EC17" s="201"/>
      <c r="ED17" s="353"/>
      <c r="EE17" s="353"/>
      <c r="EF17" s="353"/>
      <c r="EP17" s="200" t="s">
        <v>581</v>
      </c>
      <c r="EQ17" s="136" t="s">
        <v>590</v>
      </c>
      <c r="ES17" s="323"/>
      <c r="ET17" s="440"/>
      <c r="EU17" s="467"/>
      <c r="EV17" s="324"/>
      <c r="EW17" s="323">
        <f>BH43</f>
        <v>0.22500000000000001</v>
      </c>
      <c r="EX17" s="276" t="s">
        <v>368</v>
      </c>
    </row>
    <row r="18" spans="5:154" x14ac:dyDescent="0.2">
      <c r="J18" s="337"/>
      <c r="L18" s="464"/>
      <c r="N18" s="204"/>
      <c r="O18" s="465"/>
      <c r="P18" s="204"/>
      <c r="R18" s="1890"/>
      <c r="S18" s="1930"/>
      <c r="T18" s="1930"/>
      <c r="U18" s="462"/>
      <c r="V18" s="353"/>
      <c r="W18" s="353"/>
      <c r="X18" s="7"/>
      <c r="Y18" s="7"/>
      <c r="Z18" s="7"/>
      <c r="AA18" s="7"/>
      <c r="AB18" s="7"/>
      <c r="AC18" s="7"/>
      <c r="AD18" s="7"/>
      <c r="AE18" s="7"/>
      <c r="AF18" s="458"/>
      <c r="AG18" s="458"/>
      <c r="AH18" s="458"/>
      <c r="AI18" s="458"/>
      <c r="AJ18" s="458"/>
      <c r="AK18" s="458"/>
      <c r="AL18" s="458"/>
      <c r="AM18" s="458"/>
      <c r="AN18" s="337"/>
      <c r="AO18" s="337"/>
      <c r="AP18" s="458"/>
      <c r="AQ18" s="458"/>
      <c r="AR18" s="458"/>
      <c r="AS18" s="458"/>
      <c r="AT18" s="458"/>
      <c r="AU18" s="458"/>
      <c r="AV18" s="458"/>
      <c r="AW18" s="458"/>
      <c r="AX18" s="458"/>
      <c r="AY18" s="458"/>
      <c r="BB18" s="54"/>
      <c r="BC18" s="54"/>
      <c r="BD18" s="54"/>
      <c r="BE18" s="54"/>
      <c r="BF18" s="54"/>
      <c r="BG18" s="54"/>
      <c r="BH18" s="54"/>
      <c r="BI18" s="54"/>
      <c r="BJ18" s="54"/>
      <c r="BM18" s="54"/>
      <c r="BN18" s="54"/>
      <c r="BO18" s="54"/>
      <c r="BP18" s="54"/>
      <c r="BQ18" s="54"/>
      <c r="BR18" s="54"/>
      <c r="BS18" s="54"/>
      <c r="BT18" s="54"/>
      <c r="BV18" s="54"/>
      <c r="BW18" s="54"/>
      <c r="BX18" s="54"/>
      <c r="BY18" s="54"/>
      <c r="BZ18" s="54"/>
      <c r="CA18" s="54"/>
      <c r="CB18" s="54"/>
      <c r="CC18" s="54"/>
      <c r="CF18" s="54"/>
      <c r="CG18" s="54"/>
      <c r="CH18" s="54"/>
      <c r="CI18" s="54"/>
      <c r="CJ18" s="54"/>
      <c r="CK18" s="54"/>
      <c r="CL18" s="54"/>
      <c r="CM18" s="54"/>
      <c r="CP18" s="54"/>
      <c r="CQ18" s="54"/>
      <c r="CR18" s="54"/>
      <c r="CS18" s="54"/>
      <c r="CT18" s="54"/>
      <c r="CU18" s="54"/>
      <c r="CV18" s="54"/>
      <c r="CW18" s="54"/>
      <c r="CZ18" s="54"/>
      <c r="DA18" s="54"/>
      <c r="DB18" s="54"/>
      <c r="DC18" s="54"/>
      <c r="DD18" s="54"/>
      <c r="DE18" s="54"/>
      <c r="DF18" s="54"/>
      <c r="DG18" s="54"/>
      <c r="DI18" s="200"/>
      <c r="DJ18" s="136"/>
      <c r="DK18" s="136"/>
      <c r="DL18" s="136"/>
      <c r="DM18" s="136"/>
      <c r="DN18" s="136"/>
      <c r="DO18" s="136"/>
      <c r="DP18" s="136"/>
      <c r="DQ18" s="136"/>
      <c r="DR18" s="201"/>
      <c r="DS18" s="353"/>
      <c r="DT18" s="200"/>
      <c r="DU18" s="136"/>
      <c r="DV18" s="136"/>
      <c r="DW18" s="136"/>
      <c r="DX18" s="136"/>
      <c r="DY18" s="136"/>
      <c r="DZ18" s="136"/>
      <c r="EA18" s="136"/>
      <c r="EB18" s="136"/>
      <c r="EC18" s="201"/>
      <c r="ED18" s="353"/>
      <c r="EE18" s="353"/>
      <c r="EF18" s="353"/>
      <c r="EP18" s="200" t="s">
        <v>591</v>
      </c>
      <c r="EQ18" s="136" t="s">
        <v>593</v>
      </c>
      <c r="ET18" s="440"/>
      <c r="EU18" s="467"/>
      <c r="EV18" s="324"/>
      <c r="EW18" s="323">
        <f>BS71</f>
        <v>0.375</v>
      </c>
      <c r="EX18" s="276" t="s">
        <v>368</v>
      </c>
    </row>
    <row r="19" spans="5:154" x14ac:dyDescent="0.2">
      <c r="J19" s="337"/>
      <c r="L19" s="464"/>
      <c r="R19" s="1890"/>
      <c r="S19" s="1930"/>
      <c r="T19" s="1930"/>
      <c r="V19" s="353"/>
      <c r="W19" s="353"/>
      <c r="X19" s="7"/>
      <c r="Y19" s="7"/>
      <c r="Z19" s="7"/>
      <c r="AA19" s="7"/>
      <c r="AB19" s="7"/>
      <c r="AC19" s="7"/>
      <c r="AD19" s="7"/>
      <c r="AE19" s="7"/>
      <c r="AF19" s="458"/>
      <c r="AG19" s="458"/>
      <c r="AH19" s="458"/>
      <c r="AI19" s="458"/>
      <c r="AJ19" s="458"/>
      <c r="AK19" s="458"/>
      <c r="AL19" s="458"/>
      <c r="AM19" s="458"/>
      <c r="AN19" s="337"/>
      <c r="AO19" s="337"/>
      <c r="AP19" s="458"/>
      <c r="AQ19" s="458"/>
      <c r="AR19" s="458"/>
      <c r="AS19" s="458"/>
      <c r="AT19" s="458"/>
      <c r="AU19" s="458"/>
      <c r="AV19" s="458"/>
      <c r="AW19" s="458"/>
      <c r="AX19" s="458"/>
      <c r="AY19" s="458"/>
      <c r="BB19" s="54"/>
      <c r="BC19" s="54"/>
      <c r="BD19" s="54"/>
      <c r="BE19" s="54"/>
      <c r="BF19" s="54"/>
      <c r="BG19" s="54"/>
      <c r="BH19" s="54"/>
      <c r="BI19" s="54"/>
      <c r="BJ19" s="54"/>
      <c r="BM19" s="54"/>
      <c r="BN19" s="54"/>
      <c r="BO19" s="54"/>
      <c r="BP19" s="54"/>
      <c r="BQ19" s="54"/>
      <c r="BR19" s="54"/>
      <c r="BS19" s="54"/>
      <c r="BT19" s="54"/>
      <c r="BV19" s="54"/>
      <c r="BW19" s="54"/>
      <c r="BX19" s="54"/>
      <c r="BY19" s="54"/>
      <c r="BZ19" s="54"/>
      <c r="CA19" s="54"/>
      <c r="CB19" s="54"/>
      <c r="CC19" s="54"/>
      <c r="CF19" s="54"/>
      <c r="CG19" s="54"/>
      <c r="CH19" s="54"/>
      <c r="CI19" s="54"/>
      <c r="CJ19" s="54"/>
      <c r="CK19" s="54"/>
      <c r="CL19" s="54"/>
      <c r="CM19" s="54"/>
      <c r="CP19" s="54"/>
      <c r="CQ19" s="54"/>
      <c r="CR19" s="54"/>
      <c r="CS19" s="54"/>
      <c r="CT19" s="54"/>
      <c r="CU19" s="54"/>
      <c r="CV19" s="54"/>
      <c r="CW19" s="54"/>
      <c r="CZ19" s="54"/>
      <c r="DA19" s="54"/>
      <c r="DB19" s="54"/>
      <c r="DC19" s="54"/>
      <c r="DD19" s="54"/>
      <c r="DE19" s="54"/>
      <c r="DF19" s="54"/>
      <c r="DG19" s="54"/>
      <c r="DI19" s="200"/>
      <c r="DJ19" s="136"/>
      <c r="DK19" s="136"/>
      <c r="DL19" s="136"/>
      <c r="DM19" s="136"/>
      <c r="DN19" s="136"/>
      <c r="DO19" s="136" t="s">
        <v>396</v>
      </c>
      <c r="DP19" s="136"/>
      <c r="DQ19" s="136"/>
      <c r="DR19" s="201"/>
      <c r="DS19" s="353"/>
      <c r="DT19" s="200"/>
      <c r="DU19" s="136"/>
      <c r="DV19" s="136"/>
      <c r="DW19" s="136"/>
      <c r="DX19" s="136"/>
      <c r="DY19" s="136"/>
      <c r="DZ19" s="136" t="s">
        <v>396</v>
      </c>
      <c r="EA19" s="136"/>
      <c r="EB19" s="136"/>
      <c r="EC19" s="201"/>
      <c r="ED19" s="353"/>
      <c r="EE19" s="353"/>
      <c r="EF19" s="353"/>
      <c r="EP19" s="200" t="s">
        <v>594</v>
      </c>
      <c r="EQ19" s="136" t="s">
        <v>597</v>
      </c>
      <c r="ET19" s="440"/>
      <c r="EU19" s="467"/>
      <c r="EV19" s="324"/>
      <c r="EW19" s="323">
        <f>CC69</f>
        <v>0.375</v>
      </c>
      <c r="EX19" s="276" t="s">
        <v>368</v>
      </c>
    </row>
    <row r="20" spans="5:154" x14ac:dyDescent="0.2">
      <c r="J20" s="337"/>
      <c r="K20" s="466"/>
      <c r="L20" s="464"/>
      <c r="N20" s="1930" t="s">
        <v>2</v>
      </c>
      <c r="P20" s="1930" t="s">
        <v>2</v>
      </c>
      <c r="V20" s="353"/>
      <c r="W20" s="353"/>
      <c r="X20" s="7"/>
      <c r="Y20" s="7"/>
      <c r="Z20" s="7"/>
      <c r="AA20" s="7"/>
      <c r="AB20" s="7"/>
      <c r="AC20" s="7"/>
      <c r="AD20" s="7"/>
      <c r="AE20" s="7"/>
      <c r="AF20" s="458"/>
      <c r="AG20" s="458"/>
      <c r="AH20" s="458"/>
      <c r="AI20" s="458"/>
      <c r="AJ20" s="458"/>
      <c r="AK20" s="458"/>
      <c r="AL20" s="458"/>
      <c r="AM20" s="458"/>
      <c r="AN20" s="337"/>
      <c r="AO20" s="337"/>
      <c r="AP20" s="458"/>
      <c r="AQ20" s="458"/>
      <c r="AR20" s="458"/>
      <c r="AS20" s="458"/>
      <c r="AT20" s="458"/>
      <c r="AU20" s="458"/>
      <c r="AV20" s="458"/>
      <c r="AW20" s="458"/>
      <c r="AX20" s="458"/>
      <c r="AY20" s="458"/>
      <c r="BB20" s="54"/>
      <c r="BC20" s="54"/>
      <c r="BD20" s="54"/>
      <c r="BE20" s="54"/>
      <c r="BF20" s="54"/>
      <c r="BG20" s="54"/>
      <c r="BH20" s="54"/>
      <c r="BI20" s="54"/>
      <c r="BJ20" s="54"/>
      <c r="BM20" s="54"/>
      <c r="BN20" s="54"/>
      <c r="BO20" s="54"/>
      <c r="BP20" s="54"/>
      <c r="BQ20" s="54"/>
      <c r="BR20" s="54"/>
      <c r="BS20" s="54"/>
      <c r="BT20" s="54"/>
      <c r="BV20" s="54"/>
      <c r="BW20" s="54"/>
      <c r="BX20" s="54"/>
      <c r="BY20" s="54"/>
      <c r="BZ20" s="54"/>
      <c r="CA20" s="54"/>
      <c r="CB20" s="54"/>
      <c r="CC20" s="54"/>
      <c r="CF20" s="54"/>
      <c r="CG20" s="54"/>
      <c r="CH20" s="54"/>
      <c r="CI20" s="54"/>
      <c r="CJ20" s="54"/>
      <c r="CK20" s="54"/>
      <c r="CL20" s="54"/>
      <c r="CM20" s="54"/>
      <c r="CP20" s="54"/>
      <c r="CQ20" s="54"/>
      <c r="CR20" s="54"/>
      <c r="CS20" s="54"/>
      <c r="CT20" s="54"/>
      <c r="CU20" s="54"/>
      <c r="CV20" s="54"/>
      <c r="CW20" s="54"/>
      <c r="CZ20" s="54"/>
      <c r="DA20" s="54"/>
      <c r="DB20" s="54"/>
      <c r="DC20" s="54"/>
      <c r="DD20" s="54"/>
      <c r="DE20" s="54"/>
      <c r="DF20" s="54"/>
      <c r="DG20" s="54"/>
      <c r="DI20" s="200"/>
      <c r="DJ20" s="136"/>
      <c r="DK20" s="136"/>
      <c r="DL20" s="136"/>
      <c r="DM20" s="136"/>
      <c r="DN20" s="136"/>
      <c r="DO20" s="136"/>
      <c r="DP20" s="136"/>
      <c r="DQ20" s="136"/>
      <c r="DR20" s="201"/>
      <c r="DS20" s="353"/>
      <c r="DT20" s="200"/>
      <c r="DU20" s="136"/>
      <c r="DV20" s="136"/>
      <c r="DW20" s="136"/>
      <c r="DX20" s="136"/>
      <c r="DY20" s="136"/>
      <c r="DZ20" s="136"/>
      <c r="EA20" s="136"/>
      <c r="EB20" s="136"/>
      <c r="EC20" s="201"/>
      <c r="ED20" s="353"/>
      <c r="EE20" s="353"/>
      <c r="EF20" s="353"/>
      <c r="EP20" s="200" t="s">
        <v>596</v>
      </c>
      <c r="EQ20" s="136" t="s">
        <v>598</v>
      </c>
      <c r="ES20" s="323"/>
      <c r="ET20" s="440"/>
      <c r="EU20" s="467"/>
      <c r="EV20" s="324"/>
      <c r="EW20" s="323">
        <f>CM43</f>
        <v>0.22500000000000001</v>
      </c>
      <c r="EX20" s="276" t="s">
        <v>368</v>
      </c>
    </row>
    <row r="21" spans="5:154" x14ac:dyDescent="0.2">
      <c r="J21" s="337"/>
      <c r="K21" s="463"/>
      <c r="L21" s="252"/>
      <c r="N21" s="1930"/>
      <c r="P21" s="1930"/>
      <c r="R21" s="468"/>
      <c r="V21" s="353"/>
      <c r="W21" s="353"/>
      <c r="X21" s="7"/>
      <c r="Y21" s="7"/>
      <c r="Z21" s="7"/>
      <c r="AA21" s="7"/>
      <c r="AB21" s="7"/>
      <c r="AC21" s="7"/>
      <c r="AD21" s="7"/>
      <c r="AE21" s="7"/>
      <c r="AF21" s="458"/>
      <c r="AG21" s="458"/>
      <c r="AH21" s="458"/>
      <c r="AI21" s="458"/>
      <c r="AJ21" s="458"/>
      <c r="AK21" s="458"/>
      <c r="AL21" s="458"/>
      <c r="AM21" s="458"/>
      <c r="AN21" s="337"/>
      <c r="AO21" s="337"/>
      <c r="AP21" s="458"/>
      <c r="AQ21" s="458"/>
      <c r="AR21" s="458"/>
      <c r="AS21" s="458"/>
      <c r="AT21" s="458"/>
      <c r="AU21" s="458"/>
      <c r="AV21" s="458"/>
      <c r="AW21" s="458"/>
      <c r="AX21" s="458"/>
      <c r="AY21" s="458"/>
      <c r="BB21" s="54"/>
      <c r="BC21" s="54"/>
      <c r="BD21" s="54"/>
      <c r="BE21" s="54"/>
      <c r="BF21" s="54"/>
      <c r="BG21" s="54"/>
      <c r="BH21" s="54"/>
      <c r="BI21" s="54"/>
      <c r="BJ21" s="54"/>
      <c r="BM21" s="54"/>
      <c r="BN21" s="54"/>
      <c r="BO21" s="54"/>
      <c r="BP21" s="54"/>
      <c r="BQ21" s="54"/>
      <c r="BR21" s="54"/>
      <c r="BS21" s="54"/>
      <c r="BT21" s="54"/>
      <c r="BU21" s="200" t="s">
        <v>244</v>
      </c>
      <c r="BV21" s="54"/>
      <c r="BW21" s="54"/>
      <c r="BX21" s="54"/>
      <c r="BY21" s="54"/>
      <c r="BZ21" s="54"/>
      <c r="CA21" s="54"/>
      <c r="CB21" s="54"/>
      <c r="CC21" s="54"/>
      <c r="CF21" s="54"/>
      <c r="CG21" s="54"/>
      <c r="CH21" s="54"/>
      <c r="CI21" s="54"/>
      <c r="CJ21" s="54"/>
      <c r="CK21" s="54"/>
      <c r="CL21" s="54"/>
      <c r="CM21" s="54"/>
      <c r="CP21" s="54"/>
      <c r="CQ21" s="54"/>
      <c r="CR21" s="54"/>
      <c r="CS21" s="54"/>
      <c r="CT21" s="54"/>
      <c r="CU21" s="54"/>
      <c r="CV21" s="54"/>
      <c r="CW21" s="54"/>
      <c r="CZ21" s="54"/>
      <c r="DA21" s="54"/>
      <c r="DB21" s="54"/>
      <c r="DC21" s="54"/>
      <c r="DD21" s="54"/>
      <c r="DE21" s="54"/>
      <c r="DF21" s="54"/>
      <c r="DG21" s="54"/>
      <c r="DI21" s="200"/>
      <c r="DJ21" s="136"/>
      <c r="DK21" s="136"/>
      <c r="DL21" s="136"/>
      <c r="DM21" s="136"/>
      <c r="DN21" s="136"/>
      <c r="DO21" s="136"/>
      <c r="DP21" s="136"/>
      <c r="DQ21" s="136"/>
      <c r="DR21" s="201"/>
      <c r="DS21" s="353"/>
      <c r="DT21" s="200"/>
      <c r="DU21" s="136"/>
      <c r="DV21" s="136"/>
      <c r="DW21" s="136"/>
      <c r="DX21" s="136"/>
      <c r="DY21" s="136"/>
      <c r="DZ21" s="136"/>
      <c r="EA21" s="136"/>
      <c r="EB21" s="136"/>
      <c r="EC21" s="201"/>
      <c r="ED21" s="353"/>
      <c r="EE21" s="353"/>
      <c r="EF21" s="353"/>
      <c r="EP21" s="200" t="s">
        <v>599</v>
      </c>
      <c r="EQ21" s="136" t="s">
        <v>601</v>
      </c>
      <c r="ES21" s="323"/>
      <c r="ET21" s="440"/>
      <c r="EU21" s="467"/>
      <c r="EV21" s="324"/>
      <c r="EW21" s="323">
        <f>CW47</f>
        <v>0.22500000000000001</v>
      </c>
      <c r="EX21" s="276" t="s">
        <v>368</v>
      </c>
    </row>
    <row r="22" spans="5:154" ht="15" x14ac:dyDescent="0.25">
      <c r="J22" s="337"/>
      <c r="K22" s="463"/>
      <c r="L22" s="252"/>
      <c r="N22" s="250"/>
      <c r="O22" s="250"/>
      <c r="P22" s="250"/>
      <c r="V22" s="353"/>
      <c r="W22" s="353"/>
      <c r="X22" s="7"/>
      <c r="Y22" s="7"/>
      <c r="Z22" s="7"/>
      <c r="AA22" s="7"/>
      <c r="AB22" s="7"/>
      <c r="AC22" s="7"/>
      <c r="AD22" s="7"/>
      <c r="AE22" s="7"/>
      <c r="AF22" s="458"/>
      <c r="AG22" s="458"/>
      <c r="AH22" s="458"/>
      <c r="AI22" s="458"/>
      <c r="AJ22" s="458"/>
      <c r="AK22" s="458"/>
      <c r="AL22" s="458"/>
      <c r="AM22" s="458"/>
      <c r="AN22" s="337"/>
      <c r="AO22" s="337"/>
      <c r="AP22" s="458"/>
      <c r="AQ22" s="458"/>
      <c r="AR22" s="458"/>
      <c r="AS22" s="458"/>
      <c r="AT22" s="458"/>
      <c r="AU22" s="458"/>
      <c r="AV22" s="458"/>
      <c r="AW22" s="458"/>
      <c r="AX22" s="458"/>
      <c r="AY22" s="458"/>
      <c r="BB22" s="54"/>
      <c r="BC22" s="54"/>
      <c r="BD22" s="54"/>
      <c r="BE22" s="54"/>
      <c r="BF22" s="54"/>
      <c r="BG22" s="54"/>
      <c r="BH22" s="54"/>
      <c r="BI22" s="54"/>
      <c r="BJ22" s="54"/>
      <c r="BM22" s="54"/>
      <c r="BN22" s="54"/>
      <c r="BO22" s="54"/>
      <c r="BP22" s="54"/>
      <c r="BQ22" s="54"/>
      <c r="BR22" s="54"/>
      <c r="BS22" s="54"/>
      <c r="BT22" s="54"/>
      <c r="BV22" s="54"/>
      <c r="BW22" s="54"/>
      <c r="BX22" s="54"/>
      <c r="BY22" s="54"/>
      <c r="BZ22" s="54"/>
      <c r="CA22" s="54"/>
      <c r="CB22" s="54"/>
      <c r="CC22" s="54"/>
      <c r="CF22" s="54"/>
      <c r="CG22" s="54"/>
      <c r="CH22" s="54"/>
      <c r="CI22" s="54"/>
      <c r="CJ22" s="54"/>
      <c r="CK22" s="54"/>
      <c r="CL22" s="54"/>
      <c r="CM22" s="54"/>
      <c r="CP22" s="54"/>
      <c r="CQ22" s="54"/>
      <c r="CR22" s="54"/>
      <c r="CS22" s="54"/>
      <c r="CT22" s="54"/>
      <c r="CU22" s="54"/>
      <c r="CV22" s="54"/>
      <c r="CW22" s="54"/>
      <c r="CZ22" s="54"/>
      <c r="DA22" s="54"/>
      <c r="DB22" s="54"/>
      <c r="DC22" s="54"/>
      <c r="DD22" s="54"/>
      <c r="DE22" s="54"/>
      <c r="DF22" s="54"/>
      <c r="DG22" s="54"/>
      <c r="DI22" s="136"/>
      <c r="DJ22" s="136"/>
      <c r="DK22" s="136"/>
      <c r="DL22" s="136"/>
      <c r="DM22" s="136"/>
      <c r="DN22" s="136"/>
      <c r="DO22" s="136"/>
      <c r="DP22" s="136"/>
      <c r="DQ22" s="136"/>
      <c r="DR22" s="201"/>
      <c r="DS22" s="452"/>
      <c r="DT22" s="136"/>
      <c r="DU22" s="136"/>
      <c r="DV22" s="136"/>
      <c r="DW22" s="136"/>
      <c r="DX22" s="136"/>
      <c r="DY22" s="136"/>
      <c r="DZ22" s="136"/>
      <c r="EA22" s="136"/>
      <c r="EB22" s="136"/>
      <c r="EC22" s="201"/>
      <c r="ED22" s="452"/>
      <c r="EE22" s="353"/>
      <c r="EF22" s="353"/>
      <c r="EP22" s="200" t="s">
        <v>602</v>
      </c>
      <c r="EQ22" s="136" t="s">
        <v>603</v>
      </c>
      <c r="ES22" s="323"/>
      <c r="ET22" s="440"/>
      <c r="EU22" s="467"/>
      <c r="EV22" s="324"/>
      <c r="EW22" s="323">
        <f>DG46</f>
        <v>0.22500000000000001</v>
      </c>
      <c r="EX22" s="276" t="s">
        <v>368</v>
      </c>
    </row>
    <row r="23" spans="5:154" ht="15" thickBot="1" x14ac:dyDescent="0.25">
      <c r="J23" s="337"/>
      <c r="K23" s="337" t="s">
        <v>359</v>
      </c>
      <c r="N23" s="1891">
        <v>0.6</v>
      </c>
      <c r="O23" s="1891"/>
      <c r="P23" s="1891"/>
      <c r="V23" s="353"/>
      <c r="W23" s="353"/>
      <c r="X23" s="7"/>
      <c r="Y23" s="7"/>
      <c r="Z23" s="7"/>
      <c r="AA23" s="7"/>
      <c r="AB23" s="7"/>
      <c r="AC23" s="7"/>
      <c r="AD23" s="7"/>
      <c r="AE23" s="7"/>
      <c r="AF23" s="458"/>
      <c r="AG23" s="458"/>
      <c r="AH23" s="458"/>
      <c r="AI23" s="458"/>
      <c r="AJ23" s="458"/>
      <c r="AK23" s="458"/>
      <c r="AL23" s="458"/>
      <c r="AM23" s="458"/>
      <c r="AN23" s="337"/>
      <c r="AO23" s="337"/>
      <c r="AP23" s="458"/>
      <c r="AQ23" s="458"/>
      <c r="AR23" s="458"/>
      <c r="AS23" s="458"/>
      <c r="AT23" s="458"/>
      <c r="AU23" s="458"/>
      <c r="AV23" s="458"/>
      <c r="AW23" s="458"/>
      <c r="AX23" s="458"/>
      <c r="AY23" s="458"/>
      <c r="BB23" s="54"/>
      <c r="BC23" s="54"/>
      <c r="BD23" s="54"/>
      <c r="BE23" s="54"/>
      <c r="BF23" s="54"/>
      <c r="BG23" s="54"/>
      <c r="BH23" s="54"/>
      <c r="BI23" s="54"/>
      <c r="BJ23" s="54"/>
      <c r="BL23" s="454" t="s">
        <v>244</v>
      </c>
      <c r="BM23" s="54"/>
      <c r="BN23" s="54"/>
      <c r="BO23" s="54"/>
      <c r="BP23" s="54"/>
      <c r="BQ23" s="54"/>
      <c r="BR23" s="54"/>
      <c r="BS23" s="54"/>
      <c r="BT23" s="54"/>
      <c r="BV23" s="54"/>
      <c r="BW23" s="54"/>
      <c r="BX23" s="54"/>
      <c r="BY23" s="54"/>
      <c r="BZ23" s="54"/>
      <c r="CA23" s="54"/>
      <c r="CB23" s="54"/>
      <c r="CC23" s="54"/>
      <c r="CF23" s="54"/>
      <c r="CG23" s="54"/>
      <c r="CH23" s="54"/>
      <c r="CI23" s="54"/>
      <c r="CJ23" s="54"/>
      <c r="CK23" s="54"/>
      <c r="CL23" s="54"/>
      <c r="CM23" s="54"/>
      <c r="CP23" s="54"/>
      <c r="CQ23" s="54"/>
      <c r="CR23" s="54"/>
      <c r="CS23" s="54"/>
      <c r="CT23" s="54"/>
      <c r="CU23" s="54"/>
      <c r="CV23" s="54"/>
      <c r="CW23" s="54"/>
      <c r="CZ23" s="54"/>
      <c r="DA23" s="54"/>
      <c r="DB23" s="54"/>
      <c r="DC23" s="54"/>
      <c r="DD23" s="54"/>
      <c r="DE23" s="54"/>
      <c r="DF23" s="54"/>
      <c r="DG23" s="54"/>
      <c r="DI23" s="201"/>
      <c r="DJ23" s="136"/>
      <c r="DK23" s="136"/>
      <c r="DL23" s="136"/>
      <c r="DM23" s="136"/>
      <c r="DN23" s="136"/>
      <c r="DO23" s="136"/>
      <c r="DP23" s="136"/>
      <c r="DQ23" s="136"/>
      <c r="DR23" s="136"/>
      <c r="DS23" s="353"/>
      <c r="DT23" s="201"/>
      <c r="DU23" s="136"/>
      <c r="DV23" s="136"/>
      <c r="DW23" s="136"/>
      <c r="DX23" s="136"/>
      <c r="DY23" s="136"/>
      <c r="DZ23" s="136"/>
      <c r="EA23" s="136"/>
      <c r="EB23" s="136"/>
      <c r="EC23" s="136"/>
      <c r="ED23" s="353"/>
      <c r="EE23" s="353"/>
      <c r="EF23" s="353"/>
      <c r="EP23" s="200" t="s">
        <v>605</v>
      </c>
      <c r="EQ23" s="136" t="s">
        <v>612</v>
      </c>
      <c r="ES23" s="323"/>
      <c r="ET23" s="440"/>
      <c r="EU23" s="467"/>
      <c r="EV23" s="324"/>
      <c r="EW23" s="456">
        <f>EM70</f>
        <v>0.52500000000000002</v>
      </c>
      <c r="EX23" s="276" t="s">
        <v>368</v>
      </c>
    </row>
    <row r="24" spans="5:154" x14ac:dyDescent="0.2">
      <c r="J24" s="337"/>
      <c r="N24" s="392"/>
      <c r="O24" s="392"/>
      <c r="P24" s="392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458"/>
      <c r="AG24" s="458"/>
      <c r="AH24" s="458"/>
      <c r="AI24" s="458"/>
      <c r="AJ24" s="458"/>
      <c r="AK24" s="458"/>
      <c r="AL24" s="458"/>
      <c r="AM24" s="458"/>
      <c r="AN24" s="337"/>
      <c r="AO24" s="337"/>
      <c r="AP24" s="458"/>
      <c r="AQ24" s="458"/>
      <c r="AR24" s="458"/>
      <c r="AS24" s="458"/>
      <c r="AT24" s="458"/>
      <c r="AU24" s="458"/>
      <c r="AV24" s="458"/>
      <c r="AW24" s="458"/>
      <c r="AX24" s="458"/>
      <c r="AY24" s="458"/>
      <c r="BB24" s="54"/>
      <c r="BC24" s="54"/>
      <c r="BD24" s="54"/>
      <c r="BE24" s="54"/>
      <c r="BF24" s="54"/>
      <c r="BG24" s="54"/>
      <c r="BH24" s="54"/>
      <c r="BI24" s="54"/>
      <c r="BJ24" s="54"/>
      <c r="BM24" s="54"/>
      <c r="BN24" s="54"/>
      <c r="BO24" s="54"/>
      <c r="BP24" s="54"/>
      <c r="BQ24" s="54"/>
      <c r="BR24" s="54"/>
      <c r="BS24" s="54"/>
      <c r="BT24" s="54"/>
      <c r="BV24" s="54"/>
      <c r="BW24" s="54"/>
      <c r="BX24" s="54"/>
      <c r="BY24" s="54"/>
      <c r="BZ24" s="54"/>
      <c r="CA24" s="54"/>
      <c r="CB24" s="54"/>
      <c r="CC24" s="54"/>
      <c r="CE24" s="454" t="s">
        <v>244</v>
      </c>
      <c r="CF24" s="54"/>
      <c r="CG24" s="54"/>
      <c r="CH24" s="54"/>
      <c r="CI24" s="54"/>
      <c r="CJ24" s="54"/>
      <c r="CK24" s="54"/>
      <c r="CL24" s="54"/>
      <c r="CM24" s="54"/>
      <c r="CO24" s="454" t="s">
        <v>244</v>
      </c>
      <c r="CP24" s="54"/>
      <c r="CQ24" s="54"/>
      <c r="CR24" s="54"/>
      <c r="CS24" s="54"/>
      <c r="CT24" s="54"/>
      <c r="CU24" s="54"/>
      <c r="CV24" s="54"/>
      <c r="CW24" s="54"/>
      <c r="CY24" s="454" t="s">
        <v>244</v>
      </c>
      <c r="CZ24" s="54"/>
      <c r="DA24" s="54"/>
      <c r="DB24" s="54"/>
      <c r="DC24" s="54"/>
      <c r="DD24" s="54"/>
      <c r="DE24" s="54"/>
      <c r="DF24" s="54"/>
      <c r="DG24" s="54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7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7"/>
      <c r="EE24" s="353"/>
      <c r="EF24" s="353"/>
      <c r="EW24" s="346">
        <f>SUM(EW15:EW23)</f>
        <v>3.0750000000000002</v>
      </c>
      <c r="EX24" s="277" t="s">
        <v>368</v>
      </c>
    </row>
    <row r="25" spans="5:154" ht="15" x14ac:dyDescent="0.25">
      <c r="J25" s="337"/>
      <c r="L25" s="469" t="s">
        <v>477</v>
      </c>
      <c r="M25" s="47"/>
      <c r="N25" s="47"/>
      <c r="O25" s="47"/>
      <c r="P25" s="470"/>
      <c r="Q25" s="471">
        <f>O34</f>
        <v>3624</v>
      </c>
      <c r="R25" s="48" t="s">
        <v>245</v>
      </c>
      <c r="V25" s="7"/>
      <c r="W25" s="7"/>
      <c r="X25" s="7"/>
      <c r="Y25" s="7"/>
      <c r="Z25" s="7"/>
      <c r="AA25" s="7"/>
      <c r="AB25" s="7"/>
      <c r="AC25" s="7"/>
      <c r="AD25" s="7"/>
      <c r="AE25" s="7"/>
      <c r="AF25" s="458"/>
      <c r="AG25" s="458"/>
      <c r="AH25" s="458"/>
      <c r="AI25" s="458"/>
      <c r="AJ25" s="458"/>
      <c r="AK25" s="458"/>
      <c r="AL25" s="458"/>
      <c r="AM25" s="458"/>
      <c r="AN25" s="337"/>
      <c r="AO25" s="337"/>
      <c r="AP25" s="458"/>
      <c r="AQ25" s="458"/>
      <c r="AR25" s="458"/>
      <c r="AS25" s="458"/>
      <c r="AT25" s="458"/>
      <c r="AU25" s="458"/>
      <c r="AV25" s="458"/>
      <c r="AW25" s="458"/>
      <c r="AX25" s="458"/>
      <c r="AY25" s="458"/>
      <c r="BB25" s="54"/>
      <c r="BC25" s="54"/>
      <c r="BD25" s="54"/>
      <c r="BE25" s="54"/>
      <c r="BF25" s="54"/>
      <c r="BG25" s="54"/>
      <c r="BH25" s="54"/>
      <c r="BI25" s="54"/>
      <c r="BJ25" s="54"/>
      <c r="BM25" s="54"/>
      <c r="BN25" s="54"/>
      <c r="BO25" s="54"/>
      <c r="BP25" s="54"/>
      <c r="BQ25" s="54"/>
      <c r="BR25" s="54"/>
      <c r="BS25" s="54"/>
      <c r="BT25" s="54"/>
      <c r="BV25" s="452"/>
      <c r="BW25" s="452"/>
      <c r="BX25" s="452"/>
      <c r="BY25" s="452"/>
      <c r="BZ25" s="452"/>
      <c r="CA25" s="452"/>
      <c r="CB25" s="452"/>
      <c r="CC25" s="452"/>
      <c r="CF25" s="54"/>
      <c r="CG25" s="54"/>
      <c r="CH25" s="54"/>
      <c r="CI25" s="54"/>
      <c r="CJ25" s="54"/>
      <c r="CK25" s="54"/>
      <c r="CL25" s="54"/>
      <c r="CM25" s="54"/>
      <c r="CP25" s="54"/>
      <c r="CQ25" s="54"/>
      <c r="CR25" s="54"/>
      <c r="CS25" s="54"/>
      <c r="CT25" s="54"/>
      <c r="CU25" s="54"/>
      <c r="CV25" s="54"/>
      <c r="CW25" s="54"/>
      <c r="CZ25" s="54"/>
      <c r="DA25" s="54"/>
      <c r="DB25" s="54"/>
      <c r="DC25" s="54"/>
      <c r="DD25" s="54"/>
      <c r="DE25" s="54"/>
      <c r="DF25" s="54"/>
      <c r="DG25" s="54"/>
      <c r="DI25" s="350"/>
      <c r="DJ25" s="136"/>
      <c r="DK25" s="136"/>
      <c r="DL25" s="136"/>
      <c r="DM25" s="136"/>
      <c r="DN25" s="136"/>
      <c r="DO25" s="136"/>
      <c r="DP25" s="136"/>
      <c r="DQ25" s="136"/>
      <c r="DR25" s="201"/>
      <c r="DS25" s="353"/>
      <c r="DT25" s="350"/>
      <c r="DU25" s="136"/>
      <c r="DV25" s="136"/>
      <c r="DW25" s="136"/>
      <c r="DX25" s="136"/>
      <c r="DY25" s="136"/>
      <c r="DZ25" s="136"/>
      <c r="EA25" s="136"/>
      <c r="EB25" s="136"/>
      <c r="EC25" s="201"/>
      <c r="ED25" s="353"/>
      <c r="EE25" s="353"/>
      <c r="EF25" s="353"/>
      <c r="EO25" s="200" t="s">
        <v>306</v>
      </c>
      <c r="EP25" s="201" t="s">
        <v>416</v>
      </c>
    </row>
    <row r="26" spans="5:154" ht="15" x14ac:dyDescent="0.25">
      <c r="J26" s="337"/>
      <c r="T26" s="337" t="s">
        <v>244</v>
      </c>
      <c r="V26" s="353"/>
      <c r="W26" s="353"/>
      <c r="X26" s="7"/>
      <c r="Y26" s="7"/>
      <c r="Z26" s="7"/>
      <c r="AA26" s="7"/>
      <c r="AB26" s="7"/>
      <c r="AC26" s="7"/>
      <c r="AD26" s="7"/>
      <c r="AE26" s="7"/>
      <c r="AF26" s="458"/>
      <c r="AG26" s="458"/>
      <c r="AH26" s="458"/>
      <c r="AI26" s="458"/>
      <c r="AJ26" s="458"/>
      <c r="AK26" s="458"/>
      <c r="AL26" s="458"/>
      <c r="AM26" s="458"/>
      <c r="AN26" s="337"/>
      <c r="AO26" s="337"/>
      <c r="AP26" s="458"/>
      <c r="AQ26" s="458"/>
      <c r="AR26" s="458"/>
      <c r="AS26" s="458"/>
      <c r="AT26" s="458"/>
      <c r="AU26" s="458"/>
      <c r="AV26" s="458"/>
      <c r="AW26" s="458"/>
      <c r="AX26" s="458"/>
      <c r="AY26" s="458"/>
      <c r="BB26" s="54"/>
      <c r="BC26" s="54"/>
      <c r="BD26" s="54"/>
      <c r="BE26" s="54"/>
      <c r="BF26" s="54"/>
      <c r="BG26" s="54"/>
      <c r="BH26" s="54"/>
      <c r="BI26" s="54"/>
      <c r="BJ26" s="54"/>
      <c r="BM26" s="54"/>
      <c r="BN26" s="54"/>
      <c r="BO26" s="54"/>
      <c r="BP26" s="54"/>
      <c r="BQ26" s="54"/>
      <c r="BR26" s="54"/>
      <c r="BS26" s="54"/>
      <c r="BT26" s="54"/>
      <c r="BV26" s="136"/>
      <c r="BW26" s="136"/>
      <c r="BX26" s="136"/>
      <c r="BY26" s="136"/>
      <c r="BZ26" s="136"/>
      <c r="CA26" s="136"/>
      <c r="CB26" s="136"/>
      <c r="CC26" s="452"/>
      <c r="CF26" s="54"/>
      <c r="CG26" s="54"/>
      <c r="CH26" s="54"/>
      <c r="CI26" s="54"/>
      <c r="CJ26" s="54"/>
      <c r="CK26" s="54"/>
      <c r="CL26" s="54"/>
      <c r="CM26" s="54"/>
      <c r="CP26" s="54"/>
      <c r="CQ26" s="54"/>
      <c r="CR26" s="54"/>
      <c r="CS26" s="54"/>
      <c r="CT26" s="54"/>
      <c r="CU26" s="54"/>
      <c r="CV26" s="54"/>
      <c r="CW26" s="54"/>
      <c r="CZ26" s="54"/>
      <c r="DA26" s="54"/>
      <c r="DB26" s="54"/>
      <c r="DC26" s="54"/>
      <c r="DD26" s="54"/>
      <c r="DE26" s="54"/>
      <c r="DF26" s="54"/>
      <c r="DG26" s="54"/>
      <c r="DI26" s="203"/>
      <c r="DJ26" s="136"/>
      <c r="DK26" s="136"/>
      <c r="DL26" s="136"/>
      <c r="DM26" s="136"/>
      <c r="DN26" s="136"/>
      <c r="DO26" s="136"/>
      <c r="DP26" s="136"/>
      <c r="DQ26" s="136"/>
      <c r="DR26" s="201"/>
      <c r="DS26" s="353" t="s">
        <v>244</v>
      </c>
      <c r="DT26" s="203"/>
      <c r="DU26" s="136"/>
      <c r="DV26" s="136"/>
      <c r="DW26" s="136"/>
      <c r="DX26" s="136"/>
      <c r="DY26" s="136"/>
      <c r="DZ26" s="136"/>
      <c r="EA26" s="136"/>
      <c r="EB26" s="136"/>
      <c r="EC26" s="201"/>
      <c r="ED26" s="353" t="s">
        <v>244</v>
      </c>
      <c r="EE26" s="353"/>
      <c r="EF26" s="353"/>
      <c r="EP26" s="200" t="s">
        <v>543</v>
      </c>
      <c r="EQ26" s="136" t="s">
        <v>576</v>
      </c>
      <c r="ES26" s="323">
        <f>AM44</f>
        <v>1.8</v>
      </c>
      <c r="ET26" s="440" t="s">
        <v>578</v>
      </c>
      <c r="EU26" s="467">
        <v>3</v>
      </c>
      <c r="EV26" s="324" t="s">
        <v>494</v>
      </c>
      <c r="EW26" s="136">
        <f>ES26*EU26</f>
        <v>5.4</v>
      </c>
      <c r="EX26" s="276" t="s">
        <v>368</v>
      </c>
    </row>
    <row r="27" spans="5:154" ht="15" x14ac:dyDescent="0.25">
      <c r="E27" s="454" t="s">
        <v>244</v>
      </c>
      <c r="J27" s="337"/>
      <c r="K27" s="264"/>
      <c r="N27" s="392"/>
      <c r="O27" s="392"/>
      <c r="P27" s="392"/>
      <c r="V27" s="353"/>
      <c r="W27" s="353"/>
      <c r="X27" s="7"/>
      <c r="Y27" s="7"/>
      <c r="Z27" s="7"/>
      <c r="AA27" s="7"/>
      <c r="AB27" s="7"/>
      <c r="AC27" s="7"/>
      <c r="AD27" s="7"/>
      <c r="AE27" s="7"/>
      <c r="AF27" s="458"/>
      <c r="AG27" s="458"/>
      <c r="AH27" s="458"/>
      <c r="AI27" s="458"/>
      <c r="AJ27" s="458"/>
      <c r="AK27" s="458"/>
      <c r="AL27" s="458"/>
      <c r="AM27" s="458"/>
      <c r="AN27" s="337"/>
      <c r="AO27" s="337"/>
      <c r="AP27" s="458"/>
      <c r="AQ27" s="458"/>
      <c r="AR27" s="458"/>
      <c r="AS27" s="458"/>
      <c r="AT27" s="458"/>
      <c r="AU27" s="458"/>
      <c r="AV27" s="458"/>
      <c r="AW27" s="458"/>
      <c r="AX27" s="458"/>
      <c r="AY27" s="458"/>
      <c r="BB27" s="54"/>
      <c r="BC27" s="54"/>
      <c r="BD27" s="54"/>
      <c r="BE27" s="54"/>
      <c r="BF27" s="54"/>
      <c r="BG27" s="54"/>
      <c r="BH27" s="54"/>
      <c r="BI27" s="54"/>
      <c r="BJ27" s="54"/>
      <c r="BM27" s="452"/>
      <c r="BN27" s="452"/>
      <c r="BO27" s="452"/>
      <c r="BP27" s="452"/>
      <c r="BQ27" s="452"/>
      <c r="BR27" s="452"/>
      <c r="BS27" s="452"/>
      <c r="BT27" s="452"/>
      <c r="BV27" s="136"/>
      <c r="BW27" s="136"/>
      <c r="BX27" s="136"/>
      <c r="BY27" s="136"/>
      <c r="BZ27" s="136"/>
      <c r="CA27" s="136"/>
      <c r="CB27" s="136"/>
      <c r="CC27" s="452"/>
      <c r="CF27" s="54"/>
      <c r="CG27" s="54"/>
      <c r="CH27" s="54"/>
      <c r="CI27" s="54"/>
      <c r="CJ27" s="54"/>
      <c r="CK27" s="54"/>
      <c r="CL27" s="54"/>
      <c r="CM27" s="54"/>
      <c r="CP27" s="54"/>
      <c r="CQ27" s="54"/>
      <c r="CR27" s="54"/>
      <c r="CS27" s="54"/>
      <c r="CT27" s="54"/>
      <c r="CU27" s="54"/>
      <c r="CV27" s="54"/>
      <c r="CW27" s="54"/>
      <c r="CZ27" s="54"/>
      <c r="DA27" s="54"/>
      <c r="DB27" s="54"/>
      <c r="DC27" s="54"/>
      <c r="DD27" s="54"/>
      <c r="DE27" s="54"/>
      <c r="DF27" s="54"/>
      <c r="DG27" s="54"/>
      <c r="DI27" s="330"/>
      <c r="DJ27" s="136"/>
      <c r="DK27" s="136"/>
      <c r="DL27" s="136"/>
      <c r="DM27" s="136"/>
      <c r="DN27" s="136"/>
      <c r="DO27" s="136"/>
      <c r="DP27" s="136"/>
      <c r="DQ27" s="136"/>
      <c r="DR27" s="201"/>
      <c r="DS27" s="452"/>
      <c r="DT27" s="330"/>
      <c r="DU27" s="136"/>
      <c r="DV27" s="136"/>
      <c r="DW27" s="136"/>
      <c r="DX27" s="136"/>
      <c r="DY27" s="136"/>
      <c r="DZ27" s="136"/>
      <c r="EA27" s="136"/>
      <c r="EB27" s="136"/>
      <c r="EC27" s="201"/>
      <c r="ED27" s="452"/>
      <c r="EE27" s="452"/>
      <c r="EF27" s="452"/>
      <c r="EP27" s="200" t="s">
        <v>568</v>
      </c>
      <c r="EQ27" s="136" t="s">
        <v>589</v>
      </c>
      <c r="ET27" s="440"/>
      <c r="EU27" s="467"/>
      <c r="EV27" s="324"/>
      <c r="EW27" s="323">
        <f>AW44</f>
        <v>1.8</v>
      </c>
      <c r="EX27" s="276" t="s">
        <v>368</v>
      </c>
    </row>
    <row r="28" spans="5:154" ht="15" x14ac:dyDescent="0.25">
      <c r="J28" s="1892" t="s">
        <v>360</v>
      </c>
      <c r="K28" s="1893"/>
      <c r="L28" s="1893"/>
      <c r="M28" s="1893"/>
      <c r="N28" s="1894"/>
      <c r="O28" s="1898" t="s">
        <v>287</v>
      </c>
      <c r="P28" s="1899"/>
      <c r="Q28" s="1902" t="s">
        <v>361</v>
      </c>
      <c r="R28" s="473" t="s">
        <v>2</v>
      </c>
      <c r="S28" s="473" t="s">
        <v>243</v>
      </c>
      <c r="T28" s="474" t="s">
        <v>81</v>
      </c>
      <c r="U28" s="267"/>
      <c r="V28" s="1870" t="s">
        <v>501</v>
      </c>
      <c r="W28" s="1870"/>
      <c r="X28" s="1870"/>
      <c r="Y28" s="1870"/>
      <c r="Z28" s="1870"/>
      <c r="AA28" s="1870"/>
      <c r="AB28" s="1870"/>
      <c r="AC28" s="1870"/>
      <c r="AD28" s="1870"/>
      <c r="AE28" s="472"/>
      <c r="AF28" s="458"/>
      <c r="AG28" s="458"/>
      <c r="AH28" s="458"/>
      <c r="AI28" s="458"/>
      <c r="AJ28" s="458"/>
      <c r="AK28" s="458"/>
      <c r="AL28" s="458"/>
      <c r="AM28" s="458"/>
      <c r="AN28" s="337"/>
      <c r="AO28" s="337"/>
      <c r="AP28" s="458"/>
      <c r="AQ28" s="458"/>
      <c r="AR28" s="458"/>
      <c r="AS28" s="458"/>
      <c r="AT28" s="458"/>
      <c r="AU28" s="458"/>
      <c r="AV28" s="458"/>
      <c r="AW28" s="458"/>
      <c r="AX28" s="458"/>
      <c r="AY28" s="458"/>
      <c r="BB28" s="452"/>
      <c r="BC28" s="452"/>
      <c r="BD28" s="452"/>
      <c r="BE28" s="452"/>
      <c r="BF28" s="452"/>
      <c r="BG28" s="452"/>
      <c r="BH28" s="452"/>
      <c r="BI28" s="452"/>
      <c r="BJ28" s="452"/>
      <c r="BK28" s="200"/>
      <c r="BL28" s="136"/>
      <c r="BM28" s="136"/>
      <c r="BN28" s="136"/>
      <c r="BO28" s="136"/>
      <c r="BP28" s="136"/>
      <c r="BQ28" s="136"/>
      <c r="BR28" s="136"/>
      <c r="BS28" s="136"/>
      <c r="BT28" s="452"/>
      <c r="BV28" s="136"/>
      <c r="BW28" s="136"/>
      <c r="BX28" s="136"/>
      <c r="BY28" s="136"/>
      <c r="BZ28" s="136"/>
      <c r="CA28" s="136"/>
      <c r="CB28" s="136"/>
      <c r="CC28" s="452"/>
      <c r="CF28" s="452"/>
      <c r="CG28" s="452"/>
      <c r="CH28" s="452"/>
      <c r="CI28" s="452"/>
      <c r="CJ28" s="452"/>
      <c r="CK28" s="452"/>
      <c r="CL28" s="452"/>
      <c r="CM28" s="452"/>
      <c r="CP28" s="452"/>
      <c r="CQ28" s="452"/>
      <c r="CR28" s="452"/>
      <c r="CS28" s="452"/>
      <c r="CT28" s="452"/>
      <c r="CU28" s="452"/>
      <c r="CV28" s="452"/>
      <c r="CW28" s="452"/>
      <c r="CZ28" s="452"/>
      <c r="DA28" s="452"/>
      <c r="DB28" s="452"/>
      <c r="DC28" s="452"/>
      <c r="DD28" s="452"/>
      <c r="DE28" s="452"/>
      <c r="DF28" s="452"/>
      <c r="DG28" s="452"/>
      <c r="DI28" s="447"/>
      <c r="DJ28" s="136"/>
      <c r="DK28" s="136"/>
      <c r="DL28" s="136"/>
      <c r="DM28" s="136"/>
      <c r="DN28" s="136"/>
      <c r="DO28" s="136"/>
      <c r="DP28" s="136"/>
      <c r="DQ28" s="136"/>
      <c r="DR28" s="136"/>
      <c r="DS28" s="136"/>
      <c r="DT28" s="447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353"/>
      <c r="EF28" s="353"/>
      <c r="EP28" s="200" t="s">
        <v>581</v>
      </c>
      <c r="EQ28" s="136" t="s">
        <v>590</v>
      </c>
      <c r="ES28" s="323"/>
      <c r="ET28" s="440"/>
      <c r="EU28" s="467"/>
      <c r="EV28" s="324"/>
      <c r="EW28" s="323">
        <f>BH44</f>
        <v>1.8</v>
      </c>
      <c r="EX28" s="276" t="s">
        <v>368</v>
      </c>
    </row>
    <row r="29" spans="5:154" ht="15" x14ac:dyDescent="0.25">
      <c r="J29" s="1895"/>
      <c r="K29" s="1896"/>
      <c r="L29" s="1896"/>
      <c r="M29" s="1896"/>
      <c r="N29" s="1897"/>
      <c r="O29" s="1900"/>
      <c r="P29" s="1901"/>
      <c r="Q29" s="1903"/>
      <c r="R29" s="475" t="s">
        <v>362</v>
      </c>
      <c r="S29" s="475" t="s">
        <v>362</v>
      </c>
      <c r="T29" s="476" t="s">
        <v>362</v>
      </c>
      <c r="U29" s="270"/>
      <c r="V29" s="7"/>
      <c r="AF29" s="1870" t="s">
        <v>512</v>
      </c>
      <c r="AG29" s="1870"/>
      <c r="AH29" s="1870"/>
      <c r="AI29" s="1870"/>
      <c r="AJ29" s="1870"/>
      <c r="AK29" s="1870"/>
      <c r="AL29" s="1870"/>
      <c r="AM29" s="1870"/>
      <c r="AN29" s="1870"/>
      <c r="AO29" s="1870"/>
      <c r="AP29" s="1870" t="s">
        <v>518</v>
      </c>
      <c r="AQ29" s="1870"/>
      <c r="AR29" s="1870"/>
      <c r="AS29" s="1870"/>
      <c r="AT29" s="1870"/>
      <c r="AU29" s="1870"/>
      <c r="AV29" s="1870"/>
      <c r="AW29" s="1870"/>
      <c r="AX29" s="1870"/>
      <c r="AY29" s="457"/>
      <c r="AZ29" s="200"/>
      <c r="BA29" s="136"/>
      <c r="BB29" s="136"/>
      <c r="BC29" s="136"/>
      <c r="BD29" s="136"/>
      <c r="BE29" s="136"/>
      <c r="BF29" s="136"/>
      <c r="BG29" s="136"/>
      <c r="BH29" s="136"/>
      <c r="BI29" s="136"/>
      <c r="BJ29" s="136"/>
      <c r="BK29" s="200"/>
      <c r="BL29" s="136"/>
      <c r="BM29" s="136"/>
      <c r="BN29" s="136"/>
      <c r="BO29" s="136"/>
      <c r="BP29" s="136"/>
      <c r="BQ29" s="136"/>
      <c r="BR29" s="136"/>
      <c r="BS29" s="136"/>
      <c r="BT29" s="452"/>
      <c r="BV29" s="136"/>
      <c r="BW29" s="136"/>
      <c r="BX29" s="136"/>
      <c r="BY29" s="136"/>
      <c r="BZ29" s="136"/>
      <c r="CA29" s="136"/>
      <c r="CB29" s="136"/>
      <c r="CC29" s="452"/>
      <c r="CE29" s="1870" t="s">
        <v>531</v>
      </c>
      <c r="CF29" s="1870"/>
      <c r="CG29" s="1870"/>
      <c r="CH29" s="1870"/>
      <c r="CI29" s="1870"/>
      <c r="CJ29" s="1870"/>
      <c r="CK29" s="1870"/>
      <c r="CL29" s="1870"/>
      <c r="CM29" s="1870"/>
      <c r="CN29" s="1870"/>
      <c r="CO29" s="136"/>
      <c r="CP29" s="136"/>
      <c r="CQ29" s="136"/>
      <c r="CR29" s="136"/>
      <c r="CS29" s="136"/>
      <c r="CT29" s="136"/>
      <c r="CU29" s="136"/>
      <c r="CV29" s="136"/>
      <c r="CW29" s="452"/>
      <c r="CY29" s="136"/>
      <c r="CZ29" s="136"/>
      <c r="DA29" s="136"/>
      <c r="DB29" s="136"/>
      <c r="DC29" s="136"/>
      <c r="DD29" s="136"/>
      <c r="DE29" s="136"/>
      <c r="DF29" s="136"/>
      <c r="DG29" s="452"/>
      <c r="DI29" s="447"/>
      <c r="DJ29" s="136"/>
      <c r="DK29" s="136"/>
      <c r="DL29" s="136"/>
      <c r="DM29" s="136"/>
      <c r="DN29" s="136"/>
      <c r="DO29" s="136"/>
      <c r="DP29" s="136"/>
      <c r="DQ29" s="136"/>
      <c r="DR29" s="201"/>
      <c r="DS29" s="452"/>
      <c r="DT29" s="447"/>
      <c r="DU29" s="136"/>
      <c r="DV29" s="136"/>
      <c r="DW29" s="136"/>
      <c r="DX29" s="136"/>
      <c r="DY29" s="136"/>
      <c r="DZ29" s="136"/>
      <c r="EA29" s="136"/>
      <c r="EB29" s="136"/>
      <c r="EC29" s="201"/>
      <c r="ED29" s="452"/>
      <c r="EE29" s="7"/>
      <c r="EF29" s="7"/>
      <c r="EP29" s="200" t="s">
        <v>591</v>
      </c>
      <c r="EQ29" s="136" t="s">
        <v>593</v>
      </c>
      <c r="ET29" s="440"/>
      <c r="EU29" s="467"/>
      <c r="EV29" s="324"/>
      <c r="EW29" s="323">
        <f>BS72</f>
        <v>3</v>
      </c>
      <c r="EX29" s="276" t="s">
        <v>368</v>
      </c>
    </row>
    <row r="30" spans="5:154" ht="15" x14ac:dyDescent="0.25">
      <c r="J30" s="477" t="s">
        <v>478</v>
      </c>
      <c r="K30" s="1653"/>
      <c r="L30" s="478"/>
      <c r="M30" s="478"/>
      <c r="N30" s="479"/>
      <c r="O30" s="480">
        <v>792</v>
      </c>
      <c r="P30" s="481" t="s">
        <v>245</v>
      </c>
      <c r="Q30" s="482">
        <v>0.25</v>
      </c>
      <c r="R30" s="483">
        <f>+(N23-Q30)/2</f>
        <v>0.17499999999999999</v>
      </c>
      <c r="S30" s="484">
        <f>Q30+0.3</f>
        <v>0.55000000000000004</v>
      </c>
      <c r="T30" s="484">
        <f>Q5-S30</f>
        <v>0.44999999999999996</v>
      </c>
      <c r="U30" s="270"/>
      <c r="V30" s="7"/>
      <c r="AF30" s="458"/>
      <c r="AG30" s="337"/>
      <c r="AH30" s="337" t="s">
        <v>511</v>
      </c>
      <c r="AI30" s="337"/>
      <c r="AJ30" s="337"/>
      <c r="AK30" s="345" t="s">
        <v>0</v>
      </c>
      <c r="AL30" s="461">
        <v>1</v>
      </c>
      <c r="AM30" s="485" t="s">
        <v>245</v>
      </c>
      <c r="AN30" s="337"/>
      <c r="AO30" s="337"/>
      <c r="AP30" s="458"/>
      <c r="AQ30" s="337"/>
      <c r="AR30" s="337" t="s">
        <v>511</v>
      </c>
      <c r="AS30" s="337"/>
      <c r="AT30" s="337"/>
      <c r="AU30" s="345" t="s">
        <v>0</v>
      </c>
      <c r="AV30" s="461">
        <v>1</v>
      </c>
      <c r="AW30" s="485" t="s">
        <v>245</v>
      </c>
      <c r="AX30" s="337"/>
      <c r="AY30" s="337"/>
      <c r="AZ30" s="200"/>
      <c r="BA30" s="136"/>
      <c r="BB30" s="136" t="s">
        <v>511</v>
      </c>
      <c r="BC30" s="136"/>
      <c r="BD30" s="136"/>
      <c r="BE30" s="440" t="s">
        <v>0</v>
      </c>
      <c r="BF30" s="247">
        <v>1</v>
      </c>
      <c r="BG30" s="167" t="s">
        <v>245</v>
      </c>
      <c r="BH30" s="136"/>
      <c r="BI30" s="136"/>
      <c r="BJ30" s="136"/>
      <c r="BK30" s="200"/>
      <c r="BL30" s="136"/>
      <c r="BM30" s="136"/>
      <c r="BN30" s="136"/>
      <c r="BO30" s="136"/>
      <c r="BP30" s="136"/>
      <c r="BQ30" s="136"/>
      <c r="BR30" s="136"/>
      <c r="BS30" s="136"/>
      <c r="BT30" s="452"/>
      <c r="BV30" s="136"/>
      <c r="BW30" s="136"/>
      <c r="BX30" s="136"/>
      <c r="BY30" s="136"/>
      <c r="BZ30" s="136"/>
      <c r="CA30" s="136"/>
      <c r="CB30" s="136"/>
      <c r="CC30" s="452"/>
      <c r="CE30" s="200"/>
      <c r="CF30" s="136"/>
      <c r="CG30" s="136"/>
      <c r="CH30" s="136"/>
      <c r="CI30" s="136"/>
      <c r="CJ30" s="136"/>
      <c r="CK30" s="136"/>
      <c r="CL30" s="136"/>
      <c r="CM30" s="136"/>
      <c r="CN30" s="136"/>
      <c r="CO30" s="136"/>
      <c r="CP30" s="136"/>
      <c r="CQ30" s="136"/>
      <c r="CR30" s="136"/>
      <c r="CS30" s="136"/>
      <c r="CT30" s="136"/>
      <c r="CU30" s="136"/>
      <c r="CV30" s="136"/>
      <c r="CW30" s="452" t="s">
        <v>535</v>
      </c>
      <c r="CY30" s="136"/>
      <c r="CZ30" s="136"/>
      <c r="DA30" s="136"/>
      <c r="DB30" s="136"/>
      <c r="DC30" s="136"/>
      <c r="DD30" s="136"/>
      <c r="DE30" s="136"/>
      <c r="DF30" s="136"/>
      <c r="DG30" s="452"/>
      <c r="DI30" s="202"/>
      <c r="DJ30" s="136"/>
      <c r="DK30" s="136"/>
      <c r="DL30" s="136"/>
      <c r="DM30" s="136"/>
      <c r="DN30" s="136"/>
      <c r="DO30" s="136"/>
      <c r="DP30" s="136"/>
      <c r="DQ30" s="136"/>
      <c r="DR30" s="201"/>
      <c r="DS30" s="452"/>
      <c r="DT30" s="202"/>
      <c r="DU30" s="136"/>
      <c r="DV30" s="136"/>
      <c r="DW30" s="136"/>
      <c r="DX30" s="136"/>
      <c r="DY30" s="136"/>
      <c r="DZ30" s="136"/>
      <c r="EA30" s="136"/>
      <c r="EB30" s="136"/>
      <c r="EC30" s="201"/>
      <c r="ED30" s="452"/>
      <c r="EE30" s="353"/>
      <c r="EF30" s="353"/>
      <c r="EP30" s="200" t="s">
        <v>594</v>
      </c>
      <c r="EQ30" s="136" t="s">
        <v>597</v>
      </c>
      <c r="ET30" s="440"/>
      <c r="EU30" s="467"/>
      <c r="EV30" s="324"/>
      <c r="EW30" s="323">
        <f>CC70</f>
        <v>3</v>
      </c>
      <c r="EX30" s="276" t="s">
        <v>368</v>
      </c>
    </row>
    <row r="31" spans="5:154" ht="15" x14ac:dyDescent="0.25">
      <c r="J31" s="477" t="s">
        <v>479</v>
      </c>
      <c r="K31" s="1653"/>
      <c r="L31" s="478"/>
      <c r="M31" s="478"/>
      <c r="N31" s="479"/>
      <c r="O31" s="480">
        <v>1440</v>
      </c>
      <c r="P31" s="481" t="s">
        <v>245</v>
      </c>
      <c r="Q31" s="482">
        <v>0.22500000000000001</v>
      </c>
      <c r="R31" s="483">
        <f>+(N23-Q31)/2</f>
        <v>0.1875</v>
      </c>
      <c r="S31" s="484">
        <f>ROUND((Q31+0.3),2)</f>
        <v>0.53</v>
      </c>
      <c r="T31" s="484">
        <f>Q5-S31</f>
        <v>0.47</v>
      </c>
      <c r="U31" s="270"/>
      <c r="V31" s="7"/>
      <c r="AF31" s="458"/>
      <c r="AG31" s="337"/>
      <c r="AH31" s="337" t="s">
        <v>409</v>
      </c>
      <c r="AI31" s="337"/>
      <c r="AJ31" s="337"/>
      <c r="AK31" s="345" t="s">
        <v>0</v>
      </c>
      <c r="AL31" s="461">
        <v>1</v>
      </c>
      <c r="AM31" s="337" t="s">
        <v>245</v>
      </c>
      <c r="AN31" s="337"/>
      <c r="AO31" s="337"/>
      <c r="AP31" s="458"/>
      <c r="AQ31" s="337"/>
      <c r="AR31" s="337" t="s">
        <v>409</v>
      </c>
      <c r="AS31" s="337"/>
      <c r="AT31" s="337"/>
      <c r="AU31" s="345" t="s">
        <v>0</v>
      </c>
      <c r="AV31" s="461">
        <v>1</v>
      </c>
      <c r="AW31" s="337" t="s">
        <v>245</v>
      </c>
      <c r="AX31" s="337"/>
      <c r="AY31" s="337"/>
      <c r="AZ31" s="324"/>
      <c r="BA31" s="136"/>
      <c r="BB31" s="136" t="s">
        <v>409</v>
      </c>
      <c r="BC31" s="136"/>
      <c r="BD31" s="136"/>
      <c r="BE31" s="440" t="s">
        <v>0</v>
      </c>
      <c r="BF31" s="247">
        <v>1</v>
      </c>
      <c r="BG31" s="136" t="s">
        <v>245</v>
      </c>
      <c r="BH31" s="136"/>
      <c r="BI31" s="136"/>
      <c r="BJ31" s="136"/>
      <c r="BK31" s="200"/>
      <c r="BL31" s="136"/>
      <c r="BM31" s="136"/>
      <c r="BN31" s="136"/>
      <c r="BO31" s="136"/>
      <c r="BP31" s="136"/>
      <c r="BQ31" s="136"/>
      <c r="BR31" s="136"/>
      <c r="BS31" s="136"/>
      <c r="BT31" s="452"/>
      <c r="BV31" s="136"/>
      <c r="BW31" s="136"/>
      <c r="BX31" s="136"/>
      <c r="BY31" s="136"/>
      <c r="BZ31" s="136"/>
      <c r="CA31" s="136"/>
      <c r="CB31" s="136"/>
      <c r="CC31" s="452"/>
      <c r="CE31" s="200"/>
      <c r="CF31" s="136"/>
      <c r="CG31" s="136" t="s">
        <v>511</v>
      </c>
      <c r="CH31" s="136"/>
      <c r="CI31" s="136"/>
      <c r="CJ31" s="440" t="s">
        <v>0</v>
      </c>
      <c r="CK31" s="247">
        <v>1</v>
      </c>
      <c r="CL31" s="167" t="s">
        <v>245</v>
      </c>
      <c r="CM31" s="136"/>
      <c r="CN31" s="136"/>
      <c r="CO31" s="136"/>
      <c r="CP31" s="136"/>
      <c r="CQ31" s="136"/>
      <c r="CR31" s="136"/>
      <c r="CS31" s="136"/>
      <c r="CT31" s="136"/>
      <c r="CU31" s="136"/>
      <c r="CV31" s="136"/>
      <c r="CW31" s="452"/>
      <c r="CY31" s="1870" t="s">
        <v>536</v>
      </c>
      <c r="CZ31" s="1870"/>
      <c r="DA31" s="1870"/>
      <c r="DB31" s="1870"/>
      <c r="DC31" s="1870"/>
      <c r="DD31" s="1870"/>
      <c r="DE31" s="1870"/>
      <c r="DF31" s="1870"/>
      <c r="DG31" s="1870"/>
      <c r="DH31" s="1870"/>
      <c r="DI31" s="200"/>
      <c r="DJ31" s="136"/>
      <c r="DK31" s="136"/>
      <c r="DL31" s="136"/>
      <c r="DM31" s="136"/>
      <c r="DN31" s="136"/>
      <c r="DO31" s="136"/>
      <c r="DP31" s="136"/>
      <c r="DQ31" s="136"/>
      <c r="DR31" s="201"/>
      <c r="DS31" s="452"/>
      <c r="DT31" s="200"/>
      <c r="DU31" s="136"/>
      <c r="DV31" s="136"/>
      <c r="DW31" s="136"/>
      <c r="DX31" s="136"/>
      <c r="DY31" s="136"/>
      <c r="DZ31" s="136"/>
      <c r="EA31" s="136"/>
      <c r="EB31" s="136"/>
      <c r="EC31" s="201"/>
      <c r="ED31" s="452"/>
      <c r="EE31" s="353"/>
      <c r="EF31" s="353"/>
      <c r="EP31" s="200" t="s">
        <v>596</v>
      </c>
      <c r="EQ31" s="136" t="s">
        <v>598</v>
      </c>
      <c r="ES31" s="323"/>
      <c r="ET31" s="440"/>
      <c r="EU31" s="467"/>
      <c r="EV31" s="324"/>
      <c r="EW31" s="323">
        <f>CM44</f>
        <v>1.8</v>
      </c>
      <c r="EX31" s="276" t="s">
        <v>368</v>
      </c>
    </row>
    <row r="32" spans="5:154" ht="15" x14ac:dyDescent="0.25">
      <c r="J32" s="1904" t="s">
        <v>480</v>
      </c>
      <c r="K32" s="1905"/>
      <c r="L32" s="1905"/>
      <c r="M32" s="1905"/>
      <c r="N32" s="1906"/>
      <c r="O32" s="486">
        <v>1360</v>
      </c>
      <c r="P32" s="487" t="s">
        <v>245</v>
      </c>
      <c r="Q32" s="488"/>
      <c r="R32" s="483"/>
      <c r="S32" s="484"/>
      <c r="T32" s="484"/>
      <c r="U32" s="489"/>
      <c r="V32" s="7"/>
      <c r="AF32" s="458"/>
      <c r="AG32" s="337"/>
      <c r="AH32" s="337" t="s">
        <v>410</v>
      </c>
      <c r="AI32" s="337"/>
      <c r="AJ32" s="337"/>
      <c r="AK32" s="345" t="s">
        <v>0</v>
      </c>
      <c r="AL32" s="461">
        <v>0</v>
      </c>
      <c r="AM32" s="337" t="s">
        <v>245</v>
      </c>
      <c r="AN32" s="337"/>
      <c r="AO32" s="337"/>
      <c r="AP32" s="458"/>
      <c r="AQ32" s="337"/>
      <c r="AR32" s="337" t="s">
        <v>410</v>
      </c>
      <c r="AS32" s="337"/>
      <c r="AT32" s="337"/>
      <c r="AU32" s="345" t="s">
        <v>0</v>
      </c>
      <c r="AV32" s="461">
        <v>0</v>
      </c>
      <c r="AW32" s="337" t="s">
        <v>245</v>
      </c>
      <c r="AX32" s="337"/>
      <c r="AY32" s="337"/>
      <c r="AZ32" s="200"/>
      <c r="BA32" s="136"/>
      <c r="BB32" s="136" t="s">
        <v>410</v>
      </c>
      <c r="BC32" s="136"/>
      <c r="BD32" s="136"/>
      <c r="BE32" s="440" t="s">
        <v>0</v>
      </c>
      <c r="BF32" s="247">
        <v>0</v>
      </c>
      <c r="BG32" s="136" t="s">
        <v>245</v>
      </c>
      <c r="BH32" s="136"/>
      <c r="BI32" s="136"/>
      <c r="BJ32" s="136"/>
      <c r="BK32" s="200"/>
      <c r="BL32" s="136"/>
      <c r="BM32" s="136"/>
      <c r="BN32" s="136"/>
      <c r="BO32" s="136"/>
      <c r="BP32" s="136"/>
      <c r="BQ32" s="136"/>
      <c r="BR32" s="136"/>
      <c r="BS32" s="136"/>
      <c r="BT32" s="452"/>
      <c r="BV32" s="136"/>
      <c r="BW32" s="136"/>
      <c r="BX32" s="136"/>
      <c r="BY32" s="136"/>
      <c r="BZ32" s="136"/>
      <c r="CA32" s="136"/>
      <c r="CB32" s="136"/>
      <c r="CC32" s="452"/>
      <c r="CE32" s="324"/>
      <c r="CF32" s="136"/>
      <c r="CG32" s="136" t="s">
        <v>409</v>
      </c>
      <c r="CH32" s="136"/>
      <c r="CI32" s="136"/>
      <c r="CJ32" s="440" t="s">
        <v>0</v>
      </c>
      <c r="CK32" s="247">
        <v>1</v>
      </c>
      <c r="CL32" s="136" t="s">
        <v>245</v>
      </c>
      <c r="CM32" s="136"/>
      <c r="CN32" s="136"/>
      <c r="CO32" s="1870" t="s">
        <v>534</v>
      </c>
      <c r="CP32" s="1870"/>
      <c r="CQ32" s="1870"/>
      <c r="CR32" s="1870"/>
      <c r="CS32" s="1870"/>
      <c r="CT32" s="1870"/>
      <c r="CU32" s="1870"/>
      <c r="CV32" s="1870"/>
      <c r="CW32" s="1870"/>
      <c r="CX32" s="1870"/>
      <c r="CY32" s="200"/>
      <c r="CZ32" s="136"/>
      <c r="DA32" s="136"/>
      <c r="DB32" s="136"/>
      <c r="DC32" s="136"/>
      <c r="DD32" s="136"/>
      <c r="DE32" s="136"/>
      <c r="DF32" s="136"/>
      <c r="DG32" s="136"/>
      <c r="DH32" s="136"/>
      <c r="DI32" s="324"/>
      <c r="DJ32" s="136"/>
      <c r="DK32" s="136"/>
      <c r="DL32" s="136"/>
      <c r="DM32" s="136"/>
      <c r="DN32" s="136"/>
      <c r="DO32" s="136"/>
      <c r="DP32" s="136"/>
      <c r="DQ32" s="136"/>
      <c r="DR32" s="136"/>
      <c r="DS32" s="136"/>
      <c r="DT32" s="324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452"/>
      <c r="EF32" s="452"/>
      <c r="EP32" s="200" t="s">
        <v>599</v>
      </c>
      <c r="EQ32" s="136" t="s">
        <v>601</v>
      </c>
      <c r="ES32" s="323"/>
      <c r="ET32" s="440"/>
      <c r="EU32" s="467"/>
      <c r="EV32" s="324"/>
      <c r="EW32" s="323">
        <f>CW48</f>
        <v>1.8</v>
      </c>
      <c r="EX32" s="276" t="s">
        <v>368</v>
      </c>
    </row>
    <row r="33" spans="10:154" ht="15" x14ac:dyDescent="0.25">
      <c r="J33" s="1904" t="s">
        <v>480</v>
      </c>
      <c r="K33" s="1905"/>
      <c r="L33" s="1905"/>
      <c r="M33" s="1905"/>
      <c r="N33" s="1906"/>
      <c r="O33" s="486">
        <v>32</v>
      </c>
      <c r="P33" s="487" t="s">
        <v>245</v>
      </c>
      <c r="Q33" s="490" t="s">
        <v>493</v>
      </c>
      <c r="R33" s="392"/>
      <c r="S33" s="491"/>
      <c r="T33" s="491"/>
      <c r="U33" s="391"/>
      <c r="V33" s="7"/>
      <c r="AF33" s="458"/>
      <c r="AG33" s="337"/>
      <c r="AH33" s="337" t="s">
        <v>411</v>
      </c>
      <c r="AI33" s="337"/>
      <c r="AJ33" s="337"/>
      <c r="AK33" s="345" t="s">
        <v>0</v>
      </c>
      <c r="AL33" s="461">
        <v>0</v>
      </c>
      <c r="AM33" s="337" t="s">
        <v>245</v>
      </c>
      <c r="AN33" s="337"/>
      <c r="AO33" s="337"/>
      <c r="AP33" s="458"/>
      <c r="AQ33" s="337"/>
      <c r="AR33" s="337" t="s">
        <v>411</v>
      </c>
      <c r="AS33" s="337"/>
      <c r="AT33" s="337"/>
      <c r="AU33" s="345" t="s">
        <v>0</v>
      </c>
      <c r="AV33" s="461">
        <v>0</v>
      </c>
      <c r="AW33" s="337" t="s">
        <v>245</v>
      </c>
      <c r="AX33" s="337"/>
      <c r="AY33" s="337"/>
      <c r="AZ33" s="200"/>
      <c r="BA33" s="136"/>
      <c r="BB33" s="136" t="s">
        <v>411</v>
      </c>
      <c r="BC33" s="136"/>
      <c r="BD33" s="136"/>
      <c r="BE33" s="440" t="s">
        <v>0</v>
      </c>
      <c r="BF33" s="247">
        <v>0</v>
      </c>
      <c r="BG33" s="136" t="s">
        <v>245</v>
      </c>
      <c r="BH33" s="136"/>
      <c r="BI33" s="136"/>
      <c r="BJ33" s="136"/>
      <c r="BK33" s="200"/>
      <c r="BL33" s="136"/>
      <c r="BM33" s="136"/>
      <c r="BN33" s="136"/>
      <c r="BO33" s="136"/>
      <c r="BP33" s="136"/>
      <c r="BQ33" s="136"/>
      <c r="BR33" s="136"/>
      <c r="BS33" s="136"/>
      <c r="BT33" s="452"/>
      <c r="BV33" s="136"/>
      <c r="BW33" s="136"/>
      <c r="BX33" s="136"/>
      <c r="BY33" s="136"/>
      <c r="BZ33" s="136"/>
      <c r="CA33" s="136"/>
      <c r="CB33" s="136"/>
      <c r="CC33" s="452"/>
      <c r="CE33" s="200"/>
      <c r="CF33" s="136"/>
      <c r="CG33" s="136" t="s">
        <v>410</v>
      </c>
      <c r="CH33" s="136"/>
      <c r="CI33" s="136"/>
      <c r="CJ33" s="440" t="s">
        <v>0</v>
      </c>
      <c r="CK33" s="247">
        <v>0</v>
      </c>
      <c r="CL33" s="136" t="s">
        <v>245</v>
      </c>
      <c r="CM33" s="136"/>
      <c r="CN33" s="136"/>
      <c r="CO33" s="200"/>
      <c r="CP33" s="136"/>
      <c r="CQ33" s="136"/>
      <c r="CR33" s="136"/>
      <c r="CS33" s="136"/>
      <c r="CT33" s="136"/>
      <c r="CU33" s="136"/>
      <c r="CV33" s="136"/>
      <c r="CW33" s="136"/>
      <c r="CX33" s="136"/>
      <c r="CY33" s="200"/>
      <c r="CZ33" s="136"/>
      <c r="DA33" s="136" t="s">
        <v>511</v>
      </c>
      <c r="DB33" s="136"/>
      <c r="DC33" s="136"/>
      <c r="DD33" s="440" t="s">
        <v>0</v>
      </c>
      <c r="DE33" s="247">
        <v>1</v>
      </c>
      <c r="DF33" s="167" t="s">
        <v>245</v>
      </c>
      <c r="DG33" s="136"/>
      <c r="DH33" s="136"/>
      <c r="DI33" s="200"/>
      <c r="DJ33" s="136"/>
      <c r="DK33" s="136"/>
      <c r="DL33" s="136"/>
      <c r="DM33" s="136"/>
      <c r="DN33" s="136"/>
      <c r="DO33" s="136"/>
      <c r="DP33" s="136"/>
      <c r="DQ33" s="136"/>
      <c r="DR33" s="452"/>
      <c r="DS33" s="452"/>
      <c r="DT33" s="200"/>
      <c r="DU33" s="136"/>
      <c r="DV33" s="136"/>
      <c r="DW33" s="136"/>
      <c r="DX33" s="136"/>
      <c r="DY33" s="136"/>
      <c r="DZ33" s="136"/>
      <c r="EA33" s="136"/>
      <c r="EB33" s="136"/>
      <c r="EC33" s="452"/>
      <c r="ED33" s="452"/>
      <c r="EE33" s="136"/>
      <c r="EF33" s="136"/>
      <c r="EP33" s="200" t="s">
        <v>602</v>
      </c>
      <c r="EQ33" s="136" t="s">
        <v>603</v>
      </c>
      <c r="ES33" s="323"/>
      <c r="ET33" s="440"/>
      <c r="EU33" s="467"/>
      <c r="EV33" s="324"/>
      <c r="EW33" s="323">
        <f>DG47</f>
        <v>1.8</v>
      </c>
      <c r="EX33" s="276" t="s">
        <v>368</v>
      </c>
    </row>
    <row r="34" spans="10:154" ht="15.75" thickBot="1" x14ac:dyDescent="0.3">
      <c r="J34" s="46"/>
      <c r="K34" s="47"/>
      <c r="L34" s="47"/>
      <c r="M34" s="1933" t="s">
        <v>483</v>
      </c>
      <c r="N34" s="1933"/>
      <c r="O34" s="492">
        <f>SUM(O30:O33)</f>
        <v>3624</v>
      </c>
      <c r="P34" s="493" t="s">
        <v>245</v>
      </c>
      <c r="Q34" s="278"/>
      <c r="V34" s="7"/>
      <c r="AF34" s="458"/>
      <c r="AG34" s="337"/>
      <c r="AH34" s="337" t="s">
        <v>412</v>
      </c>
      <c r="AI34" s="337"/>
      <c r="AJ34" s="337"/>
      <c r="AK34" s="345" t="s">
        <v>0</v>
      </c>
      <c r="AL34" s="337">
        <v>0.25</v>
      </c>
      <c r="AM34" s="337" t="s">
        <v>245</v>
      </c>
      <c r="AN34" s="337"/>
      <c r="AO34" s="337"/>
      <c r="AP34" s="458"/>
      <c r="AQ34" s="337"/>
      <c r="AR34" s="337" t="s">
        <v>412</v>
      </c>
      <c r="AS34" s="337"/>
      <c r="AT34" s="337"/>
      <c r="AU34" s="345" t="s">
        <v>0</v>
      </c>
      <c r="AV34" s="337">
        <v>0.25</v>
      </c>
      <c r="AW34" s="337" t="s">
        <v>245</v>
      </c>
      <c r="AX34" s="337"/>
      <c r="AY34" s="337"/>
      <c r="AZ34" s="200"/>
      <c r="BA34" s="136"/>
      <c r="BB34" s="136" t="s">
        <v>412</v>
      </c>
      <c r="BC34" s="136"/>
      <c r="BD34" s="136"/>
      <c r="BE34" s="440" t="s">
        <v>0</v>
      </c>
      <c r="BF34" s="455">
        <v>0.25</v>
      </c>
      <c r="BG34" s="136" t="s">
        <v>245</v>
      </c>
      <c r="BH34" s="136"/>
      <c r="BI34" s="136"/>
      <c r="BJ34" s="136"/>
      <c r="BK34" s="200"/>
      <c r="BL34" s="136"/>
      <c r="BM34" s="136"/>
      <c r="BN34" s="136"/>
      <c r="BO34" s="136"/>
      <c r="BP34" s="136"/>
      <c r="BQ34" s="136"/>
      <c r="BR34" s="136"/>
      <c r="BS34" s="136"/>
      <c r="BT34" s="452"/>
      <c r="BV34" s="136"/>
      <c r="BW34" s="136"/>
      <c r="BX34" s="136"/>
      <c r="BY34" s="136"/>
      <c r="BZ34" s="136"/>
      <c r="CA34" s="136"/>
      <c r="CB34" s="136"/>
      <c r="CC34" s="452"/>
      <c r="CE34" s="200"/>
      <c r="CF34" s="136"/>
      <c r="CG34" s="136" t="s">
        <v>411</v>
      </c>
      <c r="CH34" s="136"/>
      <c r="CI34" s="136"/>
      <c r="CJ34" s="440" t="s">
        <v>0</v>
      </c>
      <c r="CK34" s="247">
        <v>0</v>
      </c>
      <c r="CL34" s="136" t="s">
        <v>245</v>
      </c>
      <c r="CM34" s="136"/>
      <c r="CN34" s="136"/>
      <c r="CO34" s="200"/>
      <c r="CP34" s="136"/>
      <c r="CQ34" s="136" t="s">
        <v>511</v>
      </c>
      <c r="CR34" s="136"/>
      <c r="CS34" s="136"/>
      <c r="CT34" s="440" t="s">
        <v>0</v>
      </c>
      <c r="CU34" s="247">
        <v>1</v>
      </c>
      <c r="CV34" s="167" t="s">
        <v>245</v>
      </c>
      <c r="CW34" s="136"/>
      <c r="CX34" s="136"/>
      <c r="CY34" s="324"/>
      <c r="CZ34" s="136"/>
      <c r="DA34" s="136" t="s">
        <v>409</v>
      </c>
      <c r="DB34" s="136"/>
      <c r="DC34" s="136"/>
      <c r="DD34" s="440" t="s">
        <v>0</v>
      </c>
      <c r="DE34" s="247">
        <v>1</v>
      </c>
      <c r="DF34" s="136" t="s">
        <v>245</v>
      </c>
      <c r="DG34" s="136"/>
      <c r="DH34" s="136"/>
      <c r="DI34" s="200"/>
      <c r="DJ34" s="136"/>
      <c r="DK34" s="136"/>
      <c r="DL34" s="136"/>
      <c r="DM34" s="136"/>
      <c r="DN34" s="136"/>
      <c r="DO34" s="136"/>
      <c r="DP34" s="136"/>
      <c r="DQ34" s="136"/>
      <c r="DR34" s="452"/>
      <c r="DS34" s="452"/>
      <c r="DT34" s="200"/>
      <c r="DU34" s="136"/>
      <c r="DV34" s="136"/>
      <c r="DW34" s="136"/>
      <c r="DX34" s="136"/>
      <c r="DY34" s="136"/>
      <c r="DZ34" s="136"/>
      <c r="EA34" s="136"/>
      <c r="EB34" s="136"/>
      <c r="EC34" s="452"/>
      <c r="ED34" s="452"/>
      <c r="EE34" s="452"/>
      <c r="EF34" s="452"/>
      <c r="EP34" s="200" t="s">
        <v>605</v>
      </c>
      <c r="EQ34" s="136" t="s">
        <v>612</v>
      </c>
      <c r="EW34" s="456">
        <f>EM71</f>
        <v>4.2</v>
      </c>
      <c r="EX34" s="276" t="s">
        <v>368</v>
      </c>
    </row>
    <row r="35" spans="10:154" ht="15" x14ac:dyDescent="0.25">
      <c r="J35" s="337"/>
      <c r="N35" s="494"/>
      <c r="O35" s="494"/>
      <c r="P35" s="409"/>
      <c r="Q35" s="409"/>
      <c r="R35" s="280"/>
      <c r="S35" s="322"/>
      <c r="T35" s="278"/>
      <c r="U35" s="204"/>
      <c r="V35" s="7"/>
      <c r="AF35" s="458"/>
      <c r="AG35" s="337"/>
      <c r="AH35" s="337" t="s">
        <v>356</v>
      </c>
      <c r="AI35" s="337"/>
      <c r="AJ35" s="337"/>
      <c r="AK35" s="345" t="s">
        <v>0</v>
      </c>
      <c r="AL35" s="461">
        <v>1</v>
      </c>
      <c r="AM35" s="337" t="s">
        <v>245</v>
      </c>
      <c r="AN35" s="337"/>
      <c r="AO35" s="337"/>
      <c r="AQ35" s="337"/>
      <c r="AR35" s="337" t="s">
        <v>356</v>
      </c>
      <c r="AS35" s="337"/>
      <c r="AT35" s="337"/>
      <c r="AU35" s="345" t="s">
        <v>0</v>
      </c>
      <c r="AV35" s="461">
        <v>1</v>
      </c>
      <c r="AW35" s="337" t="s">
        <v>245</v>
      </c>
      <c r="BA35" s="136"/>
      <c r="BB35" s="136" t="s">
        <v>356</v>
      </c>
      <c r="BC35" s="136"/>
      <c r="BD35" s="136"/>
      <c r="BE35" s="440" t="s">
        <v>0</v>
      </c>
      <c r="BF35" s="323">
        <v>1</v>
      </c>
      <c r="BG35" s="136" t="s">
        <v>245</v>
      </c>
      <c r="BH35" s="136"/>
      <c r="BI35" s="136"/>
      <c r="BJ35" s="136"/>
      <c r="BK35" s="200"/>
      <c r="BL35" s="136"/>
      <c r="BM35" s="136"/>
      <c r="BN35" s="136"/>
      <c r="BO35" s="136"/>
      <c r="BP35" s="136"/>
      <c r="BQ35" s="136"/>
      <c r="BR35" s="136"/>
      <c r="BS35" s="136"/>
      <c r="BT35" s="452"/>
      <c r="BV35" s="136"/>
      <c r="BW35" s="136"/>
      <c r="BX35" s="136"/>
      <c r="BY35" s="136"/>
      <c r="BZ35" s="136"/>
      <c r="CA35" s="136"/>
      <c r="CB35" s="136"/>
      <c r="CC35" s="452"/>
      <c r="CE35" s="200"/>
      <c r="CF35" s="136"/>
      <c r="CG35" s="136" t="s">
        <v>412</v>
      </c>
      <c r="CH35" s="136"/>
      <c r="CI35" s="136"/>
      <c r="CJ35" s="440" t="s">
        <v>0</v>
      </c>
      <c r="CK35" s="455">
        <v>0.25</v>
      </c>
      <c r="CL35" s="136" t="s">
        <v>245</v>
      </c>
      <c r="CM35" s="136"/>
      <c r="CN35" s="136"/>
      <c r="CO35" s="324"/>
      <c r="CP35" s="136"/>
      <c r="CQ35" s="136" t="s">
        <v>409</v>
      </c>
      <c r="CR35" s="136"/>
      <c r="CS35" s="136"/>
      <c r="CT35" s="440" t="s">
        <v>0</v>
      </c>
      <c r="CU35" s="247">
        <v>1</v>
      </c>
      <c r="CV35" s="136" t="s">
        <v>245</v>
      </c>
      <c r="CW35" s="136"/>
      <c r="CX35" s="136"/>
      <c r="CY35" s="200"/>
      <c r="CZ35" s="136"/>
      <c r="DA35" s="136" t="s">
        <v>410</v>
      </c>
      <c r="DB35" s="136"/>
      <c r="DC35" s="136"/>
      <c r="DD35" s="440" t="s">
        <v>0</v>
      </c>
      <c r="DE35" s="247">
        <v>0</v>
      </c>
      <c r="DF35" s="136" t="s">
        <v>245</v>
      </c>
      <c r="DG35" s="136"/>
      <c r="DH35" s="136"/>
      <c r="DI35" s="200"/>
      <c r="DJ35" s="136"/>
      <c r="DK35" s="136"/>
      <c r="DL35" s="136"/>
      <c r="DM35" s="136"/>
      <c r="DN35" s="136"/>
      <c r="DO35" s="136"/>
      <c r="DP35" s="136"/>
      <c r="DQ35" s="136"/>
      <c r="DR35" s="452"/>
      <c r="DS35" s="452"/>
      <c r="DT35" s="200"/>
      <c r="DU35" s="136"/>
      <c r="DV35" s="136"/>
      <c r="DW35" s="136"/>
      <c r="DX35" s="136"/>
      <c r="DY35" s="136"/>
      <c r="DZ35" s="136"/>
      <c r="EA35" s="136"/>
      <c r="EB35" s="136"/>
      <c r="EC35" s="452"/>
      <c r="ED35" s="452"/>
      <c r="EE35" s="452"/>
      <c r="EF35" s="452"/>
      <c r="EP35" s="200"/>
      <c r="EW35" s="346">
        <f>SUM(EW26:EW34)</f>
        <v>24.6</v>
      </c>
      <c r="EX35" s="277" t="s">
        <v>368</v>
      </c>
    </row>
    <row r="36" spans="10:154" ht="15" x14ac:dyDescent="0.25">
      <c r="K36" s="278" t="s">
        <v>363</v>
      </c>
      <c r="M36" s="204"/>
      <c r="N36" s="204"/>
      <c r="O36" s="278"/>
      <c r="P36" s="204"/>
      <c r="Q36" s="278"/>
      <c r="R36" s="282"/>
      <c r="S36" s="204"/>
      <c r="T36" s="204"/>
      <c r="U36" s="204"/>
      <c r="V36" s="7"/>
      <c r="AF36" s="458"/>
      <c r="AG36" s="337"/>
      <c r="AH36" s="337" t="s">
        <v>365</v>
      </c>
      <c r="AI36" s="337"/>
      <c r="AJ36" s="337"/>
      <c r="AK36" s="345" t="s">
        <v>0</v>
      </c>
      <c r="AL36" s="461">
        <v>1</v>
      </c>
      <c r="AM36" s="337" t="s">
        <v>245</v>
      </c>
      <c r="AN36" s="337"/>
      <c r="AO36" s="337"/>
      <c r="AP36" s="458"/>
      <c r="AQ36" s="337"/>
      <c r="AR36" s="337" t="s">
        <v>365</v>
      </c>
      <c r="AS36" s="337"/>
      <c r="AT36" s="337"/>
      <c r="AU36" s="345" t="s">
        <v>0</v>
      </c>
      <c r="AV36" s="461">
        <v>1</v>
      </c>
      <c r="AW36" s="337" t="s">
        <v>245</v>
      </c>
      <c r="AX36" s="337"/>
      <c r="AY36" s="337"/>
      <c r="AZ36" s="200"/>
      <c r="BA36" s="136"/>
      <c r="BB36" s="136" t="s">
        <v>365</v>
      </c>
      <c r="BC36" s="136"/>
      <c r="BD36" s="136"/>
      <c r="BE36" s="440" t="s">
        <v>0</v>
      </c>
      <c r="BF36" s="323">
        <v>1</v>
      </c>
      <c r="BG36" s="136" t="s">
        <v>245</v>
      </c>
      <c r="BH36" s="136"/>
      <c r="BI36" s="136"/>
      <c r="BJ36" s="136"/>
      <c r="BK36" s="200"/>
      <c r="BL36" s="136"/>
      <c r="BM36" s="136"/>
      <c r="BN36" s="136"/>
      <c r="BO36" s="136"/>
      <c r="BP36" s="136"/>
      <c r="BQ36" s="136"/>
      <c r="BR36" s="136"/>
      <c r="BS36" s="136"/>
      <c r="BT36" s="452"/>
      <c r="BV36" s="136"/>
      <c r="BW36" s="136"/>
      <c r="BX36" s="136"/>
      <c r="BY36" s="136"/>
      <c r="BZ36" s="136"/>
      <c r="CA36" s="136"/>
      <c r="CB36" s="136"/>
      <c r="CC36" s="452"/>
      <c r="CE36" s="200"/>
      <c r="CF36" s="136"/>
      <c r="CG36" s="136" t="s">
        <v>356</v>
      </c>
      <c r="CH36" s="136"/>
      <c r="CI36" s="136"/>
      <c r="CJ36" s="440" t="s">
        <v>0</v>
      </c>
      <c r="CK36" s="323">
        <v>1</v>
      </c>
      <c r="CL36" s="136" t="s">
        <v>245</v>
      </c>
      <c r="CM36" s="136"/>
      <c r="CN36" s="136"/>
      <c r="CO36" s="200"/>
      <c r="CP36" s="136"/>
      <c r="CQ36" s="136" t="s">
        <v>410</v>
      </c>
      <c r="CR36" s="136"/>
      <c r="CS36" s="136"/>
      <c r="CT36" s="440" t="s">
        <v>0</v>
      </c>
      <c r="CU36" s="247">
        <v>0</v>
      </c>
      <c r="CV36" s="136" t="s">
        <v>245</v>
      </c>
      <c r="CW36" s="136"/>
      <c r="CX36" s="136"/>
      <c r="CY36" s="200"/>
      <c r="CZ36" s="136"/>
      <c r="DA36" s="136" t="s">
        <v>411</v>
      </c>
      <c r="DB36" s="136"/>
      <c r="DC36" s="136"/>
      <c r="DD36" s="440" t="s">
        <v>0</v>
      </c>
      <c r="DE36" s="247">
        <v>0</v>
      </c>
      <c r="DF36" s="136" t="s">
        <v>245</v>
      </c>
      <c r="DG36" s="136"/>
      <c r="DH36" s="136"/>
      <c r="DI36" s="200"/>
      <c r="DJ36" s="136"/>
      <c r="DK36" s="136"/>
      <c r="DL36" s="136"/>
      <c r="DM36" s="136"/>
      <c r="DN36" s="136"/>
      <c r="DO36" s="136"/>
      <c r="DP36" s="136"/>
      <c r="DQ36" s="136"/>
      <c r="DR36" s="452"/>
      <c r="DS36" s="452"/>
      <c r="DT36" s="200"/>
      <c r="DU36" s="136"/>
      <c r="DV36" s="136"/>
      <c r="DW36" s="136"/>
      <c r="DX36" s="136"/>
      <c r="DY36" s="136"/>
      <c r="DZ36" s="136"/>
      <c r="EA36" s="136"/>
      <c r="EB36" s="136"/>
      <c r="EC36" s="452"/>
      <c r="ED36" s="452"/>
      <c r="EE36" s="452"/>
      <c r="EF36" s="452"/>
      <c r="EO36" s="200" t="s">
        <v>303</v>
      </c>
      <c r="EP36" s="201" t="s">
        <v>562</v>
      </c>
    </row>
    <row r="37" spans="10:154" ht="15" x14ac:dyDescent="0.25">
      <c r="J37" s="337"/>
      <c r="K37" s="1876" t="s">
        <v>364</v>
      </c>
      <c r="L37" s="1876"/>
      <c r="M37" s="1887" t="s">
        <v>365</v>
      </c>
      <c r="N37" s="496"/>
      <c r="O37" s="1869" t="s">
        <v>366</v>
      </c>
      <c r="P37" s="496"/>
      <c r="Q37" s="1869" t="s">
        <v>367</v>
      </c>
      <c r="R37" s="282" t="s">
        <v>244</v>
      </c>
      <c r="S37" s="204"/>
      <c r="T37" s="204"/>
      <c r="U37" s="204"/>
      <c r="V37" s="7"/>
      <c r="AF37" s="458"/>
      <c r="AG37" s="337"/>
      <c r="AH37" s="337"/>
      <c r="AI37" s="337"/>
      <c r="AJ37" s="337"/>
      <c r="AK37" s="345"/>
      <c r="AL37" s="461"/>
      <c r="AM37" s="337"/>
      <c r="AN37" s="337"/>
      <c r="AO37" s="337"/>
      <c r="AP37" s="458"/>
      <c r="AQ37" s="337"/>
      <c r="AR37" s="337"/>
      <c r="AS37" s="337"/>
      <c r="AT37" s="337"/>
      <c r="AU37" s="345"/>
      <c r="AV37" s="461"/>
      <c r="AW37" s="337"/>
      <c r="AX37" s="337"/>
      <c r="AY37" s="458"/>
      <c r="AZ37" s="200"/>
      <c r="BA37" s="136"/>
      <c r="BB37" s="136"/>
      <c r="BC37" s="136"/>
      <c r="BD37" s="136"/>
      <c r="BE37" s="440"/>
      <c r="BF37" s="323"/>
      <c r="BG37" s="136"/>
      <c r="BH37" s="136"/>
      <c r="BI37" s="136"/>
      <c r="BJ37" s="136"/>
      <c r="BK37" s="200"/>
      <c r="BL37" s="136"/>
      <c r="BM37" s="136"/>
      <c r="BN37" s="136"/>
      <c r="BO37" s="136"/>
      <c r="BP37" s="136"/>
      <c r="BQ37" s="136"/>
      <c r="BR37" s="136"/>
      <c r="BS37" s="136"/>
      <c r="BT37" s="452"/>
      <c r="BV37" s="136"/>
      <c r="BW37" s="136"/>
      <c r="BX37" s="136"/>
      <c r="BY37" s="136"/>
      <c r="BZ37" s="136"/>
      <c r="CA37" s="136"/>
      <c r="CB37" s="136"/>
      <c r="CC37" s="452"/>
      <c r="CE37" s="200"/>
      <c r="CF37" s="136"/>
      <c r="CG37" s="136" t="s">
        <v>365</v>
      </c>
      <c r="CH37" s="136"/>
      <c r="CI37" s="136"/>
      <c r="CJ37" s="440" t="s">
        <v>0</v>
      </c>
      <c r="CK37" s="323">
        <v>1</v>
      </c>
      <c r="CL37" s="136" t="s">
        <v>245</v>
      </c>
      <c r="CM37" s="136"/>
      <c r="CN37" s="136"/>
      <c r="CO37" s="200"/>
      <c r="CP37" s="136"/>
      <c r="CQ37" s="136" t="s">
        <v>411</v>
      </c>
      <c r="CR37" s="136"/>
      <c r="CS37" s="136"/>
      <c r="CT37" s="440" t="s">
        <v>0</v>
      </c>
      <c r="CU37" s="247">
        <v>0</v>
      </c>
      <c r="CV37" s="136" t="s">
        <v>245</v>
      </c>
      <c r="CW37" s="136"/>
      <c r="CX37" s="136"/>
      <c r="CY37" s="200"/>
      <c r="CZ37" s="136"/>
      <c r="DA37" s="136" t="s">
        <v>412</v>
      </c>
      <c r="DB37" s="136"/>
      <c r="DC37" s="136"/>
      <c r="DD37" s="440" t="s">
        <v>0</v>
      </c>
      <c r="DE37" s="455">
        <v>0.25</v>
      </c>
      <c r="DF37" s="136" t="s">
        <v>245</v>
      </c>
      <c r="DG37" s="136"/>
      <c r="DH37" s="136"/>
      <c r="DI37" s="200"/>
      <c r="DJ37" s="136"/>
      <c r="DK37" s="136"/>
      <c r="DL37" s="136"/>
      <c r="DM37" s="136"/>
      <c r="DN37" s="136"/>
      <c r="DO37" s="136"/>
      <c r="DP37" s="136"/>
      <c r="DQ37" s="136" t="s">
        <v>244</v>
      </c>
      <c r="DR37" s="452"/>
      <c r="DS37" s="452"/>
      <c r="DT37" s="200"/>
      <c r="DU37" s="136"/>
      <c r="DV37" s="136"/>
      <c r="DW37" s="136"/>
      <c r="DX37" s="136"/>
      <c r="DY37" s="136"/>
      <c r="DZ37" s="136"/>
      <c r="EA37" s="136"/>
      <c r="EB37" s="136" t="s">
        <v>244</v>
      </c>
      <c r="EC37" s="452"/>
      <c r="ED37" s="452"/>
      <c r="EE37" s="136"/>
      <c r="EF37" s="136"/>
      <c r="EP37" s="433" t="s">
        <v>543</v>
      </c>
      <c r="EQ37" s="252" t="s">
        <v>544</v>
      </c>
      <c r="EW37" s="323">
        <f>T110</f>
        <v>32</v>
      </c>
      <c r="EX37" s="136" t="s">
        <v>8</v>
      </c>
    </row>
    <row r="38" spans="10:154" ht="15" x14ac:dyDescent="0.25">
      <c r="J38" s="337"/>
      <c r="K38" s="1876"/>
      <c r="L38" s="1876"/>
      <c r="M38" s="1887"/>
      <c r="N38" s="496"/>
      <c r="O38" s="1869"/>
      <c r="P38" s="496"/>
      <c r="Q38" s="1869"/>
      <c r="R38" s="282"/>
      <c r="S38" s="204"/>
      <c r="T38" s="204"/>
      <c r="U38" s="204"/>
      <c r="V38" s="7"/>
      <c r="AG38" s="312" t="s">
        <v>413</v>
      </c>
      <c r="AH38" s="337"/>
      <c r="AI38" s="337"/>
      <c r="AJ38" s="337"/>
      <c r="AK38" s="337"/>
      <c r="AL38" s="498"/>
      <c r="AM38" s="337"/>
      <c r="AN38" s="337"/>
      <c r="AO38" s="337"/>
      <c r="AQ38" s="312" t="s">
        <v>413</v>
      </c>
      <c r="AR38" s="337"/>
      <c r="AS38" s="337"/>
      <c r="AT38" s="337"/>
      <c r="AU38" s="337"/>
      <c r="AV38" s="498"/>
      <c r="AW38" s="337"/>
      <c r="AX38" s="337"/>
      <c r="AY38" s="337"/>
      <c r="BA38" s="201" t="s">
        <v>413</v>
      </c>
      <c r="BB38" s="136"/>
      <c r="BC38" s="136"/>
      <c r="BD38" s="136"/>
      <c r="BE38" s="136"/>
      <c r="BF38" s="289"/>
      <c r="BG38" s="136"/>
      <c r="BH38" s="136"/>
      <c r="BI38" s="136"/>
      <c r="BJ38" s="136"/>
      <c r="BK38" s="200"/>
      <c r="BL38" s="136"/>
      <c r="BM38" s="136"/>
      <c r="BN38" s="136"/>
      <c r="BO38" s="136"/>
      <c r="BP38" s="136"/>
      <c r="BQ38" s="136"/>
      <c r="BR38" s="136"/>
      <c r="BS38" s="136"/>
      <c r="BT38" s="452"/>
      <c r="BV38" s="136"/>
      <c r="BW38" s="136"/>
      <c r="BX38" s="136"/>
      <c r="BY38" s="136"/>
      <c r="BZ38" s="136"/>
      <c r="CA38" s="136"/>
      <c r="CB38" s="136"/>
      <c r="CC38" s="452"/>
      <c r="CF38" s="201" t="s">
        <v>413</v>
      </c>
      <c r="CG38" s="136"/>
      <c r="CH38" s="136"/>
      <c r="CI38" s="136"/>
      <c r="CJ38" s="136"/>
      <c r="CK38" s="289"/>
      <c r="CL38" s="136"/>
      <c r="CM38" s="136"/>
      <c r="CN38" s="136"/>
      <c r="CO38" s="200"/>
      <c r="CP38" s="136"/>
      <c r="CQ38" s="136" t="s">
        <v>412</v>
      </c>
      <c r="CR38" s="136"/>
      <c r="CS38" s="136"/>
      <c r="CT38" s="440" t="s">
        <v>0</v>
      </c>
      <c r="CU38" s="455">
        <v>0.25</v>
      </c>
      <c r="CV38" s="136" t="s">
        <v>245</v>
      </c>
      <c r="CW38" s="136"/>
      <c r="CX38" s="136"/>
      <c r="CY38" s="200"/>
      <c r="CZ38" s="136"/>
      <c r="DA38" s="136" t="s">
        <v>356</v>
      </c>
      <c r="DB38" s="136"/>
      <c r="DC38" s="136"/>
      <c r="DD38" s="440" t="s">
        <v>0</v>
      </c>
      <c r="DE38" s="323">
        <v>1</v>
      </c>
      <c r="DF38" s="136" t="s">
        <v>245</v>
      </c>
      <c r="DG38" s="136"/>
      <c r="DH38" s="136"/>
      <c r="DI38" s="200"/>
      <c r="DJ38" s="136"/>
      <c r="DK38" s="136"/>
      <c r="DL38" s="136"/>
      <c r="DM38" s="136"/>
      <c r="DN38" s="136"/>
      <c r="DO38" s="136"/>
      <c r="DP38" s="136"/>
      <c r="DQ38" s="136"/>
      <c r="DR38" s="452"/>
      <c r="DS38" s="452"/>
      <c r="DT38" s="200"/>
      <c r="DU38" s="136"/>
      <c r="DV38" s="136"/>
      <c r="DW38" s="136"/>
      <c r="DX38" s="136"/>
      <c r="DY38" s="136"/>
      <c r="DZ38" s="136"/>
      <c r="EA38" s="136"/>
      <c r="EB38" s="136"/>
      <c r="EC38" s="452"/>
      <c r="ED38" s="452"/>
      <c r="EE38" s="452"/>
      <c r="EF38" s="452"/>
      <c r="EP38" s="433" t="s">
        <v>568</v>
      </c>
      <c r="EQ38" s="252" t="s">
        <v>569</v>
      </c>
      <c r="EW38" s="323">
        <f>AD102</f>
        <v>4.2</v>
      </c>
      <c r="EX38" s="136" t="s">
        <v>8</v>
      </c>
    </row>
    <row r="39" spans="10:154" ht="15" x14ac:dyDescent="0.25">
      <c r="J39" s="337"/>
      <c r="K39" s="250" t="s">
        <v>481</v>
      </c>
      <c r="L39" s="278"/>
      <c r="M39" s="392">
        <f>Q5</f>
        <v>1</v>
      </c>
      <c r="N39" s="389" t="s">
        <v>247</v>
      </c>
      <c r="O39" s="392">
        <f>N23</f>
        <v>0.6</v>
      </c>
      <c r="P39" s="389" t="s">
        <v>247</v>
      </c>
      <c r="Q39" s="391">
        <f>O30</f>
        <v>792</v>
      </c>
      <c r="R39" s="282"/>
      <c r="S39" s="499" t="s">
        <v>0</v>
      </c>
      <c r="T39" s="500">
        <f>M39*O39*Q39</f>
        <v>475.2</v>
      </c>
      <c r="U39" s="204" t="s">
        <v>368</v>
      </c>
      <c r="V39" s="7"/>
      <c r="AF39" s="501"/>
      <c r="AG39" s="337"/>
      <c r="AH39" s="461">
        <f>AL30+2*AL32+2*AL34</f>
        <v>1.5</v>
      </c>
      <c r="AI39" s="345" t="s">
        <v>247</v>
      </c>
      <c r="AJ39" s="461">
        <f>AL30+2*AL32+2*AL34</f>
        <v>1.5</v>
      </c>
      <c r="AK39" s="345" t="s">
        <v>247</v>
      </c>
      <c r="AL39" s="461">
        <f>AL36</f>
        <v>1</v>
      </c>
      <c r="AM39" s="502" t="s">
        <v>0</v>
      </c>
      <c r="AN39" s="312">
        <f>AH39*AJ39*AL39</f>
        <v>2.25</v>
      </c>
      <c r="AO39" s="312" t="s">
        <v>368</v>
      </c>
      <c r="AP39" s="501"/>
      <c r="AQ39" s="337"/>
      <c r="AR39" s="461">
        <f>AV30+2*AV32+2*AV34</f>
        <v>1.5</v>
      </c>
      <c r="AS39" s="345" t="s">
        <v>247</v>
      </c>
      <c r="AT39" s="461">
        <f>AV30+2*AV32+2*AV34</f>
        <v>1.5</v>
      </c>
      <c r="AU39" s="345" t="s">
        <v>247</v>
      </c>
      <c r="AV39" s="461">
        <f>AV36</f>
        <v>1</v>
      </c>
      <c r="AW39" s="502" t="s">
        <v>0</v>
      </c>
      <c r="AX39" s="312">
        <f>AR39*AT39*AV39</f>
        <v>2.25</v>
      </c>
      <c r="AY39" s="312" t="s">
        <v>368</v>
      </c>
      <c r="AZ39" s="359"/>
      <c r="BA39" s="136"/>
      <c r="BB39" s="323">
        <f>BF30+2*BF32+2*BF34</f>
        <v>1.5</v>
      </c>
      <c r="BC39" s="440" t="s">
        <v>247</v>
      </c>
      <c r="BD39" s="323">
        <f>BF30+2*BF32+2*BF34</f>
        <v>1.5</v>
      </c>
      <c r="BE39" s="440" t="s">
        <v>247</v>
      </c>
      <c r="BF39" s="323">
        <f>BF36</f>
        <v>1</v>
      </c>
      <c r="BG39" s="136"/>
      <c r="BH39" s="324" t="s">
        <v>0</v>
      </c>
      <c r="BI39" s="201">
        <f>BB39*BD39*BF39</f>
        <v>2.25</v>
      </c>
      <c r="BJ39" s="201" t="s">
        <v>368</v>
      </c>
      <c r="BK39" s="200"/>
      <c r="BL39" s="136"/>
      <c r="BM39" s="136"/>
      <c r="BN39" s="136"/>
      <c r="BO39" s="136"/>
      <c r="BP39" s="136"/>
      <c r="BQ39" s="136"/>
      <c r="BR39" s="136"/>
      <c r="BS39" s="136"/>
      <c r="BT39" s="452"/>
      <c r="BV39" s="136"/>
      <c r="BW39" s="136"/>
      <c r="BX39" s="136"/>
      <c r="BY39" s="136"/>
      <c r="BZ39" s="136"/>
      <c r="CA39" s="136"/>
      <c r="CB39" s="136"/>
      <c r="CC39" s="452"/>
      <c r="CE39" s="359"/>
      <c r="CF39" s="323">
        <f>CK31+2*CK33+2*CK35</f>
        <v>1.5</v>
      </c>
      <c r="CG39" s="440" t="s">
        <v>247</v>
      </c>
      <c r="CH39" s="323">
        <f>CK31+2*CK33+2*CK35</f>
        <v>1.5</v>
      </c>
      <c r="CI39" s="440" t="s">
        <v>247</v>
      </c>
      <c r="CJ39" s="323">
        <f>CK37</f>
        <v>1</v>
      </c>
      <c r="CK39" s="136"/>
      <c r="CL39" s="324" t="s">
        <v>0</v>
      </c>
      <c r="CM39" s="201">
        <f>CF39*CH39*CJ39</f>
        <v>2.25</v>
      </c>
      <c r="CN39" s="201" t="s">
        <v>368</v>
      </c>
      <c r="CO39" s="200"/>
      <c r="CP39" s="136"/>
      <c r="CQ39" s="136" t="s">
        <v>356</v>
      </c>
      <c r="CR39" s="136"/>
      <c r="CS39" s="136"/>
      <c r="CT39" s="440" t="s">
        <v>0</v>
      </c>
      <c r="CU39" s="323">
        <v>1</v>
      </c>
      <c r="CV39" s="136" t="s">
        <v>245</v>
      </c>
      <c r="CW39" s="136"/>
      <c r="CX39" s="136"/>
      <c r="CY39" s="200"/>
      <c r="CZ39" s="136"/>
      <c r="DA39" s="136" t="s">
        <v>365</v>
      </c>
      <c r="DB39" s="136"/>
      <c r="DC39" s="136"/>
      <c r="DD39" s="440" t="s">
        <v>0</v>
      </c>
      <c r="DE39" s="323">
        <v>1</v>
      </c>
      <c r="DF39" s="136" t="s">
        <v>245</v>
      </c>
      <c r="DG39" s="136"/>
      <c r="DH39" s="136"/>
      <c r="DI39" s="200"/>
      <c r="DJ39" s="452"/>
      <c r="DK39" s="452"/>
      <c r="DL39" s="452"/>
      <c r="DM39" s="452"/>
      <c r="DN39" s="452"/>
      <c r="DO39" s="452"/>
      <c r="DP39" s="452"/>
      <c r="DQ39" s="452"/>
      <c r="DR39" s="452"/>
      <c r="DS39" s="452"/>
      <c r="DT39" s="200"/>
      <c r="DU39" s="452"/>
      <c r="DV39" s="452"/>
      <c r="DW39" s="452"/>
      <c r="DX39" s="452"/>
      <c r="DY39" s="452"/>
      <c r="DZ39" s="452"/>
      <c r="EA39" s="452"/>
      <c r="EB39" s="452"/>
      <c r="EC39" s="452"/>
      <c r="ED39" s="452"/>
      <c r="EE39" s="452"/>
      <c r="EF39" s="452"/>
      <c r="EP39" s="433" t="s">
        <v>581</v>
      </c>
      <c r="EQ39" s="136" t="s">
        <v>607</v>
      </c>
      <c r="ES39" s="323">
        <f>DR77</f>
        <v>0.6</v>
      </c>
      <c r="ET39" s="440" t="s">
        <v>585</v>
      </c>
      <c r="EU39" s="467">
        <v>7</v>
      </c>
      <c r="EV39" s="324" t="s">
        <v>494</v>
      </c>
      <c r="EW39" s="460">
        <f>ES39*EU39</f>
        <v>4.2</v>
      </c>
      <c r="EX39" s="136" t="s">
        <v>8</v>
      </c>
    </row>
    <row r="40" spans="10:154" ht="15.75" thickBot="1" x14ac:dyDescent="0.3">
      <c r="J40" s="337"/>
      <c r="K40" s="250" t="s">
        <v>482</v>
      </c>
      <c r="L40" s="278"/>
      <c r="M40" s="392">
        <f>Q5</f>
        <v>1</v>
      </c>
      <c r="N40" s="389" t="s">
        <v>247</v>
      </c>
      <c r="O40" s="392">
        <f>N23</f>
        <v>0.6</v>
      </c>
      <c r="P40" s="389" t="s">
        <v>247</v>
      </c>
      <c r="Q40" s="391">
        <f>O31</f>
        <v>1440</v>
      </c>
      <c r="R40" s="282"/>
      <c r="S40" s="499" t="s">
        <v>0</v>
      </c>
      <c r="T40" s="503">
        <f>M40*O40*Q40</f>
        <v>864</v>
      </c>
      <c r="U40" s="204" t="s">
        <v>368</v>
      </c>
      <c r="V40" s="7"/>
      <c r="AF40" s="501"/>
      <c r="AG40" s="504" t="s">
        <v>282</v>
      </c>
      <c r="AH40" s="337"/>
      <c r="AI40" s="337"/>
      <c r="AJ40" s="337"/>
      <c r="AK40" s="337"/>
      <c r="AL40" s="337"/>
      <c r="AM40" s="337"/>
      <c r="AN40" s="337"/>
      <c r="AO40" s="337"/>
      <c r="AP40" s="501"/>
      <c r="AQ40" s="504" t="s">
        <v>282</v>
      </c>
      <c r="AR40" s="337"/>
      <c r="AS40" s="337"/>
      <c r="AT40" s="337"/>
      <c r="AU40" s="337"/>
      <c r="AV40" s="337"/>
      <c r="AW40" s="337"/>
      <c r="AX40" s="337"/>
      <c r="AY40" s="458"/>
      <c r="AZ40" s="1717"/>
      <c r="BA40" s="288" t="s">
        <v>282</v>
      </c>
      <c r="BB40" s="136"/>
      <c r="BC40" s="136"/>
      <c r="BD40" s="136"/>
      <c r="BE40" s="136"/>
      <c r="BF40" s="136"/>
      <c r="BG40" s="440"/>
      <c r="BH40" s="136"/>
      <c r="BI40" s="136"/>
      <c r="BJ40" s="136"/>
      <c r="BK40" s="200"/>
      <c r="BL40" s="136"/>
      <c r="BM40" s="136"/>
      <c r="BN40" s="136"/>
      <c r="BO40" s="136"/>
      <c r="BP40" s="136"/>
      <c r="BQ40" s="136"/>
      <c r="BR40" s="136"/>
      <c r="BS40" s="136"/>
      <c r="BT40" s="452"/>
      <c r="BV40" s="136"/>
      <c r="BW40" s="136"/>
      <c r="BX40" s="136"/>
      <c r="BY40" s="136"/>
      <c r="BZ40" s="136"/>
      <c r="CA40" s="136"/>
      <c r="CB40" s="136"/>
      <c r="CC40" s="452"/>
      <c r="CE40" s="359"/>
      <c r="CF40" s="288" t="s">
        <v>282</v>
      </c>
      <c r="CG40" s="136"/>
      <c r="CH40" s="136"/>
      <c r="CI40" s="136"/>
      <c r="CJ40" s="136"/>
      <c r="CK40" s="136"/>
      <c r="CL40" s="440"/>
      <c r="CM40" s="136"/>
      <c r="CN40" s="136"/>
      <c r="CO40" s="200"/>
      <c r="CP40" s="136"/>
      <c r="CQ40" s="136" t="s">
        <v>365</v>
      </c>
      <c r="CR40" s="136"/>
      <c r="CS40" s="136"/>
      <c r="CT40" s="440" t="s">
        <v>0</v>
      </c>
      <c r="CU40" s="323">
        <v>1</v>
      </c>
      <c r="CV40" s="136" t="s">
        <v>245</v>
      </c>
      <c r="CW40" s="136"/>
      <c r="CX40" s="136"/>
      <c r="CY40" s="200"/>
      <c r="CZ40" s="136"/>
      <c r="DA40" s="136"/>
      <c r="DB40" s="136"/>
      <c r="DC40" s="136"/>
      <c r="DD40" s="440"/>
      <c r="DE40" s="323"/>
      <c r="DF40" s="136"/>
      <c r="DG40" s="136"/>
      <c r="DH40" s="136"/>
      <c r="DI40" s="1832" t="s">
        <v>398</v>
      </c>
      <c r="DJ40" s="1832"/>
      <c r="DK40" s="1832"/>
      <c r="DL40" s="1832"/>
      <c r="DM40" s="1832"/>
      <c r="DN40" s="1832"/>
      <c r="DO40" s="1832"/>
      <c r="DP40" s="1832"/>
      <c r="DQ40" s="1832"/>
      <c r="DR40" s="1832"/>
      <c r="DS40" s="1832"/>
      <c r="DT40" s="1832" t="s">
        <v>398</v>
      </c>
      <c r="DU40" s="1832"/>
      <c r="DV40" s="1832"/>
      <c r="DW40" s="1832"/>
      <c r="DX40" s="1832"/>
      <c r="DY40" s="1832"/>
      <c r="DZ40" s="1832"/>
      <c r="EA40" s="1832"/>
      <c r="EB40" s="1832"/>
      <c r="EC40" s="1832"/>
      <c r="ED40" s="1832"/>
      <c r="EE40" s="452"/>
      <c r="EF40" s="452"/>
      <c r="EP40" s="200" t="s">
        <v>591</v>
      </c>
      <c r="EQ40" s="136" t="s">
        <v>611</v>
      </c>
      <c r="ES40" s="323">
        <f>EC73</f>
        <v>0.6</v>
      </c>
      <c r="ET40" s="440" t="s">
        <v>585</v>
      </c>
      <c r="EU40" s="467">
        <v>10</v>
      </c>
      <c r="EV40" s="324" t="s">
        <v>494</v>
      </c>
      <c r="EW40" s="599">
        <f>ES40*EU40</f>
        <v>6</v>
      </c>
      <c r="EX40" s="136" t="s">
        <v>8</v>
      </c>
    </row>
    <row r="41" spans="10:154" ht="15" x14ac:dyDescent="0.25">
      <c r="J41" s="337"/>
      <c r="K41" s="250"/>
      <c r="L41" s="278"/>
      <c r="M41" s="392"/>
      <c r="N41" s="389"/>
      <c r="O41" s="392"/>
      <c r="P41" s="389"/>
      <c r="Q41" s="505"/>
      <c r="R41" s="282"/>
      <c r="S41" s="499"/>
      <c r="T41" s="500">
        <f>SUM(T39:T40)</f>
        <v>1339.2</v>
      </c>
      <c r="U41" s="204" t="s">
        <v>368</v>
      </c>
      <c r="V41" s="7"/>
      <c r="AF41" s="501"/>
      <c r="AG41" s="506" t="s">
        <v>284</v>
      </c>
      <c r="AH41" s="507"/>
      <c r="AI41" s="508" t="s">
        <v>285</v>
      </c>
      <c r="AJ41" s="507"/>
      <c r="AK41" s="507"/>
      <c r="AL41" s="509" t="s">
        <v>286</v>
      </c>
      <c r="AM41" s="510" t="s">
        <v>287</v>
      </c>
      <c r="AN41" s="337"/>
      <c r="AO41" s="337"/>
      <c r="AP41" s="501"/>
      <c r="AQ41" s="506" t="s">
        <v>284</v>
      </c>
      <c r="AR41" s="507"/>
      <c r="AS41" s="508" t="s">
        <v>285</v>
      </c>
      <c r="AT41" s="507"/>
      <c r="AU41" s="507"/>
      <c r="AV41" s="509" t="s">
        <v>286</v>
      </c>
      <c r="AW41" s="510" t="s">
        <v>287</v>
      </c>
      <c r="AX41" s="337"/>
      <c r="AY41" s="1716"/>
      <c r="AZ41" s="1717"/>
      <c r="BA41" s="1656"/>
      <c r="BB41" s="1662"/>
      <c r="BC41" s="292" t="s">
        <v>285</v>
      </c>
      <c r="BE41" s="291"/>
      <c r="BF41" s="290"/>
      <c r="BG41" s="293" t="s">
        <v>286</v>
      </c>
      <c r="BH41" s="294" t="s">
        <v>287</v>
      </c>
      <c r="BI41" s="350"/>
      <c r="BJ41" s="350"/>
      <c r="BK41" s="200"/>
      <c r="BL41" s="136"/>
      <c r="BM41" s="136"/>
      <c r="BN41" s="136"/>
      <c r="BO41" s="136"/>
      <c r="BP41" s="136"/>
      <c r="BQ41" s="136"/>
      <c r="BR41" s="136"/>
      <c r="BS41" s="136"/>
      <c r="BT41" s="452"/>
      <c r="BV41" s="136"/>
      <c r="BW41" s="136"/>
      <c r="BX41" s="136"/>
      <c r="BY41" s="136"/>
      <c r="BZ41" s="136"/>
      <c r="CA41" s="136"/>
      <c r="CB41" s="136"/>
      <c r="CC41" s="452"/>
      <c r="CE41" s="359"/>
      <c r="CF41" s="290" t="s">
        <v>284</v>
      </c>
      <c r="CG41" s="291"/>
      <c r="CH41" s="292" t="s">
        <v>285</v>
      </c>
      <c r="CI41" s="291"/>
      <c r="CJ41" s="291"/>
      <c r="CK41" s="290"/>
      <c r="CL41" s="293" t="s">
        <v>286</v>
      </c>
      <c r="CM41" s="294" t="s">
        <v>287</v>
      </c>
      <c r="CN41" s="350"/>
      <c r="CO41" s="200"/>
      <c r="CP41" s="136"/>
      <c r="CQ41" s="136"/>
      <c r="CR41" s="136"/>
      <c r="CS41" s="136"/>
      <c r="CT41" s="440"/>
      <c r="CU41" s="323"/>
      <c r="CV41" s="136"/>
      <c r="CW41" s="136"/>
      <c r="CX41" s="136"/>
      <c r="CZ41" s="201" t="s">
        <v>413</v>
      </c>
      <c r="DA41" s="136"/>
      <c r="DB41" s="136"/>
      <c r="DC41" s="136"/>
      <c r="DD41" s="136"/>
      <c r="DE41" s="289"/>
      <c r="DF41" s="136"/>
      <c r="DG41" s="136"/>
      <c r="DH41" s="136"/>
      <c r="DJ41" s="342" t="s">
        <v>291</v>
      </c>
      <c r="DK41" s="201" t="s">
        <v>554</v>
      </c>
      <c r="DL41" s="136"/>
      <c r="DM41" s="136"/>
      <c r="DN41" s="136"/>
      <c r="DO41" s="136"/>
      <c r="DP41" s="136"/>
      <c r="DQ41" s="136"/>
      <c r="DR41" s="201"/>
      <c r="DS41" s="201"/>
      <c r="DU41" s="342" t="s">
        <v>291</v>
      </c>
      <c r="DV41" s="201" t="s">
        <v>554</v>
      </c>
      <c r="DW41" s="136"/>
      <c r="DX41" s="136"/>
      <c r="DY41" s="136"/>
      <c r="DZ41" s="136"/>
      <c r="EA41" s="136"/>
      <c r="EB41" s="136"/>
      <c r="EC41" s="201"/>
      <c r="ED41" s="201"/>
      <c r="EE41" s="452"/>
      <c r="EF41" s="452"/>
      <c r="EP41" s="433"/>
      <c r="EQ41" s="252"/>
      <c r="EW41" s="346">
        <f>SUM(EW37:EW40)</f>
        <v>46.400000000000006</v>
      </c>
      <c r="EX41" s="201" t="s">
        <v>8</v>
      </c>
    </row>
    <row r="42" spans="10:154" ht="15" x14ac:dyDescent="0.25">
      <c r="J42" s="337"/>
      <c r="L42" s="504" t="s">
        <v>282</v>
      </c>
      <c r="Q42" s="498"/>
      <c r="R42" s="345"/>
      <c r="V42" s="7"/>
      <c r="AB42" s="22" t="s">
        <v>495</v>
      </c>
      <c r="AG42" s="497" t="s">
        <v>291</v>
      </c>
      <c r="AH42" s="485" t="s">
        <v>414</v>
      </c>
      <c r="AI42" s="485"/>
      <c r="AJ42" s="337"/>
      <c r="AK42" s="337"/>
      <c r="AL42" s="512">
        <v>0.1</v>
      </c>
      <c r="AM42" s="511">
        <f>AN39*AL42</f>
        <v>0.22500000000000001</v>
      </c>
      <c r="AN42" s="337" t="s">
        <v>368</v>
      </c>
      <c r="AO42" s="337"/>
      <c r="AP42" s="501"/>
      <c r="AQ42" s="1713" t="s">
        <v>291</v>
      </c>
      <c r="AR42" s="485" t="s">
        <v>414</v>
      </c>
      <c r="AS42" s="303"/>
      <c r="AT42" s="204"/>
      <c r="AU42" s="204"/>
      <c r="AV42" s="512">
        <v>0.1</v>
      </c>
      <c r="AW42" s="513">
        <f>AX39*AV42</f>
        <v>0.22500000000000001</v>
      </c>
      <c r="AX42" s="337" t="s">
        <v>368</v>
      </c>
      <c r="AY42" s="1716"/>
      <c r="AZ42" s="1656"/>
      <c r="BA42" s="1656"/>
      <c r="BB42" s="1713" t="s">
        <v>291</v>
      </c>
      <c r="BC42" s="167" t="s">
        <v>414</v>
      </c>
      <c r="BE42" s="136"/>
      <c r="BF42" s="323"/>
      <c r="BG42" s="512">
        <v>0.1</v>
      </c>
      <c r="BH42" s="323">
        <f>BI39*BG42</f>
        <v>0.22500000000000001</v>
      </c>
      <c r="BI42" s="136" t="s">
        <v>280</v>
      </c>
      <c r="BJ42" s="203"/>
      <c r="BK42" s="200"/>
      <c r="BL42" s="136"/>
      <c r="BM42" s="136"/>
      <c r="BN42" s="136"/>
      <c r="BO42" s="136"/>
      <c r="BP42" s="136"/>
      <c r="BQ42" s="136"/>
      <c r="BR42" s="136"/>
      <c r="BS42" s="136"/>
      <c r="BT42" s="452"/>
      <c r="BV42" s="136"/>
      <c r="BW42" s="136"/>
      <c r="BX42" s="136"/>
      <c r="BY42" s="136"/>
      <c r="BZ42" s="136"/>
      <c r="CA42" s="136"/>
      <c r="CB42" s="136"/>
      <c r="CC42" s="452"/>
      <c r="CF42" s="342" t="s">
        <v>291</v>
      </c>
      <c r="CG42" s="167" t="s">
        <v>414</v>
      </c>
      <c r="CH42" s="167"/>
      <c r="CI42" s="136"/>
      <c r="CJ42" s="136"/>
      <c r="CK42" s="323"/>
      <c r="CL42" s="512">
        <v>0.1</v>
      </c>
      <c r="CM42" s="323">
        <f>CM39*CL42</f>
        <v>0.22500000000000001</v>
      </c>
      <c r="CN42" s="136" t="s">
        <v>280</v>
      </c>
      <c r="CP42" s="201" t="s">
        <v>413</v>
      </c>
      <c r="CQ42" s="136"/>
      <c r="CR42" s="136"/>
      <c r="CS42" s="136"/>
      <c r="CT42" s="136"/>
      <c r="CU42" s="289"/>
      <c r="CV42" s="136"/>
      <c r="CW42" s="136"/>
      <c r="CX42" s="136"/>
      <c r="CY42" s="359"/>
      <c r="CZ42" s="323">
        <f>DE33+2*DE35+2*DE37</f>
        <v>1.5</v>
      </c>
      <c r="DA42" s="440" t="s">
        <v>247</v>
      </c>
      <c r="DB42" s="323">
        <f>DE33+2*DE35+2*DE37</f>
        <v>1.5</v>
      </c>
      <c r="DC42" s="440" t="s">
        <v>247</v>
      </c>
      <c r="DD42" s="323">
        <f>DE39</f>
        <v>1</v>
      </c>
      <c r="DE42" s="136"/>
      <c r="DF42" s="324" t="s">
        <v>0</v>
      </c>
      <c r="DG42" s="201">
        <f>CZ42*DB42*DD42</f>
        <v>2.25</v>
      </c>
      <c r="DH42" s="201" t="s">
        <v>368</v>
      </c>
      <c r="DI42" s="200"/>
      <c r="DJ42" s="440" t="s">
        <v>399</v>
      </c>
      <c r="DK42" s="440" t="s">
        <v>400</v>
      </c>
      <c r="DL42" s="136"/>
      <c r="DM42" s="136"/>
      <c r="DN42" s="136"/>
      <c r="DO42" s="136"/>
      <c r="DP42" s="136"/>
      <c r="DQ42" s="136"/>
      <c r="DR42" s="201"/>
      <c r="DS42" s="201"/>
      <c r="DT42" s="200"/>
      <c r="DU42" s="440" t="s">
        <v>399</v>
      </c>
      <c r="DV42" s="440" t="s">
        <v>400</v>
      </c>
      <c r="DW42" s="136"/>
      <c r="DX42" s="136"/>
      <c r="DY42" s="136"/>
      <c r="DZ42" s="136"/>
      <c r="EA42" s="136"/>
      <c r="EB42" s="136"/>
      <c r="EC42" s="201"/>
      <c r="ED42" s="201"/>
      <c r="EE42" s="452"/>
      <c r="EF42" s="452"/>
      <c r="EO42" s="200" t="s">
        <v>305</v>
      </c>
      <c r="EP42" s="201" t="s">
        <v>584</v>
      </c>
      <c r="EQ42" s="252"/>
      <c r="EW42" s="323"/>
    </row>
    <row r="43" spans="10:154" ht="22.5" customHeight="1" x14ac:dyDescent="0.25">
      <c r="J43" s="337"/>
      <c r="L43" s="506" t="s">
        <v>284</v>
      </c>
      <c r="M43" s="507"/>
      <c r="N43" s="508" t="s">
        <v>285</v>
      </c>
      <c r="O43" s="507"/>
      <c r="P43" s="507"/>
      <c r="Q43" s="506"/>
      <c r="R43" s="509" t="s">
        <v>286</v>
      </c>
      <c r="S43" s="510" t="s">
        <v>287</v>
      </c>
      <c r="V43" s="7"/>
      <c r="AG43" s="342" t="s">
        <v>299</v>
      </c>
      <c r="AH43" s="485" t="s">
        <v>415</v>
      </c>
      <c r="AI43" s="485"/>
      <c r="AJ43" s="337"/>
      <c r="AK43" s="337"/>
      <c r="AL43" s="1104">
        <v>0.1</v>
      </c>
      <c r="AM43" s="500">
        <f>AN39*AL43</f>
        <v>0.22500000000000001</v>
      </c>
      <c r="AN43" s="337" t="s">
        <v>368</v>
      </c>
      <c r="AO43" s="337"/>
      <c r="AQ43" s="342" t="s">
        <v>299</v>
      </c>
      <c r="AR43" s="485" t="s">
        <v>415</v>
      </c>
      <c r="AS43" s="485"/>
      <c r="AT43" s="337"/>
      <c r="AU43" s="337"/>
      <c r="AV43" s="392">
        <v>0.1</v>
      </c>
      <c r="AW43" s="287">
        <f>AX39*AV43</f>
        <v>0.22500000000000001</v>
      </c>
      <c r="AX43" s="337" t="s">
        <v>368</v>
      </c>
      <c r="AY43" s="1716"/>
      <c r="BB43" s="342" t="s">
        <v>299</v>
      </c>
      <c r="BC43" s="167" t="s">
        <v>415</v>
      </c>
      <c r="BE43" s="136"/>
      <c r="BF43" s="323"/>
      <c r="BG43" s="1104">
        <v>0.1</v>
      </c>
      <c r="BH43" s="309">
        <f>BI39*BG43</f>
        <v>0.22500000000000001</v>
      </c>
      <c r="BI43" s="136" t="s">
        <v>280</v>
      </c>
      <c r="BJ43" s="330"/>
      <c r="BK43" s="200"/>
      <c r="BL43" s="136"/>
      <c r="BM43" s="136"/>
      <c r="BN43" s="136"/>
      <c r="BO43" s="136"/>
      <c r="BP43" s="136"/>
      <c r="BQ43" s="136"/>
      <c r="BR43" s="136"/>
      <c r="BS43" s="136"/>
      <c r="BT43" s="452"/>
      <c r="BV43" s="136"/>
      <c r="BW43" s="136"/>
      <c r="BX43" s="136"/>
      <c r="BY43" s="136"/>
      <c r="BZ43" s="136"/>
      <c r="CA43" s="136"/>
      <c r="CB43" s="136"/>
      <c r="CC43" s="452"/>
      <c r="CF43" s="342" t="s">
        <v>299</v>
      </c>
      <c r="CG43" s="167" t="s">
        <v>415</v>
      </c>
      <c r="CH43" s="167"/>
      <c r="CI43" s="136"/>
      <c r="CJ43" s="136"/>
      <c r="CK43" s="323"/>
      <c r="CL43" s="1104">
        <v>0.1</v>
      </c>
      <c r="CM43" s="309">
        <f>CM39*CL43</f>
        <v>0.22500000000000001</v>
      </c>
      <c r="CN43" s="136" t="s">
        <v>280</v>
      </c>
      <c r="CO43" s="359"/>
      <c r="CP43" s="323">
        <f>CU34+2*CU36+2*CU38</f>
        <v>1.5</v>
      </c>
      <c r="CQ43" s="440" t="s">
        <v>247</v>
      </c>
      <c r="CR43" s="323">
        <f>CU34+2*CU36+2*CU38</f>
        <v>1.5</v>
      </c>
      <c r="CS43" s="440" t="s">
        <v>247</v>
      </c>
      <c r="CT43" s="323">
        <f>CU40</f>
        <v>1</v>
      </c>
      <c r="CU43" s="136"/>
      <c r="CV43" s="324" t="s">
        <v>0</v>
      </c>
      <c r="CW43" s="201">
        <f>CP43*CR43*CT43</f>
        <v>2.25</v>
      </c>
      <c r="CX43" s="201" t="s">
        <v>368</v>
      </c>
      <c r="CY43" s="359"/>
      <c r="CZ43" s="288" t="s">
        <v>282</v>
      </c>
      <c r="DA43" s="136"/>
      <c r="DB43" s="136"/>
      <c r="DC43" s="136"/>
      <c r="DD43" s="136"/>
      <c r="DE43" s="136"/>
      <c r="DF43" s="440"/>
      <c r="DG43" s="136"/>
      <c r="DH43" s="136"/>
      <c r="DI43" s="429"/>
      <c r="DJ43" s="440" t="s">
        <v>514</v>
      </c>
      <c r="DK43" s="440" t="s">
        <v>515</v>
      </c>
      <c r="DL43" s="167" t="s">
        <v>404</v>
      </c>
      <c r="DM43" s="323">
        <v>63</v>
      </c>
      <c r="DN43" s="136" t="s">
        <v>261</v>
      </c>
      <c r="DO43" s="440" t="s">
        <v>247</v>
      </c>
      <c r="DP43" s="440">
        <v>1</v>
      </c>
      <c r="DQ43" s="440" t="s">
        <v>405</v>
      </c>
      <c r="DR43" s="346">
        <f>DM43*DP43</f>
        <v>63</v>
      </c>
      <c r="DS43" s="136" t="s">
        <v>261</v>
      </c>
      <c r="DT43" s="429"/>
      <c r="DU43" s="440" t="s">
        <v>514</v>
      </c>
      <c r="DV43" s="440" t="s">
        <v>515</v>
      </c>
      <c r="DW43" s="167" t="s">
        <v>404</v>
      </c>
      <c r="DX43" s="323">
        <v>63</v>
      </c>
      <c r="DY43" s="136" t="s">
        <v>261</v>
      </c>
      <c r="DZ43" s="440" t="s">
        <v>247</v>
      </c>
      <c r="EA43" s="440">
        <v>1</v>
      </c>
      <c r="EB43" s="440" t="s">
        <v>405</v>
      </c>
      <c r="EC43" s="346">
        <f>DX43*EA43</f>
        <v>63</v>
      </c>
      <c r="ED43" s="136" t="s">
        <v>261</v>
      </c>
      <c r="EE43" s="452"/>
      <c r="EF43" s="452"/>
      <c r="EP43" s="200" t="s">
        <v>543</v>
      </c>
      <c r="EQ43" s="136" t="s">
        <v>576</v>
      </c>
      <c r="ES43" s="460">
        <f>AN74</f>
        <v>1.57</v>
      </c>
      <c r="ET43" s="440" t="s">
        <v>585</v>
      </c>
      <c r="EU43" s="467">
        <v>3</v>
      </c>
      <c r="EV43" s="324" t="s">
        <v>494</v>
      </c>
      <c r="EW43" s="460">
        <f>ES43*EU43</f>
        <v>4.71</v>
      </c>
      <c r="EX43" s="136" t="s">
        <v>8</v>
      </c>
    </row>
    <row r="44" spans="10:154" ht="15" customHeight="1" x14ac:dyDescent="0.25">
      <c r="K44" s="722"/>
      <c r="L44" s="495" t="s">
        <v>291</v>
      </c>
      <c r="M44" s="1877" t="s">
        <v>369</v>
      </c>
      <c r="N44" s="1877"/>
      <c r="O44" s="1877"/>
      <c r="P44" s="1877"/>
      <c r="Q44" s="1877"/>
      <c r="R44" s="1105">
        <v>0.1</v>
      </c>
      <c r="S44" s="514">
        <f>ROUND((T41*R44),3)</f>
        <v>133.91999999999999</v>
      </c>
      <c r="T44" s="252" t="s">
        <v>368</v>
      </c>
      <c r="U44" s="468"/>
      <c r="V44" s="7"/>
      <c r="AG44" s="342" t="s">
        <v>306</v>
      </c>
      <c r="AH44" s="1909" t="s">
        <v>416</v>
      </c>
      <c r="AI44" s="1909"/>
      <c r="AJ44" s="1909"/>
      <c r="AK44" s="1909"/>
      <c r="AL44" s="1835">
        <v>0.8</v>
      </c>
      <c r="AM44" s="1910">
        <f>AN39*AL44</f>
        <v>1.8</v>
      </c>
      <c r="AN44" s="1913" t="s">
        <v>368</v>
      </c>
      <c r="AO44" s="337"/>
      <c r="AQ44" s="342" t="s">
        <v>306</v>
      </c>
      <c r="AR44" s="1909" t="s">
        <v>416</v>
      </c>
      <c r="AS44" s="1909"/>
      <c r="AT44" s="1909"/>
      <c r="AU44" s="1909"/>
      <c r="AV44" s="1835">
        <v>0.8</v>
      </c>
      <c r="AW44" s="1922">
        <f>AX39*AV44</f>
        <v>1.8</v>
      </c>
      <c r="AX44" s="1913" t="s">
        <v>368</v>
      </c>
      <c r="AY44" s="458"/>
      <c r="BB44" s="342" t="s">
        <v>306</v>
      </c>
      <c r="BC44" s="1863" t="s">
        <v>416</v>
      </c>
      <c r="BD44" s="1863"/>
      <c r="BE44" s="1863"/>
      <c r="BF44" s="1863"/>
      <c r="BG44" s="1835">
        <v>0.8</v>
      </c>
      <c r="BH44" s="1924">
        <f>BI39*BG44</f>
        <v>1.8</v>
      </c>
      <c r="BI44" s="1885" t="s">
        <v>280</v>
      </c>
      <c r="BJ44" s="447"/>
      <c r="BK44" s="200"/>
      <c r="BL44" s="136"/>
      <c r="BM44" s="136"/>
      <c r="BN44" s="136"/>
      <c r="BO44" s="136"/>
      <c r="BP44" s="136"/>
      <c r="BQ44" s="136"/>
      <c r="BR44" s="136"/>
      <c r="BS44" s="136"/>
      <c r="BT44" s="452"/>
      <c r="BV44" s="136"/>
      <c r="BW44" s="136"/>
      <c r="BX44" s="136"/>
      <c r="BY44" s="136"/>
      <c r="BZ44" s="136"/>
      <c r="CA44" s="136"/>
      <c r="CB44" s="136"/>
      <c r="CC44" s="452"/>
      <c r="CF44" s="342" t="s">
        <v>306</v>
      </c>
      <c r="CG44" s="1912" t="s">
        <v>416</v>
      </c>
      <c r="CH44" s="1912"/>
      <c r="CI44" s="1912"/>
      <c r="CJ44" s="1912"/>
      <c r="CK44" s="298"/>
      <c r="CL44" s="1835">
        <v>0.8</v>
      </c>
      <c r="CM44" s="1924">
        <f>CM39*CL44</f>
        <v>1.8</v>
      </c>
      <c r="CN44" s="1885" t="s">
        <v>280</v>
      </c>
      <c r="CO44" s="359"/>
      <c r="CP44" s="288" t="s">
        <v>282</v>
      </c>
      <c r="CQ44" s="136"/>
      <c r="CR44" s="136"/>
      <c r="CS44" s="136"/>
      <c r="CT44" s="136"/>
      <c r="CU44" s="136"/>
      <c r="CV44" s="440"/>
      <c r="CW44" s="136"/>
      <c r="CX44" s="136"/>
      <c r="CY44" s="359"/>
      <c r="CZ44" s="290" t="s">
        <v>284</v>
      </c>
      <c r="DA44" s="291"/>
      <c r="DB44" s="292" t="s">
        <v>285</v>
      </c>
      <c r="DC44" s="291"/>
      <c r="DD44" s="291"/>
      <c r="DE44" s="290"/>
      <c r="DF44" s="293" t="s">
        <v>286</v>
      </c>
      <c r="DG44" s="294" t="s">
        <v>287</v>
      </c>
      <c r="DH44" s="350"/>
      <c r="DI44" s="429"/>
      <c r="DJ44" s="136" t="s">
        <v>421</v>
      </c>
      <c r="DK44" s="345"/>
      <c r="DL44" s="167"/>
      <c r="DM44" s="203"/>
      <c r="DN44" s="440"/>
      <c r="DO44" s="440"/>
      <c r="DP44" s="440"/>
      <c r="DQ44" s="324"/>
      <c r="DR44" s="320"/>
      <c r="DS44" s="201"/>
      <c r="DT44" s="429"/>
      <c r="DU44" s="136" t="s">
        <v>421</v>
      </c>
      <c r="DV44" s="345"/>
      <c r="DW44" s="167"/>
      <c r="DX44" s="203"/>
      <c r="DY44" s="440"/>
      <c r="DZ44" s="440"/>
      <c r="EA44" s="440"/>
      <c r="EB44" s="324"/>
      <c r="EC44" s="320"/>
      <c r="ED44" s="201"/>
      <c r="EE44" s="452"/>
      <c r="EF44" s="452"/>
      <c r="EP44" s="200" t="s">
        <v>568</v>
      </c>
      <c r="EQ44" s="136" t="s">
        <v>589</v>
      </c>
      <c r="EW44" s="323">
        <f>AX65</f>
        <v>1.57</v>
      </c>
      <c r="EX44" s="136" t="s">
        <v>8</v>
      </c>
    </row>
    <row r="45" spans="10:154" ht="15.75" customHeight="1" thickBot="1" x14ac:dyDescent="0.3">
      <c r="K45" s="1416"/>
      <c r="L45" s="342" t="s">
        <v>299</v>
      </c>
      <c r="M45" s="515" t="s">
        <v>370</v>
      </c>
      <c r="N45" s="22"/>
      <c r="O45" s="24"/>
      <c r="P45" s="24"/>
      <c r="Q45" s="123"/>
      <c r="R45" s="1105">
        <v>0.1</v>
      </c>
      <c r="S45" s="516">
        <f>ROUND((T41*R45),3)</f>
        <v>133.91999999999999</v>
      </c>
      <c r="T45" s="204" t="s">
        <v>368</v>
      </c>
      <c r="V45" s="472"/>
      <c r="AF45" s="342"/>
      <c r="AG45" s="204"/>
      <c r="AH45" s="1909"/>
      <c r="AI45" s="1909"/>
      <c r="AJ45" s="1909"/>
      <c r="AK45" s="1909"/>
      <c r="AL45" s="1836"/>
      <c r="AM45" s="1911"/>
      <c r="AN45" s="1913"/>
      <c r="AO45" s="337"/>
      <c r="AP45" s="342"/>
      <c r="AQ45" s="204"/>
      <c r="AR45" s="1909"/>
      <c r="AS45" s="1909"/>
      <c r="AT45" s="1909"/>
      <c r="AU45" s="1909"/>
      <c r="AV45" s="1836"/>
      <c r="AW45" s="1923"/>
      <c r="AX45" s="1913"/>
      <c r="AY45" s="458"/>
      <c r="AZ45" s="200"/>
      <c r="BA45" s="276"/>
      <c r="BB45" s="1715"/>
      <c r="BC45" s="1863"/>
      <c r="BD45" s="1863"/>
      <c r="BE45" s="1863"/>
      <c r="BF45" s="1863"/>
      <c r="BG45" s="1836"/>
      <c r="BH45" s="1925"/>
      <c r="BI45" s="1885"/>
      <c r="BJ45" s="447"/>
      <c r="BK45" s="200"/>
      <c r="BL45" s="136"/>
      <c r="BM45" s="136"/>
      <c r="BN45" s="136"/>
      <c r="BO45" s="136"/>
      <c r="BP45" s="136"/>
      <c r="BQ45" s="136"/>
      <c r="BR45" s="136"/>
      <c r="BS45" s="136"/>
      <c r="BT45" s="452"/>
      <c r="BV45" s="136"/>
      <c r="BW45" s="136"/>
      <c r="BX45" s="136"/>
      <c r="BY45" s="136"/>
      <c r="BZ45" s="136"/>
      <c r="CA45" s="136"/>
      <c r="CB45" s="136"/>
      <c r="CC45" s="452"/>
      <c r="CE45" s="200"/>
      <c r="CF45" s="276"/>
      <c r="CG45" s="1912"/>
      <c r="CH45" s="1912"/>
      <c r="CI45" s="1912"/>
      <c r="CJ45" s="1912"/>
      <c r="CK45" s="298"/>
      <c r="CL45" s="1836"/>
      <c r="CM45" s="1925"/>
      <c r="CN45" s="1885"/>
      <c r="CO45" s="359"/>
      <c r="CP45" s="290"/>
      <c r="CQ45" s="291"/>
      <c r="CR45" s="292" t="s">
        <v>285</v>
      </c>
      <c r="CS45" s="291"/>
      <c r="CT45" s="291"/>
      <c r="CU45" s="290"/>
      <c r="CV45" s="293" t="s">
        <v>286</v>
      </c>
      <c r="CW45" s="294" t="s">
        <v>287</v>
      </c>
      <c r="CX45" s="350"/>
      <c r="CY45" s="360"/>
      <c r="CZ45" s="342" t="s">
        <v>291</v>
      </c>
      <c r="DA45" s="167" t="s">
        <v>414</v>
      </c>
      <c r="DB45" s="167"/>
      <c r="DC45" s="136"/>
      <c r="DD45" s="136"/>
      <c r="DE45" s="323"/>
      <c r="DF45" s="361">
        <v>0.1</v>
      </c>
      <c r="DG45" s="323">
        <f>DG42*DF45</f>
        <v>0.22500000000000001</v>
      </c>
      <c r="DH45" s="136" t="s">
        <v>280</v>
      </c>
      <c r="DJ45" s="136"/>
      <c r="DL45" s="167"/>
      <c r="DM45" s="203"/>
      <c r="DN45" s="440"/>
      <c r="DO45" s="440"/>
      <c r="DP45" s="440"/>
      <c r="DQ45" s="324"/>
      <c r="DR45" s="320"/>
      <c r="DS45" s="201"/>
      <c r="DT45" s="429"/>
      <c r="DU45" s="136"/>
      <c r="DV45" s="345"/>
      <c r="DW45" s="167"/>
      <c r="DX45" s="203"/>
      <c r="DY45" s="440"/>
      <c r="DZ45" s="440"/>
      <c r="EA45" s="440"/>
      <c r="EB45" s="324"/>
      <c r="EC45" s="320"/>
      <c r="ED45" s="201"/>
      <c r="EE45" s="439"/>
      <c r="EF45" s="439"/>
      <c r="EP45" s="200" t="s">
        <v>581</v>
      </c>
      <c r="EQ45" s="136" t="s">
        <v>590</v>
      </c>
      <c r="EW45" s="323">
        <f>BI70</f>
        <v>1.57</v>
      </c>
      <c r="EX45" s="136" t="s">
        <v>8</v>
      </c>
    </row>
    <row r="46" spans="10:154" ht="15" x14ac:dyDescent="0.25">
      <c r="K46" s="1416"/>
      <c r="L46" s="342" t="s">
        <v>306</v>
      </c>
      <c r="M46" s="1865" t="s">
        <v>371</v>
      </c>
      <c r="N46" s="1865"/>
      <c r="O46" s="1865"/>
      <c r="P46" s="1865"/>
      <c r="Q46" s="1865"/>
      <c r="R46" s="1835">
        <v>0.8</v>
      </c>
      <c r="S46" s="1866">
        <f>ROUND((T41*R46),3)</f>
        <v>1071.3599999999999</v>
      </c>
      <c r="T46" s="1868" t="s">
        <v>368</v>
      </c>
      <c r="U46" s="394"/>
      <c r="V46" s="472"/>
      <c r="AF46" s="342"/>
      <c r="AG46" s="337"/>
      <c r="AH46" s="303"/>
      <c r="AI46" s="204"/>
      <c r="AJ46" s="204"/>
      <c r="AK46" s="517" t="s">
        <v>266</v>
      </c>
      <c r="AL46" s="518">
        <f>SUM(AL42:AL44)</f>
        <v>1</v>
      </c>
      <c r="AM46" s="519">
        <f>SUM(AM42:AM44)</f>
        <v>2.25</v>
      </c>
      <c r="AN46" s="312" t="s">
        <v>368</v>
      </c>
      <c r="AO46" s="337"/>
      <c r="AP46" s="342"/>
      <c r="AQ46" s="337"/>
      <c r="AR46" s="303"/>
      <c r="AS46" s="204"/>
      <c r="AT46" s="204"/>
      <c r="AU46" s="517" t="s">
        <v>266</v>
      </c>
      <c r="AV46" s="518">
        <f>SUM(AV42:AV44)</f>
        <v>1</v>
      </c>
      <c r="AW46" s="322">
        <f>SUM(AW42:AW44)</f>
        <v>2.25</v>
      </c>
      <c r="AX46" s="312" t="s">
        <v>368</v>
      </c>
      <c r="AY46" s="458"/>
      <c r="AZ46" s="200"/>
      <c r="BA46" s="136"/>
      <c r="BB46" s="301"/>
      <c r="BC46" s="276"/>
      <c r="BD46" s="276"/>
      <c r="BE46" s="1830" t="s">
        <v>266</v>
      </c>
      <c r="BF46" s="1830"/>
      <c r="BG46" s="302">
        <f>SUM(BG42:BG44)</f>
        <v>1</v>
      </c>
      <c r="BH46" s="346">
        <f>SUM(BH42:BH44)</f>
        <v>2.25</v>
      </c>
      <c r="BI46" s="201" t="s">
        <v>293</v>
      </c>
      <c r="BJ46" s="202"/>
      <c r="BK46" s="200"/>
      <c r="BL46" s="136"/>
      <c r="BM46" s="136"/>
      <c r="BN46" s="136"/>
      <c r="BO46" s="136"/>
      <c r="BP46" s="136"/>
      <c r="BQ46" s="136"/>
      <c r="BR46" s="136"/>
      <c r="BS46" s="136"/>
      <c r="BT46" s="452"/>
      <c r="BV46" s="136"/>
      <c r="BW46" s="136"/>
      <c r="BX46" s="136"/>
      <c r="BY46" s="136"/>
      <c r="BZ46" s="136"/>
      <c r="CA46" s="136"/>
      <c r="CB46" s="136"/>
      <c r="CC46" s="452"/>
      <c r="CE46" s="200"/>
      <c r="CF46" s="136"/>
      <c r="CG46" s="301"/>
      <c r="CH46" s="276"/>
      <c r="CI46" s="276"/>
      <c r="CJ46" s="1830" t="s">
        <v>266</v>
      </c>
      <c r="CK46" s="1830"/>
      <c r="CL46" s="302">
        <f>SUM(CL42:CL44)</f>
        <v>1</v>
      </c>
      <c r="CM46" s="346">
        <f>SUM(CM42:CM44)</f>
        <v>2.25</v>
      </c>
      <c r="CN46" s="201" t="s">
        <v>293</v>
      </c>
      <c r="CP46" s="342" t="s">
        <v>291</v>
      </c>
      <c r="CQ46" s="167" t="s">
        <v>414</v>
      </c>
      <c r="CR46" s="167"/>
      <c r="CS46" s="136"/>
      <c r="CT46" s="136"/>
      <c r="CU46" s="323"/>
      <c r="CV46" s="512">
        <v>0.1</v>
      </c>
      <c r="CW46" s="323">
        <f>CW43*CV46</f>
        <v>0.22500000000000001</v>
      </c>
      <c r="CX46" s="136" t="s">
        <v>280</v>
      </c>
      <c r="CZ46" s="342" t="s">
        <v>299</v>
      </c>
      <c r="DA46" s="167" t="s">
        <v>415</v>
      </c>
      <c r="DB46" s="167"/>
      <c r="DC46" s="136"/>
      <c r="DD46" s="136"/>
      <c r="DE46" s="323"/>
      <c r="DF46" s="363">
        <v>0.1</v>
      </c>
      <c r="DG46" s="309">
        <f>DG42*DF46</f>
        <v>0.22500000000000001</v>
      </c>
      <c r="DH46" s="136" t="s">
        <v>280</v>
      </c>
      <c r="DJ46" s="200" t="s">
        <v>299</v>
      </c>
      <c r="DK46" s="201" t="s">
        <v>674</v>
      </c>
      <c r="DL46" s="440"/>
      <c r="DM46" s="440"/>
      <c r="DN46" s="440"/>
      <c r="DO46" s="136"/>
      <c r="DP46" s="136"/>
      <c r="DQ46" s="136"/>
      <c r="DR46" s="346">
        <v>1.5</v>
      </c>
      <c r="DS46" s="346" t="s">
        <v>12</v>
      </c>
      <c r="DU46" s="200" t="s">
        <v>299</v>
      </c>
      <c r="DV46" s="201" t="s">
        <v>787</v>
      </c>
      <c r="DW46" s="440"/>
      <c r="DX46" s="440"/>
      <c r="DY46" s="440"/>
      <c r="DZ46" s="136"/>
      <c r="EA46" s="136"/>
      <c r="EB46" s="136"/>
      <c r="EC46" s="346">
        <v>1.5</v>
      </c>
      <c r="ED46" s="346" t="s">
        <v>12</v>
      </c>
      <c r="EE46" s="201"/>
      <c r="EF46" s="201"/>
      <c r="EP46" s="200" t="s">
        <v>591</v>
      </c>
      <c r="EQ46" s="136" t="s">
        <v>593</v>
      </c>
      <c r="EW46" s="323">
        <f>BS105</f>
        <v>3.14</v>
      </c>
      <c r="EX46" s="136" t="s">
        <v>8</v>
      </c>
    </row>
    <row r="47" spans="10:154" ht="15.75" thickBot="1" x14ac:dyDescent="0.3">
      <c r="J47" s="337"/>
      <c r="L47" s="204" t="s">
        <v>244</v>
      </c>
      <c r="M47" s="204"/>
      <c r="N47" s="520"/>
      <c r="O47" s="520"/>
      <c r="P47" s="520"/>
      <c r="Q47" s="520"/>
      <c r="R47" s="1836"/>
      <c r="S47" s="1867"/>
      <c r="T47" s="1868"/>
      <c r="U47" s="394"/>
      <c r="AG47" s="1360" t="s">
        <v>303</v>
      </c>
      <c r="AH47" s="278" t="s">
        <v>1316</v>
      </c>
      <c r="AI47" s="204"/>
      <c r="AJ47" s="204"/>
      <c r="AK47" s="204"/>
      <c r="AL47" s="204"/>
      <c r="AM47" s="204"/>
      <c r="AN47" s="521">
        <v>1.3</v>
      </c>
      <c r="AO47" s="278" t="s">
        <v>12</v>
      </c>
      <c r="AQ47" s="1392" t="s">
        <v>303</v>
      </c>
      <c r="AR47" s="278" t="s">
        <v>1316</v>
      </c>
      <c r="AS47" s="204"/>
      <c r="AT47" s="204"/>
      <c r="AU47" s="204"/>
      <c r="AV47" s="204"/>
      <c r="AW47" s="204"/>
      <c r="AX47" s="521">
        <v>1.3</v>
      </c>
      <c r="AY47" s="278" t="s">
        <v>12</v>
      </c>
      <c r="BA47" s="1338"/>
      <c r="BB47" s="342" t="s">
        <v>303</v>
      </c>
      <c r="BC47" s="278" t="s">
        <v>1015</v>
      </c>
      <c r="BD47" s="204"/>
      <c r="BE47" s="204"/>
      <c r="BF47" s="204"/>
      <c r="BG47" s="204"/>
      <c r="BH47" s="204"/>
      <c r="BI47" s="521">
        <v>1.3</v>
      </c>
      <c r="BJ47" s="278" t="s">
        <v>12</v>
      </c>
      <c r="BK47" s="200"/>
      <c r="BL47" s="136"/>
      <c r="BM47" s="136"/>
      <c r="BN47" s="136"/>
      <c r="BO47" s="136"/>
      <c r="BP47" s="136"/>
      <c r="BQ47" s="136"/>
      <c r="BR47" s="136"/>
      <c r="BS47" s="136"/>
      <c r="BT47" s="452"/>
      <c r="BV47" s="136"/>
      <c r="BW47" s="136"/>
      <c r="BX47" s="136"/>
      <c r="BY47" s="136"/>
      <c r="BZ47" s="136"/>
      <c r="CA47" s="136"/>
      <c r="CB47" s="136"/>
      <c r="CC47" s="452"/>
      <c r="CF47" s="342" t="s">
        <v>303</v>
      </c>
      <c r="CG47" s="278" t="s">
        <v>1015</v>
      </c>
      <c r="CH47" s="204"/>
      <c r="CP47" s="342" t="s">
        <v>299</v>
      </c>
      <c r="CQ47" s="167" t="s">
        <v>415</v>
      </c>
      <c r="CR47" s="167"/>
      <c r="CS47" s="136"/>
      <c r="CT47" s="136"/>
      <c r="CU47" s="323"/>
      <c r="CV47" s="1104">
        <v>0.1</v>
      </c>
      <c r="CW47" s="309">
        <f>CW43*CV47</f>
        <v>0.22500000000000001</v>
      </c>
      <c r="CX47" s="136" t="s">
        <v>280</v>
      </c>
      <c r="CZ47" s="342" t="s">
        <v>306</v>
      </c>
      <c r="DA47" s="1912" t="s">
        <v>416</v>
      </c>
      <c r="DB47" s="1912"/>
      <c r="DC47" s="1912"/>
      <c r="DD47" s="1912"/>
      <c r="DE47" s="298"/>
      <c r="DF47" s="1926">
        <v>0.8</v>
      </c>
      <c r="DG47" s="1924">
        <f>DG42*DF47</f>
        <v>1.8</v>
      </c>
      <c r="DH47" s="1885" t="s">
        <v>280</v>
      </c>
      <c r="DI47" s="200"/>
      <c r="DJ47" s="1339"/>
      <c r="DK47" s="201"/>
      <c r="DL47" s="1497"/>
      <c r="DM47" s="1497"/>
      <c r="DN47" s="1497"/>
      <c r="DO47" s="136"/>
      <c r="DP47" s="136"/>
      <c r="DQ47" s="136"/>
      <c r="DR47" s="346"/>
      <c r="DS47" s="346"/>
      <c r="DT47" s="429"/>
      <c r="DU47" s="440"/>
      <c r="DV47" s="440"/>
      <c r="DW47" s="440"/>
      <c r="DX47" s="440"/>
      <c r="DY47" s="440"/>
      <c r="DZ47" s="136"/>
      <c r="EA47" s="136"/>
      <c r="EB47" s="136"/>
      <c r="EC47" s="201"/>
      <c r="ED47" s="201"/>
      <c r="EE47" s="201"/>
      <c r="EF47" s="201"/>
      <c r="EP47" s="200" t="s">
        <v>594</v>
      </c>
      <c r="EQ47" s="136" t="s">
        <v>597</v>
      </c>
      <c r="EW47" s="323">
        <f>CC105</f>
        <v>3.14</v>
      </c>
      <c r="EX47" s="136" t="s">
        <v>8</v>
      </c>
    </row>
    <row r="48" spans="10:154" ht="15.75" thickBot="1" x14ac:dyDescent="0.3">
      <c r="J48" s="337"/>
      <c r="L48" s="204"/>
      <c r="M48" s="204"/>
      <c r="N48" s="204"/>
      <c r="O48" s="204"/>
      <c r="P48" s="1875" t="s">
        <v>266</v>
      </c>
      <c r="Q48" s="1875"/>
      <c r="R48" s="280">
        <f>SUM(R44:R47)</f>
        <v>1</v>
      </c>
      <c r="S48" s="519">
        <f>ROUND((SUM(S44:S45:S46)),3)</f>
        <v>1339.2</v>
      </c>
      <c r="T48" s="278" t="s">
        <v>368</v>
      </c>
      <c r="U48" s="394"/>
      <c r="AF48" s="342"/>
      <c r="AG48" s="204"/>
      <c r="AH48" s="391"/>
      <c r="AI48" s="389"/>
      <c r="AJ48" s="391"/>
      <c r="AK48" s="389"/>
      <c r="AL48" s="391"/>
      <c r="AM48" s="204"/>
      <c r="AN48" s="204"/>
      <c r="AO48" s="204"/>
      <c r="AP48" s="342"/>
      <c r="AQ48" s="204"/>
      <c r="AR48" s="391"/>
      <c r="AS48" s="389"/>
      <c r="AT48" s="391"/>
      <c r="AU48" s="389"/>
      <c r="AV48" s="391"/>
      <c r="AW48" s="204"/>
      <c r="AX48" s="204"/>
      <c r="AY48" s="204"/>
      <c r="AZ48" s="342"/>
      <c r="BA48" s="204"/>
      <c r="BB48" s="391"/>
      <c r="BC48" s="955"/>
      <c r="BD48" s="391"/>
      <c r="BE48" s="955"/>
      <c r="BF48" s="391"/>
      <c r="BG48" s="204"/>
      <c r="BH48" s="204"/>
      <c r="BI48" s="204"/>
      <c r="BJ48" s="204"/>
      <c r="BK48" s="200"/>
      <c r="BL48" s="136"/>
      <c r="BM48" s="136"/>
      <c r="BN48" s="136"/>
      <c r="BO48" s="136"/>
      <c r="BP48" s="136"/>
      <c r="BQ48" s="136"/>
      <c r="BR48" s="136"/>
      <c r="BS48" s="136"/>
      <c r="BT48" s="452"/>
      <c r="BV48" s="136"/>
      <c r="BW48" s="136"/>
      <c r="BX48" s="136"/>
      <c r="BY48" s="136"/>
      <c r="BZ48" s="136"/>
      <c r="CA48" s="136"/>
      <c r="CB48" s="136"/>
      <c r="CC48" s="452"/>
      <c r="CF48" s="342"/>
      <c r="CG48" s="391"/>
      <c r="CH48" s="955"/>
      <c r="CI48" s="391">
        <v>1.3</v>
      </c>
      <c r="CJ48" s="204" t="s">
        <v>528</v>
      </c>
      <c r="CK48" s="204">
        <v>1</v>
      </c>
      <c r="CL48" s="204" t="s">
        <v>504</v>
      </c>
      <c r="CM48" s="521">
        <f>CI48*CK48</f>
        <v>1.3</v>
      </c>
      <c r="CN48" s="278" t="s">
        <v>12</v>
      </c>
      <c r="CP48" s="342" t="s">
        <v>306</v>
      </c>
      <c r="CQ48" s="1912" t="s">
        <v>416</v>
      </c>
      <c r="CR48" s="1912"/>
      <c r="CS48" s="1912"/>
      <c r="CT48" s="1912"/>
      <c r="CU48" s="298"/>
      <c r="CV48" s="1835">
        <v>0.8</v>
      </c>
      <c r="CW48" s="1924">
        <f>CW43*CV48</f>
        <v>1.8</v>
      </c>
      <c r="CX48" s="1885" t="s">
        <v>280</v>
      </c>
      <c r="CY48" s="200"/>
      <c r="CZ48" s="276"/>
      <c r="DA48" s="1912"/>
      <c r="DB48" s="1912"/>
      <c r="DC48" s="1912"/>
      <c r="DD48" s="1912"/>
      <c r="DE48" s="298"/>
      <c r="DF48" s="1927"/>
      <c r="DG48" s="1925"/>
      <c r="DH48" s="1885"/>
      <c r="DI48" s="200"/>
      <c r="DJ48" s="426" t="s">
        <v>306</v>
      </c>
      <c r="DK48" s="201" t="s">
        <v>1399</v>
      </c>
      <c r="DL48" s="1497"/>
      <c r="DM48" s="1497"/>
      <c r="DN48" s="1497"/>
      <c r="DO48" s="136"/>
      <c r="DP48" s="136"/>
      <c r="DQ48" s="136"/>
      <c r="DR48" s="346">
        <f>DR46</f>
        <v>1.5</v>
      </c>
      <c r="DS48" s="346" t="s">
        <v>12</v>
      </c>
      <c r="DT48" s="429"/>
      <c r="DU48" s="426" t="s">
        <v>306</v>
      </c>
      <c r="DV48" s="201" t="s">
        <v>1399</v>
      </c>
      <c r="DW48" s="1497"/>
      <c r="DX48" s="1497"/>
      <c r="DY48" s="1497"/>
      <c r="DZ48" s="136"/>
      <c r="EA48" s="136"/>
      <c r="EB48" s="136"/>
      <c r="EC48" s="346">
        <f>EC46</f>
        <v>1.5</v>
      </c>
      <c r="ED48" s="201" t="s">
        <v>12</v>
      </c>
      <c r="EE48" s="136"/>
      <c r="EF48" s="136"/>
      <c r="EP48" s="433" t="s">
        <v>596</v>
      </c>
      <c r="EQ48" s="136" t="s">
        <v>598</v>
      </c>
      <c r="EW48" s="323">
        <f>CM76</f>
        <v>1.57</v>
      </c>
      <c r="EX48" s="136" t="s">
        <v>8</v>
      </c>
    </row>
    <row r="49" spans="8:154" ht="14.25" customHeight="1" thickBot="1" x14ac:dyDescent="0.3">
      <c r="J49" s="337"/>
      <c r="L49" s="204"/>
      <c r="M49" s="204"/>
      <c r="N49" s="204"/>
      <c r="O49" s="204"/>
      <c r="P49" s="204"/>
      <c r="Q49" s="204"/>
      <c r="R49" s="282"/>
      <c r="S49" s="401"/>
      <c r="U49" s="394"/>
      <c r="AG49" s="1393" t="s">
        <v>305</v>
      </c>
      <c r="AH49" s="278" t="s">
        <v>510</v>
      </c>
      <c r="AI49" s="522"/>
      <c r="AJ49" s="521"/>
      <c r="AK49" s="522"/>
      <c r="AL49" s="521"/>
      <c r="AM49" s="522"/>
      <c r="AN49" s="523">
        <v>1</v>
      </c>
      <c r="AO49" s="278" t="s">
        <v>373</v>
      </c>
      <c r="AQ49" s="1461" t="s">
        <v>305</v>
      </c>
      <c r="AR49" s="278" t="s">
        <v>510</v>
      </c>
      <c r="AS49" s="522"/>
      <c r="AT49" s="521"/>
      <c r="AU49" s="522"/>
      <c r="AV49" s="521"/>
      <c r="AW49" s="522"/>
      <c r="AX49" s="523">
        <v>1</v>
      </c>
      <c r="AY49" s="278" t="s">
        <v>373</v>
      </c>
      <c r="BA49" s="1338"/>
      <c r="BB49" s="200" t="s">
        <v>305</v>
      </c>
      <c r="BC49" s="278" t="s">
        <v>510</v>
      </c>
      <c r="BD49" s="521"/>
      <c r="BE49" s="522"/>
      <c r="BF49" s="521"/>
      <c r="BG49" s="522"/>
      <c r="BH49" s="522"/>
      <c r="BI49" s="523">
        <v>1</v>
      </c>
      <c r="BJ49" s="278" t="s">
        <v>373</v>
      </c>
      <c r="BK49" s="200"/>
      <c r="BL49" s="136"/>
      <c r="BM49" s="136"/>
      <c r="BN49" s="136"/>
      <c r="BO49" s="136"/>
      <c r="BP49" s="136"/>
      <c r="BQ49" s="136"/>
      <c r="BR49" s="136"/>
      <c r="BS49" s="136"/>
      <c r="BT49" s="452"/>
      <c r="BV49" s="136"/>
      <c r="BW49" s="136"/>
      <c r="BX49" s="136"/>
      <c r="BY49" s="136"/>
      <c r="BZ49" s="136"/>
      <c r="CA49" s="136"/>
      <c r="CB49" s="136"/>
      <c r="CC49" s="452"/>
      <c r="CF49" s="1433" t="s">
        <v>305</v>
      </c>
      <c r="CG49" s="278" t="s">
        <v>1332</v>
      </c>
      <c r="CH49" s="522"/>
      <c r="CI49" s="521"/>
      <c r="CJ49" s="522"/>
      <c r="CK49" s="521"/>
      <c r="CL49" s="522"/>
      <c r="CM49" s="523">
        <v>1</v>
      </c>
      <c r="CN49" s="278" t="s">
        <v>373</v>
      </c>
      <c r="CO49" s="200"/>
      <c r="CP49" s="276"/>
      <c r="CQ49" s="1912"/>
      <c r="CR49" s="1912"/>
      <c r="CS49" s="1912"/>
      <c r="CT49" s="1912"/>
      <c r="CU49" s="298"/>
      <c r="CV49" s="1836"/>
      <c r="CW49" s="1925"/>
      <c r="CX49" s="1885"/>
      <c r="CY49" s="200"/>
      <c r="CZ49" s="136"/>
      <c r="DA49" s="301"/>
      <c r="DB49" s="276"/>
      <c r="DC49" s="276"/>
      <c r="DD49" s="1830" t="s">
        <v>266</v>
      </c>
      <c r="DE49" s="1830"/>
      <c r="DF49" s="302">
        <f>SUM(DF45:DF47)</f>
        <v>1</v>
      </c>
      <c r="DG49" s="346">
        <f>SUM(DG45:DG47)</f>
        <v>2.25</v>
      </c>
      <c r="DH49" s="201" t="s">
        <v>293</v>
      </c>
      <c r="DI49" s="200"/>
      <c r="DJ49" s="1339"/>
      <c r="DK49" s="201"/>
      <c r="DL49" s="1497"/>
      <c r="DM49" s="1497"/>
      <c r="DN49" s="1497"/>
      <c r="DO49" s="136"/>
      <c r="DP49" s="136"/>
      <c r="DQ49" s="136"/>
      <c r="DR49" s="346"/>
      <c r="DS49" s="346"/>
      <c r="DT49" s="429"/>
      <c r="DU49" s="1497"/>
      <c r="DV49" s="1497"/>
      <c r="DW49" s="1497"/>
      <c r="DX49" s="1497"/>
      <c r="DY49" s="1497"/>
      <c r="DZ49" s="136"/>
      <c r="EA49" s="136"/>
      <c r="EB49" s="136"/>
      <c r="EC49" s="201"/>
      <c r="ED49" s="201"/>
      <c r="EE49" s="201"/>
      <c r="EF49" s="201"/>
      <c r="EP49" s="433" t="s">
        <v>599</v>
      </c>
      <c r="EQ49" s="136" t="s">
        <v>601</v>
      </c>
      <c r="EW49" s="323">
        <f>CW80</f>
        <v>1.57</v>
      </c>
      <c r="EX49" s="136" t="s">
        <v>8</v>
      </c>
    </row>
    <row r="50" spans="8:154" ht="15.75" customHeight="1" x14ac:dyDescent="0.25">
      <c r="H50" s="454" t="s">
        <v>244</v>
      </c>
      <c r="K50" s="956"/>
      <c r="L50" s="342" t="s">
        <v>303</v>
      </c>
      <c r="M50" s="278" t="s">
        <v>545</v>
      </c>
      <c r="N50" s="204"/>
      <c r="O50" s="204"/>
      <c r="R50" s="518"/>
      <c r="S50" s="1932"/>
      <c r="T50" s="1932"/>
      <c r="U50" s="394"/>
      <c r="AF50" s="458"/>
      <c r="AG50" s="458"/>
      <c r="AH50" s="458"/>
      <c r="AI50" s="458"/>
      <c r="AJ50" s="458"/>
      <c r="AK50" s="458"/>
      <c r="AL50" s="458"/>
      <c r="AM50" s="458"/>
      <c r="AN50" s="337"/>
      <c r="AO50" s="337"/>
      <c r="AP50" s="458"/>
      <c r="AQ50" s="458"/>
      <c r="AR50" s="458"/>
      <c r="AS50" s="458"/>
      <c r="AT50" s="458"/>
      <c r="AU50" s="458"/>
      <c r="AV50" s="458"/>
      <c r="AW50" s="458"/>
      <c r="AX50" s="458"/>
      <c r="AY50" s="458"/>
      <c r="AZ50" s="200"/>
      <c r="BA50" s="276"/>
      <c r="BB50" s="309"/>
      <c r="BC50" s="443"/>
      <c r="BD50" s="309"/>
      <c r="BE50" s="443"/>
      <c r="BF50" s="309"/>
      <c r="BG50" s="443"/>
      <c r="BH50" s="443"/>
      <c r="BI50" s="350"/>
      <c r="BJ50" s="330"/>
      <c r="BK50" s="200"/>
      <c r="BL50" s="136"/>
      <c r="BM50" s="136"/>
      <c r="BN50" s="136"/>
      <c r="BO50" s="136"/>
      <c r="BP50" s="136"/>
      <c r="BQ50" s="136"/>
      <c r="BR50" s="136"/>
      <c r="BS50" s="136"/>
      <c r="BT50" s="452"/>
      <c r="BV50" s="136"/>
      <c r="BW50" s="136"/>
      <c r="BX50" s="136"/>
      <c r="BY50" s="136"/>
      <c r="BZ50" s="136"/>
      <c r="CA50" s="136"/>
      <c r="CB50" s="136"/>
      <c r="CC50" s="452"/>
      <c r="CF50" s="200"/>
      <c r="CG50" s="309"/>
      <c r="CH50" s="443"/>
      <c r="CI50" s="309"/>
      <c r="CJ50" s="443"/>
      <c r="CK50" s="309"/>
      <c r="CL50" s="443"/>
      <c r="CM50" s="443"/>
      <c r="CN50" s="350"/>
      <c r="CO50" s="200"/>
      <c r="CP50" s="136"/>
      <c r="CQ50" s="301"/>
      <c r="CR50" s="276"/>
      <c r="CS50" s="276"/>
      <c r="CT50" s="1830" t="s">
        <v>266</v>
      </c>
      <c r="CU50" s="1830"/>
      <c r="CV50" s="302">
        <f>SUM(CV46:CV48)</f>
        <v>1</v>
      </c>
      <c r="CW50" s="346">
        <f>SUM(CW46:CW48)</f>
        <v>2.25</v>
      </c>
      <c r="CX50" s="201" t="s">
        <v>293</v>
      </c>
      <c r="CY50" s="200"/>
      <c r="CZ50" s="136"/>
      <c r="DA50" s="301"/>
      <c r="DB50" s="276"/>
      <c r="DC50" s="276"/>
      <c r="DD50" s="442"/>
      <c r="DE50" s="442"/>
      <c r="DF50" s="302"/>
      <c r="DG50" s="346"/>
      <c r="DH50" s="201"/>
      <c r="DI50" s="200"/>
      <c r="DJ50" s="440"/>
      <c r="DK50" s="440"/>
      <c r="DL50" s="440"/>
      <c r="DM50" s="440"/>
      <c r="DN50" s="440"/>
      <c r="DO50" s="136"/>
      <c r="DP50" s="136"/>
      <c r="DQ50" s="136"/>
      <c r="DR50" s="201"/>
      <c r="DS50" s="201"/>
      <c r="DU50" s="1463" t="s">
        <v>303</v>
      </c>
      <c r="DV50" s="201" t="s">
        <v>1341</v>
      </c>
      <c r="DW50" s="136"/>
      <c r="DX50" s="136"/>
      <c r="DY50" s="136"/>
      <c r="DZ50" s="136"/>
      <c r="EA50" s="136"/>
      <c r="EB50" s="324"/>
      <c r="EC50" s="346">
        <v>5.78</v>
      </c>
      <c r="ED50" s="201" t="s">
        <v>261</v>
      </c>
      <c r="EE50" s="346"/>
      <c r="EF50" s="346"/>
      <c r="EM50" s="454" t="s">
        <v>244</v>
      </c>
      <c r="EP50" s="433" t="s">
        <v>602</v>
      </c>
      <c r="EQ50" s="136" t="s">
        <v>603</v>
      </c>
      <c r="EW50" s="323">
        <f>DG81</f>
        <v>1.57</v>
      </c>
      <c r="EX50" s="136" t="s">
        <v>8</v>
      </c>
    </row>
    <row r="51" spans="8:154" ht="15" customHeight="1" thickBot="1" x14ac:dyDescent="0.3">
      <c r="K51" s="1876" t="s">
        <v>364</v>
      </c>
      <c r="L51" s="1876"/>
      <c r="M51" s="1918" t="s">
        <v>372</v>
      </c>
      <c r="N51" s="515"/>
      <c r="O51" s="1889" t="s">
        <v>366</v>
      </c>
      <c r="P51" s="24"/>
      <c r="Q51" s="1889" t="s">
        <v>367</v>
      </c>
      <c r="R51" s="1921"/>
      <c r="AG51" s="342" t="s">
        <v>307</v>
      </c>
      <c r="AH51" s="1914" t="s">
        <v>1317</v>
      </c>
      <c r="AI51" s="1914"/>
      <c r="AJ51" s="1914"/>
      <c r="AK51" s="1914"/>
      <c r="AL51" s="1914"/>
      <c r="AM51" s="1914"/>
      <c r="AN51" s="420">
        <v>1</v>
      </c>
      <c r="AO51" s="420" t="s">
        <v>373</v>
      </c>
      <c r="AQ51" s="342" t="s">
        <v>307</v>
      </c>
      <c r="AR51" s="1888" t="s">
        <v>1322</v>
      </c>
      <c r="AS51" s="1888"/>
      <c r="AT51" s="1888"/>
      <c r="AU51" s="1888"/>
      <c r="AV51" s="1888"/>
      <c r="AW51" s="1888"/>
      <c r="AX51" s="420">
        <v>1</v>
      </c>
      <c r="AY51" s="420" t="s">
        <v>373</v>
      </c>
      <c r="BA51" s="1422"/>
      <c r="BB51" s="200" t="s">
        <v>307</v>
      </c>
      <c r="BC51" s="201" t="s">
        <v>554</v>
      </c>
      <c r="BD51" s="136"/>
      <c r="BE51" s="136"/>
      <c r="BF51" s="136"/>
      <c r="BG51" s="136"/>
      <c r="BH51" s="136"/>
      <c r="BI51" s="136"/>
      <c r="BJ51" s="136"/>
      <c r="BK51" s="200"/>
      <c r="BL51" s="136"/>
      <c r="BM51" s="136"/>
      <c r="BN51" s="136"/>
      <c r="BO51" s="136"/>
      <c r="BP51" s="136"/>
      <c r="BQ51" s="136"/>
      <c r="BR51" s="136"/>
      <c r="BS51" s="136"/>
      <c r="BT51" s="452"/>
      <c r="BV51" s="136"/>
      <c r="BW51" s="136"/>
      <c r="BX51" s="136"/>
      <c r="BY51" s="136"/>
      <c r="BZ51" s="136"/>
      <c r="CA51" s="136"/>
      <c r="CB51" s="136"/>
      <c r="CC51" s="452"/>
      <c r="CF51" s="200" t="s">
        <v>307</v>
      </c>
      <c r="CG51" s="201" t="s">
        <v>1305</v>
      </c>
      <c r="CH51" s="136"/>
      <c r="CI51" s="136"/>
      <c r="CJ51" s="136"/>
      <c r="CK51" s="136"/>
      <c r="CL51" s="136"/>
      <c r="CM51" s="136"/>
      <c r="CN51" s="136"/>
      <c r="CO51" s="200"/>
      <c r="CP51" s="136"/>
      <c r="CQ51" s="301"/>
      <c r="CR51" s="276"/>
      <c r="CS51" s="276"/>
      <c r="CT51" s="442"/>
      <c r="CU51" s="442"/>
      <c r="CV51" s="302"/>
      <c r="CW51" s="346"/>
      <c r="CX51" s="201"/>
      <c r="CZ51" s="342" t="s">
        <v>303</v>
      </c>
      <c r="DA51" s="278" t="s">
        <v>1015</v>
      </c>
      <c r="DB51" s="204"/>
      <c r="DC51" s="391"/>
      <c r="DD51" s="204"/>
      <c r="DE51" s="204"/>
      <c r="DF51" s="204"/>
      <c r="DG51" s="521">
        <v>1.3</v>
      </c>
      <c r="DH51" s="278" t="s">
        <v>12</v>
      </c>
      <c r="DJ51" s="1463" t="s">
        <v>303</v>
      </c>
      <c r="DK51" s="429" t="s">
        <v>618</v>
      </c>
      <c r="DL51" s="314"/>
      <c r="DM51" s="314"/>
      <c r="DN51" s="314"/>
      <c r="DO51" s="314"/>
      <c r="DP51" s="314"/>
      <c r="DQ51" s="986"/>
      <c r="DR51" s="315">
        <v>5.78</v>
      </c>
      <c r="DS51" s="429" t="s">
        <v>261</v>
      </c>
      <c r="DT51" s="200"/>
      <c r="DU51" s="136" t="s">
        <v>421</v>
      </c>
      <c r="DV51" s="136"/>
      <c r="DW51" s="136"/>
      <c r="DX51" s="136"/>
      <c r="DY51" s="136"/>
      <c r="DZ51" s="136"/>
      <c r="EA51" s="136"/>
      <c r="EB51" s="136"/>
      <c r="EC51" s="201"/>
      <c r="ED51" s="201"/>
      <c r="EE51" s="201"/>
      <c r="EF51" s="201"/>
      <c r="EP51" s="200" t="s">
        <v>605</v>
      </c>
      <c r="EQ51" s="136" t="s">
        <v>612</v>
      </c>
      <c r="EW51" s="456">
        <f>EM105</f>
        <v>4.71</v>
      </c>
      <c r="EX51" s="136" t="s">
        <v>8</v>
      </c>
    </row>
    <row r="52" spans="8:154" ht="15" x14ac:dyDescent="0.25">
      <c r="J52" s="524"/>
      <c r="K52" s="1876"/>
      <c r="L52" s="1876"/>
      <c r="M52" s="1918"/>
      <c r="N52" s="24"/>
      <c r="O52" s="1889"/>
      <c r="P52" s="24"/>
      <c r="Q52" s="1889"/>
      <c r="R52" s="1921"/>
      <c r="U52" s="462"/>
      <c r="AF52" s="496"/>
      <c r="AG52" s="389"/>
      <c r="AH52" s="389"/>
      <c r="AI52" s="204"/>
      <c r="AJ52" s="525"/>
      <c r="AK52" s="204"/>
      <c r="AL52" s="389"/>
      <c r="AM52" s="389"/>
      <c r="AN52" s="394"/>
      <c r="AO52" s="278"/>
      <c r="AP52" s="496"/>
      <c r="AQ52" s="389"/>
      <c r="AR52" s="389"/>
      <c r="AS52" s="204"/>
      <c r="AT52" s="525"/>
      <c r="AU52" s="204"/>
      <c r="AV52" s="389"/>
      <c r="AW52" s="389"/>
      <c r="AX52" s="394"/>
      <c r="AY52" s="278"/>
      <c r="AZ52" s="1850" t="s">
        <v>399</v>
      </c>
      <c r="BA52" s="1850"/>
      <c r="BB52" s="440" t="s">
        <v>400</v>
      </c>
      <c r="BC52" s="136"/>
      <c r="BD52" s="136"/>
      <c r="BE52" s="136"/>
      <c r="BF52" s="136"/>
      <c r="BG52" s="136"/>
      <c r="BH52" s="136"/>
      <c r="BI52" s="136"/>
      <c r="BJ52" s="136"/>
      <c r="BK52" s="200"/>
      <c r="BL52" s="136"/>
      <c r="BM52" s="136"/>
      <c r="BN52" s="136"/>
      <c r="BO52" s="136"/>
      <c r="BP52" s="136"/>
      <c r="BQ52" s="136"/>
      <c r="BR52" s="136"/>
      <c r="BS52" s="136"/>
      <c r="BT52" s="452"/>
      <c r="BV52" s="136"/>
      <c r="BW52" s="136"/>
      <c r="BX52" s="136"/>
      <c r="BY52" s="136"/>
      <c r="BZ52" s="136"/>
      <c r="CA52" s="136"/>
      <c r="CB52" s="136"/>
      <c r="CC52" s="452"/>
      <c r="CE52" s="1850" t="s">
        <v>399</v>
      </c>
      <c r="CF52" s="1850"/>
      <c r="CG52" s="440" t="s">
        <v>400</v>
      </c>
      <c r="CH52" s="136"/>
      <c r="CI52" s="136"/>
      <c r="CJ52" s="136"/>
      <c r="CK52" s="136"/>
      <c r="CL52" s="136"/>
      <c r="CM52" s="136"/>
      <c r="CN52" s="136"/>
      <c r="CP52" s="342" t="s">
        <v>303</v>
      </c>
      <c r="CQ52" s="278" t="s">
        <v>1015</v>
      </c>
      <c r="CR52" s="204"/>
      <c r="CS52" s="391"/>
      <c r="CT52" s="204"/>
      <c r="CU52" s="204"/>
      <c r="CV52" s="204"/>
      <c r="CW52" s="521">
        <v>1.3</v>
      </c>
      <c r="CX52" s="278" t="s">
        <v>12</v>
      </c>
      <c r="CY52" s="342"/>
      <c r="CZ52" s="204"/>
      <c r="DA52" s="391"/>
      <c r="DB52" s="955"/>
      <c r="DC52" s="391"/>
      <c r="DD52" s="955"/>
      <c r="DE52" s="391"/>
      <c r="DF52" s="204"/>
      <c r="DG52" s="204"/>
      <c r="DH52" s="204"/>
      <c r="DI52" s="429"/>
      <c r="DJ52" s="136" t="s">
        <v>421</v>
      </c>
      <c r="DK52" s="136"/>
      <c r="DL52" s="136"/>
      <c r="DM52" s="136"/>
      <c r="DN52" s="136"/>
      <c r="DO52" s="136"/>
      <c r="DP52" s="136"/>
      <c r="DQ52" s="136"/>
      <c r="DR52" s="201"/>
      <c r="DS52" s="201"/>
      <c r="DV52" s="642"/>
      <c r="DW52" s="642"/>
      <c r="DX52" s="642"/>
      <c r="DY52" s="642"/>
      <c r="DZ52" s="642"/>
      <c r="EA52" s="642"/>
      <c r="EB52" s="642"/>
      <c r="EE52" s="201"/>
      <c r="EF52" s="201"/>
      <c r="EW52" s="299">
        <f>SUM(EW43:EW51)</f>
        <v>23.55</v>
      </c>
      <c r="EX52" s="201" t="s">
        <v>8</v>
      </c>
    </row>
    <row r="53" spans="8:154" ht="19.5" customHeight="1" x14ac:dyDescent="0.25">
      <c r="K53" s="250" t="s">
        <v>481</v>
      </c>
      <c r="M53" s="526">
        <v>0.55000000000000004</v>
      </c>
      <c r="N53" s="389" t="s">
        <v>247</v>
      </c>
      <c r="O53" s="461">
        <f>N23</f>
        <v>0.6</v>
      </c>
      <c r="P53" s="389" t="s">
        <v>247</v>
      </c>
      <c r="Q53" s="511">
        <f>O30</f>
        <v>792</v>
      </c>
      <c r="R53" s="527"/>
      <c r="S53" s="499" t="s">
        <v>0</v>
      </c>
      <c r="T53" s="282">
        <f>M53*Q53*O53</f>
        <v>261.36</v>
      </c>
      <c r="U53" s="204" t="s">
        <v>368</v>
      </c>
      <c r="AG53" s="342" t="s">
        <v>309</v>
      </c>
      <c r="AH53" s="793" t="s">
        <v>1347</v>
      </c>
      <c r="AI53" s="604"/>
      <c r="AJ53" s="604"/>
      <c r="AK53" s="604"/>
      <c r="AL53" s="604"/>
      <c r="AM53" s="604"/>
      <c r="AN53" s="420">
        <v>2</v>
      </c>
      <c r="AO53" s="420" t="s">
        <v>373</v>
      </c>
      <c r="AP53" s="496"/>
      <c r="AQ53" s="342" t="s">
        <v>309</v>
      </c>
      <c r="AR53" s="589" t="s">
        <v>1495</v>
      </c>
      <c r="AS53" s="204"/>
      <c r="AT53" s="525"/>
      <c r="AU53" s="204"/>
      <c r="AV53" s="1654"/>
      <c r="AW53" s="1654"/>
      <c r="AX53" s="521">
        <v>2</v>
      </c>
      <c r="AY53" s="278" t="s">
        <v>12</v>
      </c>
      <c r="AZ53" s="1916" t="s">
        <v>462</v>
      </c>
      <c r="BA53" s="1916"/>
      <c r="BB53" s="790" t="s">
        <v>463</v>
      </c>
      <c r="BC53" s="204" t="s">
        <v>404</v>
      </c>
      <c r="BD53" s="791">
        <v>68</v>
      </c>
      <c r="BE53" s="204" t="s">
        <v>517</v>
      </c>
      <c r="BF53" s="790">
        <v>1</v>
      </c>
      <c r="BG53" s="386" t="s">
        <v>373</v>
      </c>
      <c r="BH53" s="386" t="s">
        <v>0</v>
      </c>
      <c r="BI53" s="521">
        <f>BD53*BF53</f>
        <v>68</v>
      </c>
      <c r="BJ53" s="278" t="s">
        <v>261</v>
      </c>
      <c r="BK53" s="200"/>
      <c r="BL53" s="136"/>
      <c r="BM53" s="136"/>
      <c r="BN53" s="136"/>
      <c r="BO53" s="136"/>
      <c r="BP53" s="136"/>
      <c r="BQ53" s="136"/>
      <c r="BR53" s="136"/>
      <c r="BS53" s="136"/>
      <c r="BT53" s="452"/>
      <c r="BV53" s="136"/>
      <c r="BW53" s="136"/>
      <c r="BX53" s="136"/>
      <c r="BY53" s="136"/>
      <c r="BZ53" s="136"/>
      <c r="CA53" s="136"/>
      <c r="CB53" s="136"/>
      <c r="CC53" s="452"/>
      <c r="CE53" s="1850" t="s">
        <v>532</v>
      </c>
      <c r="CF53" s="1850"/>
      <c r="CG53" s="440" t="s">
        <v>533</v>
      </c>
      <c r="CH53" s="136" t="s">
        <v>404</v>
      </c>
      <c r="CI53" s="323">
        <v>66</v>
      </c>
      <c r="CJ53" s="276" t="s">
        <v>517</v>
      </c>
      <c r="CK53" s="443">
        <v>1</v>
      </c>
      <c r="CL53" s="350" t="s">
        <v>524</v>
      </c>
      <c r="CM53" s="309">
        <f>CI53*CK53</f>
        <v>66</v>
      </c>
      <c r="CN53" s="276" t="s">
        <v>261</v>
      </c>
      <c r="CO53" s="342"/>
      <c r="CP53" s="204"/>
      <c r="CQ53" s="391"/>
      <c r="CR53" s="955"/>
      <c r="CS53" s="391"/>
      <c r="CT53" s="955"/>
      <c r="CU53" s="391"/>
      <c r="CV53" s="204"/>
      <c r="CW53" s="204"/>
      <c r="CX53" s="204"/>
      <c r="CZ53" s="200" t="s">
        <v>305</v>
      </c>
      <c r="DA53" s="278" t="s">
        <v>1332</v>
      </c>
      <c r="DB53" s="522"/>
      <c r="DC53" s="521"/>
      <c r="DD53" s="522"/>
      <c r="DE53" s="521"/>
      <c r="DF53" s="522"/>
      <c r="DG53" s="523">
        <v>1</v>
      </c>
      <c r="DH53" s="278" t="s">
        <v>373</v>
      </c>
      <c r="DI53" s="426"/>
      <c r="DJ53" s="136"/>
      <c r="DK53" s="136"/>
      <c r="DL53" s="136"/>
      <c r="DM53" s="136"/>
      <c r="DN53" s="136"/>
      <c r="DO53" s="136"/>
      <c r="DP53" s="136"/>
      <c r="DQ53" s="136"/>
      <c r="DR53" s="201"/>
      <c r="DS53" s="201"/>
      <c r="DU53" s="200" t="s">
        <v>305</v>
      </c>
      <c r="DV53" s="1434" t="s">
        <v>1349</v>
      </c>
      <c r="DW53" s="642"/>
      <c r="DX53" s="642"/>
      <c r="DY53" s="642"/>
      <c r="DZ53" s="642"/>
      <c r="EA53" s="642"/>
      <c r="EB53" s="642"/>
      <c r="EC53" s="429">
        <v>2</v>
      </c>
      <c r="ED53" s="429" t="s">
        <v>373</v>
      </c>
      <c r="EE53" s="201"/>
      <c r="EF53" s="201"/>
      <c r="EW53" s="299"/>
      <c r="EX53" s="201"/>
    </row>
    <row r="54" spans="8:154" ht="15" customHeight="1" thickBot="1" x14ac:dyDescent="0.3">
      <c r="J54" s="250"/>
      <c r="K54" s="250" t="s">
        <v>482</v>
      </c>
      <c r="M54" s="526">
        <v>0.53</v>
      </c>
      <c r="N54" s="389" t="s">
        <v>247</v>
      </c>
      <c r="O54" s="461">
        <f>N23</f>
        <v>0.6</v>
      </c>
      <c r="P54" s="389" t="s">
        <v>247</v>
      </c>
      <c r="Q54" s="511">
        <f>O31</f>
        <v>1440</v>
      </c>
      <c r="R54" s="528"/>
      <c r="S54" s="499" t="s">
        <v>0</v>
      </c>
      <c r="T54" s="597">
        <f>M54*Q54*O54</f>
        <v>457.92</v>
      </c>
      <c r="U54" s="204" t="s">
        <v>368</v>
      </c>
      <c r="AF54" s="204"/>
      <c r="AG54" s="337"/>
      <c r="AH54" s="337"/>
      <c r="AI54" s="337"/>
      <c r="AJ54" s="337"/>
      <c r="AK54" s="337"/>
      <c r="AL54" s="337"/>
      <c r="AM54" s="337"/>
      <c r="AN54" s="312"/>
      <c r="AO54" s="312"/>
      <c r="AP54" s="496"/>
      <c r="AS54" s="204"/>
      <c r="AT54" s="525"/>
      <c r="AU54" s="204"/>
      <c r="AV54" s="1654"/>
      <c r="AW54" s="1654"/>
      <c r="AX54" s="394"/>
      <c r="AY54" s="278"/>
      <c r="AZ54" s="452"/>
      <c r="BA54" s="136" t="s">
        <v>421</v>
      </c>
      <c r="BB54" s="443"/>
      <c r="BC54" s="276"/>
      <c r="BD54" s="530"/>
      <c r="BE54" s="276"/>
      <c r="BF54" s="443"/>
      <c r="BG54" s="443"/>
      <c r="BH54" s="350"/>
      <c r="BI54" s="350"/>
      <c r="BJ54" s="330"/>
      <c r="BK54" s="200"/>
      <c r="BL54" s="136"/>
      <c r="BM54" s="136"/>
      <c r="BN54" s="136"/>
      <c r="BO54" s="136"/>
      <c r="BP54" s="136"/>
      <c r="BQ54" s="136"/>
      <c r="BR54" s="136"/>
      <c r="BS54" s="136"/>
      <c r="BT54" s="452"/>
      <c r="BV54" s="136"/>
      <c r="BW54" s="136"/>
      <c r="BX54" s="136"/>
      <c r="BY54" s="136"/>
      <c r="BZ54" s="136"/>
      <c r="CA54" s="136"/>
      <c r="CB54" s="136"/>
      <c r="CC54" s="452"/>
      <c r="CE54" s="452"/>
      <c r="CF54" s="136" t="s">
        <v>421</v>
      </c>
      <c r="CG54" s="443"/>
      <c r="CH54" s="276"/>
      <c r="CI54" s="530"/>
      <c r="CJ54" s="276"/>
      <c r="CK54" s="443"/>
      <c r="CL54" s="443"/>
      <c r="CM54" s="350"/>
      <c r="CN54" s="350"/>
      <c r="CP54" s="200" t="s">
        <v>305</v>
      </c>
      <c r="CQ54" s="278" t="s">
        <v>510</v>
      </c>
      <c r="CR54" s="522"/>
      <c r="CS54" s="521"/>
      <c r="CT54" s="522"/>
      <c r="CU54" s="521"/>
      <c r="CV54" s="522"/>
      <c r="CW54" s="523">
        <v>1</v>
      </c>
      <c r="CX54" s="278" t="s">
        <v>373</v>
      </c>
      <c r="CY54" s="200"/>
      <c r="CZ54" s="276"/>
      <c r="DA54" s="309"/>
      <c r="DB54" s="443"/>
      <c r="DC54" s="309"/>
      <c r="DD54" s="443"/>
      <c r="DE54" s="309"/>
      <c r="DF54" s="443"/>
      <c r="DG54" s="443"/>
      <c r="DH54" s="350"/>
      <c r="DJ54" s="1428" t="s">
        <v>305</v>
      </c>
      <c r="DK54" s="1434" t="s">
        <v>1349</v>
      </c>
      <c r="DL54" s="642"/>
      <c r="DM54" s="642"/>
      <c r="DN54" s="642"/>
      <c r="DO54" s="642"/>
      <c r="DP54" s="642"/>
      <c r="DQ54" s="642"/>
      <c r="DR54" s="429">
        <v>2</v>
      </c>
      <c r="DS54" s="429" t="s">
        <v>373</v>
      </c>
      <c r="DT54" s="426"/>
      <c r="DU54" s="441"/>
      <c r="DV54" s="441"/>
      <c r="DW54" s="441"/>
      <c r="DX54" s="441"/>
      <c r="DY54" s="441"/>
      <c r="DZ54" s="441"/>
      <c r="EA54" s="441"/>
      <c r="EB54" s="441"/>
      <c r="EC54" s="426"/>
      <c r="ED54" s="445"/>
      <c r="EE54" s="445"/>
      <c r="EF54" s="445"/>
      <c r="EW54" s="299"/>
      <c r="EX54" s="201"/>
    </row>
    <row r="55" spans="8:154" ht="21" customHeight="1" x14ac:dyDescent="0.25">
      <c r="J55" s="337"/>
      <c r="K55" s="204"/>
      <c r="L55" s="391"/>
      <c r="M55" s="526"/>
      <c r="N55" s="204"/>
      <c r="O55" s="391"/>
      <c r="P55" s="204"/>
      <c r="Q55" s="204"/>
      <c r="R55" s="393"/>
      <c r="S55" s="394"/>
      <c r="T55" s="521">
        <f>SUM(T53:T54)</f>
        <v>719.28</v>
      </c>
      <c r="U55" s="278" t="s">
        <v>368</v>
      </c>
      <c r="AG55" s="342" t="s">
        <v>311</v>
      </c>
      <c r="AH55" s="312" t="s">
        <v>1105</v>
      </c>
      <c r="AI55" s="410"/>
      <c r="AJ55" s="410"/>
      <c r="AK55" s="410"/>
      <c r="AL55" s="410"/>
      <c r="AM55" s="410"/>
      <c r="AN55" s="312">
        <v>2</v>
      </c>
      <c r="AO55" s="312" t="s">
        <v>373</v>
      </c>
      <c r="AP55" s="496"/>
      <c r="AQ55" s="342" t="s">
        <v>311</v>
      </c>
      <c r="AR55" s="77" t="s">
        <v>1405</v>
      </c>
      <c r="AS55" s="204"/>
      <c r="AT55" s="525"/>
      <c r="AU55" s="204"/>
      <c r="AV55" s="1654"/>
      <c r="AW55" s="1654"/>
      <c r="AX55" s="521">
        <f>AX53</f>
        <v>2</v>
      </c>
      <c r="AY55" s="278" t="s">
        <v>12</v>
      </c>
      <c r="BA55" s="1368"/>
      <c r="BB55" s="281" t="s">
        <v>309</v>
      </c>
      <c r="BC55" s="1888" t="s">
        <v>1322</v>
      </c>
      <c r="BD55" s="1888"/>
      <c r="BE55" s="1888"/>
      <c r="BF55" s="1888"/>
      <c r="BG55" s="1888"/>
      <c r="BH55" s="1888"/>
      <c r="BI55" s="201">
        <v>1</v>
      </c>
      <c r="BJ55" s="201" t="s">
        <v>373</v>
      </c>
      <c r="BK55" s="200"/>
      <c r="BL55" s="136"/>
      <c r="BM55" s="136"/>
      <c r="BN55" s="136"/>
      <c r="BO55" s="136"/>
      <c r="BP55" s="136"/>
      <c r="BQ55" s="136"/>
      <c r="BR55" s="136"/>
      <c r="BS55" s="136"/>
      <c r="BT55" s="452"/>
      <c r="BU55" s="1830" t="s">
        <v>527</v>
      </c>
      <c r="BV55" s="1830"/>
      <c r="BW55" s="1830"/>
      <c r="BX55" s="1830"/>
      <c r="BY55" s="1830"/>
      <c r="BZ55" s="1830"/>
      <c r="CA55" s="1830"/>
      <c r="CB55" s="1830"/>
      <c r="CC55" s="1830"/>
      <c r="CD55" s="1830"/>
      <c r="CF55" s="200" t="s">
        <v>309</v>
      </c>
      <c r="CG55" s="1929" t="s">
        <v>1347</v>
      </c>
      <c r="CH55" s="1929"/>
      <c r="CI55" s="1929"/>
      <c r="CJ55" s="1929"/>
      <c r="CK55" s="1929"/>
      <c r="CL55" s="1929"/>
      <c r="CM55" s="1066">
        <v>1</v>
      </c>
      <c r="CN55" s="1071" t="s">
        <v>373</v>
      </c>
      <c r="CO55" s="200"/>
      <c r="CP55" s="276"/>
      <c r="CQ55" s="309"/>
      <c r="CR55" s="443"/>
      <c r="CS55" s="309"/>
      <c r="CT55" s="443"/>
      <c r="CU55" s="309"/>
      <c r="CV55" s="443"/>
      <c r="CW55" s="443"/>
      <c r="CX55" s="350"/>
      <c r="CZ55" s="200" t="s">
        <v>307</v>
      </c>
      <c r="DA55" s="201" t="s">
        <v>1305</v>
      </c>
      <c r="DB55" s="136"/>
      <c r="DC55" s="136"/>
      <c r="DD55" s="136"/>
      <c r="DE55" s="136"/>
      <c r="DF55" s="136"/>
      <c r="DG55" s="136"/>
      <c r="DH55" s="136"/>
      <c r="DJ55" s="200" t="s">
        <v>307</v>
      </c>
      <c r="DK55" s="1914" t="s">
        <v>1337</v>
      </c>
      <c r="DL55" s="1914"/>
      <c r="DM55" s="1914"/>
      <c r="DN55" s="1914"/>
      <c r="DO55" s="1914"/>
      <c r="DP55" s="1914"/>
      <c r="DQ55" s="1914"/>
      <c r="DR55" s="429">
        <v>1</v>
      </c>
      <c r="DS55" s="429" t="s">
        <v>373</v>
      </c>
      <c r="DU55" s="200" t="s">
        <v>307</v>
      </c>
      <c r="DV55" s="1914" t="s">
        <v>1337</v>
      </c>
      <c r="DW55" s="1914"/>
      <c r="DX55" s="1914"/>
      <c r="DY55" s="1914"/>
      <c r="DZ55" s="1914"/>
      <c r="EA55" s="1914"/>
      <c r="EB55" s="1914"/>
      <c r="EC55" s="201">
        <v>1</v>
      </c>
      <c r="ED55" s="201" t="s">
        <v>373</v>
      </c>
      <c r="EE55" s="1935" t="s">
        <v>538</v>
      </c>
      <c r="EF55" s="1935"/>
      <c r="EG55" s="1935"/>
      <c r="EH55" s="1935"/>
      <c r="EI55" s="1935"/>
      <c r="EJ55" s="1935"/>
      <c r="EK55" s="1935"/>
      <c r="EL55" s="1935"/>
      <c r="EM55" s="1935"/>
      <c r="EN55" s="1935"/>
      <c r="EO55" s="200" t="s">
        <v>307</v>
      </c>
      <c r="EP55" s="438" t="s">
        <v>583</v>
      </c>
      <c r="EQ55" s="252"/>
      <c r="EW55" s="323"/>
    </row>
    <row r="56" spans="8:154" ht="19.5" customHeight="1" x14ac:dyDescent="0.25">
      <c r="K56" s="956"/>
      <c r="L56" s="1360" t="s">
        <v>305</v>
      </c>
      <c r="M56" s="420" t="s">
        <v>766</v>
      </c>
      <c r="V56" s="1870" t="s">
        <v>496</v>
      </c>
      <c r="W56" s="1870"/>
      <c r="X56" s="1870"/>
      <c r="Y56" s="1870"/>
      <c r="Z56" s="1870"/>
      <c r="AA56" s="1870"/>
      <c r="AB56" s="1870"/>
      <c r="AC56" s="1870"/>
      <c r="AD56" s="1870"/>
      <c r="AF56" s="342"/>
      <c r="AG56" s="637" t="s">
        <v>314</v>
      </c>
      <c r="AH56" s="201" t="s">
        <v>674</v>
      </c>
      <c r="AI56" s="410"/>
      <c r="AJ56" s="410"/>
      <c r="AK56" s="410"/>
      <c r="AL56" s="410"/>
      <c r="AM56" s="410"/>
      <c r="AN56" s="1471">
        <v>1</v>
      </c>
      <c r="AO56" s="312" t="s">
        <v>12</v>
      </c>
      <c r="AP56" s="496"/>
      <c r="AQ56" s="1654"/>
      <c r="AR56" s="1654"/>
      <c r="AS56" s="204"/>
      <c r="AT56" s="525"/>
      <c r="AU56" s="204"/>
      <c r="AV56" s="1654"/>
      <c r="AW56" s="1654"/>
      <c r="AX56" s="394"/>
      <c r="AY56" s="278"/>
      <c r="AZ56" s="200"/>
      <c r="BA56" s="443"/>
      <c r="BB56" s="443"/>
      <c r="BC56" s="276"/>
      <c r="BD56" s="530"/>
      <c r="BE56" s="276"/>
      <c r="BF56" s="443"/>
      <c r="BG56" s="443"/>
      <c r="BI56" s="207"/>
      <c r="BJ56" s="277"/>
      <c r="BK56" s="200"/>
      <c r="BL56" s="136"/>
      <c r="BM56" s="136"/>
      <c r="BN56" s="136"/>
      <c r="BO56" s="136"/>
      <c r="BP56" s="136"/>
      <c r="BQ56" s="136"/>
      <c r="BR56" s="136"/>
      <c r="BS56" s="136"/>
      <c r="BT56" s="452"/>
      <c r="BV56" s="136"/>
      <c r="BW56" s="136" t="s">
        <v>511</v>
      </c>
      <c r="BX56" s="136"/>
      <c r="BY56" s="136"/>
      <c r="BZ56" s="440" t="s">
        <v>0</v>
      </c>
      <c r="CA56" s="451">
        <v>1</v>
      </c>
      <c r="CB56" s="136" t="s">
        <v>245</v>
      </c>
      <c r="CC56" s="136"/>
      <c r="CD56" s="452"/>
      <c r="CE56" s="452"/>
      <c r="CF56" s="136"/>
      <c r="CG56" s="443"/>
      <c r="CH56" s="276"/>
      <c r="CI56" s="530"/>
      <c r="CJ56" s="276"/>
      <c r="CK56" s="443"/>
      <c r="CL56" s="443"/>
      <c r="CM56" s="281"/>
      <c r="CN56" s="356"/>
      <c r="CP56" s="200" t="s">
        <v>307</v>
      </c>
      <c r="CQ56" s="201" t="s">
        <v>554</v>
      </c>
      <c r="CR56" s="136"/>
      <c r="CS56" s="136"/>
      <c r="CT56" s="136"/>
      <c r="CU56" s="136"/>
      <c r="CV56" s="136"/>
      <c r="CW56" s="136"/>
      <c r="CX56" s="136"/>
      <c r="CZ56" s="351" t="s">
        <v>399</v>
      </c>
      <c r="DA56" s="440" t="s">
        <v>400</v>
      </c>
      <c r="DB56" s="136"/>
      <c r="DC56" s="136"/>
      <c r="DD56" s="136"/>
      <c r="DE56" s="136"/>
      <c r="DF56" s="136"/>
      <c r="DG56" s="136"/>
      <c r="DH56" s="136"/>
      <c r="DI56" s="200"/>
      <c r="DJ56" s="136"/>
      <c r="DK56" s="136"/>
      <c r="DL56" s="136"/>
      <c r="DM56" s="136"/>
      <c r="DN56" s="136"/>
      <c r="DO56" s="136"/>
      <c r="DP56" s="136"/>
      <c r="DQ56" s="136"/>
      <c r="DR56" s="201"/>
      <c r="DS56" s="201"/>
      <c r="DT56" s="200"/>
      <c r="DU56" s="136"/>
      <c r="DV56" s="136"/>
      <c r="DW56" s="136"/>
      <c r="DX56" s="136"/>
      <c r="DY56" s="136"/>
      <c r="DZ56" s="136"/>
      <c r="EA56" s="136"/>
      <c r="EB56" s="136"/>
      <c r="EC56" s="201"/>
      <c r="ED56" s="201"/>
      <c r="EP56" s="200" t="s">
        <v>543</v>
      </c>
      <c r="EQ56" s="136" t="s">
        <v>576</v>
      </c>
      <c r="ES56" s="329">
        <f>AN70</f>
        <v>21.085100000000001</v>
      </c>
      <c r="ET56" s="440" t="s">
        <v>582</v>
      </c>
      <c r="EU56" s="467">
        <v>3</v>
      </c>
      <c r="EV56" s="324" t="s">
        <v>494</v>
      </c>
      <c r="EW56" s="460">
        <f>ES56*EU56</f>
        <v>63.255300000000005</v>
      </c>
      <c r="EX56" s="136" t="s">
        <v>261</v>
      </c>
    </row>
    <row r="57" spans="8:154" ht="24" customHeight="1" x14ac:dyDescent="0.25">
      <c r="J57" s="535"/>
      <c r="K57" s="1876" t="s">
        <v>364</v>
      </c>
      <c r="L57" s="1876"/>
      <c r="M57" s="1918" t="s">
        <v>372</v>
      </c>
      <c r="N57" s="515"/>
      <c r="O57" s="1889" t="s">
        <v>366</v>
      </c>
      <c r="P57" s="24"/>
      <c r="Q57" s="1889" t="s">
        <v>367</v>
      </c>
      <c r="R57" s="1931" t="s">
        <v>540</v>
      </c>
      <c r="W57" s="342" t="s">
        <v>291</v>
      </c>
      <c r="X57" s="312" t="s">
        <v>567</v>
      </c>
      <c r="Y57" s="337"/>
      <c r="Z57" s="337"/>
      <c r="AA57" s="337"/>
      <c r="AB57" s="337"/>
      <c r="AC57" s="337"/>
      <c r="AD57" s="337"/>
      <c r="AF57" s="342"/>
      <c r="AG57" s="1338"/>
      <c r="AH57" s="312"/>
      <c r="AI57" s="410"/>
      <c r="AJ57" s="410"/>
      <c r="AK57" s="410"/>
      <c r="AL57" s="410"/>
      <c r="AM57" s="410"/>
      <c r="AN57" s="312"/>
      <c r="AO57" s="312"/>
      <c r="AQ57" s="342" t="s">
        <v>314</v>
      </c>
      <c r="AR57" s="793" t="s">
        <v>1323</v>
      </c>
      <c r="AS57" s="604"/>
      <c r="AT57" s="604"/>
      <c r="AU57" s="604"/>
      <c r="AV57" s="604"/>
      <c r="AW57" s="604"/>
      <c r="AX57" s="420">
        <v>2</v>
      </c>
      <c r="AY57" s="420" t="s">
        <v>373</v>
      </c>
      <c r="BA57" s="1368"/>
      <c r="BB57" s="1425" t="s">
        <v>311</v>
      </c>
      <c r="BC57" s="1888" t="s">
        <v>1325</v>
      </c>
      <c r="BD57" s="1888"/>
      <c r="BE57" s="1888"/>
      <c r="BF57" s="1888"/>
      <c r="BG57" s="1888"/>
      <c r="BH57" s="1888"/>
      <c r="BI57" s="281">
        <v>1</v>
      </c>
      <c r="BJ57" s="277" t="s">
        <v>373</v>
      </c>
      <c r="BK57" s="1830" t="s">
        <v>523</v>
      </c>
      <c r="BL57" s="1830"/>
      <c r="BM57" s="1830"/>
      <c r="BN57" s="1830"/>
      <c r="BO57" s="1830"/>
      <c r="BP57" s="1830"/>
      <c r="BQ57" s="1830"/>
      <c r="BR57" s="1830"/>
      <c r="BS57" s="1830"/>
      <c r="BT57" s="1830"/>
      <c r="BV57" s="136"/>
      <c r="BW57" s="136" t="s">
        <v>409</v>
      </c>
      <c r="BX57" s="136"/>
      <c r="BY57" s="136"/>
      <c r="BZ57" s="440" t="s">
        <v>0</v>
      </c>
      <c r="CA57" s="451">
        <v>1</v>
      </c>
      <c r="CB57" s="136" t="s">
        <v>245</v>
      </c>
      <c r="CC57" s="136"/>
      <c r="CD57" s="452"/>
      <c r="CF57" s="200" t="s">
        <v>311</v>
      </c>
      <c r="CG57" s="1888" t="s">
        <v>1322</v>
      </c>
      <c r="CH57" s="1888"/>
      <c r="CI57" s="1888"/>
      <c r="CJ57" s="1888"/>
      <c r="CK57" s="1888"/>
      <c r="CL57" s="1888"/>
      <c r="CM57" s="281">
        <v>1</v>
      </c>
      <c r="CN57" s="356" t="s">
        <v>373</v>
      </c>
      <c r="CP57" s="351" t="s">
        <v>399</v>
      </c>
      <c r="CQ57" s="440" t="s">
        <v>400</v>
      </c>
      <c r="CR57" s="136"/>
      <c r="CS57" s="136"/>
      <c r="CT57" s="136"/>
      <c r="CU57" s="136"/>
      <c r="CV57" s="136"/>
      <c r="CW57" s="136"/>
      <c r="CX57" s="136"/>
      <c r="CY57" s="200"/>
      <c r="CZ57" s="532" t="s">
        <v>532</v>
      </c>
      <c r="DA57" s="532" t="s">
        <v>533</v>
      </c>
      <c r="DB57" s="532" t="s">
        <v>404</v>
      </c>
      <c r="DC57" s="533">
        <v>66</v>
      </c>
      <c r="DD57" s="532" t="s">
        <v>604</v>
      </c>
      <c r="DE57" s="532">
        <v>1</v>
      </c>
      <c r="DF57" s="136" t="s">
        <v>524</v>
      </c>
      <c r="DG57" s="534">
        <f>DC57*DE57</f>
        <v>66</v>
      </c>
      <c r="DH57" s="201" t="s">
        <v>261</v>
      </c>
      <c r="DJ57" s="200" t="s">
        <v>309</v>
      </c>
      <c r="DK57" s="201" t="s">
        <v>608</v>
      </c>
      <c r="DL57" s="136"/>
      <c r="DM57" s="136"/>
      <c r="DN57" s="136"/>
      <c r="DO57" s="136"/>
      <c r="DP57" s="136"/>
      <c r="DQ57" s="136"/>
      <c r="DR57" s="201">
        <v>1</v>
      </c>
      <c r="DS57" s="201" t="s">
        <v>373</v>
      </c>
      <c r="DU57" s="200" t="s">
        <v>309</v>
      </c>
      <c r="DV57" s="201" t="s">
        <v>608</v>
      </c>
      <c r="DW57" s="136"/>
      <c r="DX57" s="136"/>
      <c r="DY57" s="136"/>
      <c r="DZ57" s="136"/>
      <c r="EA57" s="136"/>
      <c r="EB57" s="136"/>
      <c r="EC57" s="201">
        <v>1</v>
      </c>
      <c r="ED57" s="201" t="s">
        <v>373</v>
      </c>
      <c r="EE57" s="200"/>
      <c r="EF57" s="136"/>
      <c r="EG57" s="136" t="s">
        <v>511</v>
      </c>
      <c r="EH57" s="136"/>
      <c r="EI57" s="136"/>
      <c r="EJ57" s="440" t="s">
        <v>0</v>
      </c>
      <c r="EK57" s="451">
        <v>1</v>
      </c>
      <c r="EL57" s="136" t="s">
        <v>245</v>
      </c>
      <c r="EM57" s="136"/>
      <c r="EN57" s="452"/>
      <c r="EP57" s="200" t="s">
        <v>568</v>
      </c>
      <c r="EQ57" s="136" t="s">
        <v>589</v>
      </c>
      <c r="ES57" s="460"/>
      <c r="ET57" s="440"/>
      <c r="EU57" s="467"/>
      <c r="EV57" s="324"/>
      <c r="EW57" s="460">
        <f>AX61</f>
        <v>21.085100000000001</v>
      </c>
      <c r="EX57" s="136" t="s">
        <v>261</v>
      </c>
    </row>
    <row r="58" spans="8:154" ht="18.75" customHeight="1" x14ac:dyDescent="0.25">
      <c r="J58" s="535"/>
      <c r="K58" s="1876"/>
      <c r="L58" s="1876"/>
      <c r="M58" s="1918"/>
      <c r="N58" s="24"/>
      <c r="O58" s="1889"/>
      <c r="P58" s="24"/>
      <c r="Q58" s="1889"/>
      <c r="R58" s="1931"/>
      <c r="U58" s="462"/>
      <c r="W58" s="536" t="s">
        <v>499</v>
      </c>
      <c r="X58" s="461">
        <v>1.5</v>
      </c>
      <c r="Y58" s="337" t="s">
        <v>497</v>
      </c>
      <c r="Z58" s="337">
        <v>6</v>
      </c>
      <c r="AA58" s="337" t="s">
        <v>373</v>
      </c>
      <c r="AB58" s="337"/>
      <c r="AC58" s="337" t="s">
        <v>0</v>
      </c>
      <c r="AD58" s="391">
        <f>X58*Z58</f>
        <v>9</v>
      </c>
      <c r="AE58" s="337" t="s">
        <v>12</v>
      </c>
      <c r="AF58" s="342"/>
      <c r="AG58" s="342" t="s">
        <v>319</v>
      </c>
      <c r="AH58" s="420" t="s">
        <v>1404</v>
      </c>
      <c r="AI58" s="604"/>
      <c r="AJ58" s="604"/>
      <c r="AK58" s="604"/>
      <c r="AL58" s="604"/>
      <c r="AM58" s="604"/>
      <c r="AN58" s="346">
        <f>AN56</f>
        <v>1</v>
      </c>
      <c r="AO58" s="604" t="s">
        <v>12</v>
      </c>
      <c r="AP58" s="430"/>
      <c r="AQ58" s="604"/>
      <c r="AR58" s="604"/>
      <c r="AS58" s="604"/>
      <c r="AT58" s="604"/>
      <c r="AU58" s="604"/>
      <c r="AV58" s="604"/>
      <c r="AW58" s="604"/>
      <c r="AX58" s="420"/>
      <c r="AY58" s="420"/>
      <c r="AZ58" s="200"/>
      <c r="BA58" s="337"/>
      <c r="BB58" s="136"/>
      <c r="BC58" s="136"/>
      <c r="BD58" s="136"/>
      <c r="BE58" s="136"/>
      <c r="BF58" s="136"/>
      <c r="BG58" s="136"/>
      <c r="BH58" s="136"/>
      <c r="BI58" s="201"/>
      <c r="BJ58" s="201"/>
      <c r="BK58" s="200"/>
      <c r="BL58" s="136"/>
      <c r="BM58" s="136" t="s">
        <v>511</v>
      </c>
      <c r="BN58" s="136"/>
      <c r="BO58" s="136"/>
      <c r="BP58" s="440" t="s">
        <v>0</v>
      </c>
      <c r="BQ58" s="451">
        <v>1</v>
      </c>
      <c r="BR58" s="136" t="s">
        <v>245</v>
      </c>
      <c r="BS58" s="136"/>
      <c r="BT58" s="452"/>
      <c r="BV58" s="136"/>
      <c r="BW58" s="136" t="s">
        <v>410</v>
      </c>
      <c r="BX58" s="136"/>
      <c r="BY58" s="136"/>
      <c r="BZ58" s="440" t="s">
        <v>0</v>
      </c>
      <c r="CA58" s="247">
        <v>0</v>
      </c>
      <c r="CB58" s="136" t="s">
        <v>245</v>
      </c>
      <c r="CC58" s="136"/>
      <c r="CD58" s="136"/>
      <c r="CE58" s="200"/>
      <c r="CF58" s="337"/>
      <c r="CG58" s="136"/>
      <c r="CH58" s="136"/>
      <c r="CI58" s="136"/>
      <c r="CJ58" s="136"/>
      <c r="CK58" s="136"/>
      <c r="CL58" s="136"/>
      <c r="CM58" s="136"/>
      <c r="CN58" s="201"/>
      <c r="CO58" s="200"/>
      <c r="CP58" s="337" t="s">
        <v>532</v>
      </c>
      <c r="CQ58" s="136" t="s">
        <v>533</v>
      </c>
      <c r="CR58" s="136" t="s">
        <v>404</v>
      </c>
      <c r="CS58" s="323">
        <v>66</v>
      </c>
      <c r="CT58" s="136" t="s">
        <v>486</v>
      </c>
      <c r="CU58" s="136">
        <v>1</v>
      </c>
      <c r="CV58" s="136" t="s">
        <v>524</v>
      </c>
      <c r="CW58" s="299">
        <f>CS58*CU58</f>
        <v>66</v>
      </c>
      <c r="CX58" s="201" t="s">
        <v>261</v>
      </c>
      <c r="CY58" s="200"/>
      <c r="CZ58" s="136" t="s">
        <v>421</v>
      </c>
      <c r="DA58" s="423"/>
      <c r="DB58" s="423"/>
      <c r="DC58" s="423"/>
      <c r="DD58" s="423"/>
      <c r="DE58" s="423"/>
      <c r="DF58" s="423"/>
      <c r="DG58" s="423"/>
      <c r="DH58" s="201"/>
      <c r="DJ58" s="77"/>
      <c r="DK58" s="201"/>
      <c r="DL58" s="136"/>
      <c r="DM58" s="136"/>
      <c r="DN58" s="136"/>
      <c r="DO58" s="136"/>
      <c r="DP58" s="136"/>
      <c r="DQ58" s="136"/>
      <c r="DR58" s="201"/>
      <c r="DS58" s="201"/>
      <c r="DU58" s="200"/>
      <c r="DV58" s="201"/>
      <c r="DW58" s="136"/>
      <c r="DX58" s="136"/>
      <c r="DY58" s="136"/>
      <c r="DZ58" s="136"/>
      <c r="EA58" s="136"/>
      <c r="EB58" s="136"/>
      <c r="EC58" s="201"/>
      <c r="ED58" s="201"/>
      <c r="EE58" s="200"/>
      <c r="EF58" s="136"/>
      <c r="EG58" s="136" t="s">
        <v>409</v>
      </c>
      <c r="EH58" s="136"/>
      <c r="EI58" s="136"/>
      <c r="EJ58" s="440" t="s">
        <v>0</v>
      </c>
      <c r="EK58" s="451">
        <v>1</v>
      </c>
      <c r="EL58" s="136" t="s">
        <v>245</v>
      </c>
      <c r="EM58" s="136"/>
      <c r="EN58" s="452"/>
      <c r="EP58" s="200" t="s">
        <v>581</v>
      </c>
      <c r="EQ58" s="136" t="s">
        <v>590</v>
      </c>
      <c r="ES58" s="460"/>
      <c r="ET58" s="440"/>
      <c r="EU58" s="467"/>
      <c r="EV58" s="324"/>
      <c r="EW58" s="460">
        <f>BI66</f>
        <v>21.085100000000001</v>
      </c>
      <c r="EX58" s="136" t="s">
        <v>261</v>
      </c>
    </row>
    <row r="59" spans="8:154" ht="15.75" thickBot="1" x14ac:dyDescent="0.3">
      <c r="J59" s="250"/>
      <c r="K59" s="250" t="s">
        <v>481</v>
      </c>
      <c r="M59" s="526">
        <v>0.45</v>
      </c>
      <c r="N59" s="389" t="s">
        <v>247</v>
      </c>
      <c r="O59" s="461">
        <f>N23</f>
        <v>0.6</v>
      </c>
      <c r="P59" s="389" t="s">
        <v>247</v>
      </c>
      <c r="Q59" s="511">
        <f>O30</f>
        <v>792</v>
      </c>
      <c r="R59" s="337">
        <f>ROUND((3.14*((Q30/2)^2))*Q59,2)</f>
        <v>38.86</v>
      </c>
      <c r="S59" s="499" t="s">
        <v>0</v>
      </c>
      <c r="T59" s="282">
        <f>(M59*O59*Q59)-R59</f>
        <v>174.98000000000002</v>
      </c>
      <c r="U59" s="204" t="s">
        <v>368</v>
      </c>
      <c r="W59" s="536" t="s">
        <v>71</v>
      </c>
      <c r="X59" s="461">
        <v>1.5</v>
      </c>
      <c r="Y59" s="337" t="s">
        <v>497</v>
      </c>
      <c r="Z59" s="337">
        <v>1</v>
      </c>
      <c r="AA59" s="337" t="s">
        <v>373</v>
      </c>
      <c r="AB59" s="337"/>
      <c r="AC59" s="337" t="s">
        <v>0</v>
      </c>
      <c r="AD59" s="539">
        <f>X59*Z59</f>
        <v>1.5</v>
      </c>
      <c r="AE59" s="337" t="s">
        <v>12</v>
      </c>
      <c r="AF59" s="342"/>
      <c r="AG59" s="604"/>
      <c r="AH59" s="604"/>
      <c r="AI59" s="604"/>
      <c r="AJ59" s="604"/>
      <c r="AK59" s="604"/>
      <c r="AL59" s="604"/>
      <c r="AM59" s="604"/>
      <c r="AN59" s="1471"/>
      <c r="AO59" s="604"/>
      <c r="AQ59" s="342" t="s">
        <v>319</v>
      </c>
      <c r="AR59" s="312" t="s">
        <v>1324</v>
      </c>
      <c r="AS59" s="410"/>
      <c r="AT59" s="410"/>
      <c r="AU59" s="410"/>
      <c r="AV59" s="410"/>
      <c r="AW59" s="410"/>
      <c r="AX59" s="312">
        <v>2</v>
      </c>
      <c r="AY59" s="312" t="s">
        <v>373</v>
      </c>
      <c r="BA59" s="1338"/>
      <c r="BB59" s="200" t="s">
        <v>314</v>
      </c>
      <c r="BC59" s="201" t="s">
        <v>1326</v>
      </c>
      <c r="BD59" s="136"/>
      <c r="BE59" s="136"/>
      <c r="BF59" s="136"/>
      <c r="BG59" s="136"/>
      <c r="BH59" s="136"/>
      <c r="BI59" s="201">
        <v>1</v>
      </c>
      <c r="BJ59" s="201" t="s">
        <v>373</v>
      </c>
      <c r="BK59" s="200"/>
      <c r="BL59" s="136"/>
      <c r="BM59" s="136" t="s">
        <v>409</v>
      </c>
      <c r="BN59" s="136"/>
      <c r="BO59" s="136"/>
      <c r="BP59" s="440" t="s">
        <v>0</v>
      </c>
      <c r="BQ59" s="451">
        <v>1</v>
      </c>
      <c r="BR59" s="136" t="s">
        <v>245</v>
      </c>
      <c r="BS59" s="136"/>
      <c r="BT59" s="452"/>
      <c r="BV59" s="136"/>
      <c r="BW59" s="136" t="s">
        <v>411</v>
      </c>
      <c r="BX59" s="136"/>
      <c r="BY59" s="136"/>
      <c r="BZ59" s="440" t="s">
        <v>0</v>
      </c>
      <c r="CA59" s="247">
        <v>0</v>
      </c>
      <c r="CB59" s="136" t="s">
        <v>245</v>
      </c>
      <c r="CC59" s="136"/>
      <c r="CD59" s="136"/>
      <c r="CF59" s="200" t="s">
        <v>314</v>
      </c>
      <c r="CG59" s="201" t="s">
        <v>1333</v>
      </c>
      <c r="CH59" s="136"/>
      <c r="CI59" s="136"/>
      <c r="CJ59" s="136"/>
      <c r="CK59" s="136"/>
      <c r="CL59" s="136"/>
      <c r="CM59" s="201">
        <v>3</v>
      </c>
      <c r="CN59" s="201" t="s">
        <v>373</v>
      </c>
      <c r="CO59" s="200"/>
      <c r="CP59" s="136" t="s">
        <v>421</v>
      </c>
      <c r="CQ59" s="136"/>
      <c r="CR59" s="136"/>
      <c r="CS59" s="323"/>
      <c r="CT59" s="136"/>
      <c r="CU59" s="136"/>
      <c r="CV59" s="136"/>
      <c r="CW59" s="299"/>
      <c r="CX59" s="201"/>
      <c r="CY59" s="200"/>
      <c r="CZ59" s="136"/>
      <c r="DA59" s="423"/>
      <c r="DB59" s="423"/>
      <c r="DC59" s="423"/>
      <c r="DD59" s="423"/>
      <c r="DE59" s="423"/>
      <c r="DF59" s="423"/>
      <c r="DG59" s="423"/>
      <c r="DH59" s="201"/>
      <c r="DJ59" s="200" t="s">
        <v>311</v>
      </c>
      <c r="DK59" s="201" t="s">
        <v>1338</v>
      </c>
      <c r="DL59" s="136"/>
      <c r="DM59" s="136"/>
      <c r="DN59" s="136"/>
      <c r="DO59" s="136"/>
      <c r="DP59" s="136"/>
      <c r="DQ59" s="136"/>
      <c r="DR59" s="201">
        <v>2</v>
      </c>
      <c r="DS59" s="201" t="s">
        <v>373</v>
      </c>
      <c r="DU59" s="200" t="s">
        <v>311</v>
      </c>
      <c r="DV59" s="201" t="s">
        <v>1338</v>
      </c>
      <c r="DW59" s="136"/>
      <c r="DX59" s="136"/>
      <c r="DY59" s="136"/>
      <c r="DZ59" s="136"/>
      <c r="EA59" s="136"/>
      <c r="EB59" s="136"/>
      <c r="EC59" s="201">
        <v>2</v>
      </c>
      <c r="ED59" s="201" t="s">
        <v>373</v>
      </c>
      <c r="EE59" s="200"/>
      <c r="EF59" s="136"/>
      <c r="EG59" s="136" t="s">
        <v>410</v>
      </c>
      <c r="EH59" s="136"/>
      <c r="EI59" s="136"/>
      <c r="EJ59" s="440" t="s">
        <v>0</v>
      </c>
      <c r="EK59" s="247">
        <v>0</v>
      </c>
      <c r="EL59" s="136" t="s">
        <v>245</v>
      </c>
      <c r="EM59" s="136"/>
      <c r="EN59" s="136"/>
      <c r="EP59" s="200" t="s">
        <v>591</v>
      </c>
      <c r="EQ59" s="136" t="s">
        <v>593</v>
      </c>
      <c r="ES59" s="460"/>
      <c r="ET59" s="440"/>
      <c r="EU59" s="467"/>
      <c r="EV59" s="324"/>
      <c r="EW59" s="460">
        <f>BS101</f>
        <v>42.170200000000001</v>
      </c>
      <c r="EX59" s="136" t="s">
        <v>261</v>
      </c>
    </row>
    <row r="60" spans="8:154" ht="15" customHeight="1" thickBot="1" x14ac:dyDescent="0.3">
      <c r="J60" s="250"/>
      <c r="K60" s="250" t="s">
        <v>482</v>
      </c>
      <c r="M60" s="526">
        <v>0.47</v>
      </c>
      <c r="N60" s="389" t="s">
        <v>247</v>
      </c>
      <c r="O60" s="461">
        <f>N23</f>
        <v>0.6</v>
      </c>
      <c r="P60" s="389" t="s">
        <v>247</v>
      </c>
      <c r="Q60" s="511">
        <f>O31</f>
        <v>1440</v>
      </c>
      <c r="R60" s="337">
        <f>ROUND((3.14*((Q31/2)^2))*Q60,2)</f>
        <v>57.23</v>
      </c>
      <c r="S60" s="499" t="s">
        <v>0</v>
      </c>
      <c r="T60" s="597">
        <f>(M60*O60*Q60)-R60</f>
        <v>348.84999999999997</v>
      </c>
      <c r="U60" s="204" t="s">
        <v>368</v>
      </c>
      <c r="X60" s="337"/>
      <c r="Y60" s="337"/>
      <c r="Z60" s="337"/>
      <c r="AA60" s="337"/>
      <c r="AB60" s="337"/>
      <c r="AC60" s="337"/>
      <c r="AD60" s="374">
        <f>SUM(AD58:AD59)</f>
        <v>10.5</v>
      </c>
      <c r="AE60" s="312" t="s">
        <v>12</v>
      </c>
      <c r="AG60" s="342" t="s">
        <v>374</v>
      </c>
      <c r="AH60" s="737" t="s">
        <v>1349</v>
      </c>
      <c r="AI60" s="540"/>
      <c r="AJ60" s="540"/>
      <c r="AK60" s="540"/>
      <c r="AL60" s="540"/>
      <c r="AM60" s="540"/>
      <c r="AN60" s="420">
        <v>1</v>
      </c>
      <c r="AO60" s="420" t="s">
        <v>373</v>
      </c>
      <c r="AQ60" s="200" t="s">
        <v>374</v>
      </c>
      <c r="AR60" s="1420" t="s">
        <v>1300</v>
      </c>
      <c r="AS60" s="1390"/>
      <c r="AT60" s="1390"/>
      <c r="AU60" s="1390"/>
      <c r="AV60" s="1390"/>
      <c r="AW60" s="1390"/>
      <c r="AX60" s="1390"/>
      <c r="AY60" s="1390"/>
      <c r="AZ60" s="276"/>
      <c r="BA60" s="136"/>
      <c r="BB60" s="136"/>
      <c r="BC60" s="136"/>
      <c r="BD60" s="136"/>
      <c r="BE60" s="136"/>
      <c r="BF60" s="136"/>
      <c r="BG60" s="136"/>
      <c r="BH60" s="136"/>
      <c r="BI60" s="452"/>
      <c r="BJ60" s="452"/>
      <c r="BK60" s="200"/>
      <c r="BL60" s="136"/>
      <c r="BM60" s="136" t="s">
        <v>410</v>
      </c>
      <c r="BN60" s="136"/>
      <c r="BO60" s="136"/>
      <c r="BP60" s="440" t="s">
        <v>0</v>
      </c>
      <c r="BQ60" s="247">
        <v>0</v>
      </c>
      <c r="BR60" s="136" t="s">
        <v>245</v>
      </c>
      <c r="BS60" s="136"/>
      <c r="BT60" s="136"/>
      <c r="BV60" s="136"/>
      <c r="BW60" s="136" t="s">
        <v>412</v>
      </c>
      <c r="BX60" s="136"/>
      <c r="BY60" s="136"/>
      <c r="BZ60" s="440" t="s">
        <v>0</v>
      </c>
      <c r="CA60" s="455">
        <v>0.25</v>
      </c>
      <c r="CB60" s="136" t="s">
        <v>245</v>
      </c>
      <c r="CC60" s="136"/>
      <c r="CD60" s="136"/>
      <c r="CE60" s="200"/>
      <c r="CF60" s="201"/>
      <c r="CG60" s="136"/>
      <c r="CH60" s="136"/>
      <c r="CI60" s="136"/>
      <c r="CJ60" s="324"/>
      <c r="CK60" s="440"/>
      <c r="CL60" s="440"/>
      <c r="CM60" s="324"/>
      <c r="CN60" s="324"/>
      <c r="CO60" s="200"/>
      <c r="CP60" s="136"/>
      <c r="CQ60" s="136"/>
      <c r="CR60" s="136"/>
      <c r="CS60" s="323"/>
      <c r="CT60" s="136"/>
      <c r="CU60" s="136"/>
      <c r="CV60" s="136"/>
      <c r="CW60" s="299"/>
      <c r="CX60" s="201"/>
      <c r="CZ60" s="200" t="s">
        <v>309</v>
      </c>
      <c r="DA60" s="531" t="s">
        <v>1347</v>
      </c>
      <c r="DB60" s="423"/>
      <c r="DC60" s="423"/>
      <c r="DD60" s="423"/>
      <c r="DE60" s="423"/>
      <c r="DF60" s="423"/>
      <c r="DG60" s="538">
        <v>1</v>
      </c>
      <c r="DH60" s="201" t="s">
        <v>373</v>
      </c>
      <c r="DI60" s="200"/>
      <c r="DJ60" s="136"/>
      <c r="DK60" s="136"/>
      <c r="DL60" s="136"/>
      <c r="DM60" s="136"/>
      <c r="DN60" s="136"/>
      <c r="DO60" s="136"/>
      <c r="DP60" s="136"/>
      <c r="DQ60" s="136"/>
      <c r="DR60" s="201"/>
      <c r="DS60" s="201"/>
      <c r="DT60" s="200"/>
      <c r="DU60" s="136"/>
      <c r="DV60" s="136"/>
      <c r="DW60" s="136"/>
      <c r="DX60" s="136"/>
      <c r="DY60" s="136"/>
      <c r="DZ60" s="136"/>
      <c r="EA60" s="136"/>
      <c r="EB60" s="136"/>
      <c r="EC60" s="201"/>
      <c r="ED60" s="201"/>
      <c r="EE60" s="200"/>
      <c r="EF60" s="136"/>
      <c r="EG60" s="136" t="s">
        <v>411</v>
      </c>
      <c r="EH60" s="136"/>
      <c r="EI60" s="136"/>
      <c r="EJ60" s="440" t="s">
        <v>0</v>
      </c>
      <c r="EK60" s="247">
        <v>0</v>
      </c>
      <c r="EL60" s="136" t="s">
        <v>245</v>
      </c>
      <c r="EM60" s="136"/>
      <c r="EN60" s="136"/>
      <c r="EP60" s="433" t="s">
        <v>594</v>
      </c>
      <c r="EQ60" s="136" t="s">
        <v>597</v>
      </c>
      <c r="EW60" s="323">
        <f>CC101</f>
        <v>42.170200000000001</v>
      </c>
      <c r="EX60" s="136" t="s">
        <v>261</v>
      </c>
    </row>
    <row r="61" spans="8:154" ht="20.25" customHeight="1" x14ac:dyDescent="0.2">
      <c r="J61" s="342"/>
      <c r="K61" s="204"/>
      <c r="L61" s="391"/>
      <c r="M61" s="526"/>
      <c r="N61" s="204"/>
      <c r="O61" s="391"/>
      <c r="P61" s="204"/>
      <c r="Q61" s="204"/>
      <c r="R61" s="393"/>
      <c r="S61" s="394"/>
      <c r="T61" s="521">
        <f>SUM(T59:T60)</f>
        <v>523.82999999999993</v>
      </c>
      <c r="U61" s="278" t="s">
        <v>368</v>
      </c>
      <c r="X61" s="337"/>
      <c r="Y61" s="337"/>
      <c r="Z61" s="337"/>
      <c r="AA61" s="337"/>
      <c r="AB61" s="337"/>
      <c r="AC61" s="337"/>
      <c r="AD61" s="374"/>
      <c r="AE61" s="312"/>
      <c r="AH61" s="712"/>
      <c r="AI61" s="712"/>
      <c r="AJ61" s="712"/>
      <c r="AK61" s="712"/>
      <c r="AL61" s="712"/>
      <c r="AM61" s="712"/>
      <c r="AP61" s="342"/>
      <c r="AQ61" s="461">
        <f>3.14*(AV30/2)^2</f>
        <v>0.78500000000000003</v>
      </c>
      <c r="AR61" s="1880" t="s">
        <v>418</v>
      </c>
      <c r="AS61" s="1880"/>
      <c r="AT61" s="513">
        <v>26.86</v>
      </c>
      <c r="AU61" s="1429" t="s">
        <v>1355</v>
      </c>
      <c r="AV61" s="337">
        <v>1</v>
      </c>
      <c r="AW61" s="502" t="s">
        <v>494</v>
      </c>
      <c r="AX61" s="374">
        <f>AQ61*AT61*AV61</f>
        <v>21.085100000000001</v>
      </c>
      <c r="AY61" s="394" t="s">
        <v>261</v>
      </c>
      <c r="BA61" s="1368"/>
      <c r="BB61" s="200" t="s">
        <v>319</v>
      </c>
      <c r="BC61" s="1888" t="s">
        <v>1352</v>
      </c>
      <c r="BD61" s="1888"/>
      <c r="BE61" s="1888"/>
      <c r="BF61" s="1888"/>
      <c r="BG61" s="1888"/>
      <c r="BH61" s="1888"/>
      <c r="BI61" s="429">
        <v>2</v>
      </c>
      <c r="BJ61" s="429" t="s">
        <v>373</v>
      </c>
      <c r="BK61" s="200"/>
      <c r="BL61" s="136"/>
      <c r="BM61" s="136" t="s">
        <v>411</v>
      </c>
      <c r="BN61" s="136"/>
      <c r="BO61" s="136"/>
      <c r="BP61" s="440" t="s">
        <v>0</v>
      </c>
      <c r="BQ61" s="247">
        <v>0</v>
      </c>
      <c r="BR61" s="136" t="s">
        <v>245</v>
      </c>
      <c r="BS61" s="136"/>
      <c r="BT61" s="136"/>
      <c r="BV61" s="136"/>
      <c r="BW61" s="136" t="s">
        <v>356</v>
      </c>
      <c r="BX61" s="136"/>
      <c r="BY61" s="136"/>
      <c r="BZ61" s="440" t="s">
        <v>0</v>
      </c>
      <c r="CA61" s="323">
        <v>1</v>
      </c>
      <c r="CB61" s="136" t="s">
        <v>245</v>
      </c>
      <c r="CC61" s="136"/>
      <c r="CD61" s="136"/>
      <c r="CF61" s="200" t="s">
        <v>319</v>
      </c>
      <c r="CG61" s="201" t="s">
        <v>669</v>
      </c>
      <c r="CH61" s="136"/>
      <c r="CI61" s="136"/>
      <c r="CJ61" s="324"/>
      <c r="CK61" s="440"/>
      <c r="CL61" s="440"/>
      <c r="CM61" s="200">
        <v>1</v>
      </c>
      <c r="CN61" s="320" t="s">
        <v>373</v>
      </c>
      <c r="CP61" s="200" t="s">
        <v>309</v>
      </c>
      <c r="CQ61" s="1888" t="s">
        <v>1322</v>
      </c>
      <c r="CR61" s="1888"/>
      <c r="CS61" s="1888"/>
      <c r="CT61" s="1888"/>
      <c r="CU61" s="1888"/>
      <c r="CV61" s="1888"/>
      <c r="CW61" s="537">
        <v>1</v>
      </c>
      <c r="CX61" s="201" t="s">
        <v>373</v>
      </c>
      <c r="CY61" s="200"/>
      <c r="DA61" s="423"/>
      <c r="DB61" s="423"/>
      <c r="DC61" s="423"/>
      <c r="DD61" s="423"/>
      <c r="DE61" s="423"/>
      <c r="DF61" s="423"/>
      <c r="DG61" s="423"/>
      <c r="DH61" s="201"/>
      <c r="DJ61" s="200" t="s">
        <v>314</v>
      </c>
      <c r="DK61" s="201" t="s">
        <v>678</v>
      </c>
      <c r="DL61" s="136"/>
      <c r="DM61" s="136"/>
      <c r="DN61" s="136"/>
      <c r="DO61" s="136"/>
      <c r="DP61" s="136"/>
      <c r="DQ61" s="136"/>
      <c r="DR61" s="201">
        <v>3</v>
      </c>
      <c r="DS61" s="201" t="s">
        <v>373</v>
      </c>
      <c r="DU61" s="200" t="s">
        <v>314</v>
      </c>
      <c r="DV61" s="201" t="s">
        <v>678</v>
      </c>
      <c r="DW61" s="136"/>
      <c r="DX61" s="136"/>
      <c r="DY61" s="136"/>
      <c r="DZ61" s="136"/>
      <c r="EA61" s="136"/>
      <c r="EB61" s="136"/>
      <c r="EC61" s="201">
        <v>3</v>
      </c>
      <c r="ED61" s="201" t="s">
        <v>373</v>
      </c>
      <c r="EE61" s="200"/>
      <c r="EF61" s="136"/>
      <c r="EG61" s="136" t="s">
        <v>412</v>
      </c>
      <c r="EH61" s="136"/>
      <c r="EI61" s="136"/>
      <c r="EJ61" s="440" t="s">
        <v>0</v>
      </c>
      <c r="EK61" s="455">
        <v>0.25</v>
      </c>
      <c r="EL61" s="136" t="s">
        <v>245</v>
      </c>
      <c r="EM61" s="136"/>
      <c r="EN61" s="136"/>
      <c r="EP61" s="433" t="s">
        <v>596</v>
      </c>
      <c r="EQ61" s="136" t="s">
        <v>598</v>
      </c>
      <c r="EW61" s="323">
        <f>CM72</f>
        <v>21.085100000000001</v>
      </c>
      <c r="EX61" s="136" t="s">
        <v>261</v>
      </c>
    </row>
    <row r="62" spans="8:154" ht="16.5" customHeight="1" x14ac:dyDescent="0.25">
      <c r="W62" s="342" t="s">
        <v>299</v>
      </c>
      <c r="X62" s="201" t="s">
        <v>1400</v>
      </c>
      <c r="Y62" s="337"/>
      <c r="Z62" s="337"/>
      <c r="AA62" s="337"/>
      <c r="AB62" s="337"/>
      <c r="AC62" s="337"/>
      <c r="AD62" s="374">
        <f>AD60</f>
        <v>10.5</v>
      </c>
      <c r="AE62" s="312" t="s">
        <v>12</v>
      </c>
      <c r="AG62" s="342" t="s">
        <v>375</v>
      </c>
      <c r="AH62" s="312" t="s">
        <v>1321</v>
      </c>
      <c r="AI62" s="712"/>
      <c r="AJ62" s="712"/>
      <c r="AK62" s="712"/>
      <c r="AL62" s="712"/>
      <c r="AM62" s="712"/>
      <c r="AN62" s="342">
        <v>2</v>
      </c>
      <c r="AO62" s="312" t="s">
        <v>373</v>
      </c>
      <c r="AP62" s="342"/>
      <c r="AQ62" s="337" t="s">
        <v>312</v>
      </c>
      <c r="AR62" s="337"/>
      <c r="AS62" s="337"/>
      <c r="AT62" s="337"/>
      <c r="AU62" s="337"/>
      <c r="AV62" s="513"/>
      <c r="AW62" s="345"/>
      <c r="AX62" s="337"/>
      <c r="AY62" s="337"/>
      <c r="AZ62" s="200"/>
      <c r="BA62" s="136"/>
      <c r="BB62" s="136"/>
      <c r="BC62" s="136"/>
      <c r="BD62" s="136"/>
      <c r="BE62" s="136"/>
      <c r="BF62" s="136"/>
      <c r="BG62" s="136"/>
      <c r="BH62" s="136"/>
      <c r="BI62" s="452"/>
      <c r="BJ62" s="452"/>
      <c r="BK62" s="200"/>
      <c r="BL62" s="136"/>
      <c r="BM62" s="136" t="s">
        <v>412</v>
      </c>
      <c r="BN62" s="136"/>
      <c r="BO62" s="136"/>
      <c r="BP62" s="440" t="s">
        <v>0</v>
      </c>
      <c r="BQ62" s="455">
        <v>0.25</v>
      </c>
      <c r="BR62" s="136" t="s">
        <v>245</v>
      </c>
      <c r="BS62" s="136"/>
      <c r="BT62" s="136"/>
      <c r="BV62" s="136"/>
      <c r="BW62" s="136" t="s">
        <v>365</v>
      </c>
      <c r="BX62" s="136"/>
      <c r="BY62" s="136"/>
      <c r="BZ62" s="440" t="s">
        <v>0</v>
      </c>
      <c r="CA62" s="323">
        <v>1</v>
      </c>
      <c r="CB62" s="136" t="s">
        <v>245</v>
      </c>
      <c r="CC62" s="136"/>
      <c r="CD62" s="136"/>
      <c r="CE62" s="200"/>
      <c r="CF62" s="201"/>
      <c r="CG62" s="136"/>
      <c r="CH62" s="136"/>
      <c r="CI62" s="136"/>
      <c r="CJ62" s="324"/>
      <c r="CK62" s="440"/>
      <c r="CL62" s="440"/>
      <c r="CM62" s="324"/>
      <c r="CN62" s="324"/>
      <c r="CO62" s="200"/>
      <c r="CP62" s="337"/>
      <c r="CQ62" s="136"/>
      <c r="CR62" s="136"/>
      <c r="CS62" s="323"/>
      <c r="CT62" s="136"/>
      <c r="CU62" s="136"/>
      <c r="CV62" s="136"/>
      <c r="CW62" s="299"/>
      <c r="CX62" s="201"/>
      <c r="CZ62" s="200" t="s">
        <v>311</v>
      </c>
      <c r="DA62" s="1888" t="s">
        <v>1322</v>
      </c>
      <c r="DB62" s="1888"/>
      <c r="DC62" s="1888"/>
      <c r="DD62" s="1888"/>
      <c r="DE62" s="1888"/>
      <c r="DF62" s="1888"/>
      <c r="DG62" s="281">
        <v>1</v>
      </c>
      <c r="DH62" s="277" t="s">
        <v>373</v>
      </c>
      <c r="DI62" s="200"/>
      <c r="DJ62" s="136"/>
      <c r="DK62" s="136"/>
      <c r="DL62" s="136"/>
      <c r="DM62" s="136"/>
      <c r="DN62" s="136"/>
      <c r="DO62" s="136"/>
      <c r="DP62" s="136"/>
      <c r="DQ62" s="136"/>
      <c r="DR62" s="201"/>
      <c r="DS62" s="201"/>
      <c r="DT62" s="200"/>
      <c r="DU62" s="136"/>
      <c r="DV62" s="136"/>
      <c r="DW62" s="136"/>
      <c r="DX62" s="136"/>
      <c r="DY62" s="136"/>
      <c r="DZ62" s="136"/>
      <c r="EA62" s="136"/>
      <c r="EB62" s="136"/>
      <c r="EC62" s="201"/>
      <c r="ED62" s="201"/>
      <c r="EE62" s="200"/>
      <c r="EF62" s="136"/>
      <c r="EG62" s="136" t="s">
        <v>356</v>
      </c>
      <c r="EH62" s="136"/>
      <c r="EI62" s="136"/>
      <c r="EJ62" s="440" t="s">
        <v>0</v>
      </c>
      <c r="EK62" s="323">
        <v>1</v>
      </c>
      <c r="EL62" s="136" t="s">
        <v>245</v>
      </c>
      <c r="EM62" s="136"/>
      <c r="EN62" s="136"/>
      <c r="EP62" s="433" t="s">
        <v>599</v>
      </c>
      <c r="EQ62" s="136" t="s">
        <v>601</v>
      </c>
      <c r="EW62" s="323">
        <f>CW76</f>
        <v>21.085100000000001</v>
      </c>
      <c r="EX62" s="136" t="s">
        <v>261</v>
      </c>
    </row>
    <row r="63" spans="8:154" ht="14.25" customHeight="1" x14ac:dyDescent="0.2">
      <c r="K63" s="312"/>
      <c r="L63" s="342" t="s">
        <v>307</v>
      </c>
      <c r="M63" s="410" t="s">
        <v>547</v>
      </c>
      <c r="N63" s="542"/>
      <c r="O63" s="542"/>
      <c r="P63" s="542"/>
      <c r="Q63" s="542"/>
      <c r="R63" s="542"/>
      <c r="S63" s="542"/>
      <c r="T63" s="519">
        <f>O30</f>
        <v>792</v>
      </c>
      <c r="U63" s="312" t="s">
        <v>12</v>
      </c>
      <c r="X63" s="337"/>
      <c r="Y63" s="337"/>
      <c r="Z63" s="337"/>
      <c r="AA63" s="337"/>
      <c r="AB63" s="337"/>
      <c r="AC63" s="337"/>
      <c r="AD63" s="374"/>
      <c r="AE63" s="312"/>
      <c r="AF63" s="342"/>
      <c r="AG63" s="312"/>
      <c r="AH63" s="410"/>
      <c r="AI63" s="410"/>
      <c r="AJ63" s="410"/>
      <c r="AK63" s="410"/>
      <c r="AL63" s="410"/>
      <c r="AM63" s="410"/>
      <c r="AN63" s="410"/>
      <c r="AO63" s="312"/>
      <c r="AP63" s="342"/>
      <c r="AQ63" s="458"/>
      <c r="AR63" s="337"/>
      <c r="AS63" s="337"/>
      <c r="AT63" s="337"/>
      <c r="AU63" s="337"/>
      <c r="AV63" s="513"/>
      <c r="AW63" s="345"/>
      <c r="AX63" s="337"/>
      <c r="AY63" s="373"/>
      <c r="BA63" s="1338"/>
      <c r="BB63" s="200" t="s">
        <v>374</v>
      </c>
      <c r="BC63" s="201" t="s">
        <v>1324</v>
      </c>
      <c r="BD63" s="136"/>
      <c r="BE63" s="136"/>
      <c r="BF63" s="136"/>
      <c r="BG63" s="136"/>
      <c r="BH63" s="136"/>
      <c r="BI63" s="201">
        <v>3</v>
      </c>
      <c r="BJ63" s="201" t="s">
        <v>373</v>
      </c>
      <c r="BK63" s="200"/>
      <c r="BL63" s="136"/>
      <c r="BM63" s="136" t="s">
        <v>356</v>
      </c>
      <c r="BN63" s="136"/>
      <c r="BO63" s="136"/>
      <c r="BP63" s="440" t="s">
        <v>0</v>
      </c>
      <c r="BQ63" s="323">
        <v>1</v>
      </c>
      <c r="BR63" s="136" t="s">
        <v>245</v>
      </c>
      <c r="BS63" s="136"/>
      <c r="BT63" s="136"/>
      <c r="BV63" s="136"/>
      <c r="BW63" s="136"/>
      <c r="BX63" s="136"/>
      <c r="BY63" s="136"/>
      <c r="BZ63" s="440"/>
      <c r="CA63" s="323"/>
      <c r="CB63" s="136"/>
      <c r="CC63" s="136"/>
      <c r="CD63" s="136"/>
      <c r="CF63" s="200" t="s">
        <v>374</v>
      </c>
      <c r="CG63" s="140" t="s">
        <v>558</v>
      </c>
      <c r="CH63" s="427"/>
      <c r="CI63" s="427"/>
      <c r="CJ63" s="427"/>
      <c r="CK63" s="427"/>
      <c r="CL63" s="427"/>
      <c r="CM63" s="427">
        <v>1</v>
      </c>
      <c r="CN63" s="427" t="s">
        <v>373</v>
      </c>
      <c r="CP63" s="200" t="s">
        <v>311</v>
      </c>
      <c r="CQ63" s="201" t="s">
        <v>1333</v>
      </c>
      <c r="CR63" s="136"/>
      <c r="CS63" s="136"/>
      <c r="CT63" s="136"/>
      <c r="CU63" s="136"/>
      <c r="CV63" s="136"/>
      <c r="CW63" s="201">
        <v>3</v>
      </c>
      <c r="CX63" s="201" t="s">
        <v>373</v>
      </c>
      <c r="CY63" s="200"/>
      <c r="CZ63" s="337"/>
      <c r="DA63" s="136"/>
      <c r="DB63" s="136"/>
      <c r="DC63" s="136"/>
      <c r="DD63" s="136"/>
      <c r="DE63" s="136"/>
      <c r="DF63" s="136"/>
      <c r="DG63" s="136"/>
      <c r="DH63" s="201"/>
      <c r="DJ63" s="200" t="s">
        <v>319</v>
      </c>
      <c r="DK63" s="201" t="s">
        <v>1339</v>
      </c>
      <c r="DL63" s="136"/>
      <c r="DM63" s="136"/>
      <c r="DN63" s="136"/>
      <c r="DO63" s="136"/>
      <c r="DP63" s="136"/>
      <c r="DQ63" s="136"/>
      <c r="DR63" s="201">
        <v>2</v>
      </c>
      <c r="DS63" s="201" t="s">
        <v>373</v>
      </c>
      <c r="DU63" s="200" t="s">
        <v>319</v>
      </c>
      <c r="DV63" s="201" t="s">
        <v>1339</v>
      </c>
      <c r="DW63" s="136"/>
      <c r="DX63" s="136"/>
      <c r="DY63" s="136"/>
      <c r="DZ63" s="136"/>
      <c r="EA63" s="136"/>
      <c r="EB63" s="136"/>
      <c r="EC63" s="201">
        <v>2</v>
      </c>
      <c r="ED63" s="201" t="s">
        <v>373</v>
      </c>
      <c r="EE63" s="200"/>
      <c r="EF63" s="136"/>
      <c r="EG63" s="136" t="s">
        <v>365</v>
      </c>
      <c r="EH63" s="136"/>
      <c r="EI63" s="136"/>
      <c r="EJ63" s="440" t="s">
        <v>0</v>
      </c>
      <c r="EK63" s="323">
        <v>1</v>
      </c>
      <c r="EL63" s="136" t="s">
        <v>245</v>
      </c>
      <c r="EM63" s="136"/>
      <c r="EN63" s="136"/>
      <c r="EP63" s="433" t="s">
        <v>602</v>
      </c>
      <c r="EQ63" s="136" t="s">
        <v>603</v>
      </c>
      <c r="EW63" s="323">
        <f>DG77</f>
        <v>21.085100000000001</v>
      </c>
      <c r="EX63" s="136" t="s">
        <v>261</v>
      </c>
    </row>
    <row r="64" spans="8:154" ht="15.75" thickBot="1" x14ac:dyDescent="0.3">
      <c r="W64" s="342" t="s">
        <v>306</v>
      </c>
      <c r="X64" s="517" t="s">
        <v>780</v>
      </c>
      <c r="Y64" s="337"/>
      <c r="Z64" s="337"/>
      <c r="AA64" s="337"/>
      <c r="AB64" s="337"/>
      <c r="AC64" s="337"/>
      <c r="AD64" s="337"/>
      <c r="AE64" s="312"/>
      <c r="AG64" s="342" t="s">
        <v>377</v>
      </c>
      <c r="AH64" s="312" t="s">
        <v>554</v>
      </c>
      <c r="AI64" s="410"/>
      <c r="AJ64" s="410"/>
      <c r="AK64" s="410"/>
      <c r="AL64" s="410"/>
      <c r="AM64" s="410"/>
      <c r="AQ64" s="200" t="s">
        <v>375</v>
      </c>
      <c r="AR64" s="312" t="s">
        <v>1306</v>
      </c>
      <c r="AS64" s="337"/>
      <c r="AT64" s="337"/>
      <c r="AU64" s="337"/>
      <c r="AV64" s="337"/>
      <c r="AW64" s="337"/>
      <c r="AX64" s="337"/>
      <c r="AY64" s="337"/>
      <c r="AZ64" s="200"/>
      <c r="BA64" s="201"/>
      <c r="BB64" s="136"/>
      <c r="BC64" s="136"/>
      <c r="BD64" s="136"/>
      <c r="BE64" s="324"/>
      <c r="BF64" s="440"/>
      <c r="BG64" s="440"/>
      <c r="BH64" s="324"/>
      <c r="BI64" s="324"/>
      <c r="BJ64" s="452"/>
      <c r="BK64" s="200"/>
      <c r="BL64" s="136"/>
      <c r="BM64" s="136" t="s">
        <v>365</v>
      </c>
      <c r="BN64" s="136"/>
      <c r="BO64" s="136"/>
      <c r="BP64" s="440" t="s">
        <v>0</v>
      </c>
      <c r="BQ64" s="323">
        <v>1</v>
      </c>
      <c r="BR64" s="136" t="s">
        <v>245</v>
      </c>
      <c r="BS64" s="136"/>
      <c r="BT64" s="136"/>
      <c r="BV64" s="201" t="s">
        <v>413</v>
      </c>
      <c r="BW64" s="136"/>
      <c r="BX64" s="136"/>
      <c r="BY64" s="136"/>
      <c r="BZ64" s="136"/>
      <c r="CA64" s="289"/>
      <c r="CB64" s="136"/>
      <c r="CC64" s="136"/>
      <c r="CD64" s="136"/>
      <c r="CE64" s="200"/>
      <c r="CF64" s="201"/>
      <c r="CG64" s="136"/>
      <c r="CH64" s="136"/>
      <c r="CI64" s="136"/>
      <c r="CJ64" s="324"/>
      <c r="CK64" s="440"/>
      <c r="CL64" s="440"/>
      <c r="CM64" s="324"/>
      <c r="CN64" s="324"/>
      <c r="CO64" s="200"/>
      <c r="CP64" s="201"/>
      <c r="CQ64" s="136"/>
      <c r="CR64" s="136"/>
      <c r="CS64" s="136"/>
      <c r="CT64" s="324"/>
      <c r="CU64" s="440"/>
      <c r="CV64" s="440"/>
      <c r="CW64" s="324"/>
      <c r="CX64" s="324"/>
      <c r="CZ64" s="200" t="s">
        <v>314</v>
      </c>
      <c r="DA64" s="201" t="s">
        <v>1324</v>
      </c>
      <c r="DB64" s="136"/>
      <c r="DC64" s="136"/>
      <c r="DD64" s="136"/>
      <c r="DE64" s="136"/>
      <c r="DF64" s="136"/>
      <c r="DG64" s="201">
        <v>3</v>
      </c>
      <c r="DH64" s="201" t="s">
        <v>373</v>
      </c>
      <c r="DI64" s="200"/>
      <c r="DJ64" s="136"/>
      <c r="DK64" s="136"/>
      <c r="DL64" s="136"/>
      <c r="DM64" s="136"/>
      <c r="DN64" s="136"/>
      <c r="DO64" s="136"/>
      <c r="DP64" s="136"/>
      <c r="DQ64" s="136"/>
      <c r="DR64" s="201"/>
      <c r="DS64" s="201"/>
      <c r="DT64" s="200"/>
      <c r="DU64" s="136"/>
      <c r="DV64" s="136"/>
      <c r="DW64" s="136"/>
      <c r="DX64" s="136"/>
      <c r="DY64" s="136"/>
      <c r="DZ64" s="136"/>
      <c r="EA64" s="136"/>
      <c r="EB64" s="136"/>
      <c r="EC64" s="201"/>
      <c r="ED64" s="201"/>
      <c r="EE64" s="200"/>
      <c r="EF64" s="136"/>
      <c r="EG64" s="136"/>
      <c r="EH64" s="136"/>
      <c r="EI64" s="136"/>
      <c r="EJ64" s="440"/>
      <c r="EK64" s="323"/>
      <c r="EL64" s="136"/>
      <c r="EM64" s="136"/>
      <c r="EN64" s="136"/>
      <c r="EP64" s="200" t="s">
        <v>605</v>
      </c>
      <c r="EQ64" s="136" t="s">
        <v>612</v>
      </c>
      <c r="EW64" s="456">
        <f>EM100</f>
        <v>63.255300000000005</v>
      </c>
      <c r="EX64" s="136" t="s">
        <v>261</v>
      </c>
    </row>
    <row r="65" spans="4:154" ht="21" customHeight="1" x14ac:dyDescent="0.2">
      <c r="K65" s="1098"/>
      <c r="L65" s="342" t="s">
        <v>309</v>
      </c>
      <c r="M65" s="1888" t="s">
        <v>548</v>
      </c>
      <c r="N65" s="1888"/>
      <c r="O65" s="1888"/>
      <c r="P65" s="1888"/>
      <c r="Q65" s="1888"/>
      <c r="R65" s="1888"/>
      <c r="S65" s="1888"/>
      <c r="T65" s="796">
        <f>T63</f>
        <v>792</v>
      </c>
      <c r="U65" s="420" t="s">
        <v>12</v>
      </c>
      <c r="W65" s="536" t="s">
        <v>499</v>
      </c>
      <c r="X65" s="337">
        <v>1</v>
      </c>
      <c r="Y65" s="543" t="s">
        <v>498</v>
      </c>
      <c r="Z65" s="543">
        <v>6</v>
      </c>
      <c r="AA65" s="543" t="s">
        <v>373</v>
      </c>
      <c r="AB65" s="543"/>
      <c r="AC65" s="543" t="s">
        <v>0</v>
      </c>
      <c r="AD65" s="544">
        <f>X65*Z65</f>
        <v>6</v>
      </c>
      <c r="AE65" s="544" t="s">
        <v>373</v>
      </c>
      <c r="AF65" s="342"/>
      <c r="AG65" s="345" t="s">
        <v>399</v>
      </c>
      <c r="AH65" s="345" t="s">
        <v>400</v>
      </c>
      <c r="AI65" s="337"/>
      <c r="AJ65" s="337"/>
      <c r="AK65" s="337"/>
      <c r="AL65" s="337"/>
      <c r="AM65" s="337"/>
      <c r="AN65" s="337"/>
      <c r="AO65" s="312"/>
      <c r="AP65" s="342"/>
      <c r="AQ65" s="461">
        <f>AQ61</f>
        <v>0.78500000000000003</v>
      </c>
      <c r="AR65" s="1907" t="s">
        <v>418</v>
      </c>
      <c r="AS65" s="1908"/>
      <c r="AT65" s="345" t="s">
        <v>247</v>
      </c>
      <c r="AU65" s="337">
        <v>2</v>
      </c>
      <c r="AV65" s="545" t="s">
        <v>420</v>
      </c>
      <c r="AW65" s="373" t="s">
        <v>0</v>
      </c>
      <c r="AX65" s="411">
        <f>AQ65*AU65</f>
        <v>1.57</v>
      </c>
      <c r="AY65" s="312" t="s">
        <v>8</v>
      </c>
      <c r="BA65" s="1338"/>
      <c r="BB65" s="200" t="s">
        <v>375</v>
      </c>
      <c r="BC65" s="1420" t="s">
        <v>583</v>
      </c>
      <c r="BD65" s="1420"/>
      <c r="BE65" s="1420"/>
      <c r="BF65" s="1420"/>
      <c r="BG65" s="1420"/>
      <c r="BH65" s="1420"/>
      <c r="BI65" s="1420"/>
      <c r="BJ65" s="1420"/>
      <c r="BK65" s="200"/>
      <c r="BL65" s="136"/>
      <c r="BM65" s="136"/>
      <c r="BN65" s="136"/>
      <c r="BO65" s="136"/>
      <c r="BP65" s="440"/>
      <c r="BQ65" s="323"/>
      <c r="BR65" s="136"/>
      <c r="BS65" s="136" t="s">
        <v>244</v>
      </c>
      <c r="BT65" s="136"/>
      <c r="BV65" s="323">
        <f>CA56+2*CA60</f>
        <v>1.5</v>
      </c>
      <c r="BW65" s="440" t="s">
        <v>247</v>
      </c>
      <c r="BX65" s="323">
        <f>2*CA56+2*CA60</f>
        <v>2.5</v>
      </c>
      <c r="BY65" s="440" t="s">
        <v>247</v>
      </c>
      <c r="BZ65" s="323">
        <f>CA62</f>
        <v>1</v>
      </c>
      <c r="CA65" s="136"/>
      <c r="CB65" s="324" t="s">
        <v>0</v>
      </c>
      <c r="CC65" s="201">
        <f>BV65*BX65*BZ65</f>
        <v>3.75</v>
      </c>
      <c r="CD65" s="201" t="s">
        <v>368</v>
      </c>
      <c r="CF65" s="200" t="s">
        <v>375</v>
      </c>
      <c r="CG65" s="1928" t="s">
        <v>1329</v>
      </c>
      <c r="CH65" s="1928"/>
      <c r="CI65" s="1928"/>
      <c r="CJ65" s="1928"/>
      <c r="CK65" s="1928"/>
      <c r="CL65" s="1928"/>
      <c r="CM65" s="418">
        <v>1</v>
      </c>
      <c r="CN65" s="418" t="s">
        <v>373</v>
      </c>
      <c r="CP65" s="200" t="s">
        <v>314</v>
      </c>
      <c r="CQ65" s="201" t="s">
        <v>669</v>
      </c>
      <c r="CR65" s="136"/>
      <c r="CS65" s="136"/>
      <c r="CT65" s="324"/>
      <c r="CU65" s="440"/>
      <c r="CV65" s="440"/>
      <c r="CW65" s="200">
        <v>2</v>
      </c>
      <c r="CX65" s="320" t="s">
        <v>373</v>
      </c>
      <c r="CY65" s="200"/>
      <c r="CZ65" s="201"/>
      <c r="DA65" s="136"/>
      <c r="DB65" s="136"/>
      <c r="DC65" s="136"/>
      <c r="DD65" s="324"/>
      <c r="DE65" s="440"/>
      <c r="DF65" s="440"/>
      <c r="DG65" s="324"/>
      <c r="DH65" s="324"/>
      <c r="DJ65" s="200" t="s">
        <v>374</v>
      </c>
      <c r="DK65" s="201" t="s">
        <v>1026</v>
      </c>
      <c r="DL65" s="136"/>
      <c r="DM65" s="136"/>
      <c r="DN65" s="136"/>
      <c r="DO65" s="136"/>
      <c r="DP65" s="136"/>
      <c r="DQ65" s="136"/>
      <c r="DR65" s="201">
        <v>2</v>
      </c>
      <c r="DS65" s="201" t="s">
        <v>373</v>
      </c>
      <c r="DU65" s="200" t="s">
        <v>374</v>
      </c>
      <c r="DV65" s="428" t="s">
        <v>1358</v>
      </c>
      <c r="DW65" s="449"/>
      <c r="DX65" s="449"/>
      <c r="DY65" s="449"/>
      <c r="DZ65" s="449"/>
      <c r="EA65" s="449"/>
      <c r="EB65" s="136"/>
      <c r="EC65" s="429">
        <v>2</v>
      </c>
      <c r="ED65" s="429" t="s">
        <v>373</v>
      </c>
      <c r="EF65" s="201" t="s">
        <v>413</v>
      </c>
      <c r="EG65" s="136"/>
      <c r="EH65" s="136"/>
      <c r="EI65" s="136"/>
      <c r="EJ65" s="136"/>
      <c r="EK65" s="289"/>
      <c r="EL65" s="136"/>
      <c r="EM65" s="136"/>
      <c r="EN65" s="136"/>
      <c r="EP65" s="433"/>
      <c r="EW65" s="346">
        <f>SUM(EW56:EW64)</f>
        <v>316.27650000000006</v>
      </c>
      <c r="EX65" s="201" t="s">
        <v>261</v>
      </c>
    </row>
    <row r="66" spans="4:154" ht="15" customHeight="1" x14ac:dyDescent="0.2">
      <c r="J66" s="420"/>
      <c r="K66" s="517"/>
      <c r="L66" s="1420"/>
      <c r="M66" s="1420"/>
      <c r="N66" s="1420"/>
      <c r="O66" s="1420"/>
      <c r="P66" s="1420"/>
      <c r="Q66" s="1420"/>
      <c r="R66" s="1420"/>
      <c r="S66" s="1420"/>
      <c r="U66" s="420"/>
      <c r="V66" s="536"/>
      <c r="W66" s="337"/>
      <c r="X66" s="543"/>
      <c r="Y66" s="543"/>
      <c r="Z66" s="543"/>
      <c r="AA66" s="543"/>
      <c r="AB66" s="543"/>
      <c r="AC66" s="544"/>
      <c r="AD66" s="544"/>
      <c r="AE66" s="337"/>
      <c r="AF66" s="342"/>
      <c r="AG66" s="345" t="s">
        <v>514</v>
      </c>
      <c r="AH66" s="345" t="s">
        <v>515</v>
      </c>
      <c r="AI66" s="485" t="s">
        <v>404</v>
      </c>
      <c r="AJ66" s="461">
        <v>63</v>
      </c>
      <c r="AK66" s="337" t="s">
        <v>516</v>
      </c>
      <c r="AL66" s="345">
        <v>1</v>
      </c>
      <c r="AM66" s="345" t="s">
        <v>405</v>
      </c>
      <c r="AN66" s="374">
        <f>AJ66*AL66</f>
        <v>63</v>
      </c>
      <c r="AO66" s="312" t="s">
        <v>261</v>
      </c>
      <c r="AP66" s="342"/>
      <c r="AQ66" s="337"/>
      <c r="AR66" s="337"/>
      <c r="AS66" s="337"/>
      <c r="AT66" s="337"/>
      <c r="AU66" s="337"/>
      <c r="AV66" s="337"/>
      <c r="AW66" s="337"/>
      <c r="AX66" s="337"/>
      <c r="AY66" s="337"/>
      <c r="AZ66" s="200"/>
      <c r="BA66" s="323">
        <f>3.14*(BF30/2)^2</f>
        <v>0.78500000000000003</v>
      </c>
      <c r="BB66" s="1880" t="s">
        <v>418</v>
      </c>
      <c r="BC66" s="1880"/>
      <c r="BD66" s="547">
        <v>26.86</v>
      </c>
      <c r="BE66" s="1429" t="s">
        <v>1355</v>
      </c>
      <c r="BF66" s="549">
        <v>1</v>
      </c>
      <c r="BG66" s="548" t="s">
        <v>373</v>
      </c>
      <c r="BH66" s="548" t="s">
        <v>0</v>
      </c>
      <c r="BI66" s="209">
        <f>BA66*BD66*BF66</f>
        <v>21.085100000000001</v>
      </c>
      <c r="BJ66" s="201" t="s">
        <v>261</v>
      </c>
      <c r="BL66" s="201" t="s">
        <v>413</v>
      </c>
      <c r="BM66" s="136"/>
      <c r="BN66" s="136"/>
      <c r="BO66" s="136"/>
      <c r="BP66" s="136"/>
      <c r="BQ66" s="289"/>
      <c r="BR66" s="136"/>
      <c r="BS66" s="136"/>
      <c r="BT66" s="136"/>
      <c r="BV66" s="288" t="s">
        <v>282</v>
      </c>
      <c r="BW66" s="136"/>
      <c r="BX66" s="136"/>
      <c r="BY66" s="136"/>
      <c r="BZ66" s="136"/>
      <c r="CA66" s="136"/>
      <c r="CB66" s="440"/>
      <c r="CC66" s="136"/>
      <c r="CD66" s="136"/>
      <c r="CE66" s="200"/>
      <c r="CG66" s="554"/>
      <c r="CH66" s="554"/>
      <c r="CI66" s="554"/>
      <c r="CJ66" s="554"/>
      <c r="CK66" s="554"/>
      <c r="CL66" s="554"/>
      <c r="CM66" s="424"/>
      <c r="CN66" s="425"/>
      <c r="CO66" s="200"/>
      <c r="CP66" s="201"/>
      <c r="CQ66" s="136"/>
      <c r="CR66" s="136"/>
      <c r="CS66" s="136"/>
      <c r="CT66" s="324"/>
      <c r="CU66" s="440"/>
      <c r="CV66" s="440"/>
      <c r="CW66" s="324"/>
      <c r="CX66" s="324"/>
      <c r="CZ66" s="200" t="s">
        <v>319</v>
      </c>
      <c r="DA66" s="201" t="s">
        <v>669</v>
      </c>
      <c r="DB66" s="136"/>
      <c r="DC66" s="136"/>
      <c r="DD66" s="324"/>
      <c r="DE66" s="440"/>
      <c r="DF66" s="440"/>
      <c r="DG66" s="200">
        <v>1</v>
      </c>
      <c r="DH66" s="320" t="s">
        <v>373</v>
      </c>
      <c r="DI66" s="200"/>
      <c r="DJ66" s="136"/>
      <c r="DK66" s="136"/>
      <c r="DL66" s="136"/>
      <c r="DM66" s="136"/>
      <c r="DN66" s="136"/>
      <c r="DO66" s="136"/>
      <c r="DP66" s="136"/>
      <c r="DQ66" s="136"/>
      <c r="DR66" s="201"/>
      <c r="DS66" s="201"/>
      <c r="DT66" s="200"/>
      <c r="DU66" s="449"/>
      <c r="DV66" s="449"/>
      <c r="DW66" s="449"/>
      <c r="DX66" s="449"/>
      <c r="DY66" s="449"/>
      <c r="DZ66" s="449"/>
      <c r="EA66" s="449"/>
      <c r="EB66" s="136"/>
      <c r="EC66" s="201"/>
      <c r="ED66" s="201"/>
      <c r="EE66" s="359"/>
      <c r="EF66" s="323">
        <f>EK57+2*EK59+2*EK61</f>
        <v>1.5</v>
      </c>
      <c r="EG66" s="440" t="s">
        <v>247</v>
      </c>
      <c r="EH66" s="323">
        <f>3*EK57+2*EK59+2*EK61</f>
        <v>3.5</v>
      </c>
      <c r="EI66" s="440" t="s">
        <v>247</v>
      </c>
      <c r="EJ66" s="323">
        <f>EK63</f>
        <v>1</v>
      </c>
      <c r="EK66" s="136"/>
      <c r="EL66" s="324" t="s">
        <v>0</v>
      </c>
      <c r="EM66" s="201">
        <f>EF66*EH66*EJ66</f>
        <v>5.25</v>
      </c>
      <c r="EN66" s="201" t="s">
        <v>368</v>
      </c>
      <c r="EO66" s="200" t="s">
        <v>309</v>
      </c>
      <c r="EP66" s="201" t="s">
        <v>561</v>
      </c>
    </row>
    <row r="67" spans="4:154" ht="15" x14ac:dyDescent="0.25">
      <c r="K67" s="312"/>
      <c r="L67" s="342" t="s">
        <v>311</v>
      </c>
      <c r="M67" s="410" t="s">
        <v>549</v>
      </c>
      <c r="N67" s="542"/>
      <c r="O67" s="542"/>
      <c r="P67" s="542"/>
      <c r="Q67" s="542"/>
      <c r="R67" s="542"/>
      <c r="S67" s="542"/>
      <c r="T67" s="519">
        <f>O31</f>
        <v>1440</v>
      </c>
      <c r="U67" s="312" t="s">
        <v>12</v>
      </c>
      <c r="W67" s="342" t="s">
        <v>303</v>
      </c>
      <c r="X67" s="410" t="s">
        <v>571</v>
      </c>
      <c r="Y67" s="337"/>
      <c r="Z67" s="337"/>
      <c r="AA67" s="337"/>
      <c r="AB67" s="337"/>
      <c r="AC67" s="337"/>
      <c r="AD67" s="337"/>
      <c r="AE67" s="337"/>
      <c r="AF67" s="342"/>
      <c r="AG67" s="337" t="s">
        <v>421</v>
      </c>
      <c r="AH67" s="345"/>
      <c r="AI67" s="485"/>
      <c r="AJ67" s="513"/>
      <c r="AK67" s="345"/>
      <c r="AL67" s="345"/>
      <c r="AM67" s="345"/>
      <c r="AN67" s="1391"/>
      <c r="AO67" s="410"/>
      <c r="AQ67" s="1709" t="s">
        <v>377</v>
      </c>
      <c r="AR67" s="312" t="s">
        <v>688</v>
      </c>
      <c r="AS67" s="337"/>
      <c r="AT67" s="337"/>
      <c r="AU67" s="337"/>
      <c r="AV67" s="337"/>
      <c r="AW67" s="337"/>
      <c r="AX67" s="337"/>
      <c r="AY67" s="337"/>
      <c r="AZ67" s="200"/>
      <c r="BA67" s="136" t="s">
        <v>312</v>
      </c>
      <c r="BB67" s="136"/>
      <c r="BC67" s="136"/>
      <c r="BD67" s="136"/>
      <c r="BE67" s="136"/>
      <c r="BF67" s="203"/>
      <c r="BG67" s="440"/>
      <c r="BH67" s="136"/>
      <c r="BI67" s="452"/>
      <c r="BJ67" s="452"/>
      <c r="BK67" s="359"/>
      <c r="BL67" s="323">
        <f>BQ58+2*BQ60+2*BQ62</f>
        <v>1.5</v>
      </c>
      <c r="BM67" s="440" t="s">
        <v>247</v>
      </c>
      <c r="BN67" s="323">
        <f>2*BQ58+2*BQ60+2*BQ62</f>
        <v>2.5</v>
      </c>
      <c r="BO67" s="440" t="s">
        <v>247</v>
      </c>
      <c r="BP67" s="323">
        <f>BQ64</f>
        <v>1</v>
      </c>
      <c r="BQ67" s="136"/>
      <c r="BR67" s="324" t="s">
        <v>0</v>
      </c>
      <c r="BS67" s="201">
        <f>BL67*BN67*BP67</f>
        <v>3.75</v>
      </c>
      <c r="BT67" s="201" t="s">
        <v>368</v>
      </c>
      <c r="BV67" s="290" t="s">
        <v>284</v>
      </c>
      <c r="BW67" s="291"/>
      <c r="BX67" s="292" t="s">
        <v>285</v>
      </c>
      <c r="BY67" s="291"/>
      <c r="BZ67" s="291"/>
      <c r="CA67" s="290"/>
      <c r="CB67" s="293" t="s">
        <v>286</v>
      </c>
      <c r="CC67" s="294" t="s">
        <v>287</v>
      </c>
      <c r="CD67" s="350"/>
      <c r="CF67" s="200" t="s">
        <v>377</v>
      </c>
      <c r="CG67" s="1888" t="s">
        <v>1334</v>
      </c>
      <c r="CH67" s="1888"/>
      <c r="CI67" s="1888"/>
      <c r="CJ67" s="1888"/>
      <c r="CK67" s="1888"/>
      <c r="CL67" s="1888"/>
      <c r="CM67" s="424">
        <v>1</v>
      </c>
      <c r="CN67" s="425" t="s">
        <v>373</v>
      </c>
      <c r="CP67" s="200" t="s">
        <v>319</v>
      </c>
      <c r="CQ67" s="140" t="s">
        <v>558</v>
      </c>
      <c r="CR67" s="427"/>
      <c r="CS67" s="427"/>
      <c r="CT67" s="427"/>
      <c r="CU67" s="427"/>
      <c r="CV67" s="427"/>
      <c r="CW67" s="427">
        <v>2</v>
      </c>
      <c r="CX67" s="427" t="s">
        <v>373</v>
      </c>
      <c r="CY67" s="200"/>
      <c r="CZ67" s="201"/>
      <c r="DA67" s="136"/>
      <c r="DB67" s="136"/>
      <c r="DC67" s="136"/>
      <c r="DD67" s="324"/>
      <c r="DE67" s="440"/>
      <c r="DF67" s="440"/>
      <c r="DG67" s="324"/>
      <c r="DH67" s="324"/>
      <c r="DJ67" s="200" t="s">
        <v>375</v>
      </c>
      <c r="DK67" s="201" t="s">
        <v>1340</v>
      </c>
      <c r="DL67" s="136"/>
      <c r="DM67" s="136"/>
      <c r="DN67" s="136"/>
      <c r="DO67" s="136"/>
      <c r="DP67" s="136"/>
      <c r="DQ67" s="136"/>
      <c r="DR67" s="201">
        <v>2</v>
      </c>
      <c r="DS67" s="201" t="s">
        <v>373</v>
      </c>
      <c r="DU67" s="200" t="s">
        <v>375</v>
      </c>
      <c r="DV67" s="312" t="s">
        <v>679</v>
      </c>
      <c r="DW67" s="136"/>
      <c r="DX67" s="136"/>
      <c r="DY67" s="136"/>
      <c r="DZ67" s="136"/>
      <c r="EA67" s="136"/>
      <c r="EB67" s="136"/>
      <c r="EC67" s="201"/>
      <c r="ED67" s="201"/>
      <c r="EE67" s="359"/>
      <c r="EF67" s="288" t="s">
        <v>282</v>
      </c>
      <c r="EG67" s="136"/>
      <c r="EH67" s="136"/>
      <c r="EI67" s="136"/>
      <c r="EJ67" s="136"/>
      <c r="EK67" s="136"/>
      <c r="EL67" s="440"/>
      <c r="EM67" s="136"/>
      <c r="EN67" s="136"/>
      <c r="EP67" s="433" t="s">
        <v>543</v>
      </c>
      <c r="EQ67" s="252" t="s">
        <v>544</v>
      </c>
      <c r="EW67" s="323">
        <f>T106</f>
        <v>4</v>
      </c>
      <c r="EX67" s="276" t="s">
        <v>368</v>
      </c>
    </row>
    <row r="68" spans="4:154" ht="17.25" customHeight="1" x14ac:dyDescent="0.25">
      <c r="W68" s="536" t="s">
        <v>499</v>
      </c>
      <c r="X68" s="337">
        <v>1</v>
      </c>
      <c r="Y68" s="543" t="s">
        <v>498</v>
      </c>
      <c r="Z68" s="543">
        <v>6</v>
      </c>
      <c r="AA68" s="543" t="s">
        <v>373</v>
      </c>
      <c r="AB68" s="543"/>
      <c r="AC68" s="543" t="s">
        <v>0</v>
      </c>
      <c r="AD68" s="312">
        <f>X68*Z68</f>
        <v>6</v>
      </c>
      <c r="AE68" s="312" t="s">
        <v>373</v>
      </c>
      <c r="AF68" s="342"/>
      <c r="AG68" s="312"/>
      <c r="AH68" s="410"/>
      <c r="AI68" s="410"/>
      <c r="AJ68" s="410"/>
      <c r="AK68" s="410"/>
      <c r="AL68" s="410"/>
      <c r="AM68" s="410"/>
      <c r="AN68" s="410"/>
      <c r="AO68" s="312"/>
      <c r="AP68" s="342"/>
      <c r="AQ68" s="1340" t="s">
        <v>1336</v>
      </c>
      <c r="AR68" s="337"/>
      <c r="AS68" s="337"/>
      <c r="AT68" s="337"/>
      <c r="AU68" s="337"/>
      <c r="AV68" s="337"/>
      <c r="AW68" s="337"/>
      <c r="AX68" s="374">
        <f>AX61/1000</f>
        <v>2.1085099999999999E-2</v>
      </c>
      <c r="AY68" s="312" t="s">
        <v>383</v>
      </c>
      <c r="AZ68" s="200"/>
      <c r="BA68" s="452"/>
      <c r="BB68" s="136"/>
      <c r="BC68" s="136"/>
      <c r="BD68" s="136"/>
      <c r="BE68" s="136"/>
      <c r="BF68" s="203"/>
      <c r="BG68" s="440"/>
      <c r="BH68" s="136"/>
      <c r="BI68" s="136"/>
      <c r="BJ68" s="207"/>
      <c r="BK68" s="359"/>
      <c r="BL68" s="288" t="s">
        <v>282</v>
      </c>
      <c r="BM68" s="136"/>
      <c r="BN68" s="136"/>
      <c r="BO68" s="136"/>
      <c r="BP68" s="136"/>
      <c r="BQ68" s="136"/>
      <c r="BR68" s="440"/>
      <c r="BS68" s="136"/>
      <c r="BT68" s="136"/>
      <c r="BV68" s="200" t="s">
        <v>291</v>
      </c>
      <c r="BW68" s="167" t="s">
        <v>414</v>
      </c>
      <c r="BX68" s="167"/>
      <c r="BY68" s="136"/>
      <c r="BZ68" s="136"/>
      <c r="CA68" s="323"/>
      <c r="CB68" s="512">
        <v>0.1</v>
      </c>
      <c r="CC68" s="323">
        <f>CC65*CB68</f>
        <v>0.375</v>
      </c>
      <c r="CD68" s="136" t="s">
        <v>280</v>
      </c>
      <c r="CE68" s="200"/>
      <c r="CF68" s="554"/>
      <c r="CG68" s="554"/>
      <c r="CH68" s="554"/>
      <c r="CI68" s="554"/>
      <c r="CJ68" s="554"/>
      <c r="CK68" s="554"/>
      <c r="CL68" s="554"/>
      <c r="CM68" s="424"/>
      <c r="CN68" s="425"/>
      <c r="CO68" s="200"/>
      <c r="CP68" s="201"/>
      <c r="CQ68" s="136"/>
      <c r="CR68" s="136"/>
      <c r="CS68" s="136"/>
      <c r="CT68" s="324"/>
      <c r="CU68" s="440"/>
      <c r="CV68" s="440"/>
      <c r="CW68" s="324"/>
      <c r="CX68" s="324"/>
      <c r="CZ68" s="200" t="s">
        <v>374</v>
      </c>
      <c r="DA68" s="140" t="s">
        <v>558</v>
      </c>
      <c r="DB68" s="427"/>
      <c r="DC68" s="427"/>
      <c r="DD68" s="427"/>
      <c r="DE68" s="427"/>
      <c r="DF68" s="427"/>
      <c r="DG68" s="427">
        <v>1</v>
      </c>
      <c r="DH68" s="427" t="s">
        <v>373</v>
      </c>
      <c r="DI68" s="200"/>
      <c r="DJ68" s="136"/>
      <c r="DK68" s="136"/>
      <c r="DL68" s="136"/>
      <c r="DM68" s="136"/>
      <c r="DN68" s="136"/>
      <c r="DO68" s="136"/>
      <c r="DP68" s="136"/>
      <c r="DQ68" s="136"/>
      <c r="DR68" s="201"/>
      <c r="DS68" s="201"/>
      <c r="DT68" s="200"/>
      <c r="DU68" s="1916" t="s">
        <v>401</v>
      </c>
      <c r="DV68" s="1916"/>
      <c r="DW68" s="1916"/>
      <c r="DX68" s="384"/>
      <c r="DY68" s="384"/>
      <c r="DZ68" s="136"/>
      <c r="EA68" s="136"/>
      <c r="EB68" s="384"/>
      <c r="EC68" s="201"/>
      <c r="ED68" s="201"/>
      <c r="EE68" s="359"/>
      <c r="EF68" s="290" t="s">
        <v>284</v>
      </c>
      <c r="EG68" s="291"/>
      <c r="EH68" s="292" t="s">
        <v>285</v>
      </c>
      <c r="EI68" s="291"/>
      <c r="EJ68" s="291"/>
      <c r="EK68" s="290"/>
      <c r="EL68" s="293" t="s">
        <v>286</v>
      </c>
      <c r="EM68" s="294" t="s">
        <v>287</v>
      </c>
      <c r="EN68" s="350"/>
      <c r="EP68" s="433" t="s">
        <v>568</v>
      </c>
      <c r="EQ68" s="252" t="s">
        <v>569</v>
      </c>
      <c r="EW68" s="323">
        <f>AD99</f>
        <v>0.52500000000000002</v>
      </c>
      <c r="EX68" s="276" t="s">
        <v>368</v>
      </c>
    </row>
    <row r="69" spans="4:154" ht="17.25" customHeight="1" x14ac:dyDescent="0.25">
      <c r="K69" s="1421"/>
      <c r="L69" s="1360" t="s">
        <v>314</v>
      </c>
      <c r="M69" s="1888" t="s">
        <v>708</v>
      </c>
      <c r="N69" s="1888"/>
      <c r="O69" s="1888"/>
      <c r="P69" s="1888"/>
      <c r="Q69" s="1888"/>
      <c r="R69" s="1888"/>
      <c r="S69" s="1888"/>
      <c r="T69" s="796">
        <f>T67</f>
        <v>1440</v>
      </c>
      <c r="U69" s="420" t="s">
        <v>12</v>
      </c>
      <c r="V69" s="536"/>
      <c r="W69" s="337"/>
      <c r="X69" s="543"/>
      <c r="Y69" s="543"/>
      <c r="Z69" s="543"/>
      <c r="AA69" s="543"/>
      <c r="AB69" s="543"/>
      <c r="AC69" s="312"/>
      <c r="AD69" s="312"/>
      <c r="AE69" s="337"/>
      <c r="AG69" s="342" t="s">
        <v>378</v>
      </c>
      <c r="AH69" s="1420" t="s">
        <v>583</v>
      </c>
      <c r="AI69" s="1390"/>
      <c r="AJ69" s="1390"/>
      <c r="AK69" s="1390"/>
      <c r="AL69" s="1390"/>
      <c r="AM69" s="1390"/>
      <c r="AN69" s="1390"/>
      <c r="AO69" s="1390"/>
      <c r="AP69" s="342"/>
      <c r="AQ69" s="337"/>
      <c r="AR69" s="337"/>
      <c r="AS69" s="337"/>
      <c r="AT69" s="337"/>
      <c r="AU69" s="337"/>
      <c r="AV69" s="337"/>
      <c r="AW69" s="337"/>
      <c r="AX69" s="337"/>
      <c r="AY69" s="502"/>
      <c r="BA69" s="1338"/>
      <c r="BB69" s="200" t="s">
        <v>377</v>
      </c>
      <c r="BC69" s="201" t="s">
        <v>584</v>
      </c>
      <c r="BD69" s="136"/>
      <c r="BE69" s="136"/>
      <c r="BF69" s="136"/>
      <c r="BG69" s="136"/>
      <c r="BH69" s="136"/>
      <c r="BI69" s="136"/>
      <c r="BJ69" s="202"/>
      <c r="BK69" s="359"/>
      <c r="BL69" s="290" t="s">
        <v>284</v>
      </c>
      <c r="BM69" s="291"/>
      <c r="BN69" s="292" t="s">
        <v>285</v>
      </c>
      <c r="BO69" s="291"/>
      <c r="BP69" s="291"/>
      <c r="BQ69" s="290"/>
      <c r="BR69" s="293" t="s">
        <v>286</v>
      </c>
      <c r="BS69" s="294" t="s">
        <v>287</v>
      </c>
      <c r="BT69" s="350"/>
      <c r="BV69" s="200" t="s">
        <v>299</v>
      </c>
      <c r="BW69" s="167" t="s">
        <v>415</v>
      </c>
      <c r="BX69" s="167"/>
      <c r="BY69" s="136"/>
      <c r="BZ69" s="136"/>
      <c r="CA69" s="323"/>
      <c r="CB69" s="1104">
        <v>0.1</v>
      </c>
      <c r="CC69" s="309">
        <f>CC65*CB69</f>
        <v>0.375</v>
      </c>
      <c r="CD69" s="136" t="s">
        <v>280</v>
      </c>
      <c r="CF69" s="200" t="s">
        <v>378</v>
      </c>
      <c r="CG69" s="201" t="s">
        <v>1335</v>
      </c>
      <c r="CH69" s="554"/>
      <c r="CI69" s="554"/>
      <c r="CJ69" s="554"/>
      <c r="CK69" s="554"/>
      <c r="CL69" s="554"/>
      <c r="CM69" s="424">
        <v>1</v>
      </c>
      <c r="CN69" s="425" t="s">
        <v>373</v>
      </c>
      <c r="CP69" s="200" t="s">
        <v>374</v>
      </c>
      <c r="CQ69" s="1928" t="s">
        <v>1329</v>
      </c>
      <c r="CR69" s="1928"/>
      <c r="CS69" s="1928"/>
      <c r="CT69" s="1928"/>
      <c r="CU69" s="1928"/>
      <c r="CV69" s="1928"/>
      <c r="CW69" s="418">
        <v>2</v>
      </c>
      <c r="CX69" s="418" t="s">
        <v>373</v>
      </c>
      <c r="CY69" s="200"/>
      <c r="CZ69" s="201"/>
      <c r="DA69" s="136"/>
      <c r="DB69" s="136"/>
      <c r="DC69" s="136"/>
      <c r="DD69" s="324"/>
      <c r="DE69" s="440"/>
      <c r="DF69" s="440"/>
      <c r="DG69" s="324"/>
      <c r="DH69" s="324"/>
      <c r="DJ69" s="200" t="s">
        <v>377</v>
      </c>
      <c r="DK69" s="1928" t="s">
        <v>1329</v>
      </c>
      <c r="DL69" s="1928"/>
      <c r="DM69" s="1928"/>
      <c r="DN69" s="1928"/>
      <c r="DO69" s="1928"/>
      <c r="DP69" s="1928"/>
      <c r="DQ69" s="1435"/>
      <c r="DR69" s="429">
        <v>2</v>
      </c>
      <c r="DS69" s="429" t="s">
        <v>373</v>
      </c>
      <c r="DT69" s="200"/>
      <c r="DU69" s="385" t="s">
        <v>4</v>
      </c>
      <c r="DV69" s="136"/>
      <c r="DW69" s="385" t="s">
        <v>82</v>
      </c>
      <c r="DX69" s="136"/>
      <c r="DY69" s="385" t="s">
        <v>9</v>
      </c>
      <c r="DZ69" s="136"/>
      <c r="EA69" s="384"/>
      <c r="EB69" s="384"/>
      <c r="EC69" s="201"/>
      <c r="ED69" s="201"/>
      <c r="EE69" s="360"/>
      <c r="EF69" s="1694" t="s">
        <v>291</v>
      </c>
      <c r="EG69" s="167" t="s">
        <v>414</v>
      </c>
      <c r="EH69" s="167"/>
      <c r="EI69" s="136"/>
      <c r="EJ69" s="136"/>
      <c r="EK69" s="323"/>
      <c r="EL69" s="512">
        <v>0.1</v>
      </c>
      <c r="EM69" s="323">
        <f>EM66*EL69</f>
        <v>0.52500000000000002</v>
      </c>
      <c r="EN69" s="136" t="s">
        <v>280</v>
      </c>
      <c r="EP69" s="433" t="s">
        <v>581</v>
      </c>
      <c r="EQ69" s="136" t="s">
        <v>607</v>
      </c>
      <c r="ES69" s="203">
        <f>DR74</f>
        <v>7.4999999999999997E-2</v>
      </c>
      <c r="ET69" s="440" t="s">
        <v>578</v>
      </c>
      <c r="EU69" s="467">
        <v>7</v>
      </c>
      <c r="EV69" s="324" t="s">
        <v>494</v>
      </c>
      <c r="EW69" s="460">
        <f>ES69*EU69</f>
        <v>0.52500000000000002</v>
      </c>
      <c r="EX69" s="276" t="s">
        <v>368</v>
      </c>
    </row>
    <row r="70" spans="4:154" ht="16.5" customHeight="1" thickBot="1" x14ac:dyDescent="0.3">
      <c r="K70" s="1512"/>
      <c r="L70" s="546"/>
      <c r="M70" s="546"/>
      <c r="N70" s="546"/>
      <c r="O70" s="546"/>
      <c r="P70" s="546"/>
      <c r="Q70" s="546"/>
      <c r="R70" s="546"/>
      <c r="S70" s="546"/>
      <c r="W70" s="342" t="s">
        <v>305</v>
      </c>
      <c r="X70" s="737" t="s">
        <v>1345</v>
      </c>
      <c r="Y70" s="1362"/>
      <c r="Z70" s="1362"/>
      <c r="AA70" s="1362"/>
      <c r="AB70" s="1362"/>
      <c r="AC70" s="1362"/>
      <c r="AD70" s="1362"/>
      <c r="AE70" s="337"/>
      <c r="AF70" s="342"/>
      <c r="AG70" s="461">
        <f>3.14*(AL30/2)^2</f>
        <v>0.78500000000000003</v>
      </c>
      <c r="AH70" s="1880" t="s">
        <v>418</v>
      </c>
      <c r="AI70" s="1880"/>
      <c r="AJ70" s="513">
        <v>26.86</v>
      </c>
      <c r="AK70" s="502" t="s">
        <v>1355</v>
      </c>
      <c r="AL70" s="337">
        <v>1</v>
      </c>
      <c r="AM70" s="502" t="s">
        <v>494</v>
      </c>
      <c r="AN70" s="374">
        <f>AG70*AJ70*AL70</f>
        <v>21.085100000000001</v>
      </c>
      <c r="AO70" s="394" t="s">
        <v>261</v>
      </c>
      <c r="AQ70" s="1714" t="s">
        <v>378</v>
      </c>
      <c r="AR70" s="410" t="s">
        <v>1301</v>
      </c>
      <c r="AS70" s="472"/>
      <c r="AT70" s="472"/>
      <c r="AU70" s="472"/>
      <c r="AV70" s="472"/>
      <c r="AW70" s="472"/>
      <c r="AX70" s="472"/>
      <c r="AY70" s="472"/>
      <c r="AZ70" s="200"/>
      <c r="BA70" s="323"/>
      <c r="BB70" s="323">
        <f>BA66</f>
        <v>0.78500000000000003</v>
      </c>
      <c r="BC70" s="555" t="s">
        <v>419</v>
      </c>
      <c r="BD70" s="136" t="s">
        <v>247</v>
      </c>
      <c r="BE70" s="337">
        <v>2</v>
      </c>
      <c r="BF70" s="422" t="s">
        <v>420</v>
      </c>
      <c r="BG70" s="446"/>
      <c r="BH70" s="373" t="s">
        <v>0</v>
      </c>
      <c r="BI70" s="374">
        <f>BB70*BE70</f>
        <v>1.57</v>
      </c>
      <c r="BJ70" s="312" t="s">
        <v>8</v>
      </c>
      <c r="BL70" s="342" t="s">
        <v>291</v>
      </c>
      <c r="BM70" s="167" t="s">
        <v>414</v>
      </c>
      <c r="BN70" s="167"/>
      <c r="BO70" s="136"/>
      <c r="BP70" s="136"/>
      <c r="BQ70" s="323"/>
      <c r="BR70" s="512">
        <v>0.1</v>
      </c>
      <c r="BS70" s="323">
        <f>BS67*BR70</f>
        <v>0.375</v>
      </c>
      <c r="BT70" s="136" t="s">
        <v>280</v>
      </c>
      <c r="BV70" s="495" t="s">
        <v>306</v>
      </c>
      <c r="BW70" s="1912" t="s">
        <v>416</v>
      </c>
      <c r="BX70" s="1912"/>
      <c r="BY70" s="1912"/>
      <c r="BZ70" s="1912"/>
      <c r="CA70" s="298"/>
      <c r="CB70" s="1835">
        <v>0.8</v>
      </c>
      <c r="CC70" s="1924">
        <f>CC65*CB70</f>
        <v>3</v>
      </c>
      <c r="CD70" s="1885" t="s">
        <v>280</v>
      </c>
      <c r="CE70" s="200"/>
      <c r="CF70" s="201"/>
      <c r="CG70" s="554"/>
      <c r="CH70" s="554"/>
      <c r="CI70" s="554"/>
      <c r="CJ70" s="554"/>
      <c r="CK70" s="554"/>
      <c r="CL70" s="554"/>
      <c r="CM70" s="424"/>
      <c r="CN70" s="425"/>
      <c r="CO70" s="200"/>
      <c r="CQ70" s="554"/>
      <c r="CR70" s="554"/>
      <c r="CS70" s="554"/>
      <c r="CT70" s="554"/>
      <c r="CU70" s="554"/>
      <c r="CV70" s="554"/>
      <c r="CW70" s="424"/>
      <c r="CX70" s="425"/>
      <c r="CZ70" s="200" t="s">
        <v>375</v>
      </c>
      <c r="DA70" s="1928" t="s">
        <v>1329</v>
      </c>
      <c r="DB70" s="1928"/>
      <c r="DC70" s="1928"/>
      <c r="DD70" s="1928"/>
      <c r="DE70" s="1928"/>
      <c r="DF70" s="1928"/>
      <c r="DG70" s="418">
        <v>1</v>
      </c>
      <c r="DH70" s="418" t="s">
        <v>373</v>
      </c>
      <c r="DI70" s="200"/>
      <c r="DJ70" s="136"/>
      <c r="DK70" s="136"/>
      <c r="DL70" s="136"/>
      <c r="DM70" s="136"/>
      <c r="DN70" s="136"/>
      <c r="DO70" s="136"/>
      <c r="DP70" s="136"/>
      <c r="DQ70" s="136"/>
      <c r="DR70" s="201"/>
      <c r="DS70" s="201"/>
      <c r="DT70" s="200"/>
      <c r="DU70" s="283">
        <v>0.5</v>
      </c>
      <c r="DV70" s="440" t="s">
        <v>247</v>
      </c>
      <c r="DW70" s="283">
        <v>0.3</v>
      </c>
      <c r="DX70" s="440" t="s">
        <v>247</v>
      </c>
      <c r="DY70" s="283">
        <v>0.5</v>
      </c>
      <c r="DZ70" s="136"/>
      <c r="EA70" s="136"/>
      <c r="EB70" s="324" t="s">
        <v>0</v>
      </c>
      <c r="EC70" s="209">
        <f>DU70*DW70*DY70</f>
        <v>7.4999999999999997E-2</v>
      </c>
      <c r="ED70" s="201" t="s">
        <v>293</v>
      </c>
      <c r="EF70" s="342" t="s">
        <v>299</v>
      </c>
      <c r="EG70" s="167" t="s">
        <v>415</v>
      </c>
      <c r="EH70" s="167"/>
      <c r="EI70" s="136"/>
      <c r="EJ70" s="136"/>
      <c r="EK70" s="323"/>
      <c r="EL70" s="1104">
        <v>0.1</v>
      </c>
      <c r="EM70" s="309">
        <f>EM66*EL70</f>
        <v>0.52500000000000002</v>
      </c>
      <c r="EN70" s="136" t="s">
        <v>280</v>
      </c>
      <c r="EP70" s="200" t="s">
        <v>591</v>
      </c>
      <c r="EQ70" s="136" t="s">
        <v>611</v>
      </c>
      <c r="ES70" s="203">
        <f>EC70</f>
        <v>7.4999999999999997E-2</v>
      </c>
      <c r="ET70" s="440" t="s">
        <v>578</v>
      </c>
      <c r="EU70" s="467">
        <v>10</v>
      </c>
      <c r="EV70" s="324" t="s">
        <v>494</v>
      </c>
      <c r="EW70" s="599">
        <f>ES70*EU70</f>
        <v>0.75</v>
      </c>
      <c r="EX70" s="276" t="s">
        <v>368</v>
      </c>
    </row>
    <row r="71" spans="4:154" ht="17.25" customHeight="1" thickBot="1" x14ac:dyDescent="0.3">
      <c r="K71" s="504"/>
      <c r="L71" s="342" t="s">
        <v>319</v>
      </c>
      <c r="M71" s="694" t="s">
        <v>1401</v>
      </c>
      <c r="N71" s="1424"/>
      <c r="O71" s="1424"/>
      <c r="P71" s="1424"/>
      <c r="Q71" s="1424"/>
      <c r="R71" s="1424"/>
      <c r="S71" s="1424"/>
      <c r="T71" s="374">
        <f>ROUNDUP(O30/13.5,0)</f>
        <v>59</v>
      </c>
      <c r="U71" s="312" t="s">
        <v>373</v>
      </c>
      <c r="W71" s="536" t="s">
        <v>499</v>
      </c>
      <c r="X71" s="337">
        <v>1</v>
      </c>
      <c r="Y71" s="543" t="s">
        <v>498</v>
      </c>
      <c r="Z71" s="337">
        <v>6</v>
      </c>
      <c r="AA71" s="337" t="s">
        <v>373</v>
      </c>
      <c r="AB71" s="337"/>
      <c r="AC71" s="337" t="s">
        <v>0</v>
      </c>
      <c r="AD71" s="204">
        <f>X71*Z71</f>
        <v>6</v>
      </c>
      <c r="AE71" s="337" t="s">
        <v>373</v>
      </c>
      <c r="AF71" s="342"/>
      <c r="AG71" s="337" t="s">
        <v>312</v>
      </c>
      <c r="AH71" s="337"/>
      <c r="AI71" s="337"/>
      <c r="AJ71" s="337"/>
      <c r="AK71" s="337"/>
      <c r="AL71" s="513"/>
      <c r="AM71" s="345"/>
      <c r="AN71" s="337"/>
      <c r="AO71" s="337"/>
      <c r="AP71" s="550" t="s">
        <v>509</v>
      </c>
      <c r="AQ71" s="551"/>
      <c r="AR71" s="461">
        <f>AX47</f>
        <v>1.3</v>
      </c>
      <c r="AS71" s="337" t="s">
        <v>403</v>
      </c>
      <c r="AT71" s="552">
        <v>74.98</v>
      </c>
      <c r="AU71" s="502" t="s">
        <v>382</v>
      </c>
      <c r="AV71" s="461">
        <f>AR71*AT71</f>
        <v>97.474000000000004</v>
      </c>
      <c r="AW71" s="337" t="s">
        <v>408</v>
      </c>
      <c r="AX71" s="374">
        <f>AV71/1000</f>
        <v>9.7474000000000005E-2</v>
      </c>
      <c r="AY71" s="312" t="s">
        <v>383</v>
      </c>
      <c r="AZ71" s="200"/>
      <c r="BA71" s="136"/>
      <c r="BB71" s="136"/>
      <c r="BC71" s="136"/>
      <c r="BD71" s="136"/>
      <c r="BE71" s="136"/>
      <c r="BF71" s="136"/>
      <c r="BG71" s="136"/>
      <c r="BH71" s="136"/>
      <c r="BI71" s="136"/>
      <c r="BJ71" s="452"/>
      <c r="BL71" s="342" t="s">
        <v>299</v>
      </c>
      <c r="BM71" s="167" t="s">
        <v>415</v>
      </c>
      <c r="BN71" s="167"/>
      <c r="BO71" s="136"/>
      <c r="BP71" s="136"/>
      <c r="BQ71" s="323"/>
      <c r="BR71" s="1104">
        <v>0.1</v>
      </c>
      <c r="BS71" s="309">
        <f>BS67*BR71</f>
        <v>0.375</v>
      </c>
      <c r="BT71" s="136" t="s">
        <v>280</v>
      </c>
      <c r="BU71" s="426"/>
      <c r="BV71" s="276"/>
      <c r="BW71" s="1912"/>
      <c r="BX71" s="1912"/>
      <c r="BY71" s="1912"/>
      <c r="BZ71" s="1912"/>
      <c r="CA71" s="298"/>
      <c r="CB71" s="1836"/>
      <c r="CC71" s="1925"/>
      <c r="CD71" s="1885"/>
      <c r="CF71" s="200" t="s">
        <v>379</v>
      </c>
      <c r="CG71" s="416" t="s">
        <v>1300</v>
      </c>
      <c r="CH71" s="136"/>
      <c r="CI71" s="136"/>
      <c r="CJ71" s="136"/>
      <c r="CK71" s="136"/>
      <c r="CL71" s="136"/>
      <c r="CM71" s="136"/>
      <c r="CN71" s="136"/>
      <c r="CP71" s="200" t="s">
        <v>375</v>
      </c>
      <c r="CQ71" s="1888" t="s">
        <v>1334</v>
      </c>
      <c r="CR71" s="1888"/>
      <c r="CS71" s="1888"/>
      <c r="CT71" s="1888"/>
      <c r="CU71" s="1888"/>
      <c r="CV71" s="1888"/>
      <c r="CW71" s="424">
        <v>1</v>
      </c>
      <c r="CX71" s="425" t="s">
        <v>373</v>
      </c>
      <c r="CZ71" s="200"/>
      <c r="DA71" s="554"/>
      <c r="DB71" s="554"/>
      <c r="DC71" s="554"/>
      <c r="DD71" s="554"/>
      <c r="DE71" s="554"/>
      <c r="DF71" s="554"/>
      <c r="DG71" s="424"/>
      <c r="DH71" s="425"/>
      <c r="DJ71" s="200" t="s">
        <v>378</v>
      </c>
      <c r="DK71" s="312" t="s">
        <v>783</v>
      </c>
      <c r="DL71" s="136"/>
      <c r="DM71" s="136"/>
      <c r="DN71" s="136"/>
      <c r="DO71" s="136"/>
      <c r="DP71" s="136"/>
      <c r="DQ71" s="136"/>
      <c r="DR71" s="201"/>
      <c r="DS71" s="201"/>
      <c r="DT71" s="200"/>
      <c r="DU71" s="136"/>
      <c r="DV71" s="136"/>
      <c r="DW71" s="136"/>
      <c r="DX71" s="136"/>
      <c r="DY71" s="136"/>
      <c r="DZ71" s="136"/>
      <c r="EA71" s="136"/>
      <c r="EB71" s="136"/>
      <c r="EC71" s="346"/>
      <c r="ED71" s="201"/>
      <c r="EF71" s="342" t="s">
        <v>306</v>
      </c>
      <c r="EG71" s="1912" t="s">
        <v>416</v>
      </c>
      <c r="EH71" s="1912"/>
      <c r="EI71" s="1912"/>
      <c r="EJ71" s="1912"/>
      <c r="EK71" s="298"/>
      <c r="EL71" s="1835">
        <v>0.8</v>
      </c>
      <c r="EM71" s="1924">
        <f>EM66*EL71</f>
        <v>4.2</v>
      </c>
      <c r="EN71" s="1885" t="s">
        <v>280</v>
      </c>
      <c r="EW71" s="346">
        <f>SUM(EW67:EW70)</f>
        <v>5.8000000000000007</v>
      </c>
      <c r="EX71" s="277" t="s">
        <v>368</v>
      </c>
    </row>
    <row r="72" spans="4:154" ht="18" customHeight="1" thickBot="1" x14ac:dyDescent="0.25">
      <c r="E72" s="454" t="s">
        <v>244</v>
      </c>
      <c r="J72" s="342"/>
      <c r="K72" s="1512"/>
      <c r="L72" s="1424"/>
      <c r="M72" s="1424"/>
      <c r="N72" s="1424"/>
      <c r="O72" s="1424"/>
      <c r="P72" s="1424"/>
      <c r="Q72" s="1424"/>
      <c r="R72" s="1424"/>
      <c r="S72" s="1424"/>
      <c r="W72" s="536" t="s">
        <v>71</v>
      </c>
      <c r="X72" s="337">
        <v>2</v>
      </c>
      <c r="Y72" s="543" t="s">
        <v>498</v>
      </c>
      <c r="Z72" s="543">
        <v>1</v>
      </c>
      <c r="AA72" s="543" t="s">
        <v>373</v>
      </c>
      <c r="AB72" s="543"/>
      <c r="AC72" s="543" t="s">
        <v>0</v>
      </c>
      <c r="AD72" s="553">
        <f>X72*Z72</f>
        <v>2</v>
      </c>
      <c r="AE72" s="337" t="s">
        <v>373</v>
      </c>
      <c r="AF72" s="342"/>
      <c r="AG72" s="458"/>
      <c r="AH72" s="337"/>
      <c r="AI72" s="337"/>
      <c r="AJ72" s="337"/>
      <c r="AK72" s="337"/>
      <c r="AL72" s="513"/>
      <c r="AM72" s="345"/>
      <c r="AN72" s="337"/>
      <c r="AO72" s="373"/>
      <c r="BA72" s="1372"/>
      <c r="BB72" s="200" t="s">
        <v>378</v>
      </c>
      <c r="BC72" s="201" t="s">
        <v>688</v>
      </c>
      <c r="BD72" s="136"/>
      <c r="BE72" s="136"/>
      <c r="BF72" s="136"/>
      <c r="BG72" s="136"/>
      <c r="BH72" s="136"/>
      <c r="BI72" s="375"/>
      <c r="BJ72" s="374"/>
      <c r="BL72" s="342" t="s">
        <v>306</v>
      </c>
      <c r="BM72" s="1912" t="s">
        <v>416</v>
      </c>
      <c r="BN72" s="1912"/>
      <c r="BO72" s="1912"/>
      <c r="BP72" s="1912"/>
      <c r="BQ72" s="298"/>
      <c r="BR72" s="1835">
        <v>0.8</v>
      </c>
      <c r="BS72" s="1924">
        <f>BS67*BR72</f>
        <v>3</v>
      </c>
      <c r="BT72" s="1885" t="s">
        <v>280</v>
      </c>
      <c r="BU72" s="426"/>
      <c r="BV72" s="136"/>
      <c r="BW72" s="301"/>
      <c r="BX72" s="276"/>
      <c r="BY72" s="276"/>
      <c r="BZ72" s="1830" t="s">
        <v>266</v>
      </c>
      <c r="CA72" s="1830"/>
      <c r="CB72" s="302">
        <f>SUM(CB68:CB70)</f>
        <v>1</v>
      </c>
      <c r="CC72" s="346">
        <f>SUM(CC68:CC70)</f>
        <v>3.75</v>
      </c>
      <c r="CD72" s="201" t="s">
        <v>293</v>
      </c>
      <c r="CE72" s="200"/>
      <c r="CF72" s="323">
        <f>3.14*(CK31/2)^2</f>
        <v>0.78500000000000003</v>
      </c>
      <c r="CG72" s="1880" t="s">
        <v>418</v>
      </c>
      <c r="CH72" s="1880"/>
      <c r="CI72" s="547">
        <v>26.86</v>
      </c>
      <c r="CJ72" s="1429" t="s">
        <v>1355</v>
      </c>
      <c r="CK72" s="549">
        <v>1</v>
      </c>
      <c r="CL72" s="548" t="s">
        <v>524</v>
      </c>
      <c r="CM72" s="209">
        <f>CF72*CI72*CK72</f>
        <v>21.085100000000001</v>
      </c>
      <c r="CN72" s="201" t="s">
        <v>261</v>
      </c>
      <c r="CO72" s="200"/>
      <c r="CP72" s="554"/>
      <c r="CQ72" s="554"/>
      <c r="CR72" s="554"/>
      <c r="CS72" s="554"/>
      <c r="CT72" s="554"/>
      <c r="CU72" s="554"/>
      <c r="CV72" s="554"/>
      <c r="CW72" s="424"/>
      <c r="CX72" s="425"/>
      <c r="CZ72" s="200" t="s">
        <v>377</v>
      </c>
      <c r="DA72" s="1888" t="s">
        <v>1334</v>
      </c>
      <c r="DB72" s="1888"/>
      <c r="DC72" s="1888"/>
      <c r="DD72" s="1888"/>
      <c r="DE72" s="1888"/>
      <c r="DF72" s="1888"/>
      <c r="DG72" s="424">
        <v>1</v>
      </c>
      <c r="DH72" s="425" t="s">
        <v>373</v>
      </c>
      <c r="DI72" s="200"/>
      <c r="DJ72" s="1916" t="s">
        <v>401</v>
      </c>
      <c r="DK72" s="1916"/>
      <c r="DL72" s="1916"/>
      <c r="DM72" s="384"/>
      <c r="DN72" s="384"/>
      <c r="DO72" s="136"/>
      <c r="DP72" s="136"/>
      <c r="DQ72" s="384"/>
      <c r="DR72" s="201"/>
      <c r="DS72" s="201"/>
      <c r="DU72" s="200" t="s">
        <v>377</v>
      </c>
      <c r="DV72" s="201" t="s">
        <v>562</v>
      </c>
      <c r="DW72" s="136"/>
      <c r="DX72" s="136"/>
      <c r="DY72" s="136"/>
      <c r="DZ72" s="136"/>
      <c r="EA72" s="136"/>
      <c r="EB72" s="136"/>
      <c r="EC72" s="346"/>
      <c r="ED72" s="201"/>
      <c r="EE72" s="200"/>
      <c r="EG72" s="1912"/>
      <c r="EH72" s="1912"/>
      <c r="EI72" s="1912"/>
      <c r="EJ72" s="1912"/>
      <c r="EK72" s="298"/>
      <c r="EL72" s="1836"/>
      <c r="EM72" s="1925"/>
      <c r="EN72" s="1885"/>
      <c r="EO72" s="200" t="s">
        <v>311</v>
      </c>
      <c r="EP72" s="278" t="s">
        <v>510</v>
      </c>
    </row>
    <row r="73" spans="4:154" ht="15.75" customHeight="1" thickBot="1" x14ac:dyDescent="0.3">
      <c r="K73" s="504"/>
      <c r="L73" s="342" t="s">
        <v>374</v>
      </c>
      <c r="M73" s="694" t="s">
        <v>1392</v>
      </c>
      <c r="N73" s="1424"/>
      <c r="O73" s="1424"/>
      <c r="P73" s="1424"/>
      <c r="Q73" s="1424"/>
      <c r="R73" s="1424"/>
      <c r="S73" s="1424"/>
      <c r="T73" s="374">
        <f>ROUNDUP(O31/13.5,0)</f>
        <v>107</v>
      </c>
      <c r="U73" s="312" t="s">
        <v>373</v>
      </c>
      <c r="W73" s="342"/>
      <c r="X73" s="337"/>
      <c r="Y73" s="543"/>
      <c r="Z73" s="337"/>
      <c r="AA73" s="337"/>
      <c r="AB73" s="337"/>
      <c r="AC73" s="337"/>
      <c r="AD73" s="312">
        <f>SUM(AD71:AD72)</f>
        <v>8</v>
      </c>
      <c r="AE73" s="312" t="s">
        <v>373</v>
      </c>
      <c r="AG73" s="200" t="s">
        <v>379</v>
      </c>
      <c r="AH73" s="312" t="s">
        <v>584</v>
      </c>
      <c r="AI73" s="337"/>
      <c r="AJ73" s="337"/>
      <c r="AK73" s="337"/>
      <c r="AL73" s="337"/>
      <c r="AM73" s="337"/>
      <c r="AN73" s="337"/>
      <c r="AO73" s="337"/>
      <c r="AZ73" s="200"/>
      <c r="BA73" s="1431" t="s">
        <v>1336</v>
      </c>
      <c r="BB73" s="136"/>
      <c r="BC73" s="136"/>
      <c r="BD73" s="136"/>
      <c r="BE73" s="136"/>
      <c r="BF73" s="136"/>
      <c r="BG73" s="136"/>
      <c r="BH73" s="136"/>
      <c r="BI73" s="558">
        <f>BI66/1000</f>
        <v>2.1085099999999999E-2</v>
      </c>
      <c r="BJ73" s="201" t="s">
        <v>383</v>
      </c>
      <c r="BK73" s="200"/>
      <c r="BL73" s="276"/>
      <c r="BM73" s="1912"/>
      <c r="BN73" s="1912"/>
      <c r="BO73" s="1912"/>
      <c r="BP73" s="1912"/>
      <c r="BQ73" s="298"/>
      <c r="BR73" s="1836"/>
      <c r="BS73" s="1925"/>
      <c r="BT73" s="1885"/>
      <c r="BV73" s="281" t="s">
        <v>303</v>
      </c>
      <c r="BW73" s="278" t="s">
        <v>1316</v>
      </c>
      <c r="BX73" s="204"/>
      <c r="CE73" s="200"/>
      <c r="CF73" s="136" t="s">
        <v>312</v>
      </c>
      <c r="CG73" s="136"/>
      <c r="CH73" s="136"/>
      <c r="CI73" s="136"/>
      <c r="CJ73" s="136"/>
      <c r="CK73" s="203"/>
      <c r="CL73" s="440"/>
      <c r="CM73" s="136"/>
      <c r="CN73" s="452"/>
      <c r="CP73" s="200" t="s">
        <v>377</v>
      </c>
      <c r="CQ73" s="201" t="s">
        <v>668</v>
      </c>
      <c r="CR73" s="554"/>
      <c r="CS73" s="554"/>
      <c r="CT73" s="554"/>
      <c r="CU73" s="554"/>
      <c r="CV73" s="554"/>
      <c r="CW73" s="424">
        <v>1</v>
      </c>
      <c r="CX73" s="425" t="s">
        <v>373</v>
      </c>
      <c r="CZ73" s="200"/>
      <c r="DA73" s="554"/>
      <c r="DB73" s="554"/>
      <c r="DC73" s="554"/>
      <c r="DD73" s="554"/>
      <c r="DE73" s="554"/>
      <c r="DF73" s="554"/>
      <c r="DG73" s="424"/>
      <c r="DH73" s="425"/>
      <c r="DI73" s="200"/>
      <c r="DJ73" s="385" t="s">
        <v>4</v>
      </c>
      <c r="DK73" s="136"/>
      <c r="DL73" s="385" t="s">
        <v>82</v>
      </c>
      <c r="DM73" s="136"/>
      <c r="DN73" s="385" t="s">
        <v>9</v>
      </c>
      <c r="DO73" s="136"/>
      <c r="DP73" s="384"/>
      <c r="DQ73" s="384"/>
      <c r="DR73" s="201"/>
      <c r="DS73" s="201"/>
      <c r="DT73" s="200"/>
      <c r="DU73" s="136" t="s">
        <v>298</v>
      </c>
      <c r="DV73" s="323">
        <f>DU70</f>
        <v>0.5</v>
      </c>
      <c r="DW73" s="440" t="s">
        <v>247</v>
      </c>
      <c r="DX73" s="323">
        <f>DW70</f>
        <v>0.3</v>
      </c>
      <c r="DY73" s="440" t="s">
        <v>247</v>
      </c>
      <c r="DZ73" s="136">
        <v>4</v>
      </c>
      <c r="EA73" s="136"/>
      <c r="EB73" s="324" t="s">
        <v>0</v>
      </c>
      <c r="EC73" s="346">
        <f>DV73*DX73*DZ73</f>
        <v>0.6</v>
      </c>
      <c r="ED73" s="201" t="s">
        <v>8</v>
      </c>
      <c r="EE73" s="200"/>
      <c r="EF73" s="136"/>
      <c r="EG73" s="301"/>
      <c r="EH73" s="276"/>
      <c r="EI73" s="276"/>
      <c r="EJ73" s="1830" t="s">
        <v>266</v>
      </c>
      <c r="EK73" s="1830"/>
      <c r="EL73" s="302">
        <f>SUM(EL69:EL71)</f>
        <v>1</v>
      </c>
      <c r="EM73" s="346">
        <f>SUM(EM69:EM71)</f>
        <v>5.25</v>
      </c>
      <c r="EN73" s="201" t="s">
        <v>293</v>
      </c>
      <c r="EP73" s="200" t="s">
        <v>543</v>
      </c>
      <c r="EQ73" s="136" t="s">
        <v>576</v>
      </c>
      <c r="ES73" s="328">
        <f>AN49</f>
        <v>1</v>
      </c>
      <c r="ET73" s="440" t="s">
        <v>577</v>
      </c>
      <c r="EU73" s="467">
        <v>3</v>
      </c>
      <c r="EV73" s="324" t="s">
        <v>494</v>
      </c>
      <c r="EW73" s="467">
        <f>ES73*EU73</f>
        <v>3</v>
      </c>
      <c r="EX73" s="136" t="s">
        <v>373</v>
      </c>
    </row>
    <row r="74" spans="4:154" ht="15.75" customHeight="1" x14ac:dyDescent="0.25">
      <c r="K74" s="1512"/>
      <c r="L74" s="1424"/>
      <c r="M74" s="1424"/>
      <c r="N74" s="1424"/>
      <c r="O74" s="1424"/>
      <c r="P74" s="1424"/>
      <c r="Q74" s="1424"/>
      <c r="R74" s="1424"/>
      <c r="S74" s="1424"/>
      <c r="W74" s="342" t="s">
        <v>307</v>
      </c>
      <c r="X74" s="320" t="s">
        <v>685</v>
      </c>
      <c r="Y74" s="337"/>
      <c r="Z74" s="337"/>
      <c r="AA74" s="337"/>
      <c r="AB74" s="337"/>
      <c r="AC74" s="337"/>
      <c r="AD74" s="337"/>
      <c r="AE74" s="312"/>
      <c r="AF74" s="342"/>
      <c r="AG74" s="461">
        <f>AG70</f>
        <v>0.78500000000000003</v>
      </c>
      <c r="AH74" s="1907" t="s">
        <v>418</v>
      </c>
      <c r="AI74" s="1908"/>
      <c r="AJ74" s="345" t="s">
        <v>247</v>
      </c>
      <c r="AK74" s="337">
        <v>2</v>
      </c>
      <c r="AL74" s="545" t="s">
        <v>420</v>
      </c>
      <c r="AM74" s="373" t="s">
        <v>0</v>
      </c>
      <c r="AN74" s="411">
        <f>AG74*AK74</f>
        <v>1.57</v>
      </c>
      <c r="AO74" s="312" t="s">
        <v>8</v>
      </c>
      <c r="AZ74" s="200"/>
      <c r="BA74" s="452"/>
      <c r="BB74" s="452"/>
      <c r="BC74" s="452"/>
      <c r="BD74" s="452"/>
      <c r="BE74" s="452"/>
      <c r="BF74" s="452"/>
      <c r="BG74" s="452"/>
      <c r="BH74" s="452"/>
      <c r="BI74" s="559"/>
      <c r="BJ74" s="452"/>
      <c r="BK74" s="200"/>
      <c r="BL74" s="136"/>
      <c r="BM74" s="301"/>
      <c r="BN74" s="276"/>
      <c r="BO74" s="276"/>
      <c r="BP74" s="1830" t="s">
        <v>266</v>
      </c>
      <c r="BQ74" s="1830"/>
      <c r="BR74" s="302">
        <f>SUM(BR70:BR72)</f>
        <v>1</v>
      </c>
      <c r="BS74" s="346">
        <f>SUM(BS70:BS72)</f>
        <v>3.75</v>
      </c>
      <c r="BT74" s="201" t="s">
        <v>293</v>
      </c>
      <c r="BU74" s="495"/>
      <c r="BV74" s="204"/>
      <c r="BW74" s="391"/>
      <c r="BX74" s="955"/>
      <c r="BY74" s="391">
        <v>1.3</v>
      </c>
      <c r="BZ74" s="204" t="s">
        <v>528</v>
      </c>
      <c r="CA74" s="204">
        <v>2</v>
      </c>
      <c r="CB74" s="204" t="s">
        <v>504</v>
      </c>
      <c r="CC74" s="521">
        <f>BY74*CA74</f>
        <v>2.6</v>
      </c>
      <c r="CD74" s="278" t="s">
        <v>12</v>
      </c>
      <c r="CE74" s="200"/>
      <c r="CF74" s="452"/>
      <c r="CG74" s="136"/>
      <c r="CH74" s="136"/>
      <c r="CI74" s="136"/>
      <c r="CJ74" s="136"/>
      <c r="CK74" s="203"/>
      <c r="CL74" s="440"/>
      <c r="CM74" s="136"/>
      <c r="CN74" s="136"/>
      <c r="CO74" s="200"/>
      <c r="CP74" s="201"/>
      <c r="CQ74" s="554"/>
      <c r="CR74" s="554"/>
      <c r="CS74" s="554"/>
      <c r="CT74" s="554"/>
      <c r="CU74" s="554"/>
      <c r="CV74" s="554"/>
      <c r="CW74" s="424"/>
      <c r="CX74" s="425"/>
      <c r="CZ74" s="200" t="s">
        <v>378</v>
      </c>
      <c r="DA74" s="201" t="s">
        <v>668</v>
      </c>
      <c r="DB74" s="554"/>
      <c r="DC74" s="554"/>
      <c r="DD74" s="554"/>
      <c r="DE74" s="554"/>
      <c r="DF74" s="554"/>
      <c r="DG74" s="424">
        <v>1</v>
      </c>
      <c r="DH74" s="425" t="s">
        <v>373</v>
      </c>
      <c r="DJ74" s="283">
        <v>0.5</v>
      </c>
      <c r="DK74" s="440" t="s">
        <v>247</v>
      </c>
      <c r="DL74" s="283">
        <v>0.3</v>
      </c>
      <c r="DM74" s="440" t="s">
        <v>247</v>
      </c>
      <c r="DN74" s="283">
        <v>0.5</v>
      </c>
      <c r="DO74" s="136"/>
      <c r="DP74" s="136"/>
      <c r="DQ74" s="324" t="s">
        <v>0</v>
      </c>
      <c r="DR74" s="209">
        <f>DJ74*DL74*DN74</f>
        <v>7.4999999999999997E-2</v>
      </c>
      <c r="DS74" s="201" t="s">
        <v>293</v>
      </c>
      <c r="DT74" s="200"/>
      <c r="DU74" s="136"/>
      <c r="DV74" s="323"/>
      <c r="DW74" s="440"/>
      <c r="DX74" s="323"/>
      <c r="DY74" s="440"/>
      <c r="DZ74" s="136"/>
      <c r="EA74" s="136"/>
      <c r="EB74" s="324"/>
      <c r="EC74" s="346"/>
      <c r="ED74" s="201"/>
      <c r="EE74" s="200"/>
      <c r="EF74" s="136"/>
      <c r="EG74" s="301"/>
      <c r="EH74" s="276"/>
      <c r="EI74" s="276"/>
      <c r="EJ74" s="442"/>
      <c r="EK74" s="442"/>
      <c r="EL74" s="302"/>
      <c r="EM74" s="346"/>
      <c r="EN74" s="201"/>
      <c r="EP74" s="200" t="s">
        <v>568</v>
      </c>
      <c r="EQ74" s="136" t="s">
        <v>589</v>
      </c>
      <c r="ET74" s="440"/>
      <c r="EU74" s="467"/>
      <c r="EV74" s="324"/>
      <c r="EW74" s="328">
        <f>AX49</f>
        <v>1</v>
      </c>
      <c r="EX74" s="276" t="s">
        <v>373</v>
      </c>
    </row>
    <row r="75" spans="4:154" ht="20.25" customHeight="1" x14ac:dyDescent="0.25">
      <c r="K75" s="504"/>
      <c r="L75" s="1457" t="s">
        <v>375</v>
      </c>
      <c r="M75" s="1888" t="s">
        <v>1402</v>
      </c>
      <c r="N75" s="1888"/>
      <c r="O75" s="1888"/>
      <c r="P75" s="1888"/>
      <c r="Q75" s="1888"/>
      <c r="R75" s="1888"/>
      <c r="S75" s="1888"/>
      <c r="T75" s="797">
        <f>O32+O33</f>
        <v>1392</v>
      </c>
      <c r="U75" s="312" t="s">
        <v>12</v>
      </c>
      <c r="W75" s="536" t="s">
        <v>499</v>
      </c>
      <c r="X75" s="337">
        <v>1</v>
      </c>
      <c r="Y75" s="543" t="s">
        <v>498</v>
      </c>
      <c r="Z75" s="337">
        <v>6</v>
      </c>
      <c r="AA75" s="337" t="s">
        <v>373</v>
      </c>
      <c r="AB75" s="337"/>
      <c r="AC75" s="337" t="s">
        <v>0</v>
      </c>
      <c r="AD75" s="204">
        <f>X75*Z75</f>
        <v>6</v>
      </c>
      <c r="AE75" s="337" t="s">
        <v>373</v>
      </c>
      <c r="AF75" s="342"/>
      <c r="AG75" s="337"/>
      <c r="AH75" s="337"/>
      <c r="AI75" s="337"/>
      <c r="AJ75" s="337"/>
      <c r="AK75" s="337"/>
      <c r="AL75" s="337"/>
      <c r="AM75" s="337"/>
      <c r="AN75" s="337"/>
      <c r="AO75" s="337"/>
      <c r="BA75" s="1372"/>
      <c r="BB75" s="200" t="s">
        <v>379</v>
      </c>
      <c r="BC75" s="320" t="s">
        <v>1301</v>
      </c>
      <c r="BD75" s="452"/>
      <c r="BE75" s="452"/>
      <c r="BF75" s="452"/>
      <c r="BG75" s="452"/>
      <c r="BH75" s="452"/>
      <c r="BI75" s="559"/>
      <c r="BJ75" s="452"/>
      <c r="BL75" s="342" t="s">
        <v>303</v>
      </c>
      <c r="BM75" s="278" t="s">
        <v>1015</v>
      </c>
      <c r="BN75" s="204"/>
      <c r="BV75" s="1066" t="s">
        <v>305</v>
      </c>
      <c r="BW75" s="278" t="s">
        <v>1332</v>
      </c>
      <c r="BX75" s="522"/>
      <c r="BY75" s="521"/>
      <c r="BZ75" s="522"/>
      <c r="CA75" s="521"/>
      <c r="CB75" s="522"/>
      <c r="CC75" s="523">
        <v>2</v>
      </c>
      <c r="CD75" s="278" t="s">
        <v>373</v>
      </c>
      <c r="CF75" s="200" t="s">
        <v>380</v>
      </c>
      <c r="CG75" s="201" t="s">
        <v>1306</v>
      </c>
      <c r="CH75" s="136"/>
      <c r="CI75" s="136"/>
      <c r="CJ75" s="136"/>
      <c r="CK75" s="136"/>
      <c r="CL75" s="136"/>
      <c r="CM75" s="136"/>
      <c r="CN75" s="136"/>
      <c r="CP75" s="200" t="s">
        <v>378</v>
      </c>
      <c r="CQ75" s="416" t="s">
        <v>583</v>
      </c>
      <c r="CR75" s="136"/>
      <c r="CS75" s="136"/>
      <c r="CT75" s="136"/>
      <c r="CU75" s="136"/>
      <c r="CV75" s="136"/>
      <c r="CW75" s="136"/>
      <c r="CX75" s="136"/>
      <c r="CZ75" s="200"/>
      <c r="DA75" s="554"/>
      <c r="DB75" s="554"/>
      <c r="DC75" s="554"/>
      <c r="DD75" s="554"/>
      <c r="DE75" s="554"/>
      <c r="DF75" s="554"/>
      <c r="DG75" s="424"/>
      <c r="DH75" s="425"/>
      <c r="DI75" s="200"/>
      <c r="DJ75" s="136"/>
      <c r="DK75" s="136"/>
      <c r="DL75" s="136"/>
      <c r="DM75" s="136"/>
      <c r="DN75" s="136"/>
      <c r="DO75" s="136"/>
      <c r="DP75" s="136"/>
      <c r="DQ75" s="136"/>
      <c r="DR75" s="201"/>
      <c r="DS75" s="201"/>
      <c r="DU75" s="200" t="s">
        <v>378</v>
      </c>
      <c r="DV75" s="201" t="s">
        <v>565</v>
      </c>
      <c r="DW75" s="201"/>
      <c r="DX75" s="136"/>
      <c r="DY75" s="136"/>
      <c r="DZ75" s="136"/>
      <c r="EA75" s="136"/>
      <c r="EB75" s="136"/>
      <c r="EC75" s="346"/>
      <c r="ED75" s="281"/>
      <c r="EF75" s="342" t="s">
        <v>303</v>
      </c>
      <c r="EG75" s="278" t="s">
        <v>1001</v>
      </c>
      <c r="EH75" s="204"/>
      <c r="EP75" s="200" t="s">
        <v>581</v>
      </c>
      <c r="EQ75" s="136" t="s">
        <v>590</v>
      </c>
      <c r="ES75" s="328"/>
      <c r="ET75" s="440"/>
      <c r="EU75" s="467"/>
      <c r="EV75" s="324"/>
      <c r="EW75" s="328">
        <f>BI49</f>
        <v>1</v>
      </c>
      <c r="EX75" s="276" t="s">
        <v>373</v>
      </c>
    </row>
    <row r="76" spans="4:154" ht="16.5" customHeight="1" thickBot="1" x14ac:dyDescent="0.3">
      <c r="K76" s="1512"/>
      <c r="L76" s="1512"/>
      <c r="M76" s="1512"/>
      <c r="N76" s="1512"/>
      <c r="O76" s="1512"/>
      <c r="P76" s="1512"/>
      <c r="Q76" s="1512"/>
      <c r="R76" s="1512"/>
      <c r="S76" s="1512"/>
      <c r="W76" s="536" t="s">
        <v>71</v>
      </c>
      <c r="X76" s="337">
        <v>2</v>
      </c>
      <c r="Y76" s="543" t="s">
        <v>498</v>
      </c>
      <c r="Z76" s="543">
        <v>1</v>
      </c>
      <c r="AA76" s="543" t="s">
        <v>373</v>
      </c>
      <c r="AB76" s="543"/>
      <c r="AC76" s="543" t="s">
        <v>0</v>
      </c>
      <c r="AD76" s="553">
        <f>X76*Z76</f>
        <v>2</v>
      </c>
      <c r="AE76" s="337" t="s">
        <v>373</v>
      </c>
      <c r="AG76" s="200" t="s">
        <v>380</v>
      </c>
      <c r="AH76" s="312" t="s">
        <v>688</v>
      </c>
      <c r="AI76" s="337"/>
      <c r="AJ76" s="337"/>
      <c r="AK76" s="337"/>
      <c r="AL76" s="337"/>
      <c r="AM76" s="337"/>
      <c r="AN76" s="374">
        <f>AN70/1000</f>
        <v>2.1085099999999999E-2</v>
      </c>
      <c r="AO76" s="312" t="s">
        <v>383</v>
      </c>
      <c r="AZ76" s="137" t="s">
        <v>509</v>
      </c>
      <c r="BA76" s="452"/>
      <c r="BB76" s="452"/>
      <c r="BC76" s="323">
        <f>BI47</f>
        <v>1.3</v>
      </c>
      <c r="BD76" s="136" t="s">
        <v>403</v>
      </c>
      <c r="BE76" s="453">
        <v>74.98</v>
      </c>
      <c r="BF76" s="324" t="s">
        <v>382</v>
      </c>
      <c r="BG76" s="323">
        <f>BC76*BE76</f>
        <v>97.474000000000004</v>
      </c>
      <c r="BH76" s="136" t="s">
        <v>408</v>
      </c>
      <c r="BI76" s="299">
        <f>BG76/1000</f>
        <v>9.7474000000000005E-2</v>
      </c>
      <c r="BJ76" s="201" t="s">
        <v>383</v>
      </c>
      <c r="BK76" s="342"/>
      <c r="BL76" s="204"/>
      <c r="BM76" s="391"/>
      <c r="BN76" s="955"/>
      <c r="BO76" s="391">
        <v>1.3</v>
      </c>
      <c r="BP76" s="204" t="s">
        <v>528</v>
      </c>
      <c r="BQ76" s="204">
        <v>2</v>
      </c>
      <c r="BR76" s="204" t="s">
        <v>504</v>
      </c>
      <c r="BS76" s="521">
        <f>BO76*BQ76</f>
        <v>2.6</v>
      </c>
      <c r="BT76" s="278" t="s">
        <v>12</v>
      </c>
      <c r="BU76" s="495"/>
      <c r="BV76" s="276"/>
      <c r="BW76" s="309"/>
      <c r="BX76" s="443"/>
      <c r="BY76" s="309"/>
      <c r="BZ76" s="443"/>
      <c r="CA76" s="309"/>
      <c r="CB76" s="443"/>
      <c r="CC76" s="443"/>
      <c r="CD76" s="350"/>
      <c r="CE76" s="426"/>
      <c r="CF76" s="313">
        <f>CF72</f>
        <v>0.78500000000000003</v>
      </c>
      <c r="CG76" s="421" t="s">
        <v>419</v>
      </c>
      <c r="CH76" s="314" t="s">
        <v>247</v>
      </c>
      <c r="CI76" s="468">
        <v>2</v>
      </c>
      <c r="CJ76" s="422" t="s">
        <v>420</v>
      </c>
      <c r="CK76" s="373">
        <v>1</v>
      </c>
      <c r="CL76" s="562" t="s">
        <v>530</v>
      </c>
      <c r="CM76" s="419">
        <f>CF76*CI76*CK76</f>
        <v>1.57</v>
      </c>
      <c r="CN76" s="420" t="s">
        <v>8</v>
      </c>
      <c r="CO76" s="200"/>
      <c r="CP76" s="323">
        <f>3.14*(CU34/2)^2</f>
        <v>0.78500000000000003</v>
      </c>
      <c r="CQ76" s="1880" t="s">
        <v>418</v>
      </c>
      <c r="CR76" s="1880"/>
      <c r="CS76" s="547">
        <v>26.86</v>
      </c>
      <c r="CT76" s="1429" t="s">
        <v>1355</v>
      </c>
      <c r="CU76" s="549">
        <v>1</v>
      </c>
      <c r="CV76" s="548" t="s">
        <v>524</v>
      </c>
      <c r="CW76" s="209">
        <f>CP76*CS76*CU76</f>
        <v>21.085100000000001</v>
      </c>
      <c r="CX76" s="201" t="s">
        <v>261</v>
      </c>
      <c r="CZ76" s="200" t="s">
        <v>379</v>
      </c>
      <c r="DA76" s="416" t="s">
        <v>583</v>
      </c>
      <c r="DB76" s="136"/>
      <c r="DC76" s="136"/>
      <c r="DD76" s="136"/>
      <c r="DE76" s="136"/>
      <c r="DF76" s="136"/>
      <c r="DG76" s="136"/>
      <c r="DH76" s="136"/>
      <c r="DJ76" s="200" t="s">
        <v>379</v>
      </c>
      <c r="DK76" s="201" t="s">
        <v>562</v>
      </c>
      <c r="DL76" s="136"/>
      <c r="DM76" s="136"/>
      <c r="DN76" s="136"/>
      <c r="DO76" s="136"/>
      <c r="DP76" s="136"/>
      <c r="DQ76" s="136"/>
      <c r="DR76" s="201"/>
      <c r="DS76" s="201"/>
      <c r="DT76" s="200"/>
      <c r="DU76" s="136" t="s">
        <v>402</v>
      </c>
      <c r="DV76" s="203">
        <v>0.25</v>
      </c>
      <c r="DW76" s="440" t="s">
        <v>247</v>
      </c>
      <c r="DX76" s="203">
        <f>EC70</f>
        <v>7.4999999999999997E-2</v>
      </c>
      <c r="DY76" s="136"/>
      <c r="DZ76" s="136"/>
      <c r="EA76" s="136"/>
      <c r="EB76" s="324" t="s">
        <v>0</v>
      </c>
      <c r="EC76" s="346">
        <f>DV76*DX76</f>
        <v>1.8749999999999999E-2</v>
      </c>
      <c r="ED76" s="201" t="s">
        <v>383</v>
      </c>
      <c r="EE76" s="342"/>
      <c r="EF76" s="204"/>
      <c r="EG76" s="391"/>
      <c r="EH76" s="955"/>
      <c r="EI76" s="391">
        <v>1.3</v>
      </c>
      <c r="EJ76" s="204" t="s">
        <v>528</v>
      </c>
      <c r="EK76" s="204">
        <v>3</v>
      </c>
      <c r="EL76" s="204" t="s">
        <v>504</v>
      </c>
      <c r="EM76" s="521">
        <f>EI76*EK76</f>
        <v>3.9000000000000004</v>
      </c>
      <c r="EN76" s="278" t="s">
        <v>12</v>
      </c>
      <c r="EP76" s="200" t="s">
        <v>591</v>
      </c>
      <c r="EQ76" s="136" t="s">
        <v>593</v>
      </c>
      <c r="ES76" s="328"/>
      <c r="ET76" s="440"/>
      <c r="EU76" s="467"/>
      <c r="EV76" s="324"/>
      <c r="EW76" s="328">
        <f>BS77</f>
        <v>2</v>
      </c>
      <c r="EX76" s="276" t="s">
        <v>373</v>
      </c>
    </row>
    <row r="77" spans="4:154" ht="15" x14ac:dyDescent="0.25">
      <c r="K77" s="420"/>
      <c r="L77" s="342" t="s">
        <v>377</v>
      </c>
      <c r="M77" s="1888" t="s">
        <v>1403</v>
      </c>
      <c r="N77" s="1888"/>
      <c r="O77" s="1888"/>
      <c r="P77" s="1888"/>
      <c r="Q77" s="1888"/>
      <c r="R77" s="1888"/>
      <c r="S77" s="1888"/>
      <c r="T77" s="519">
        <f>T75</f>
        <v>1392</v>
      </c>
      <c r="U77" s="430" t="s">
        <v>12</v>
      </c>
      <c r="W77" s="536"/>
      <c r="X77" s="337"/>
      <c r="Y77" s="543"/>
      <c r="Z77" s="543"/>
      <c r="AA77" s="543"/>
      <c r="AB77" s="543"/>
      <c r="AC77" s="543"/>
      <c r="AD77" s="312">
        <f>SUM(AD75:AD76)</f>
        <v>8</v>
      </c>
      <c r="AE77" s="312" t="s">
        <v>373</v>
      </c>
      <c r="AF77" s="342"/>
      <c r="AG77" s="1340"/>
      <c r="AH77" s="337"/>
      <c r="AI77" s="337"/>
      <c r="AJ77" s="337"/>
      <c r="AK77" s="337"/>
      <c r="AL77" s="337"/>
      <c r="AM77" s="337"/>
      <c r="BL77" s="200" t="s">
        <v>305</v>
      </c>
      <c r="BM77" s="278" t="s">
        <v>510</v>
      </c>
      <c r="BN77" s="522"/>
      <c r="BO77" s="521"/>
      <c r="BP77" s="522"/>
      <c r="BQ77" s="521"/>
      <c r="BR77" s="522"/>
      <c r="BS77" s="523">
        <v>2</v>
      </c>
      <c r="BT77" s="278" t="s">
        <v>373</v>
      </c>
      <c r="BV77" s="200" t="s">
        <v>307</v>
      </c>
      <c r="BW77" s="201" t="s">
        <v>554</v>
      </c>
      <c r="BX77" s="136"/>
      <c r="BY77" s="136"/>
      <c r="BZ77" s="136"/>
      <c r="CA77" s="136"/>
      <c r="CB77" s="136"/>
      <c r="CC77" s="136"/>
      <c r="CD77" s="136"/>
      <c r="CE77" s="200"/>
      <c r="CF77" s="136"/>
      <c r="CG77" s="136"/>
      <c r="CH77" s="136"/>
      <c r="CI77" s="136"/>
      <c r="CJ77" s="136"/>
      <c r="CK77" s="136"/>
      <c r="CL77" s="136"/>
      <c r="CM77" s="136"/>
      <c r="CN77" s="136"/>
      <c r="CO77" s="200"/>
      <c r="CP77" s="136" t="s">
        <v>312</v>
      </c>
      <c r="CQ77" s="136"/>
      <c r="CR77" s="136"/>
      <c r="CS77" s="136"/>
      <c r="CT77" s="136"/>
      <c r="CU77" s="203"/>
      <c r="CV77" s="440"/>
      <c r="CW77" s="136"/>
      <c r="CX77" s="452"/>
      <c r="CY77" s="200"/>
      <c r="CZ77" s="323">
        <f>3.14*(DE33/2)^2</f>
        <v>0.78500000000000003</v>
      </c>
      <c r="DA77" s="1880" t="s">
        <v>418</v>
      </c>
      <c r="DB77" s="1880"/>
      <c r="DC77" s="547">
        <v>26.86</v>
      </c>
      <c r="DD77" s="1429" t="s">
        <v>1355</v>
      </c>
      <c r="DE77" s="549">
        <v>1</v>
      </c>
      <c r="DF77" s="548" t="s">
        <v>524</v>
      </c>
      <c r="DG77" s="209">
        <f>CZ77*DC77*DE77</f>
        <v>21.085100000000001</v>
      </c>
      <c r="DH77" s="201" t="s">
        <v>261</v>
      </c>
      <c r="DJ77" s="136" t="s">
        <v>298</v>
      </c>
      <c r="DK77" s="323">
        <f>DJ74</f>
        <v>0.5</v>
      </c>
      <c r="DL77" s="440" t="s">
        <v>247</v>
      </c>
      <c r="DM77" s="323">
        <f>DL74</f>
        <v>0.3</v>
      </c>
      <c r="DN77" s="440" t="s">
        <v>247</v>
      </c>
      <c r="DO77" s="136">
        <v>4</v>
      </c>
      <c r="DP77" s="136"/>
      <c r="DQ77" s="324" t="s">
        <v>0</v>
      </c>
      <c r="DR77" s="346">
        <f>DK77*DM77*DO77</f>
        <v>0.6</v>
      </c>
      <c r="DS77" s="201" t="s">
        <v>8</v>
      </c>
      <c r="DT77" s="200"/>
      <c r="DU77" s="136"/>
      <c r="DV77" s="136"/>
      <c r="DW77" s="136"/>
      <c r="DX77" s="136"/>
      <c r="DY77" s="136"/>
      <c r="DZ77" s="136"/>
      <c r="EA77" s="136"/>
      <c r="EB77" s="136"/>
      <c r="EC77" s="346"/>
      <c r="ED77" s="201"/>
      <c r="EF77" s="200" t="s">
        <v>305</v>
      </c>
      <c r="EG77" s="278" t="s">
        <v>1018</v>
      </c>
      <c r="EH77" s="522"/>
      <c r="EI77" s="521"/>
      <c r="EJ77" s="522"/>
      <c r="EK77" s="521"/>
      <c r="EL77" s="522"/>
      <c r="EM77" s="523">
        <v>3</v>
      </c>
      <c r="EN77" s="278" t="s">
        <v>373</v>
      </c>
      <c r="EP77" s="200" t="s">
        <v>594</v>
      </c>
      <c r="EQ77" s="136" t="s">
        <v>597</v>
      </c>
      <c r="ES77" s="328"/>
      <c r="ET77" s="440"/>
      <c r="EU77" s="467"/>
      <c r="EV77" s="324"/>
      <c r="EW77" s="328">
        <f>CC75</f>
        <v>2</v>
      </c>
      <c r="EX77" s="276" t="s">
        <v>373</v>
      </c>
    </row>
    <row r="78" spans="4:154" ht="15" x14ac:dyDescent="0.25">
      <c r="J78" s="342"/>
      <c r="T78" s="312"/>
      <c r="U78" s="312"/>
      <c r="W78" s="342" t="s">
        <v>309</v>
      </c>
      <c r="X78" s="312" t="s">
        <v>1305</v>
      </c>
      <c r="Y78" s="337"/>
      <c r="Z78" s="337"/>
      <c r="AA78" s="337"/>
      <c r="AB78" s="337"/>
      <c r="AC78" s="337"/>
      <c r="AD78" s="312"/>
      <c r="AG78" s="1709" t="s">
        <v>384</v>
      </c>
      <c r="AH78" s="410" t="s">
        <v>779</v>
      </c>
      <c r="AI78" s="472"/>
      <c r="AJ78" s="472"/>
      <c r="AK78" s="472"/>
      <c r="AL78" s="472"/>
      <c r="AM78" s="472"/>
      <c r="AN78" s="312"/>
      <c r="AO78" s="312"/>
      <c r="BK78" s="200"/>
      <c r="BL78" s="276"/>
      <c r="BM78" s="309"/>
      <c r="BN78" s="443"/>
      <c r="BO78" s="309"/>
      <c r="BP78" s="443"/>
      <c r="BQ78" s="309"/>
      <c r="BR78" s="443"/>
      <c r="BS78" s="443"/>
      <c r="BT78" s="350"/>
      <c r="BV78" s="440" t="s">
        <v>529</v>
      </c>
      <c r="BW78" s="440" t="s">
        <v>400</v>
      </c>
      <c r="BX78" s="136"/>
      <c r="BY78" s="136"/>
      <c r="BZ78" s="136"/>
      <c r="CA78" s="136"/>
      <c r="CB78" s="136"/>
      <c r="CC78" s="136"/>
      <c r="CD78" s="136"/>
      <c r="CF78" s="200" t="s">
        <v>384</v>
      </c>
      <c r="CG78" s="201" t="s">
        <v>688</v>
      </c>
      <c r="CH78" s="136"/>
      <c r="CI78" s="136"/>
      <c r="CJ78" s="136"/>
      <c r="CK78" s="136"/>
      <c r="CL78" s="136"/>
      <c r="CM78" s="136"/>
      <c r="CN78" s="375"/>
      <c r="CO78" s="200"/>
      <c r="CP78" s="452"/>
      <c r="CQ78" s="136"/>
      <c r="CR78" s="136"/>
      <c r="CS78" s="136"/>
      <c r="CT78" s="136"/>
      <c r="CU78" s="203"/>
      <c r="CV78" s="440"/>
      <c r="CW78" s="136"/>
      <c r="CX78" s="136"/>
      <c r="CY78" s="200"/>
      <c r="CZ78" s="136" t="s">
        <v>312</v>
      </c>
      <c r="DA78" s="136"/>
      <c r="DB78" s="136"/>
      <c r="DC78" s="136"/>
      <c r="DD78" s="136"/>
      <c r="DE78" s="203"/>
      <c r="DF78" s="440"/>
      <c r="DG78" s="136"/>
      <c r="DH78" s="452"/>
      <c r="DI78" s="200"/>
      <c r="DJ78" s="136"/>
      <c r="DK78" s="323"/>
      <c r="DL78" s="440"/>
      <c r="DM78" s="323"/>
      <c r="DN78" s="440"/>
      <c r="DO78" s="136"/>
      <c r="DP78" s="136"/>
      <c r="DQ78" s="324"/>
      <c r="DR78" s="346"/>
      <c r="DS78" s="201"/>
      <c r="DU78" s="200" t="s">
        <v>379</v>
      </c>
      <c r="DV78" s="201" t="s">
        <v>681</v>
      </c>
      <c r="DW78" s="201"/>
      <c r="DX78" s="136"/>
      <c r="DY78" s="136"/>
      <c r="DZ78" s="136"/>
      <c r="EA78" s="136"/>
      <c r="EB78" s="350"/>
      <c r="EC78" s="346"/>
      <c r="ED78" s="201"/>
      <c r="EE78" s="200"/>
      <c r="EF78" s="276"/>
      <c r="EG78" s="309"/>
      <c r="EH78" s="443"/>
      <c r="EI78" s="309"/>
      <c r="EJ78" s="443"/>
      <c r="EK78" s="309"/>
      <c r="EL78" s="443"/>
      <c r="EM78" s="443"/>
      <c r="EN78" s="350"/>
      <c r="EP78" s="200" t="s">
        <v>596</v>
      </c>
      <c r="EQ78" s="136" t="s">
        <v>598</v>
      </c>
      <c r="EU78" s="460" t="s">
        <v>244</v>
      </c>
      <c r="EW78" s="328">
        <f>CM49</f>
        <v>1</v>
      </c>
      <c r="EX78" s="136" t="s">
        <v>373</v>
      </c>
    </row>
    <row r="79" spans="4:154" ht="21" customHeight="1" x14ac:dyDescent="0.25">
      <c r="D79" s="454" t="s">
        <v>244</v>
      </c>
      <c r="K79" s="956"/>
      <c r="L79" s="1457" t="s">
        <v>378</v>
      </c>
      <c r="M79" s="312" t="s">
        <v>1311</v>
      </c>
      <c r="T79" s="312">
        <f>ROUND(O32/6+32,0)</f>
        <v>259</v>
      </c>
      <c r="U79" s="312" t="s">
        <v>373</v>
      </c>
      <c r="V79" s="342"/>
      <c r="W79" s="345" t="s">
        <v>399</v>
      </c>
      <c r="X79" s="345" t="s">
        <v>400</v>
      </c>
      <c r="Y79" s="337"/>
      <c r="Z79" s="337"/>
      <c r="AA79" s="337"/>
      <c r="AB79" s="337"/>
      <c r="AC79" s="337"/>
      <c r="AD79" s="337"/>
      <c r="AE79" s="312"/>
      <c r="AF79" s="591" t="s">
        <v>509</v>
      </c>
      <c r="AG79" s="551"/>
      <c r="AH79" s="461">
        <f>AN47</f>
        <v>1.3</v>
      </c>
      <c r="AI79" s="337" t="s">
        <v>403</v>
      </c>
      <c r="AJ79" s="566">
        <v>74.98</v>
      </c>
      <c r="AK79" s="502" t="s">
        <v>382</v>
      </c>
      <c r="AL79" s="461">
        <f>AH79*AJ79</f>
        <v>97.474000000000004</v>
      </c>
      <c r="AM79" s="337" t="s">
        <v>408</v>
      </c>
      <c r="AN79" s="519">
        <f>ROUND(AL79/1000,2)</f>
        <v>0.1</v>
      </c>
      <c r="AO79" s="312" t="s">
        <v>383</v>
      </c>
      <c r="BL79" s="200" t="s">
        <v>307</v>
      </c>
      <c r="BM79" s="201" t="s">
        <v>554</v>
      </c>
      <c r="BN79" s="136"/>
      <c r="BO79" s="136"/>
      <c r="BP79" s="136"/>
      <c r="BQ79" s="136"/>
      <c r="BR79" s="136"/>
      <c r="BS79" s="136"/>
      <c r="BT79" s="136"/>
      <c r="BV79" s="440" t="s">
        <v>526</v>
      </c>
      <c r="BW79" s="440" t="s">
        <v>525</v>
      </c>
      <c r="BX79" s="136" t="s">
        <v>404</v>
      </c>
      <c r="BY79" s="203">
        <v>74</v>
      </c>
      <c r="BZ79" s="276" t="s">
        <v>517</v>
      </c>
      <c r="CA79" s="443">
        <v>1</v>
      </c>
      <c r="CB79" s="350" t="s">
        <v>524</v>
      </c>
      <c r="CC79" s="330">
        <f>BY79*CA79</f>
        <v>74</v>
      </c>
      <c r="CD79" s="276" t="s">
        <v>261</v>
      </c>
      <c r="CE79" s="200"/>
      <c r="CF79" s="1431" t="s">
        <v>1336</v>
      </c>
      <c r="CG79" s="136"/>
      <c r="CH79" s="136"/>
      <c r="CI79" s="136"/>
      <c r="CJ79" s="136"/>
      <c r="CK79" s="136"/>
      <c r="CL79" s="136"/>
      <c r="CM79" s="209">
        <f>CM72/1000</f>
        <v>2.1085099999999999E-2</v>
      </c>
      <c r="CN79" s="201" t="s">
        <v>383</v>
      </c>
      <c r="CP79" s="200" t="s">
        <v>379</v>
      </c>
      <c r="CQ79" s="201" t="s">
        <v>1306</v>
      </c>
      <c r="CR79" s="136"/>
      <c r="CS79" s="136"/>
      <c r="CT79" s="136"/>
      <c r="CU79" s="136"/>
      <c r="CV79" s="136"/>
      <c r="CW79" s="136"/>
      <c r="CX79" s="136"/>
      <c r="CY79" s="200"/>
      <c r="CZ79" s="452"/>
      <c r="DA79" s="136"/>
      <c r="DB79" s="136"/>
      <c r="DC79" s="136"/>
      <c r="DD79" s="136"/>
      <c r="DE79" s="203"/>
      <c r="DF79" s="440"/>
      <c r="DG79" s="136"/>
      <c r="DH79" s="136"/>
      <c r="DJ79" s="200" t="s">
        <v>380</v>
      </c>
      <c r="DK79" s="201" t="s">
        <v>565</v>
      </c>
      <c r="DL79" s="201"/>
      <c r="DM79" s="136"/>
      <c r="DN79" s="136"/>
      <c r="DO79" s="136"/>
      <c r="DP79" s="136"/>
      <c r="DQ79" s="136"/>
      <c r="DR79" s="201"/>
      <c r="DS79" s="281"/>
      <c r="DT79" s="200"/>
      <c r="DU79" s="136" t="s">
        <v>402</v>
      </c>
      <c r="DV79" s="136">
        <v>1.22</v>
      </c>
      <c r="DW79" s="440" t="s">
        <v>247</v>
      </c>
      <c r="DX79" s="323">
        <v>1.6</v>
      </c>
      <c r="DY79" s="440" t="s">
        <v>247</v>
      </c>
      <c r="DZ79" s="203">
        <f>EC70</f>
        <v>7.4999999999999997E-2</v>
      </c>
      <c r="EA79" s="136"/>
      <c r="EB79" s="324" t="s">
        <v>0</v>
      </c>
      <c r="EC79" s="346">
        <f>DV79*DX79*DZ79</f>
        <v>0.1464</v>
      </c>
      <c r="ED79" s="201" t="s">
        <v>383</v>
      </c>
      <c r="EF79" s="200" t="s">
        <v>307</v>
      </c>
      <c r="EG79" s="201" t="s">
        <v>417</v>
      </c>
      <c r="EH79" s="136"/>
      <c r="EI79" s="136"/>
      <c r="EJ79" s="136"/>
      <c r="EK79" s="136"/>
      <c r="EL79" s="136"/>
      <c r="EM79" s="136"/>
      <c r="EN79" s="136"/>
      <c r="EP79" s="200" t="s">
        <v>599</v>
      </c>
      <c r="EQ79" s="136" t="s">
        <v>601</v>
      </c>
      <c r="EW79" s="328">
        <f>CW54</f>
        <v>1</v>
      </c>
      <c r="EX79" s="136" t="s">
        <v>373</v>
      </c>
    </row>
    <row r="80" spans="4:154" ht="16.5" customHeight="1" thickBot="1" x14ac:dyDescent="0.3">
      <c r="T80" s="312"/>
      <c r="U80" s="312"/>
      <c r="V80" s="536" t="s">
        <v>499</v>
      </c>
      <c r="W80" s="389" t="s">
        <v>502</v>
      </c>
      <c r="X80" s="389" t="s">
        <v>503</v>
      </c>
      <c r="Y80" s="560" t="s">
        <v>430</v>
      </c>
      <c r="Z80" s="525">
        <v>11.6</v>
      </c>
      <c r="AA80" s="204" t="s">
        <v>422</v>
      </c>
      <c r="AB80" s="389">
        <v>4</v>
      </c>
      <c r="AC80" s="386" t="s">
        <v>504</v>
      </c>
      <c r="AD80" s="499">
        <f>Z80*AB80</f>
        <v>46.4</v>
      </c>
      <c r="AE80" s="337" t="s">
        <v>261</v>
      </c>
      <c r="AF80" s="458"/>
      <c r="AG80" s="337"/>
      <c r="AH80" s="472"/>
      <c r="AI80" s="472"/>
      <c r="AJ80" s="472"/>
      <c r="AK80" s="472"/>
      <c r="AL80" s="472"/>
      <c r="AM80" s="472"/>
      <c r="AN80" s="312"/>
      <c r="AO80" s="337"/>
      <c r="BK80" s="1850" t="s">
        <v>399</v>
      </c>
      <c r="BL80" s="1850"/>
      <c r="BM80" s="440" t="s">
        <v>400</v>
      </c>
      <c r="BN80" s="136"/>
      <c r="BO80" s="136"/>
      <c r="BP80" s="136"/>
      <c r="BQ80" s="136"/>
      <c r="BR80" s="136"/>
      <c r="BS80" s="136"/>
      <c r="BT80" s="136"/>
      <c r="BU80" s="281"/>
      <c r="BV80" s="443" t="s">
        <v>462</v>
      </c>
      <c r="BW80" s="443" t="s">
        <v>463</v>
      </c>
      <c r="BX80" s="276" t="s">
        <v>404</v>
      </c>
      <c r="BY80" s="530">
        <v>68</v>
      </c>
      <c r="BZ80" s="276" t="s">
        <v>517</v>
      </c>
      <c r="CA80" s="443">
        <v>1</v>
      </c>
      <c r="CB80" s="350" t="s">
        <v>524</v>
      </c>
      <c r="CC80" s="567">
        <f>BY80*CA80</f>
        <v>68</v>
      </c>
      <c r="CD80" s="276" t="s">
        <v>261</v>
      </c>
      <c r="CE80" s="200"/>
      <c r="CF80" s="452"/>
      <c r="CG80" s="452"/>
      <c r="CH80" s="452"/>
      <c r="CI80" s="452"/>
      <c r="CJ80" s="452"/>
      <c r="CK80" s="452"/>
      <c r="CL80" s="452"/>
      <c r="CM80" s="452"/>
      <c r="CN80" s="136"/>
      <c r="CO80" s="426"/>
      <c r="CP80" s="313">
        <f>CP76</f>
        <v>0.78500000000000003</v>
      </c>
      <c r="CQ80" s="421" t="s">
        <v>419</v>
      </c>
      <c r="CR80" s="314" t="s">
        <v>247</v>
      </c>
      <c r="CS80" s="468">
        <v>2</v>
      </c>
      <c r="CT80" s="422" t="s">
        <v>420</v>
      </c>
      <c r="CU80" s="373">
        <v>1</v>
      </c>
      <c r="CV80" s="562" t="s">
        <v>530</v>
      </c>
      <c r="CW80" s="419">
        <f>CP80*CS80*CU80</f>
        <v>1.57</v>
      </c>
      <c r="CX80" s="420" t="s">
        <v>8</v>
      </c>
      <c r="CZ80" s="200" t="s">
        <v>380</v>
      </c>
      <c r="DA80" s="201" t="s">
        <v>584</v>
      </c>
      <c r="DB80" s="136"/>
      <c r="DC80" s="136"/>
      <c r="DD80" s="136"/>
      <c r="DE80" s="136"/>
      <c r="DF80" s="136"/>
      <c r="DG80" s="136"/>
      <c r="DH80" s="136"/>
      <c r="DJ80" s="136" t="s">
        <v>402</v>
      </c>
      <c r="DK80" s="203">
        <v>0.25</v>
      </c>
      <c r="DL80" s="440" t="s">
        <v>247</v>
      </c>
      <c r="DM80" s="323">
        <f>DR74</f>
        <v>7.4999999999999997E-2</v>
      </c>
      <c r="DN80" s="136"/>
      <c r="DO80" s="136"/>
      <c r="DP80" s="136"/>
      <c r="DQ80" s="324" t="s">
        <v>0</v>
      </c>
      <c r="DR80" s="299">
        <f>DK80*DM80</f>
        <v>1.8749999999999999E-2</v>
      </c>
      <c r="DS80" s="201" t="s">
        <v>383</v>
      </c>
      <c r="DT80" s="200"/>
      <c r="DU80" s="136"/>
      <c r="DV80" s="136"/>
      <c r="DW80" s="136"/>
      <c r="DX80" s="136"/>
      <c r="DY80" s="136"/>
      <c r="DZ80" s="136"/>
      <c r="EA80" s="136"/>
      <c r="EB80" s="136"/>
      <c r="EC80" s="346"/>
      <c r="ED80" s="201"/>
      <c r="EE80" s="1850" t="s">
        <v>399</v>
      </c>
      <c r="EF80" s="1850"/>
      <c r="EG80" s="440" t="s">
        <v>400</v>
      </c>
      <c r="EH80" s="136"/>
      <c r="EI80" s="136"/>
      <c r="EJ80" s="136"/>
      <c r="EK80" s="136"/>
      <c r="EL80" s="136"/>
      <c r="EM80" s="136"/>
      <c r="EN80" s="136"/>
      <c r="EP80" s="200" t="s">
        <v>602</v>
      </c>
      <c r="EQ80" s="136" t="s">
        <v>603</v>
      </c>
      <c r="EW80" s="328">
        <f>DG53</f>
        <v>1</v>
      </c>
      <c r="EX80" s="136" t="s">
        <v>373</v>
      </c>
    </row>
    <row r="81" spans="10:154" ht="21.75" customHeight="1" thickBot="1" x14ac:dyDescent="0.3">
      <c r="K81" s="1098"/>
      <c r="L81" s="342" t="s">
        <v>379</v>
      </c>
      <c r="M81" s="1919" t="s">
        <v>1347</v>
      </c>
      <c r="N81" s="1919"/>
      <c r="O81" s="1919"/>
      <c r="P81" s="1919"/>
      <c r="Q81" s="1919"/>
      <c r="R81" s="1919"/>
      <c r="S81" s="1919"/>
      <c r="T81" s="420">
        <v>6</v>
      </c>
      <c r="U81" s="420" t="s">
        <v>373</v>
      </c>
      <c r="V81" s="536" t="s">
        <v>499</v>
      </c>
      <c r="W81" s="389" t="s">
        <v>503</v>
      </c>
      <c r="X81" s="389" t="s">
        <v>505</v>
      </c>
      <c r="Y81" s="560" t="s">
        <v>430</v>
      </c>
      <c r="Z81" s="525">
        <v>10</v>
      </c>
      <c r="AA81" s="204" t="s">
        <v>422</v>
      </c>
      <c r="AB81" s="389">
        <v>2</v>
      </c>
      <c r="AC81" s="386" t="s">
        <v>504</v>
      </c>
      <c r="AD81" s="499">
        <f>Z81*AB81</f>
        <v>20</v>
      </c>
      <c r="AE81" s="337" t="s">
        <v>261</v>
      </c>
      <c r="AF81" s="472"/>
      <c r="AG81" s="458"/>
      <c r="AH81" s="458"/>
      <c r="AI81" s="458"/>
      <c r="AJ81" s="458"/>
      <c r="AK81" s="458"/>
      <c r="AL81" s="458"/>
      <c r="AM81" s="458"/>
      <c r="AN81" s="337"/>
      <c r="AO81" s="337"/>
      <c r="BK81" s="1850" t="s">
        <v>526</v>
      </c>
      <c r="BL81" s="1850"/>
      <c r="BM81" s="440" t="s">
        <v>525</v>
      </c>
      <c r="BN81" s="136" t="s">
        <v>404</v>
      </c>
      <c r="BO81" s="323">
        <v>74</v>
      </c>
      <c r="BP81" s="276" t="s">
        <v>517</v>
      </c>
      <c r="BQ81" s="443">
        <v>1</v>
      </c>
      <c r="BR81" s="350" t="s">
        <v>524</v>
      </c>
      <c r="BS81" s="309">
        <f>BO81*BQ81</f>
        <v>74</v>
      </c>
      <c r="BT81" s="276" t="s">
        <v>261</v>
      </c>
      <c r="BU81" s="281"/>
      <c r="BV81" s="443"/>
      <c r="BW81" s="443"/>
      <c r="BX81" s="276"/>
      <c r="BY81" s="530"/>
      <c r="BZ81" s="276"/>
      <c r="CA81" s="443"/>
      <c r="CB81" s="350"/>
      <c r="CC81" s="207">
        <f>SUM(CC79:CC80)</f>
        <v>142</v>
      </c>
      <c r="CD81" s="277" t="s">
        <v>261</v>
      </c>
      <c r="CF81" s="200" t="s">
        <v>385</v>
      </c>
      <c r="CG81" s="320" t="s">
        <v>689</v>
      </c>
      <c r="CH81" s="452"/>
      <c r="CI81" s="452"/>
      <c r="CJ81" s="452"/>
      <c r="CK81" s="452"/>
      <c r="CL81" s="452"/>
      <c r="CM81" s="452"/>
      <c r="CN81" s="452"/>
      <c r="CO81" s="200"/>
      <c r="CP81" s="136"/>
      <c r="CQ81" s="136"/>
      <c r="CR81" s="136"/>
      <c r="CS81" s="136"/>
      <c r="CT81" s="136"/>
      <c r="CU81" s="136"/>
      <c r="CV81" s="136"/>
      <c r="CW81" s="136"/>
      <c r="CX81" s="136"/>
      <c r="CY81" s="426"/>
      <c r="CZ81" s="313">
        <f>CZ77</f>
        <v>0.78500000000000003</v>
      </c>
      <c r="DA81" s="421" t="s">
        <v>419</v>
      </c>
      <c r="DB81" s="314" t="s">
        <v>247</v>
      </c>
      <c r="DC81" s="468">
        <v>2</v>
      </c>
      <c r="DD81" s="422" t="s">
        <v>420</v>
      </c>
      <c r="DE81" s="373">
        <v>1</v>
      </c>
      <c r="DF81" s="562" t="s">
        <v>530</v>
      </c>
      <c r="DG81" s="419">
        <f>CZ81*DC81*DE81</f>
        <v>1.57</v>
      </c>
      <c r="DH81" s="420" t="s">
        <v>8</v>
      </c>
      <c r="DI81" s="200"/>
      <c r="DJ81" s="136"/>
      <c r="DK81" s="136"/>
      <c r="DL81" s="136"/>
      <c r="DM81" s="136"/>
      <c r="DN81" s="136"/>
      <c r="DO81" s="136"/>
      <c r="DP81" s="136"/>
      <c r="DQ81" s="136"/>
      <c r="DR81" s="299"/>
      <c r="DS81" s="201"/>
      <c r="DU81" s="200" t="s">
        <v>380</v>
      </c>
      <c r="DV81" s="320" t="s">
        <v>683</v>
      </c>
      <c r="DW81" s="136"/>
      <c r="DX81" s="136"/>
      <c r="DY81" s="136"/>
      <c r="DZ81" s="136"/>
      <c r="EA81" s="136"/>
      <c r="EB81" s="136"/>
      <c r="EC81" s="346"/>
      <c r="ED81" s="201"/>
      <c r="EF81" s="440" t="s">
        <v>506</v>
      </c>
      <c r="EG81" s="440" t="s">
        <v>507</v>
      </c>
      <c r="EH81" s="136" t="s">
        <v>404</v>
      </c>
      <c r="EI81" s="323">
        <v>60</v>
      </c>
      <c r="EJ81" s="276" t="s">
        <v>517</v>
      </c>
      <c r="EK81" s="443">
        <v>1</v>
      </c>
      <c r="EL81" s="350" t="s">
        <v>524</v>
      </c>
      <c r="EM81" s="309">
        <f>EI81*EK81</f>
        <v>60</v>
      </c>
      <c r="EN81" s="276" t="s">
        <v>261</v>
      </c>
      <c r="EP81" s="200" t="s">
        <v>613</v>
      </c>
      <c r="EQ81" s="136" t="s">
        <v>614</v>
      </c>
      <c r="EW81" s="602">
        <f>EM77</f>
        <v>3</v>
      </c>
      <c r="EX81" s="136" t="s">
        <v>373</v>
      </c>
    </row>
    <row r="82" spans="10:154" ht="15.75" customHeight="1" thickBot="1" x14ac:dyDescent="0.3">
      <c r="T82" s="312"/>
      <c r="U82" s="312"/>
      <c r="V82" s="536" t="s">
        <v>71</v>
      </c>
      <c r="W82" s="389" t="s">
        <v>506</v>
      </c>
      <c r="X82" s="389" t="s">
        <v>507</v>
      </c>
      <c r="Y82" s="560" t="s">
        <v>404</v>
      </c>
      <c r="Z82" s="525">
        <v>60</v>
      </c>
      <c r="AA82" s="204" t="s">
        <v>422</v>
      </c>
      <c r="AB82" s="389">
        <v>1</v>
      </c>
      <c r="AC82" s="386" t="s">
        <v>504</v>
      </c>
      <c r="AD82" s="561">
        <f>Z82*AB82</f>
        <v>60</v>
      </c>
      <c r="AE82" s="337" t="s">
        <v>261</v>
      </c>
      <c r="AF82" s="458"/>
      <c r="AG82" s="458"/>
      <c r="AH82" s="458"/>
      <c r="AI82" s="458"/>
      <c r="AJ82" s="458"/>
      <c r="AK82" s="458"/>
      <c r="AL82" s="458"/>
      <c r="AM82" s="458"/>
      <c r="AN82" s="337"/>
      <c r="AO82" s="337"/>
      <c r="BK82" s="1831" t="s">
        <v>487</v>
      </c>
      <c r="BL82" s="1831"/>
      <c r="BM82" s="443" t="s">
        <v>488</v>
      </c>
      <c r="BN82" s="276" t="s">
        <v>489</v>
      </c>
      <c r="BO82" s="529">
        <v>44.6</v>
      </c>
      <c r="BP82" s="276" t="s">
        <v>517</v>
      </c>
      <c r="BQ82" s="443">
        <v>1</v>
      </c>
      <c r="BR82" s="350" t="s">
        <v>524</v>
      </c>
      <c r="BS82" s="456">
        <f>BO82*BQ82</f>
        <v>44.6</v>
      </c>
      <c r="BT82" s="276" t="s">
        <v>261</v>
      </c>
      <c r="BU82" s="281"/>
      <c r="BV82" s="136" t="s">
        <v>421</v>
      </c>
      <c r="BW82" s="443"/>
      <c r="BX82" s="276"/>
      <c r="BY82" s="530"/>
      <c r="BZ82" s="276"/>
      <c r="CA82" s="443"/>
      <c r="CB82" s="443"/>
      <c r="CC82" s="350"/>
      <c r="CD82" s="350"/>
      <c r="CE82" s="585" t="s">
        <v>509</v>
      </c>
      <c r="CF82" s="452"/>
      <c r="CG82" s="323">
        <f>CM48</f>
        <v>1.3</v>
      </c>
      <c r="CH82" s="136" t="s">
        <v>403</v>
      </c>
      <c r="CI82" s="453">
        <v>74.98</v>
      </c>
      <c r="CJ82" s="324" t="s">
        <v>382</v>
      </c>
      <c r="CK82" s="323">
        <f>CG82*CI82</f>
        <v>97.474000000000004</v>
      </c>
      <c r="CL82" s="136" t="s">
        <v>408</v>
      </c>
      <c r="CM82" s="346">
        <f>CK82/1000</f>
        <v>9.7474000000000005E-2</v>
      </c>
      <c r="CN82" s="201" t="s">
        <v>383</v>
      </c>
      <c r="CP82" s="200" t="s">
        <v>380</v>
      </c>
      <c r="CQ82" s="201" t="s">
        <v>688</v>
      </c>
      <c r="CR82" s="136"/>
      <c r="CS82" s="136"/>
      <c r="CT82" s="136"/>
      <c r="CU82" s="136"/>
      <c r="CV82" s="136"/>
      <c r="CW82" s="209">
        <f>CW76/1000</f>
        <v>2.1085099999999999E-2</v>
      </c>
      <c r="CX82" s="201" t="s">
        <v>383</v>
      </c>
      <c r="CY82" s="200"/>
      <c r="CZ82" s="136"/>
      <c r="DA82" s="136"/>
      <c r="DB82" s="136"/>
      <c r="DC82" s="136"/>
      <c r="DD82" s="136"/>
      <c r="DE82" s="136"/>
      <c r="DF82" s="136"/>
      <c r="DG82" s="136"/>
      <c r="DH82" s="136"/>
      <c r="DJ82" s="200" t="s">
        <v>384</v>
      </c>
      <c r="DK82" s="201" t="s">
        <v>681</v>
      </c>
      <c r="DL82" s="201"/>
      <c r="DM82" s="136"/>
      <c r="DN82" s="136"/>
      <c r="DO82" s="136"/>
      <c r="DP82" s="136"/>
      <c r="DQ82" s="350"/>
      <c r="DR82" s="299"/>
      <c r="DS82" s="201"/>
      <c r="DT82" s="200"/>
      <c r="DU82" s="351" t="s">
        <v>475</v>
      </c>
      <c r="DV82" s="136"/>
      <c r="DW82" s="323">
        <v>1.5</v>
      </c>
      <c r="DX82" s="136" t="s">
        <v>403</v>
      </c>
      <c r="DY82" s="352">
        <v>10.9</v>
      </c>
      <c r="DZ82" s="324" t="s">
        <v>382</v>
      </c>
      <c r="EA82" s="203">
        <f>DW82*DY82</f>
        <v>16.350000000000001</v>
      </c>
      <c r="EB82" s="136" t="s">
        <v>406</v>
      </c>
      <c r="EC82" s="346">
        <f>EA82/1000</f>
        <v>1.635E-2</v>
      </c>
      <c r="ED82" s="201" t="s">
        <v>383</v>
      </c>
      <c r="EE82" s="440"/>
      <c r="EF82" s="440" t="s">
        <v>526</v>
      </c>
      <c r="EG82" s="440" t="s">
        <v>525</v>
      </c>
      <c r="EH82" s="136" t="s">
        <v>404</v>
      </c>
      <c r="EI82" s="323">
        <v>74</v>
      </c>
      <c r="EJ82" s="276" t="s">
        <v>517</v>
      </c>
      <c r="EK82" s="443">
        <v>1</v>
      </c>
      <c r="EL82" s="350" t="s">
        <v>524</v>
      </c>
      <c r="EM82" s="456">
        <f>EI82*EK82</f>
        <v>74</v>
      </c>
      <c r="EN82" s="568" t="s">
        <v>261</v>
      </c>
      <c r="EP82" s="200"/>
      <c r="EW82" s="319">
        <f>SUM(EW73:EW81)</f>
        <v>15</v>
      </c>
      <c r="EX82" s="201" t="s">
        <v>373</v>
      </c>
    </row>
    <row r="83" spans="10:154" ht="15" x14ac:dyDescent="0.25">
      <c r="K83" s="956"/>
      <c r="L83" s="342" t="s">
        <v>380</v>
      </c>
      <c r="M83" s="312" t="s">
        <v>1105</v>
      </c>
      <c r="T83" s="312">
        <v>13</v>
      </c>
      <c r="U83" s="312" t="s">
        <v>373</v>
      </c>
      <c r="V83" s="342"/>
      <c r="W83" s="389"/>
      <c r="X83" s="389"/>
      <c r="Y83" s="563"/>
      <c r="Z83" s="525"/>
      <c r="AA83" s="204"/>
      <c r="AB83" s="389"/>
      <c r="AC83" s="386"/>
      <c r="AD83" s="564">
        <f>SUM(AD80:AD82)</f>
        <v>126.4</v>
      </c>
      <c r="AE83" s="565" t="s">
        <v>261</v>
      </c>
      <c r="AF83" s="458"/>
      <c r="AG83" s="458"/>
      <c r="AH83" s="458"/>
      <c r="AI83" s="458"/>
      <c r="AJ83" s="458"/>
      <c r="AK83" s="458"/>
      <c r="AL83" s="458"/>
      <c r="AM83" s="458"/>
      <c r="AN83" s="337"/>
      <c r="AO83" s="337"/>
      <c r="BK83" s="443"/>
      <c r="BL83" s="443"/>
      <c r="BM83" s="443"/>
      <c r="BN83" s="276"/>
      <c r="BO83" s="530"/>
      <c r="BP83" s="276"/>
      <c r="BQ83" s="443"/>
      <c r="BR83" s="350"/>
      <c r="BS83" s="209">
        <f>SUM(BS81:BS82)</f>
        <v>118.6</v>
      </c>
      <c r="BT83" s="277" t="s">
        <v>261</v>
      </c>
      <c r="BU83" s="281"/>
      <c r="BV83" s="136"/>
      <c r="BW83" s="443"/>
      <c r="BX83" s="276"/>
      <c r="BY83" s="530"/>
      <c r="BZ83" s="276"/>
      <c r="CA83" s="443"/>
      <c r="CB83" s="443"/>
      <c r="CC83" s="350"/>
      <c r="CD83" s="350"/>
      <c r="CO83" s="452"/>
      <c r="CP83" s="452"/>
      <c r="CQ83" s="452"/>
      <c r="CR83" s="452"/>
      <c r="CS83" s="452"/>
      <c r="CT83" s="452"/>
      <c r="CU83" s="452"/>
      <c r="CV83" s="452"/>
      <c r="CW83" s="452"/>
      <c r="CX83" s="136"/>
      <c r="CZ83" s="200" t="s">
        <v>384</v>
      </c>
      <c r="DA83" s="201" t="s">
        <v>688</v>
      </c>
      <c r="DB83" s="136"/>
      <c r="DC83" s="136"/>
      <c r="DD83" s="136"/>
      <c r="DE83" s="136"/>
      <c r="DF83" s="136"/>
      <c r="DG83" s="209">
        <f>DG77/1000</f>
        <v>2.1085099999999999E-2</v>
      </c>
      <c r="DH83" s="201" t="s">
        <v>383</v>
      </c>
      <c r="DJ83" s="136" t="s">
        <v>402</v>
      </c>
      <c r="DK83" s="136">
        <v>1.22</v>
      </c>
      <c r="DL83" s="440" t="s">
        <v>247</v>
      </c>
      <c r="DM83" s="323">
        <v>1.6</v>
      </c>
      <c r="DN83" s="440" t="s">
        <v>247</v>
      </c>
      <c r="DO83" s="203">
        <f>DR74</f>
        <v>7.4999999999999997E-2</v>
      </c>
      <c r="DP83" s="136"/>
      <c r="DQ83" s="324" t="s">
        <v>0</v>
      </c>
      <c r="DR83" s="299">
        <f>DK83*DM83*DO83</f>
        <v>0.1464</v>
      </c>
      <c r="DS83" s="201" t="s">
        <v>383</v>
      </c>
      <c r="DT83" s="200"/>
      <c r="DU83" s="136"/>
      <c r="DV83" s="136"/>
      <c r="DW83" s="136"/>
      <c r="DX83" s="136"/>
      <c r="DY83" s="136"/>
      <c r="DZ83" s="136"/>
      <c r="EA83" s="136"/>
      <c r="EB83" s="136"/>
      <c r="EC83" s="346"/>
      <c r="ED83" s="201"/>
      <c r="EE83" s="452"/>
      <c r="EF83" s="136" t="s">
        <v>421</v>
      </c>
      <c r="EG83" s="443"/>
      <c r="EH83" s="276"/>
      <c r="EI83" s="530"/>
      <c r="EJ83" s="276"/>
      <c r="EK83" s="443"/>
      <c r="EL83" s="443"/>
      <c r="EM83" s="569">
        <f>SUM(EM81:EM82)</f>
        <v>134</v>
      </c>
      <c r="EN83" s="356" t="s">
        <v>261</v>
      </c>
      <c r="EO83" s="200" t="s">
        <v>314</v>
      </c>
      <c r="EP83" s="410" t="s">
        <v>571</v>
      </c>
    </row>
    <row r="84" spans="10:154" ht="15" x14ac:dyDescent="0.25">
      <c r="T84" s="312"/>
      <c r="U84" s="312"/>
      <c r="V84" s="342"/>
      <c r="W84" s="337" t="s">
        <v>421</v>
      </c>
      <c r="X84" s="389"/>
      <c r="Y84" s="204"/>
      <c r="Z84" s="525"/>
      <c r="AA84" s="204"/>
      <c r="AB84" s="389"/>
      <c r="AC84" s="389"/>
      <c r="AD84" s="386"/>
      <c r="AE84" s="337"/>
      <c r="AF84" s="458"/>
      <c r="AG84" s="458"/>
      <c r="AH84" s="458"/>
      <c r="AI84" s="458"/>
      <c r="AJ84" s="458"/>
      <c r="AK84" s="458"/>
      <c r="AL84" s="458"/>
      <c r="AM84" s="458"/>
      <c r="AN84" s="337"/>
      <c r="AO84" s="337"/>
      <c r="BK84" s="452"/>
      <c r="BL84" s="136" t="s">
        <v>421</v>
      </c>
      <c r="BM84" s="443"/>
      <c r="BN84" s="276"/>
      <c r="BO84" s="530"/>
      <c r="BP84" s="276"/>
      <c r="BQ84" s="443"/>
      <c r="BR84" s="443"/>
      <c r="BS84" s="350"/>
      <c r="BT84" s="350"/>
      <c r="BV84" s="200" t="s">
        <v>309</v>
      </c>
      <c r="BW84" s="1938" t="s">
        <v>1353</v>
      </c>
      <c r="BX84" s="1938"/>
      <c r="BY84" s="1938"/>
      <c r="BZ84" s="1938"/>
      <c r="CA84" s="1938"/>
      <c r="CB84" s="1938"/>
      <c r="CC84" s="429">
        <v>2</v>
      </c>
      <c r="CD84" s="429" t="s">
        <v>373</v>
      </c>
      <c r="CP84" s="200" t="s">
        <v>384</v>
      </c>
      <c r="CQ84" s="320" t="s">
        <v>689</v>
      </c>
      <c r="CR84" s="452"/>
      <c r="CS84" s="452"/>
      <c r="CT84" s="452"/>
      <c r="CU84" s="452"/>
      <c r="CV84" s="452"/>
      <c r="CW84" s="452"/>
      <c r="CX84" s="452"/>
      <c r="CY84" s="452"/>
      <c r="CZ84" s="452"/>
      <c r="DA84" s="452"/>
      <c r="DB84" s="452"/>
      <c r="DC84" s="452"/>
      <c r="DD84" s="452"/>
      <c r="DE84" s="452"/>
      <c r="DF84" s="452"/>
      <c r="DG84" s="570"/>
      <c r="DH84" s="136"/>
      <c r="DI84" s="200"/>
      <c r="DJ84" s="136"/>
      <c r="DK84" s="136"/>
      <c r="DL84" s="136"/>
      <c r="DM84" s="136"/>
      <c r="DN84" s="136"/>
      <c r="DO84" s="136"/>
      <c r="DP84" s="136"/>
      <c r="DQ84" s="136"/>
      <c r="DR84" s="299"/>
      <c r="DS84" s="201"/>
      <c r="DU84" s="1718" t="s">
        <v>384</v>
      </c>
      <c r="DV84" s="201" t="s">
        <v>566</v>
      </c>
      <c r="DW84" s="136"/>
      <c r="DX84" s="136"/>
      <c r="DY84" s="136"/>
      <c r="DZ84" s="136"/>
      <c r="EA84" s="136"/>
      <c r="EB84" s="136"/>
      <c r="EC84" s="346">
        <f>EC76</f>
        <v>1.8749999999999999E-2</v>
      </c>
      <c r="ED84" s="201" t="s">
        <v>383</v>
      </c>
      <c r="EE84" s="452"/>
      <c r="EF84" s="136"/>
      <c r="EG84" s="443"/>
      <c r="EH84" s="276"/>
      <c r="EI84" s="530"/>
      <c r="EJ84" s="276"/>
      <c r="EK84" s="443"/>
      <c r="EL84" s="443"/>
      <c r="EM84" s="350"/>
      <c r="EN84" s="350"/>
      <c r="EP84" s="200" t="s">
        <v>572</v>
      </c>
      <c r="EQ84" s="136" t="s">
        <v>569</v>
      </c>
      <c r="EW84" s="201">
        <f>AD68</f>
        <v>6</v>
      </c>
      <c r="EX84" s="201" t="s">
        <v>373</v>
      </c>
    </row>
    <row r="85" spans="10:154" ht="19.5" customHeight="1" x14ac:dyDescent="0.25">
      <c r="K85" s="1670"/>
      <c r="L85" s="342" t="s">
        <v>384</v>
      </c>
      <c r="M85" s="312" t="s">
        <v>1305</v>
      </c>
      <c r="V85" s="342"/>
      <c r="W85" s="337"/>
      <c r="X85" s="337"/>
      <c r="Y85" s="337"/>
      <c r="Z85" s="337"/>
      <c r="AA85" s="337"/>
      <c r="AB85" s="337"/>
      <c r="AC85" s="337"/>
      <c r="AD85" s="337"/>
      <c r="AE85" s="374"/>
      <c r="AF85" s="458"/>
      <c r="AG85" s="458"/>
      <c r="AH85" s="458"/>
      <c r="AI85" s="458"/>
      <c r="AJ85" s="458"/>
      <c r="AK85" s="458"/>
      <c r="AL85" s="458"/>
      <c r="AM85" s="458"/>
      <c r="AN85" s="337"/>
      <c r="AO85" s="337"/>
      <c r="BK85" s="452"/>
      <c r="BM85" s="443"/>
      <c r="BN85" s="276"/>
      <c r="BO85" s="530"/>
      <c r="BP85" s="276"/>
      <c r="BQ85" s="443"/>
      <c r="BR85" s="443"/>
      <c r="BS85" s="350"/>
      <c r="BT85" s="350"/>
      <c r="BV85" s="423"/>
      <c r="BW85" s="423"/>
      <c r="BX85" s="423"/>
      <c r="BY85" s="423"/>
      <c r="BZ85" s="423"/>
      <c r="CA85" s="423"/>
      <c r="CB85" s="423"/>
      <c r="CC85" s="423"/>
      <c r="CD85" s="201"/>
      <c r="CO85" s="585" t="s">
        <v>509</v>
      </c>
      <c r="CP85" s="452"/>
      <c r="CQ85" s="323">
        <f>CW52</f>
        <v>1.3</v>
      </c>
      <c r="CR85" s="136" t="s">
        <v>403</v>
      </c>
      <c r="CS85" s="352">
        <v>74.98</v>
      </c>
      <c r="CT85" s="324" t="s">
        <v>382</v>
      </c>
      <c r="CU85" s="203">
        <f>CQ85*CS85</f>
        <v>97.474000000000004</v>
      </c>
      <c r="CV85" s="136" t="s">
        <v>408</v>
      </c>
      <c r="CW85" s="346">
        <f>CU85/1000</f>
        <v>9.7474000000000005E-2</v>
      </c>
      <c r="CX85" s="201" t="s">
        <v>383</v>
      </c>
      <c r="CZ85" s="200" t="s">
        <v>385</v>
      </c>
      <c r="DA85" s="320" t="s">
        <v>1331</v>
      </c>
      <c r="DB85" s="452"/>
      <c r="DC85" s="452"/>
      <c r="DD85" s="452"/>
      <c r="DE85" s="452"/>
      <c r="DF85" s="452"/>
      <c r="DG85" s="570"/>
      <c r="DH85" s="452"/>
      <c r="DJ85" s="200" t="s">
        <v>385</v>
      </c>
      <c r="DK85" s="320" t="s">
        <v>683</v>
      </c>
      <c r="DL85" s="136"/>
      <c r="DM85" s="136"/>
      <c r="DN85" s="136"/>
      <c r="DO85" s="136"/>
      <c r="DP85" s="136"/>
      <c r="DQ85" s="136"/>
      <c r="DR85" s="299"/>
      <c r="DS85" s="201"/>
      <c r="DT85" s="200"/>
      <c r="DU85" s="136"/>
      <c r="DV85" s="136"/>
      <c r="DW85" s="136"/>
      <c r="DX85" s="136"/>
      <c r="DY85" s="136"/>
      <c r="DZ85" s="136"/>
      <c r="EA85" s="136"/>
      <c r="EB85" s="136"/>
      <c r="EC85" s="201"/>
      <c r="ED85" s="201"/>
      <c r="EF85" s="200" t="s">
        <v>309</v>
      </c>
      <c r="EG85" s="1937" t="s">
        <v>1353</v>
      </c>
      <c r="EH85" s="1937"/>
      <c r="EI85" s="1937"/>
      <c r="EJ85" s="1937"/>
      <c r="EK85" s="1937"/>
      <c r="EL85" s="1937"/>
      <c r="EM85" s="201">
        <v>7</v>
      </c>
      <c r="EN85" s="201" t="s">
        <v>373</v>
      </c>
      <c r="EO85" s="200" t="s">
        <v>319</v>
      </c>
      <c r="EP85" s="201" t="s">
        <v>609</v>
      </c>
    </row>
    <row r="86" spans="10:154" ht="21.75" customHeight="1" x14ac:dyDescent="0.25">
      <c r="J86" s="1917" t="s">
        <v>399</v>
      </c>
      <c r="K86" s="1917"/>
      <c r="L86" s="1917" t="s">
        <v>400</v>
      </c>
      <c r="M86" s="1917"/>
      <c r="W86" s="1708" t="s">
        <v>311</v>
      </c>
      <c r="X86" s="1436" t="s">
        <v>1346</v>
      </c>
      <c r="Y86" s="337"/>
      <c r="Z86" s="337"/>
      <c r="AA86" s="337"/>
      <c r="AB86" s="337"/>
      <c r="AC86" s="337"/>
      <c r="AD86" s="337"/>
      <c r="AE86" s="374"/>
      <c r="AF86" s="458"/>
      <c r="AG86" s="458"/>
      <c r="AH86" s="458"/>
      <c r="AI86" s="458"/>
      <c r="AJ86" s="458"/>
      <c r="AK86" s="458"/>
      <c r="AL86" s="458"/>
      <c r="AM86" s="458"/>
      <c r="AN86" s="337"/>
      <c r="AO86" s="337"/>
      <c r="BG86" s="454" t="s">
        <v>244</v>
      </c>
      <c r="BL86" s="200" t="s">
        <v>309</v>
      </c>
      <c r="BM86" s="592" t="s">
        <v>1353</v>
      </c>
      <c r="BN86" s="544"/>
      <c r="BO86" s="544"/>
      <c r="BP86" s="544"/>
      <c r="BQ86" s="544"/>
      <c r="BR86" s="544"/>
      <c r="BS86" s="201">
        <v>3</v>
      </c>
      <c r="BT86" s="201" t="s">
        <v>373</v>
      </c>
      <c r="BV86" s="200" t="s">
        <v>311</v>
      </c>
      <c r="BW86" s="1888" t="s">
        <v>1322</v>
      </c>
      <c r="BX86" s="1888"/>
      <c r="BY86" s="1888"/>
      <c r="BZ86" s="1888"/>
      <c r="CA86" s="1888"/>
      <c r="CB86" s="1888"/>
      <c r="CC86" s="281">
        <v>3</v>
      </c>
      <c r="CD86" s="277" t="s">
        <v>373</v>
      </c>
      <c r="CY86" s="585" t="s">
        <v>509</v>
      </c>
      <c r="CZ86" s="452"/>
      <c r="DA86" s="323">
        <f>DG51</f>
        <v>1.3</v>
      </c>
      <c r="DB86" s="136" t="s">
        <v>403</v>
      </c>
      <c r="DC86" s="453">
        <v>74.98</v>
      </c>
      <c r="DD86" s="324" t="s">
        <v>382</v>
      </c>
      <c r="DE86" s="323">
        <f>DA86*DC86</f>
        <v>97.474000000000004</v>
      </c>
      <c r="DF86" s="136" t="s">
        <v>408</v>
      </c>
      <c r="DG86" s="346">
        <f>DE86/1000</f>
        <v>9.7474000000000005E-2</v>
      </c>
      <c r="DH86" s="201" t="s">
        <v>383</v>
      </c>
      <c r="DI86" s="200"/>
      <c r="DJ86" s="595" t="s">
        <v>475</v>
      </c>
      <c r="DK86" s="136"/>
      <c r="DL86" s="323">
        <v>1.5</v>
      </c>
      <c r="DM86" s="136" t="s">
        <v>403</v>
      </c>
      <c r="DN86" s="453">
        <v>10.9</v>
      </c>
      <c r="DO86" s="324" t="s">
        <v>382</v>
      </c>
      <c r="DP86" s="323">
        <f>DL86*DN86</f>
        <v>16.350000000000001</v>
      </c>
      <c r="DQ86" s="136" t="s">
        <v>406</v>
      </c>
      <c r="DR86" s="299">
        <f>DP86/1000</f>
        <v>1.635E-2</v>
      </c>
      <c r="DS86" s="201" t="s">
        <v>383</v>
      </c>
      <c r="EE86" s="200"/>
      <c r="EF86" s="423"/>
      <c r="EG86" s="423"/>
      <c r="EH86" s="423"/>
      <c r="EI86" s="423"/>
      <c r="EJ86" s="423"/>
      <c r="EK86" s="423"/>
      <c r="EL86" s="423"/>
      <c r="EM86" s="423"/>
      <c r="EN86" s="201"/>
      <c r="EP86" s="200" t="s">
        <v>543</v>
      </c>
      <c r="EQ86" s="136" t="s">
        <v>607</v>
      </c>
      <c r="ES86" s="136">
        <f>DR59</f>
        <v>2</v>
      </c>
      <c r="ET86" s="440" t="s">
        <v>577</v>
      </c>
      <c r="EU86" s="467">
        <v>7</v>
      </c>
      <c r="EV86" s="324" t="s">
        <v>494</v>
      </c>
      <c r="EW86" s="467">
        <f>ES86*EU86</f>
        <v>14</v>
      </c>
      <c r="EX86" s="136" t="s">
        <v>373</v>
      </c>
    </row>
    <row r="87" spans="10:154" ht="19.5" customHeight="1" thickBot="1" x14ac:dyDescent="0.25">
      <c r="J87" s="1916" t="s">
        <v>487</v>
      </c>
      <c r="K87" s="1916"/>
      <c r="L87" s="1916" t="s">
        <v>488</v>
      </c>
      <c r="M87" s="1916"/>
      <c r="N87" s="204" t="s">
        <v>489</v>
      </c>
      <c r="O87" s="525">
        <v>44.6</v>
      </c>
      <c r="P87" s="389" t="s">
        <v>486</v>
      </c>
      <c r="Q87" s="389">
        <v>6</v>
      </c>
      <c r="R87" s="386" t="s">
        <v>373</v>
      </c>
      <c r="S87" s="386" t="s">
        <v>0</v>
      </c>
      <c r="T87" s="391">
        <f>O87*Q87</f>
        <v>267.60000000000002</v>
      </c>
      <c r="U87" s="204" t="s">
        <v>261</v>
      </c>
      <c r="V87" s="342"/>
      <c r="W87" s="536" t="s">
        <v>71</v>
      </c>
      <c r="X87" s="337"/>
      <c r="Y87" s="337">
        <v>2</v>
      </c>
      <c r="Z87" s="1430" t="s">
        <v>247</v>
      </c>
      <c r="AA87" s="337">
        <v>1</v>
      </c>
      <c r="AB87" s="337" t="s">
        <v>373</v>
      </c>
      <c r="AC87" s="1429" t="s">
        <v>0</v>
      </c>
      <c r="AD87" s="312">
        <f>Y87*AA87</f>
        <v>2</v>
      </c>
      <c r="AE87" s="374" t="s">
        <v>373</v>
      </c>
      <c r="AF87" s="458"/>
      <c r="AG87" s="458"/>
      <c r="AH87" s="458"/>
      <c r="AI87" s="458"/>
      <c r="AJ87" s="458"/>
      <c r="AK87" s="458"/>
      <c r="AL87" s="458"/>
      <c r="AM87" s="458"/>
      <c r="AN87" s="337"/>
      <c r="AO87" s="337"/>
      <c r="BK87" s="200"/>
      <c r="BL87" s="423"/>
      <c r="BM87" s="423"/>
      <c r="BN87" s="423"/>
      <c r="BO87" s="423"/>
      <c r="BP87" s="423"/>
      <c r="BQ87" s="423"/>
      <c r="BR87" s="423"/>
      <c r="BS87" s="423"/>
      <c r="BT87" s="201"/>
      <c r="BU87" s="281"/>
      <c r="BV87" s="337"/>
      <c r="BW87" s="136"/>
      <c r="BX87" s="136"/>
      <c r="BY87" s="136"/>
      <c r="BZ87" s="136"/>
      <c r="CA87" s="136"/>
      <c r="CB87" s="136"/>
      <c r="CC87" s="136"/>
      <c r="CD87" s="201"/>
      <c r="DI87" s="200"/>
      <c r="DJ87" s="136"/>
      <c r="DK87" s="136"/>
      <c r="DL87" s="136"/>
      <c r="DM87" s="136"/>
      <c r="DN87" s="136"/>
      <c r="DO87" s="136"/>
      <c r="DP87" s="136"/>
      <c r="DQ87" s="136"/>
      <c r="DR87" s="299"/>
      <c r="DS87" s="201"/>
      <c r="EF87" s="200" t="s">
        <v>311</v>
      </c>
      <c r="EG87" s="1888" t="s">
        <v>1322</v>
      </c>
      <c r="EH87" s="1888"/>
      <c r="EI87" s="1888"/>
      <c r="EJ87" s="1888"/>
      <c r="EK87" s="1888"/>
      <c r="EL87" s="1888"/>
      <c r="EM87" s="281">
        <v>3</v>
      </c>
      <c r="EN87" s="277" t="s">
        <v>373</v>
      </c>
      <c r="EP87" s="200" t="s">
        <v>568</v>
      </c>
      <c r="EQ87" s="136" t="s">
        <v>611</v>
      </c>
      <c r="ES87" s="328">
        <f>EC59</f>
        <v>2</v>
      </c>
      <c r="ET87" s="440" t="s">
        <v>577</v>
      </c>
      <c r="EU87" s="467">
        <v>10</v>
      </c>
      <c r="EV87" s="324" t="s">
        <v>494</v>
      </c>
      <c r="EW87" s="601">
        <f>ES87*EU87</f>
        <v>20</v>
      </c>
      <c r="EX87" s="136" t="s">
        <v>373</v>
      </c>
    </row>
    <row r="88" spans="10:154" ht="18" customHeight="1" thickBot="1" x14ac:dyDescent="0.25">
      <c r="J88" s="1917" t="s">
        <v>804</v>
      </c>
      <c r="K88" s="1917"/>
      <c r="L88" s="1920" t="s">
        <v>525</v>
      </c>
      <c r="M88" s="1920"/>
      <c r="N88" s="525" t="s">
        <v>1309</v>
      </c>
      <c r="O88" s="287">
        <v>49</v>
      </c>
      <c r="P88" s="1521" t="s">
        <v>486</v>
      </c>
      <c r="Q88" s="1521">
        <v>1</v>
      </c>
      <c r="R88" s="386" t="s">
        <v>373</v>
      </c>
      <c r="S88" s="386" t="s">
        <v>0</v>
      </c>
      <c r="T88" s="539">
        <f>O88*Q88</f>
        <v>49</v>
      </c>
      <c r="U88" s="204" t="s">
        <v>261</v>
      </c>
      <c r="V88" s="342"/>
      <c r="W88" s="337"/>
      <c r="X88" s="337"/>
      <c r="Y88" s="337"/>
      <c r="Z88" s="337"/>
      <c r="AA88" s="337"/>
      <c r="AB88" s="337"/>
      <c r="AC88" s="337"/>
      <c r="AD88" s="337"/>
      <c r="AE88" s="374"/>
      <c r="AF88" s="458"/>
      <c r="AG88" s="458"/>
      <c r="AH88" s="458"/>
      <c r="AI88" s="458"/>
      <c r="AJ88" s="458"/>
      <c r="AK88" s="458"/>
      <c r="AL88" s="458"/>
      <c r="AM88" s="458"/>
      <c r="AN88" s="337"/>
      <c r="AO88" s="337"/>
      <c r="BL88" s="200" t="s">
        <v>311</v>
      </c>
      <c r="BM88" s="1888" t="s">
        <v>1322</v>
      </c>
      <c r="BN88" s="1888"/>
      <c r="BO88" s="1888"/>
      <c r="BP88" s="1888"/>
      <c r="BQ88" s="1888"/>
      <c r="BR88" s="1888"/>
      <c r="BS88" s="281">
        <v>2</v>
      </c>
      <c r="BT88" s="277" t="s">
        <v>373</v>
      </c>
      <c r="BV88" s="200" t="s">
        <v>314</v>
      </c>
      <c r="BW88" s="201" t="s">
        <v>1324</v>
      </c>
      <c r="BX88" s="136"/>
      <c r="BY88" s="136"/>
      <c r="BZ88" s="136"/>
      <c r="CA88" s="136"/>
      <c r="CB88" s="136"/>
      <c r="CC88" s="201">
        <v>7</v>
      </c>
      <c r="CD88" s="201" t="s">
        <v>373</v>
      </c>
      <c r="DJ88" s="1718" t="s">
        <v>393</v>
      </c>
      <c r="DK88" s="429" t="s">
        <v>566</v>
      </c>
      <c r="DL88" s="314"/>
      <c r="DM88" s="314"/>
      <c r="DN88" s="314"/>
      <c r="DO88" s="314"/>
      <c r="DP88" s="314"/>
      <c r="DQ88" s="314"/>
      <c r="DR88" s="1001">
        <f>DR80</f>
        <v>1.8749999999999999E-2</v>
      </c>
      <c r="DS88" s="429" t="s">
        <v>383</v>
      </c>
      <c r="EE88" s="200"/>
      <c r="EF88" s="337"/>
      <c r="EG88" s="136"/>
      <c r="EH88" s="136"/>
      <c r="EI88" s="136"/>
      <c r="EJ88" s="136"/>
      <c r="EK88" s="136"/>
      <c r="EL88" s="136"/>
      <c r="EM88" s="136"/>
      <c r="EN88" s="201"/>
      <c r="EW88" s="537">
        <f>SUM(EW86:EW87)</f>
        <v>34</v>
      </c>
      <c r="EX88" s="201" t="s">
        <v>373</v>
      </c>
    </row>
    <row r="89" spans="10:154" x14ac:dyDescent="0.2">
      <c r="J89" s="342"/>
      <c r="K89" s="337" t="s">
        <v>421</v>
      </c>
      <c r="L89" s="389"/>
      <c r="M89" s="204"/>
      <c r="N89" s="525"/>
      <c r="O89" s="204"/>
      <c r="P89" s="389"/>
      <c r="Q89" s="389"/>
      <c r="R89" s="386"/>
      <c r="S89" s="386"/>
      <c r="T89" s="394">
        <f>SUM(T87:T88)</f>
        <v>316.60000000000002</v>
      </c>
      <c r="U89" s="278" t="s">
        <v>261</v>
      </c>
      <c r="V89" s="342"/>
      <c r="W89" s="342" t="s">
        <v>314</v>
      </c>
      <c r="X89" s="1117" t="s">
        <v>1315</v>
      </c>
      <c r="Y89" s="337"/>
      <c r="Z89" s="337"/>
      <c r="AA89" s="337"/>
      <c r="AB89" s="337"/>
      <c r="AC89" s="337"/>
      <c r="AD89" s="337"/>
      <c r="AE89" s="374"/>
      <c r="AF89" s="458"/>
      <c r="AG89" s="458"/>
      <c r="AH89" s="458"/>
      <c r="AI89" s="458"/>
      <c r="AJ89" s="458"/>
      <c r="AK89" s="458"/>
      <c r="AL89" s="458"/>
      <c r="AM89" s="458"/>
      <c r="AN89" s="337"/>
      <c r="AO89" s="337"/>
      <c r="BK89" s="200"/>
      <c r="BL89" s="337"/>
      <c r="BM89" s="136"/>
      <c r="BN89" s="136"/>
      <c r="BO89" s="136"/>
      <c r="BP89" s="136"/>
      <c r="BQ89" s="136"/>
      <c r="BR89" s="136"/>
      <c r="BS89" s="136"/>
      <c r="BT89" s="201"/>
      <c r="CD89" s="324"/>
      <c r="DK89" s="136"/>
      <c r="DL89" s="136"/>
      <c r="DM89" s="136"/>
      <c r="DN89" s="136"/>
      <c r="DO89" s="136"/>
      <c r="DP89" s="136"/>
      <c r="DQ89" s="136"/>
      <c r="DR89" s="201"/>
      <c r="DS89" s="201"/>
      <c r="EF89" s="200" t="s">
        <v>314</v>
      </c>
      <c r="EG89" s="201" t="s">
        <v>1324</v>
      </c>
      <c r="EH89" s="136"/>
      <c r="EI89" s="136"/>
      <c r="EJ89" s="136"/>
      <c r="EK89" s="136"/>
      <c r="EL89" s="136"/>
      <c r="EM89" s="201">
        <v>11</v>
      </c>
      <c r="EN89" s="201" t="s">
        <v>373</v>
      </c>
      <c r="EO89" s="200" t="s">
        <v>374</v>
      </c>
      <c r="EP89" s="201" t="s">
        <v>551</v>
      </c>
    </row>
    <row r="90" spans="10:154" x14ac:dyDescent="0.2">
      <c r="J90" s="342"/>
      <c r="L90" s="389"/>
      <c r="M90" s="204"/>
      <c r="N90" s="525"/>
      <c r="O90" s="204"/>
      <c r="P90" s="389"/>
      <c r="Q90" s="389"/>
      <c r="R90" s="386"/>
      <c r="S90" s="386"/>
      <c r="T90" s="287"/>
      <c r="U90" s="204"/>
      <c r="V90" s="342"/>
      <c r="W90" s="536" t="s">
        <v>71</v>
      </c>
      <c r="X90" s="337"/>
      <c r="Y90" s="337">
        <v>2</v>
      </c>
      <c r="Z90" s="1430" t="s">
        <v>247</v>
      </c>
      <c r="AA90" s="337">
        <v>1</v>
      </c>
      <c r="AB90" s="337" t="s">
        <v>373</v>
      </c>
      <c r="AC90" s="1429" t="s">
        <v>0</v>
      </c>
      <c r="AD90" s="312">
        <f>Y90*AA90</f>
        <v>2</v>
      </c>
      <c r="AE90" s="374" t="s">
        <v>373</v>
      </c>
      <c r="AF90" s="458"/>
      <c r="AG90" s="458"/>
      <c r="AH90" s="458"/>
      <c r="AI90" s="458"/>
      <c r="AJ90" s="458"/>
      <c r="AK90" s="458"/>
      <c r="AL90" s="458"/>
      <c r="AM90" s="458"/>
      <c r="AN90" s="337"/>
      <c r="AO90" s="337"/>
      <c r="BL90" s="200" t="s">
        <v>314</v>
      </c>
      <c r="BM90" s="201" t="s">
        <v>1324</v>
      </c>
      <c r="BN90" s="136"/>
      <c r="BO90" s="136"/>
      <c r="BP90" s="136"/>
      <c r="BQ90" s="136"/>
      <c r="BR90" s="136"/>
      <c r="BS90" s="201">
        <v>4</v>
      </c>
      <c r="BT90" s="201" t="s">
        <v>373</v>
      </c>
      <c r="BV90" s="200" t="s">
        <v>319</v>
      </c>
      <c r="BW90" s="1888" t="s">
        <v>1325</v>
      </c>
      <c r="BX90" s="1888"/>
      <c r="BY90" s="1888"/>
      <c r="BZ90" s="1888"/>
      <c r="CA90" s="1888"/>
      <c r="CB90" s="1888"/>
      <c r="CC90" s="200">
        <v>1</v>
      </c>
      <c r="CD90" s="320" t="s">
        <v>373</v>
      </c>
      <c r="DJ90" s="136"/>
      <c r="DK90" s="136"/>
      <c r="DL90" s="136"/>
      <c r="DM90" s="136"/>
      <c r="DN90" s="136"/>
      <c r="DO90" s="136"/>
      <c r="DP90" s="136"/>
      <c r="DQ90" s="136"/>
      <c r="DR90" s="201"/>
      <c r="DS90" s="201"/>
      <c r="EE90" s="200"/>
      <c r="EG90" s="136"/>
      <c r="EH90" s="136"/>
      <c r="EI90" s="136"/>
      <c r="EJ90" s="324"/>
      <c r="EK90" s="440"/>
      <c r="EL90" s="440"/>
      <c r="EM90" s="324"/>
      <c r="EN90" s="324"/>
      <c r="EP90" s="433" t="s">
        <v>543</v>
      </c>
      <c r="EQ90" s="252" t="s">
        <v>544</v>
      </c>
      <c r="EW90" s="201">
        <f>T79</f>
        <v>259</v>
      </c>
      <c r="EX90" s="201" t="s">
        <v>373</v>
      </c>
    </row>
    <row r="91" spans="10:154" x14ac:dyDescent="0.2">
      <c r="K91" s="639"/>
      <c r="L91" s="342" t="s">
        <v>385</v>
      </c>
      <c r="M91" s="312" t="s">
        <v>1312</v>
      </c>
      <c r="T91" s="312">
        <v>6</v>
      </c>
      <c r="U91" s="312" t="s">
        <v>373</v>
      </c>
      <c r="V91" s="342"/>
      <c r="W91" s="337"/>
      <c r="X91" s="337"/>
      <c r="Y91" s="337"/>
      <c r="Z91" s="337"/>
      <c r="AA91" s="337"/>
      <c r="AB91" s="337"/>
      <c r="AC91" s="337"/>
      <c r="AD91" s="337"/>
      <c r="AE91" s="374"/>
      <c r="AF91" s="458"/>
      <c r="AG91" s="458"/>
      <c r="AH91" s="458"/>
      <c r="AI91" s="458"/>
      <c r="AJ91" s="458"/>
      <c r="AK91" s="458"/>
      <c r="AL91" s="458"/>
      <c r="AM91" s="458"/>
      <c r="AN91" s="337"/>
      <c r="AO91" s="337"/>
      <c r="BK91" s="200"/>
      <c r="BL91" s="201"/>
      <c r="BM91" s="136"/>
      <c r="BN91" s="136"/>
      <c r="BO91" s="136"/>
      <c r="BP91" s="324"/>
      <c r="BQ91" s="440"/>
      <c r="BR91" s="440"/>
      <c r="BS91" s="324"/>
      <c r="BT91" s="324"/>
      <c r="BV91" s="201"/>
      <c r="BW91" s="136"/>
      <c r="BX91" s="136"/>
      <c r="BY91" s="136"/>
      <c r="BZ91" s="324"/>
      <c r="CA91" s="440"/>
      <c r="CB91" s="440"/>
      <c r="CC91" s="200"/>
      <c r="CD91" s="320"/>
      <c r="EF91" s="200" t="s">
        <v>319</v>
      </c>
      <c r="EG91" s="201" t="s">
        <v>1342</v>
      </c>
      <c r="EH91" s="136"/>
      <c r="EI91" s="136"/>
      <c r="EJ91" s="324"/>
      <c r="EK91" s="440"/>
      <c r="EL91" s="440"/>
      <c r="EM91" s="200">
        <v>1</v>
      </c>
      <c r="EN91" s="320" t="s">
        <v>373</v>
      </c>
      <c r="EO91" s="200" t="s">
        <v>375</v>
      </c>
      <c r="EP91" s="694" t="s">
        <v>1329</v>
      </c>
    </row>
    <row r="92" spans="10:154" ht="20.25" customHeight="1" x14ac:dyDescent="0.2">
      <c r="J92" s="342"/>
      <c r="K92" s="312"/>
      <c r="T92" s="312"/>
      <c r="U92" s="312"/>
      <c r="W92" s="342" t="s">
        <v>319</v>
      </c>
      <c r="X92" s="1380" t="s">
        <v>1290</v>
      </c>
      <c r="Y92" s="337"/>
      <c r="Z92" s="337"/>
      <c r="AA92" s="337"/>
      <c r="AB92" s="337"/>
      <c r="AC92" s="337"/>
      <c r="AD92" s="337"/>
      <c r="AE92" s="337"/>
      <c r="AF92" s="458"/>
      <c r="AG92" s="458"/>
      <c r="AH92" s="458"/>
      <c r="AI92" s="458"/>
      <c r="AJ92" s="458"/>
      <c r="AK92" s="458"/>
      <c r="AL92" s="458"/>
      <c r="AM92" s="458"/>
      <c r="AN92" s="337"/>
      <c r="AO92" s="337"/>
      <c r="BL92" s="200" t="s">
        <v>319</v>
      </c>
      <c r="BM92" s="201" t="s">
        <v>1327</v>
      </c>
      <c r="BN92" s="136"/>
      <c r="BO92" s="136"/>
      <c r="BP92" s="324"/>
      <c r="BQ92" s="440"/>
      <c r="BR92" s="440"/>
      <c r="BS92" s="200">
        <v>1</v>
      </c>
      <c r="BT92" s="320" t="s">
        <v>373</v>
      </c>
      <c r="BV92" s="200" t="s">
        <v>374</v>
      </c>
      <c r="BW92" s="201" t="s">
        <v>1326</v>
      </c>
      <c r="BX92" s="136"/>
      <c r="BY92" s="136"/>
      <c r="BZ92" s="324"/>
      <c r="CA92" s="440"/>
      <c r="CB92" s="440"/>
      <c r="CC92" s="200">
        <v>1</v>
      </c>
      <c r="CD92" s="320" t="s">
        <v>373</v>
      </c>
      <c r="EE92" s="200"/>
      <c r="EF92" s="201"/>
      <c r="EG92" s="136"/>
      <c r="EH92" s="136"/>
      <c r="EI92" s="136"/>
      <c r="EJ92" s="324"/>
      <c r="EK92" s="440"/>
      <c r="EL92" s="440"/>
      <c r="EM92" s="324"/>
      <c r="EN92" s="324"/>
      <c r="EP92" s="433" t="s">
        <v>543</v>
      </c>
      <c r="EQ92" s="252" t="s">
        <v>544</v>
      </c>
      <c r="EW92" s="323">
        <f>T73</f>
        <v>107</v>
      </c>
      <c r="EX92" s="136" t="s">
        <v>373</v>
      </c>
    </row>
    <row r="93" spans="10:154" ht="21.75" customHeight="1" x14ac:dyDescent="0.2">
      <c r="K93" s="956"/>
      <c r="L93" s="342" t="s">
        <v>393</v>
      </c>
      <c r="M93" s="312" t="s">
        <v>556</v>
      </c>
      <c r="T93" s="312">
        <v>1</v>
      </c>
      <c r="U93" s="312" t="s">
        <v>373</v>
      </c>
      <c r="V93" s="342"/>
      <c r="W93" s="536" t="s">
        <v>499</v>
      </c>
      <c r="X93" s="337"/>
      <c r="Y93" s="543"/>
      <c r="Z93" s="337"/>
      <c r="AA93" s="337"/>
      <c r="AB93" s="337"/>
      <c r="AC93" s="337"/>
      <c r="AD93" s="204">
        <v>6</v>
      </c>
      <c r="AE93" s="337" t="s">
        <v>373</v>
      </c>
      <c r="AF93" s="458"/>
      <c r="AG93" s="458"/>
      <c r="AH93" s="458"/>
      <c r="AI93" s="458"/>
      <c r="AJ93" s="458"/>
      <c r="AK93" s="458"/>
      <c r="AL93" s="458"/>
      <c r="AM93" s="458"/>
      <c r="AN93" s="337"/>
      <c r="AO93" s="337"/>
      <c r="BK93" s="200"/>
      <c r="BL93" s="201"/>
      <c r="BM93" s="136"/>
      <c r="BN93" s="136"/>
      <c r="BO93" s="136"/>
      <c r="BP93" s="324"/>
      <c r="BQ93" s="440"/>
      <c r="BR93" s="440"/>
      <c r="BS93" s="324"/>
      <c r="BT93" s="324"/>
      <c r="BV93" s="201"/>
      <c r="BW93" s="136"/>
      <c r="BX93" s="136"/>
      <c r="BY93" s="136"/>
      <c r="BZ93" s="324"/>
      <c r="CA93" s="440"/>
      <c r="CB93" s="440"/>
      <c r="CC93" s="324"/>
      <c r="CD93" s="324"/>
      <c r="EF93" s="200" t="s">
        <v>374</v>
      </c>
      <c r="EG93" s="1936" t="s">
        <v>1290</v>
      </c>
      <c r="EH93" s="1936"/>
      <c r="EI93" s="1936"/>
      <c r="EJ93" s="1936"/>
      <c r="EK93" s="1936"/>
      <c r="EL93" s="1936"/>
      <c r="EM93" s="1080">
        <v>1</v>
      </c>
      <c r="EN93" s="1080" t="s">
        <v>373</v>
      </c>
      <c r="EP93" s="433" t="s">
        <v>568</v>
      </c>
      <c r="EQ93" s="136" t="s">
        <v>597</v>
      </c>
      <c r="EW93" s="136">
        <f>CC98</f>
        <v>2</v>
      </c>
      <c r="EX93" s="136" t="s">
        <v>373</v>
      </c>
    </row>
    <row r="94" spans="10:154" ht="18" customHeight="1" thickBot="1" x14ac:dyDescent="0.25">
      <c r="J94" s="342"/>
      <c r="K94" s="312"/>
      <c r="T94" s="312"/>
      <c r="U94" s="312"/>
      <c r="V94" s="342"/>
      <c r="W94" s="536" t="s">
        <v>71</v>
      </c>
      <c r="X94" s="337"/>
      <c r="Y94" s="543"/>
      <c r="Z94" s="543"/>
      <c r="AA94" s="543"/>
      <c r="AB94" s="543"/>
      <c r="AC94" s="543"/>
      <c r="AD94" s="553">
        <v>1</v>
      </c>
      <c r="AE94" s="337" t="s">
        <v>373</v>
      </c>
      <c r="AF94" s="458"/>
      <c r="AG94" s="458"/>
      <c r="AH94" s="458"/>
      <c r="AI94" s="458"/>
      <c r="AJ94" s="458"/>
      <c r="AK94" s="458"/>
      <c r="AL94" s="458"/>
      <c r="AM94" s="458"/>
      <c r="AN94" s="337"/>
      <c r="AO94" s="337"/>
      <c r="BL94" s="200" t="s">
        <v>374</v>
      </c>
      <c r="BM94" s="694" t="s">
        <v>1328</v>
      </c>
      <c r="BO94" s="136"/>
      <c r="BP94" s="136"/>
      <c r="BQ94" s="136"/>
      <c r="BR94" s="136"/>
      <c r="BS94" s="418">
        <v>1</v>
      </c>
      <c r="BT94" s="418" t="s">
        <v>373</v>
      </c>
      <c r="BV94" s="200" t="s">
        <v>375</v>
      </c>
      <c r="BW94" s="201" t="s">
        <v>669</v>
      </c>
      <c r="BX94" s="136"/>
      <c r="BY94" s="136"/>
      <c r="BZ94" s="324"/>
      <c r="CA94" s="440"/>
      <c r="CB94" s="440"/>
      <c r="CC94" s="200">
        <v>2</v>
      </c>
      <c r="CD94" s="320" t="s">
        <v>373</v>
      </c>
      <c r="EE94" s="200"/>
      <c r="EF94" s="201"/>
      <c r="EG94" s="136"/>
      <c r="EH94" s="136"/>
      <c r="EI94" s="136"/>
      <c r="EJ94" s="324"/>
      <c r="EK94" s="440"/>
      <c r="EL94" s="440"/>
      <c r="EM94" s="324"/>
      <c r="EN94" s="324"/>
      <c r="EP94" s="433" t="s">
        <v>581</v>
      </c>
      <c r="EQ94" s="136" t="s">
        <v>598</v>
      </c>
      <c r="EW94" s="136">
        <f>CM65</f>
        <v>1</v>
      </c>
      <c r="EX94" s="136" t="s">
        <v>373</v>
      </c>
    </row>
    <row r="95" spans="10:154" ht="15" customHeight="1" x14ac:dyDescent="0.2">
      <c r="K95" s="956"/>
      <c r="L95" s="342" t="s">
        <v>394</v>
      </c>
      <c r="M95" s="517" t="s">
        <v>1313</v>
      </c>
      <c r="N95" s="517"/>
      <c r="O95" s="517"/>
      <c r="P95" s="517"/>
      <c r="Q95" s="517"/>
      <c r="R95" s="517"/>
      <c r="S95" s="517"/>
      <c r="T95" s="312">
        <v>6</v>
      </c>
      <c r="U95" s="312" t="s">
        <v>373</v>
      </c>
      <c r="V95" s="342"/>
      <c r="W95" s="536"/>
      <c r="X95" s="337"/>
      <c r="Y95" s="543"/>
      <c r="Z95" s="543"/>
      <c r="AA95" s="543"/>
      <c r="AB95" s="543"/>
      <c r="AC95" s="543"/>
      <c r="AD95" s="278">
        <f>SUM(AD93:AD94)</f>
        <v>7</v>
      </c>
      <c r="AE95" s="312" t="s">
        <v>373</v>
      </c>
      <c r="AF95" s="458"/>
      <c r="AG95" s="458"/>
      <c r="AH95" s="458"/>
      <c r="AI95" s="458"/>
      <c r="AJ95" s="458"/>
      <c r="AK95" s="458"/>
      <c r="AL95" s="458"/>
      <c r="AM95" s="458"/>
      <c r="AN95" s="337"/>
      <c r="AO95" s="337"/>
      <c r="BM95" s="418"/>
      <c r="BN95" s="418"/>
      <c r="BO95" s="418"/>
      <c r="BP95" s="418"/>
      <c r="BQ95" s="418"/>
      <c r="BR95" s="418"/>
      <c r="BT95" s="418"/>
      <c r="BV95" s="201"/>
      <c r="BW95" s="136"/>
      <c r="BX95" s="136"/>
      <c r="BY95" s="136"/>
      <c r="BZ95" s="324"/>
      <c r="CA95" s="440"/>
      <c r="CB95" s="440"/>
      <c r="CC95" s="324"/>
      <c r="CD95" s="324"/>
      <c r="EF95" s="200" t="s">
        <v>375</v>
      </c>
      <c r="EG95" s="312" t="s">
        <v>1343</v>
      </c>
      <c r="EH95" s="136"/>
      <c r="EI95" s="136"/>
      <c r="EJ95" s="136"/>
      <c r="EK95" s="136"/>
      <c r="EL95" s="136"/>
      <c r="EM95" s="201">
        <v>1</v>
      </c>
      <c r="EN95" s="201" t="s">
        <v>373</v>
      </c>
      <c r="EP95" s="433" t="s">
        <v>591</v>
      </c>
      <c r="EQ95" s="136" t="s">
        <v>601</v>
      </c>
      <c r="EW95" s="136">
        <f>CW69</f>
        <v>2</v>
      </c>
      <c r="EX95" s="136" t="s">
        <v>373</v>
      </c>
    </row>
    <row r="96" spans="10:154" ht="14.25" customHeight="1" x14ac:dyDescent="0.2">
      <c r="J96" s="342"/>
      <c r="K96" s="1655"/>
      <c r="L96" s="423"/>
      <c r="M96" s="423"/>
      <c r="N96" s="423"/>
      <c r="O96" s="423"/>
      <c r="P96" s="423"/>
      <c r="Q96" s="423"/>
      <c r="R96" s="423"/>
      <c r="S96" s="423"/>
      <c r="T96" s="312"/>
      <c r="U96" s="312"/>
      <c r="W96" s="342" t="s">
        <v>374</v>
      </c>
      <c r="X96" s="312" t="s">
        <v>783</v>
      </c>
      <c r="Y96" s="337"/>
      <c r="Z96" s="337"/>
      <c r="AA96" s="337"/>
      <c r="AB96" s="337"/>
      <c r="AC96" s="337"/>
      <c r="AD96" s="337"/>
      <c r="AE96" s="337"/>
      <c r="AF96" s="458"/>
      <c r="AG96" s="458"/>
      <c r="AH96" s="458"/>
      <c r="AI96" s="458"/>
      <c r="AJ96" s="458"/>
      <c r="AK96" s="458"/>
      <c r="AL96" s="458"/>
      <c r="AM96" s="458"/>
      <c r="AN96" s="337"/>
      <c r="AO96" s="337"/>
      <c r="BL96" s="200" t="s">
        <v>375</v>
      </c>
      <c r="BM96" s="201" t="s">
        <v>555</v>
      </c>
      <c r="BN96" s="441"/>
      <c r="BO96" s="441"/>
      <c r="BP96" s="441"/>
      <c r="BQ96" s="441"/>
      <c r="BR96" s="441"/>
      <c r="BS96" s="574">
        <v>1</v>
      </c>
      <c r="BT96" s="575" t="s">
        <v>373</v>
      </c>
      <c r="BV96" s="200" t="s">
        <v>377</v>
      </c>
      <c r="BW96" s="140" t="s">
        <v>558</v>
      </c>
      <c r="BX96" s="427"/>
      <c r="BY96" s="427"/>
      <c r="BZ96" s="427"/>
      <c r="CA96" s="427"/>
      <c r="CB96" s="427"/>
      <c r="CC96" s="427">
        <v>2</v>
      </c>
      <c r="CD96" s="427" t="s">
        <v>373</v>
      </c>
      <c r="EE96" s="200"/>
      <c r="EF96" s="136"/>
      <c r="EG96" s="136"/>
      <c r="EH96" s="136"/>
      <c r="EI96" s="136"/>
      <c r="EJ96" s="136"/>
      <c r="EK96" s="136"/>
      <c r="EL96" s="136"/>
      <c r="EM96" s="136"/>
      <c r="EN96" s="136"/>
      <c r="EP96" s="433" t="s">
        <v>594</v>
      </c>
      <c r="EQ96" s="136" t="s">
        <v>603</v>
      </c>
      <c r="EW96" s="136">
        <f>DG70</f>
        <v>1</v>
      </c>
      <c r="EX96" s="136" t="s">
        <v>373</v>
      </c>
    </row>
    <row r="97" spans="7:154" ht="15" customHeight="1" thickBot="1" x14ac:dyDescent="0.25">
      <c r="K97" s="956"/>
      <c r="L97" s="342" t="s">
        <v>439</v>
      </c>
      <c r="M97" s="517" t="s">
        <v>558</v>
      </c>
      <c r="N97" s="1361"/>
      <c r="O97" s="1361"/>
      <c r="P97" s="1361"/>
      <c r="Q97" s="1361"/>
      <c r="R97" s="1361"/>
      <c r="S97" s="1361"/>
      <c r="T97" s="312">
        <v>1</v>
      </c>
      <c r="U97" s="312" t="s">
        <v>373</v>
      </c>
      <c r="V97" s="342"/>
      <c r="W97" s="250" t="s">
        <v>401</v>
      </c>
      <c r="X97" s="250"/>
      <c r="Y97" s="250"/>
      <c r="Z97" s="384"/>
      <c r="AA97" s="384"/>
      <c r="AB97" s="337"/>
      <c r="AC97" s="337"/>
      <c r="AD97" s="337"/>
      <c r="AE97" s="337"/>
      <c r="AF97" s="458"/>
      <c r="AG97" s="458"/>
      <c r="AH97" s="458"/>
      <c r="AI97" s="458"/>
      <c r="AJ97" s="458"/>
      <c r="AK97" s="458"/>
      <c r="AL97" s="458"/>
      <c r="AM97" s="458"/>
      <c r="AN97" s="337"/>
      <c r="AO97" s="337"/>
      <c r="BK97" s="200"/>
      <c r="BM97" s="441"/>
      <c r="BN97" s="441"/>
      <c r="BO97" s="441"/>
      <c r="BP97" s="441"/>
      <c r="BQ97" s="441"/>
      <c r="BR97" s="441"/>
      <c r="BS97" s="574"/>
      <c r="BT97" s="575"/>
      <c r="BU97" s="417"/>
      <c r="BV97" s="201"/>
      <c r="BW97" s="136"/>
      <c r="BX97" s="136"/>
      <c r="BY97" s="136"/>
      <c r="BZ97" s="324"/>
      <c r="CA97" s="440"/>
      <c r="CB97" s="440"/>
      <c r="CC97" s="324"/>
      <c r="CD97" s="324"/>
      <c r="EF97" s="200" t="s">
        <v>377</v>
      </c>
      <c r="EG97" s="429" t="s">
        <v>1344</v>
      </c>
      <c r="EH97" s="576"/>
      <c r="EI97" s="576"/>
      <c r="EJ97" s="576"/>
      <c r="EK97" s="576"/>
      <c r="EL97" s="576"/>
      <c r="EM97" s="418">
        <v>1</v>
      </c>
      <c r="EN97" s="418" t="s">
        <v>373</v>
      </c>
      <c r="EP97" s="200" t="s">
        <v>596</v>
      </c>
      <c r="EQ97" s="136" t="s">
        <v>607</v>
      </c>
      <c r="ES97" s="136">
        <f>DR69</f>
        <v>2</v>
      </c>
      <c r="ET97" s="440" t="s">
        <v>577</v>
      </c>
      <c r="EU97" s="467">
        <v>7</v>
      </c>
      <c r="EV97" s="324" t="s">
        <v>494</v>
      </c>
      <c r="EW97" s="601">
        <f>ES97*EU97</f>
        <v>14</v>
      </c>
      <c r="EX97" s="136" t="s">
        <v>373</v>
      </c>
    </row>
    <row r="98" spans="7:154" ht="15" customHeight="1" x14ac:dyDescent="0.25">
      <c r="I98" s="454" t="s">
        <v>244</v>
      </c>
      <c r="J98" s="342"/>
      <c r="K98" s="312"/>
      <c r="V98" s="385" t="s">
        <v>4</v>
      </c>
      <c r="W98" s="337"/>
      <c r="X98" s="385" t="s">
        <v>82</v>
      </c>
      <c r="Y98" s="337"/>
      <c r="Z98" s="385" t="s">
        <v>9</v>
      </c>
      <c r="AA98" s="337"/>
      <c r="AB98" s="337"/>
      <c r="AD98" s="337"/>
      <c r="AE98" s="322"/>
      <c r="AF98" s="458"/>
      <c r="AG98" s="458"/>
      <c r="AH98" s="458"/>
      <c r="AI98" s="458"/>
      <c r="AJ98" s="458"/>
      <c r="AK98" s="458"/>
      <c r="AL98" s="458"/>
      <c r="AM98" s="458"/>
      <c r="AN98" s="337"/>
      <c r="AO98" s="337"/>
      <c r="BL98" s="200" t="s">
        <v>377</v>
      </c>
      <c r="BM98" s="316" t="s">
        <v>557</v>
      </c>
      <c r="BN98" s="1423"/>
      <c r="BO98" s="1423"/>
      <c r="BP98" s="1423"/>
      <c r="BQ98" s="1423"/>
      <c r="BR98" s="1423"/>
      <c r="BS98" s="1080">
        <v>1</v>
      </c>
      <c r="BT98" s="1080" t="s">
        <v>373</v>
      </c>
      <c r="BV98" s="581" t="s">
        <v>378</v>
      </c>
      <c r="BW98" s="694" t="s">
        <v>1329</v>
      </c>
      <c r="BY98" s="576"/>
      <c r="BZ98" s="576"/>
      <c r="CA98" s="576"/>
      <c r="CB98" s="576"/>
      <c r="CC98" s="418">
        <v>2</v>
      </c>
      <c r="CD98" s="418" t="s">
        <v>373</v>
      </c>
      <c r="EE98" s="200"/>
      <c r="EG98" s="554"/>
      <c r="EH98" s="554"/>
      <c r="EI98" s="554"/>
      <c r="EJ98" s="554"/>
      <c r="EK98" s="554"/>
      <c r="EL98" s="554"/>
      <c r="EM98" s="424"/>
      <c r="EN98" s="425"/>
      <c r="EP98" s="433"/>
      <c r="EW98" s="201">
        <f>SUM(EW92:EW97)</f>
        <v>127</v>
      </c>
      <c r="EX98" s="201" t="s">
        <v>373</v>
      </c>
    </row>
    <row r="99" spans="7:154" ht="15" customHeight="1" x14ac:dyDescent="0.25">
      <c r="K99" s="956"/>
      <c r="L99" s="342" t="s">
        <v>440</v>
      </c>
      <c r="M99" s="312" t="s">
        <v>559</v>
      </c>
      <c r="T99" s="312">
        <v>1</v>
      </c>
      <c r="U99" s="312" t="s">
        <v>373</v>
      </c>
      <c r="V99" s="392">
        <v>0.5</v>
      </c>
      <c r="W99" s="345" t="s">
        <v>247</v>
      </c>
      <c r="X99" s="392">
        <v>0.3</v>
      </c>
      <c r="Y99" s="345" t="s">
        <v>247</v>
      </c>
      <c r="Z99" s="392">
        <v>0.5</v>
      </c>
      <c r="AA99" s="572" t="s">
        <v>508</v>
      </c>
      <c r="AB99" s="337">
        <v>7</v>
      </c>
      <c r="AC99" s="337" t="s">
        <v>504</v>
      </c>
      <c r="AD99" s="374">
        <f>V99*X99*Z99*AB99</f>
        <v>0.52500000000000002</v>
      </c>
      <c r="AE99" s="312" t="s">
        <v>368</v>
      </c>
      <c r="AF99" s="458"/>
      <c r="AG99" s="458"/>
      <c r="AH99" s="458"/>
      <c r="AI99" s="458"/>
      <c r="AJ99" s="458"/>
      <c r="AK99" s="458"/>
      <c r="AL99" s="458"/>
      <c r="AM99" s="458"/>
      <c r="AN99" s="337"/>
      <c r="AO99" s="337"/>
      <c r="BK99" s="200"/>
      <c r="BL99" s="1432"/>
      <c r="BM99" s="1423"/>
      <c r="BN99" s="1423"/>
      <c r="BO99" s="1423"/>
      <c r="BP99" s="1423"/>
      <c r="BQ99" s="1423"/>
      <c r="BR99" s="1423"/>
      <c r="BS99" s="1080"/>
      <c r="BT99" s="1080"/>
      <c r="BU99" s="424"/>
      <c r="BV99" s="576"/>
      <c r="BW99" s="576"/>
      <c r="BX99" s="576"/>
      <c r="BY99" s="576"/>
      <c r="BZ99" s="576"/>
      <c r="CA99" s="576"/>
      <c r="CB99" s="576"/>
      <c r="CC99" s="418"/>
      <c r="CD99" s="418"/>
      <c r="EF99" s="1719" t="s">
        <v>378</v>
      </c>
      <c r="EG99" s="416" t="s">
        <v>1300</v>
      </c>
      <c r="EH99" s="136"/>
      <c r="EI99" s="136"/>
      <c r="EJ99" s="136"/>
      <c r="EK99" s="136"/>
      <c r="EL99" s="136"/>
      <c r="EM99" s="136"/>
      <c r="EN99" s="136"/>
      <c r="EO99" s="200" t="s">
        <v>377</v>
      </c>
      <c r="EP99" s="694" t="s">
        <v>1328</v>
      </c>
    </row>
    <row r="100" spans="7:154" ht="16.5" customHeight="1" x14ac:dyDescent="0.25">
      <c r="J100" s="342"/>
      <c r="K100" s="312"/>
      <c r="T100" s="312"/>
      <c r="U100" s="312"/>
      <c r="V100" s="342"/>
      <c r="W100" s="392"/>
      <c r="X100" s="345"/>
      <c r="Y100" s="392"/>
      <c r="Z100" s="345"/>
      <c r="AA100" s="392"/>
      <c r="AB100" s="337"/>
      <c r="AC100" s="337"/>
      <c r="AD100" s="337"/>
      <c r="AE100" s="337"/>
      <c r="AF100" s="458"/>
      <c r="AG100" s="458"/>
      <c r="AH100" s="458"/>
      <c r="AI100" s="458"/>
      <c r="AJ100" s="458"/>
      <c r="AK100" s="458"/>
      <c r="AL100" s="458"/>
      <c r="AM100" s="458"/>
      <c r="AN100" s="337"/>
      <c r="AO100" s="337"/>
      <c r="BL100" s="200" t="s">
        <v>378</v>
      </c>
      <c r="BM100" s="416" t="s">
        <v>583</v>
      </c>
      <c r="BN100" s="593"/>
      <c r="BO100" s="593"/>
      <c r="BP100" s="593"/>
      <c r="BQ100" s="593"/>
      <c r="BR100" s="593"/>
      <c r="BS100" s="581"/>
      <c r="BT100" s="594"/>
      <c r="BV100" s="200" t="s">
        <v>379</v>
      </c>
      <c r="BW100" s="416" t="s">
        <v>583</v>
      </c>
      <c r="BX100" s="136"/>
      <c r="BY100" s="136"/>
      <c r="BZ100" s="136"/>
      <c r="CA100" s="136"/>
      <c r="CB100" s="136"/>
      <c r="CC100" s="136"/>
      <c r="CD100" s="136"/>
      <c r="EE100" s="200"/>
      <c r="EF100" s="323">
        <f>3.14*(EK57/2)^2</f>
        <v>0.78500000000000003</v>
      </c>
      <c r="EG100" s="1880" t="s">
        <v>418</v>
      </c>
      <c r="EH100" s="1880"/>
      <c r="EI100" s="547">
        <v>26.86</v>
      </c>
      <c r="EJ100" s="548" t="s">
        <v>486</v>
      </c>
      <c r="EK100" s="549">
        <v>3</v>
      </c>
      <c r="EL100" s="548" t="s">
        <v>524</v>
      </c>
      <c r="EM100" s="209">
        <f>EF100*EI100*EK100</f>
        <v>63.255300000000005</v>
      </c>
      <c r="EN100" s="201" t="s">
        <v>261</v>
      </c>
      <c r="EP100" s="433" t="s">
        <v>543</v>
      </c>
      <c r="EQ100" s="252" t="s">
        <v>544</v>
      </c>
      <c r="EW100" s="323">
        <f>T71</f>
        <v>59</v>
      </c>
      <c r="EX100" s="136" t="s">
        <v>373</v>
      </c>
    </row>
    <row r="101" spans="7:154" ht="15" customHeight="1" thickBot="1" x14ac:dyDescent="0.3">
      <c r="K101" s="956"/>
      <c r="L101" s="342" t="s">
        <v>441</v>
      </c>
      <c r="M101" s="312" t="s">
        <v>560</v>
      </c>
      <c r="T101" s="312">
        <v>32</v>
      </c>
      <c r="U101" s="312" t="s">
        <v>373</v>
      </c>
      <c r="W101" s="342" t="s">
        <v>375</v>
      </c>
      <c r="X101" s="312" t="s">
        <v>562</v>
      </c>
      <c r="Y101" s="337"/>
      <c r="Z101" s="337"/>
      <c r="AA101" s="337"/>
      <c r="AB101" s="337"/>
      <c r="AC101" s="337"/>
      <c r="AD101" s="337"/>
      <c r="AE101" s="322"/>
      <c r="AF101" s="458"/>
      <c r="AG101" s="458"/>
      <c r="AH101" s="458"/>
      <c r="AI101" s="458"/>
      <c r="AJ101" s="458"/>
      <c r="AK101" s="458"/>
      <c r="AL101" s="458"/>
      <c r="AM101" s="458"/>
      <c r="AN101" s="337"/>
      <c r="AO101" s="337"/>
      <c r="BK101" s="200"/>
      <c r="BL101" s="323">
        <f>3.14*(BQ58/2)^2</f>
        <v>0.78500000000000003</v>
      </c>
      <c r="BM101" s="1880" t="s">
        <v>418</v>
      </c>
      <c r="BN101" s="1880"/>
      <c r="BO101" s="547">
        <v>26.86</v>
      </c>
      <c r="BP101" s="1429" t="s">
        <v>1355</v>
      </c>
      <c r="BQ101" s="549">
        <v>2</v>
      </c>
      <c r="BR101" s="548" t="s">
        <v>524</v>
      </c>
      <c r="BS101" s="209">
        <f>BL101*BO101*BQ101</f>
        <v>42.170200000000001</v>
      </c>
      <c r="BT101" s="201" t="s">
        <v>261</v>
      </c>
      <c r="BV101" s="323">
        <f>3.14*(CA56/2)^2</f>
        <v>0.78500000000000003</v>
      </c>
      <c r="BW101" s="1880" t="s">
        <v>418</v>
      </c>
      <c r="BX101" s="1880"/>
      <c r="BY101" s="547">
        <v>26.86</v>
      </c>
      <c r="BZ101" s="1429" t="s">
        <v>1355</v>
      </c>
      <c r="CA101" s="549">
        <v>2</v>
      </c>
      <c r="CB101" s="548" t="s">
        <v>524</v>
      </c>
      <c r="CC101" s="209">
        <f>BV101*BY101*CA101</f>
        <v>42.170200000000001</v>
      </c>
      <c r="CD101" s="201" t="s">
        <v>261</v>
      </c>
      <c r="EE101" s="200"/>
      <c r="EG101" s="136"/>
      <c r="EH101" s="136"/>
      <c r="EI101" s="136"/>
      <c r="EJ101" s="136"/>
      <c r="EK101" s="203"/>
      <c r="EL101" s="440"/>
      <c r="EM101" s="136"/>
      <c r="EN101" s="452"/>
      <c r="EP101" s="433" t="s">
        <v>581</v>
      </c>
      <c r="EQ101" s="252" t="s">
        <v>593</v>
      </c>
      <c r="EW101" s="600">
        <f>BS94</f>
        <v>1</v>
      </c>
      <c r="EX101" s="136" t="s">
        <v>373</v>
      </c>
    </row>
    <row r="102" spans="7:154" ht="14.25" customHeight="1" x14ac:dyDescent="0.25">
      <c r="J102" s="342"/>
      <c r="K102" s="956"/>
      <c r="M102" s="312"/>
      <c r="T102" s="312"/>
      <c r="U102" s="312"/>
      <c r="V102" s="573" t="s">
        <v>298</v>
      </c>
      <c r="W102" s="461">
        <f>V99</f>
        <v>0.5</v>
      </c>
      <c r="X102" s="345" t="s">
        <v>247</v>
      </c>
      <c r="Y102" s="461">
        <f>X99</f>
        <v>0.3</v>
      </c>
      <c r="Z102" s="345" t="s">
        <v>247</v>
      </c>
      <c r="AA102" s="337">
        <v>4</v>
      </c>
      <c r="AB102" s="337">
        <v>7</v>
      </c>
      <c r="AC102" s="337" t="s">
        <v>504</v>
      </c>
      <c r="AD102" s="374">
        <f>W102*Y102*AA102*AB102</f>
        <v>4.2</v>
      </c>
      <c r="AE102" s="312" t="s">
        <v>8</v>
      </c>
      <c r="AF102" s="458"/>
      <c r="AG102" s="458"/>
      <c r="AH102" s="458"/>
      <c r="AI102" s="458"/>
      <c r="AJ102" s="458"/>
      <c r="AK102" s="458"/>
      <c r="AL102" s="458"/>
      <c r="AM102" s="458"/>
      <c r="AN102" s="337"/>
      <c r="AO102" s="337"/>
      <c r="BK102" s="200"/>
      <c r="BL102" s="136" t="s">
        <v>312</v>
      </c>
      <c r="BM102" s="136"/>
      <c r="BN102" s="136"/>
      <c r="BO102" s="136"/>
      <c r="BP102" s="136"/>
      <c r="BQ102" s="203"/>
      <c r="BR102" s="440"/>
      <c r="BS102" s="136"/>
      <c r="BT102" s="452"/>
      <c r="BV102" s="136" t="s">
        <v>312</v>
      </c>
      <c r="BW102" s="136"/>
      <c r="BX102" s="136"/>
      <c r="BY102" s="136"/>
      <c r="BZ102" s="136"/>
      <c r="CA102" s="203"/>
      <c r="CB102" s="440"/>
      <c r="CC102" s="136"/>
      <c r="CD102" s="452"/>
      <c r="EE102" s="200"/>
      <c r="EF102" s="136" t="s">
        <v>312</v>
      </c>
      <c r="EG102" s="136"/>
      <c r="EH102" s="136"/>
      <c r="EI102" s="136"/>
      <c r="EJ102" s="136"/>
      <c r="EK102" s="203"/>
      <c r="EL102" s="440"/>
      <c r="EM102" s="136"/>
      <c r="EN102" s="136"/>
      <c r="EW102" s="201">
        <f>SUM(EW100:EW101)</f>
        <v>60</v>
      </c>
      <c r="EX102" s="201" t="s">
        <v>373</v>
      </c>
    </row>
    <row r="103" spans="7:154" ht="12.75" customHeight="1" x14ac:dyDescent="0.25">
      <c r="K103" s="312"/>
      <c r="L103" s="342" t="s">
        <v>442</v>
      </c>
      <c r="M103" s="312" t="s">
        <v>1314</v>
      </c>
      <c r="S103" s="312"/>
      <c r="T103" s="312"/>
      <c r="U103" s="312"/>
      <c r="V103" s="342"/>
      <c r="W103" s="337"/>
      <c r="X103" s="461"/>
      <c r="Y103" s="345"/>
      <c r="Z103" s="461"/>
      <c r="AA103" s="345"/>
      <c r="AB103" s="337"/>
      <c r="AC103" s="337"/>
      <c r="AD103" s="337"/>
      <c r="AE103" s="337"/>
      <c r="AF103" s="458"/>
      <c r="AG103" s="458"/>
      <c r="AH103" s="458"/>
      <c r="AI103" s="458"/>
      <c r="AJ103" s="458"/>
      <c r="AK103" s="458"/>
      <c r="AL103" s="458"/>
      <c r="AM103" s="458"/>
      <c r="AN103" s="337"/>
      <c r="AO103" s="337"/>
      <c r="BK103" s="200"/>
      <c r="BL103" s="452"/>
      <c r="BM103" s="136"/>
      <c r="BN103" s="136"/>
      <c r="BO103" s="136"/>
      <c r="BP103" s="136"/>
      <c r="BQ103" s="203"/>
      <c r="BR103" s="440"/>
      <c r="BS103" s="136"/>
      <c r="BT103" s="136"/>
      <c r="BV103" s="136"/>
      <c r="BW103" s="136"/>
      <c r="BX103" s="136"/>
      <c r="BY103" s="136"/>
      <c r="BZ103" s="136"/>
      <c r="CA103" s="203"/>
      <c r="CB103" s="1451"/>
      <c r="CC103" s="136"/>
      <c r="CD103" s="452"/>
      <c r="EE103" s="200"/>
      <c r="EF103" s="452"/>
      <c r="EG103" s="136"/>
      <c r="EH103" s="136"/>
      <c r="EI103" s="136"/>
      <c r="EJ103" s="136"/>
      <c r="EK103" s="203"/>
      <c r="EL103" s="1426"/>
      <c r="EM103" s="136"/>
      <c r="EN103" s="136"/>
      <c r="EO103" s="200" t="s">
        <v>378</v>
      </c>
      <c r="EP103" s="201" t="s">
        <v>574</v>
      </c>
    </row>
    <row r="104" spans="7:154" ht="14.25" customHeight="1" x14ac:dyDescent="0.2">
      <c r="K104" s="1916" t="s">
        <v>401</v>
      </c>
      <c r="L104" s="1916"/>
      <c r="M104" s="1916"/>
      <c r="N104" s="384"/>
      <c r="O104" s="384"/>
      <c r="R104" s="384"/>
      <c r="S104" s="312"/>
      <c r="T104" s="312"/>
      <c r="W104" s="342" t="s">
        <v>377</v>
      </c>
      <c r="X104" s="312" t="s">
        <v>784</v>
      </c>
      <c r="Y104" s="312"/>
      <c r="Z104" s="337"/>
      <c r="AA104" s="337"/>
      <c r="AB104" s="337"/>
      <c r="AC104" s="337"/>
      <c r="AD104" s="337"/>
      <c r="AE104" s="322"/>
      <c r="AF104" s="458"/>
      <c r="AG104" s="458"/>
      <c r="AH104" s="458"/>
      <c r="AI104" s="458"/>
      <c r="AJ104" s="458"/>
      <c r="AK104" s="458"/>
      <c r="AL104" s="458"/>
      <c r="AM104" s="458"/>
      <c r="AN104" s="337"/>
      <c r="AO104" s="337"/>
      <c r="BL104" s="200" t="s">
        <v>379</v>
      </c>
      <c r="BM104" s="201" t="s">
        <v>584</v>
      </c>
      <c r="BN104" s="136"/>
      <c r="BO104" s="136"/>
      <c r="BP104" s="136"/>
      <c r="BQ104" s="136"/>
      <c r="BR104" s="136"/>
      <c r="BS104" s="136"/>
      <c r="BT104" s="136"/>
      <c r="BV104" s="342" t="s">
        <v>380</v>
      </c>
      <c r="BW104" s="201" t="s">
        <v>584</v>
      </c>
      <c r="BX104" s="136"/>
      <c r="BY104" s="136"/>
      <c r="BZ104" s="136"/>
      <c r="CA104" s="136"/>
      <c r="CB104" s="136"/>
      <c r="CC104" s="136"/>
      <c r="CD104" s="136"/>
      <c r="EF104" s="200" t="s">
        <v>379</v>
      </c>
      <c r="EG104" s="201" t="s">
        <v>584</v>
      </c>
      <c r="EH104" s="136"/>
      <c r="EI104" s="136"/>
      <c r="EJ104" s="136"/>
      <c r="EK104" s="136"/>
      <c r="EL104" s="136"/>
      <c r="EM104" s="136"/>
      <c r="EN104" s="136"/>
      <c r="EP104" s="200" t="s">
        <v>543</v>
      </c>
      <c r="EQ104" s="136" t="s">
        <v>569</v>
      </c>
      <c r="EW104" s="136">
        <f>AD77</f>
        <v>8</v>
      </c>
      <c r="EX104" s="136" t="s">
        <v>373</v>
      </c>
    </row>
    <row r="105" spans="7:154" ht="15" customHeight="1" thickBot="1" x14ac:dyDescent="0.25">
      <c r="K105" s="385" t="s">
        <v>4</v>
      </c>
      <c r="M105" s="385" t="s">
        <v>82</v>
      </c>
      <c r="O105" s="385" t="s">
        <v>9</v>
      </c>
      <c r="Q105" s="582" t="s">
        <v>32</v>
      </c>
      <c r="R105" s="384"/>
      <c r="S105" s="312"/>
      <c r="T105" s="312"/>
      <c r="V105" s="342"/>
      <c r="W105" s="337" t="s">
        <v>402</v>
      </c>
      <c r="X105" s="513">
        <v>0.25</v>
      </c>
      <c r="Y105" s="345" t="s">
        <v>247</v>
      </c>
      <c r="Z105" s="513">
        <f>AD99</f>
        <v>0.52500000000000002</v>
      </c>
      <c r="AA105" s="572" t="s">
        <v>508</v>
      </c>
      <c r="AB105" s="337">
        <v>7</v>
      </c>
      <c r="AC105" s="337" t="s">
        <v>504</v>
      </c>
      <c r="AD105" s="374">
        <f>X105*Z105*AB105</f>
        <v>0.91875000000000007</v>
      </c>
      <c r="AE105" s="312" t="s">
        <v>383</v>
      </c>
      <c r="AF105" s="458"/>
      <c r="AG105" s="458"/>
      <c r="AH105" s="458"/>
      <c r="AI105" s="458"/>
      <c r="AJ105" s="458"/>
      <c r="AK105" s="458"/>
      <c r="AL105" s="458"/>
      <c r="AM105" s="458"/>
      <c r="AN105" s="337"/>
      <c r="AO105" s="337"/>
      <c r="BK105" s="426"/>
      <c r="BL105" s="313">
        <f>BL101</f>
        <v>0.78500000000000003</v>
      </c>
      <c r="BM105" s="421" t="s">
        <v>419</v>
      </c>
      <c r="BN105" s="314" t="s">
        <v>247</v>
      </c>
      <c r="BO105" s="468">
        <v>2</v>
      </c>
      <c r="BP105" s="422" t="s">
        <v>420</v>
      </c>
      <c r="BQ105" s="373">
        <v>2</v>
      </c>
      <c r="BR105" s="562" t="s">
        <v>530</v>
      </c>
      <c r="BS105" s="419">
        <f>BL105*BO105*BQ105</f>
        <v>3.14</v>
      </c>
      <c r="BT105" s="420" t="s">
        <v>8</v>
      </c>
      <c r="BV105" s="323">
        <f>BV101</f>
        <v>0.78500000000000003</v>
      </c>
      <c r="BW105" s="555" t="s">
        <v>419</v>
      </c>
      <c r="BX105" s="136" t="s">
        <v>247</v>
      </c>
      <c r="BY105" s="337">
        <v>2</v>
      </c>
      <c r="BZ105" s="422" t="s">
        <v>420</v>
      </c>
      <c r="CA105" s="373">
        <v>2</v>
      </c>
      <c r="CB105" s="562" t="s">
        <v>530</v>
      </c>
      <c r="CC105" s="419">
        <f>BV105*BY105*CA105</f>
        <v>3.14</v>
      </c>
      <c r="CD105" s="420" t="s">
        <v>8</v>
      </c>
      <c r="EE105" s="426"/>
      <c r="EF105" s="313">
        <f>EF100</f>
        <v>0.78500000000000003</v>
      </c>
      <c r="EG105" s="421" t="s">
        <v>419</v>
      </c>
      <c r="EH105" s="314" t="s">
        <v>247</v>
      </c>
      <c r="EI105" s="468">
        <v>2</v>
      </c>
      <c r="EJ105" s="422" t="s">
        <v>420</v>
      </c>
      <c r="EK105" s="373">
        <v>3</v>
      </c>
      <c r="EL105" s="562" t="s">
        <v>530</v>
      </c>
      <c r="EM105" s="419">
        <f>EF105*EI105*EK105</f>
        <v>4.71</v>
      </c>
      <c r="EN105" s="420" t="s">
        <v>8</v>
      </c>
      <c r="EP105" s="200" t="s">
        <v>568</v>
      </c>
      <c r="EQ105" s="136" t="s">
        <v>612</v>
      </c>
      <c r="EW105" s="600">
        <f>EM91</f>
        <v>1</v>
      </c>
      <c r="EX105" s="136" t="s">
        <v>373</v>
      </c>
    </row>
    <row r="106" spans="7:154" ht="13.5" customHeight="1" x14ac:dyDescent="0.2">
      <c r="K106" s="1648">
        <v>0.5</v>
      </c>
      <c r="L106" s="345" t="s">
        <v>247</v>
      </c>
      <c r="M106" s="392">
        <v>0.5</v>
      </c>
      <c r="N106" s="345" t="s">
        <v>247</v>
      </c>
      <c r="O106" s="392">
        <v>0.5</v>
      </c>
      <c r="P106" s="337" t="s">
        <v>247</v>
      </c>
      <c r="Q106" s="345">
        <v>32</v>
      </c>
      <c r="R106" s="502" t="s">
        <v>0</v>
      </c>
      <c r="T106" s="521">
        <f>K106*M106*O106*Q106</f>
        <v>4</v>
      </c>
      <c r="U106" s="312" t="s">
        <v>293</v>
      </c>
      <c r="V106" s="342"/>
      <c r="W106" s="337"/>
      <c r="X106" s="337"/>
      <c r="Y106" s="337"/>
      <c r="Z106" s="337"/>
      <c r="AA106" s="337"/>
      <c r="AB106" s="337"/>
      <c r="AC106" s="337"/>
      <c r="AD106" s="502"/>
      <c r="AE106" s="322"/>
      <c r="AF106" s="458"/>
      <c r="AG106" s="458"/>
      <c r="AH106" s="458"/>
      <c r="AI106" s="458"/>
      <c r="AJ106" s="458"/>
      <c r="AK106" s="458"/>
      <c r="AL106" s="458"/>
      <c r="AM106" s="458"/>
      <c r="AN106" s="337"/>
      <c r="AO106" s="337"/>
      <c r="BK106" s="200"/>
      <c r="BL106" s="136"/>
      <c r="BM106" s="136"/>
      <c r="BN106" s="136"/>
      <c r="BO106" s="136"/>
      <c r="BP106" s="136"/>
      <c r="BQ106" s="136"/>
      <c r="BR106" s="136"/>
      <c r="BS106" s="136"/>
      <c r="BT106" s="136"/>
      <c r="BV106" s="323"/>
      <c r="BW106" s="555"/>
      <c r="BX106" s="136"/>
      <c r="BY106" s="337"/>
      <c r="BZ106" s="422"/>
      <c r="CA106" s="373"/>
      <c r="CB106" s="562"/>
      <c r="CC106" s="419"/>
      <c r="CD106" s="420"/>
      <c r="EE106" s="200"/>
      <c r="EG106" s="136"/>
      <c r="EH106" s="136"/>
      <c r="EI106" s="136"/>
      <c r="EJ106" s="136"/>
      <c r="EK106" s="136"/>
      <c r="EL106" s="136"/>
      <c r="EM106" s="136"/>
      <c r="EN106" s="136"/>
      <c r="EW106" s="201">
        <f>SUM(EW104:EW105)</f>
        <v>9</v>
      </c>
      <c r="EX106" s="201" t="s">
        <v>373</v>
      </c>
    </row>
    <row r="107" spans="7:154" ht="14.25" customHeight="1" x14ac:dyDescent="0.2">
      <c r="G107" s="454" t="s">
        <v>244</v>
      </c>
      <c r="J107" s="342"/>
      <c r="K107" s="312"/>
      <c r="T107" s="312"/>
      <c r="U107" s="312"/>
      <c r="W107" s="342" t="s">
        <v>378</v>
      </c>
      <c r="X107" s="312" t="s">
        <v>575</v>
      </c>
      <c r="Y107" s="312"/>
      <c r="Z107" s="337"/>
      <c r="AA107" s="337"/>
      <c r="AB107" s="337"/>
      <c r="AC107" s="337"/>
      <c r="AD107" s="337"/>
      <c r="AE107" s="337"/>
      <c r="AF107" s="458"/>
      <c r="AG107" s="458"/>
      <c r="AH107" s="458"/>
      <c r="AI107" s="458"/>
      <c r="AJ107" s="458"/>
      <c r="AK107" s="458"/>
      <c r="AL107" s="458"/>
      <c r="AM107" s="458"/>
      <c r="AN107" s="337"/>
      <c r="AO107" s="337"/>
      <c r="BL107" s="342" t="s">
        <v>380</v>
      </c>
      <c r="BM107" s="77" t="s">
        <v>687</v>
      </c>
      <c r="BN107" s="136"/>
      <c r="BO107" s="136"/>
      <c r="BP107" s="136"/>
      <c r="BQ107" s="136"/>
      <c r="BR107" s="136"/>
      <c r="BS107" s="346">
        <v>1</v>
      </c>
      <c r="BT107" s="201" t="s">
        <v>12</v>
      </c>
      <c r="BV107" s="200" t="s">
        <v>384</v>
      </c>
      <c r="BW107" s="77" t="s">
        <v>786</v>
      </c>
      <c r="BX107" s="136"/>
      <c r="BY107" s="136"/>
      <c r="BZ107" s="136"/>
      <c r="CA107" s="136"/>
      <c r="CB107" s="136"/>
      <c r="CC107" s="346">
        <v>1</v>
      </c>
      <c r="CD107" s="201" t="s">
        <v>12</v>
      </c>
      <c r="EF107" s="200" t="s">
        <v>380</v>
      </c>
      <c r="EG107" s="201" t="s">
        <v>688</v>
      </c>
      <c r="EH107" s="136"/>
      <c r="EI107" s="136"/>
      <c r="EJ107" s="136"/>
      <c r="EK107" s="136"/>
      <c r="EL107" s="136"/>
      <c r="EM107" s="209">
        <f>EM100/1000</f>
        <v>6.32553E-2</v>
      </c>
      <c r="EN107" s="201" t="s">
        <v>383</v>
      </c>
      <c r="EO107" s="200" t="s">
        <v>379</v>
      </c>
      <c r="EP107" s="201" t="s">
        <v>580</v>
      </c>
    </row>
    <row r="108" spans="7:154" ht="14.25" customHeight="1" x14ac:dyDescent="0.2">
      <c r="J108" s="342"/>
      <c r="K108" s="312"/>
      <c r="T108" s="312"/>
      <c r="U108" s="312"/>
      <c r="W108" s="337" t="s">
        <v>402</v>
      </c>
      <c r="X108" s="337">
        <v>1.22</v>
      </c>
      <c r="Y108" s="345" t="s">
        <v>247</v>
      </c>
      <c r="Z108" s="461">
        <v>1.6</v>
      </c>
      <c r="AA108" s="345" t="s">
        <v>247</v>
      </c>
      <c r="AB108" s="461">
        <f>AD99</f>
        <v>0.52500000000000002</v>
      </c>
      <c r="AC108" s="345" t="s">
        <v>541</v>
      </c>
      <c r="AD108" s="577">
        <f>X108*Z108*AB108</f>
        <v>1.0247999999999999</v>
      </c>
      <c r="AE108" s="337" t="s">
        <v>383</v>
      </c>
      <c r="AF108" s="458"/>
      <c r="AG108" s="458"/>
      <c r="AH108" s="458"/>
      <c r="AI108" s="458"/>
      <c r="AJ108" s="458"/>
      <c r="AK108" s="458"/>
      <c r="AL108" s="458"/>
      <c r="AM108" s="458"/>
      <c r="AN108" s="337"/>
      <c r="AO108" s="337"/>
      <c r="BK108" s="200"/>
      <c r="BL108" s="77"/>
      <c r="BM108" s="136"/>
      <c r="BN108" s="136"/>
      <c r="BO108" s="136"/>
      <c r="BP108" s="136"/>
      <c r="BQ108" s="136"/>
      <c r="BR108" s="136"/>
      <c r="BS108" s="346"/>
      <c r="BT108" s="201"/>
      <c r="BU108" s="342"/>
      <c r="BV108" s="136"/>
      <c r="BW108" s="136"/>
      <c r="BX108" s="136"/>
      <c r="BY108" s="136"/>
      <c r="BZ108" s="136"/>
      <c r="CA108" s="136"/>
      <c r="CB108" s="136"/>
      <c r="CC108" s="136"/>
      <c r="CD108" s="136"/>
      <c r="EE108" s="200"/>
      <c r="EF108" s="1431"/>
      <c r="EG108" s="136"/>
      <c r="EH108" s="136"/>
      <c r="EI108" s="136"/>
      <c r="EJ108" s="136"/>
      <c r="EK108" s="136"/>
      <c r="EL108" s="136"/>
      <c r="EP108" s="200" t="s">
        <v>543</v>
      </c>
      <c r="EQ108" s="136" t="s">
        <v>576</v>
      </c>
      <c r="ES108" s="328">
        <f>AN62</f>
        <v>2</v>
      </c>
      <c r="ET108" s="440" t="s">
        <v>577</v>
      </c>
      <c r="EU108" s="467">
        <v>3</v>
      </c>
      <c r="EV108" s="324" t="s">
        <v>494</v>
      </c>
      <c r="EW108" s="467">
        <f>ES108*EU108</f>
        <v>6</v>
      </c>
      <c r="EX108" s="136" t="s">
        <v>373</v>
      </c>
    </row>
    <row r="109" spans="7:154" ht="15" x14ac:dyDescent="0.25">
      <c r="K109" s="973"/>
      <c r="L109" s="342" t="s">
        <v>443</v>
      </c>
      <c r="M109" s="312" t="s">
        <v>562</v>
      </c>
      <c r="S109" s="322"/>
      <c r="T109" s="312"/>
      <c r="U109" s="312"/>
      <c r="V109" s="342"/>
      <c r="W109" s="337"/>
      <c r="X109" s="337"/>
      <c r="Y109" s="337"/>
      <c r="Z109" s="337"/>
      <c r="AA109" s="337"/>
      <c r="AB109" s="337">
        <v>7</v>
      </c>
      <c r="AC109" s="337" t="s">
        <v>504</v>
      </c>
      <c r="AD109" s="374">
        <f>AD108*AB109</f>
        <v>7.1735999999999995</v>
      </c>
      <c r="AE109" s="312" t="s">
        <v>383</v>
      </c>
      <c r="AF109" s="458"/>
      <c r="AG109" s="458"/>
      <c r="AH109" s="458"/>
      <c r="AI109" s="458"/>
      <c r="AJ109" s="458"/>
      <c r="AK109" s="458"/>
      <c r="AL109" s="458"/>
      <c r="AM109" s="458"/>
      <c r="AN109" s="337"/>
      <c r="AO109" s="337"/>
      <c r="BK109" s="200"/>
      <c r="BL109" s="200" t="s">
        <v>384</v>
      </c>
      <c r="BM109" s="77" t="s">
        <v>1497</v>
      </c>
      <c r="BN109" s="136"/>
      <c r="BO109" s="136"/>
      <c r="BP109" s="136"/>
      <c r="BQ109" s="136"/>
      <c r="BR109" s="136"/>
      <c r="BS109" s="346">
        <f>BS107</f>
        <v>1</v>
      </c>
      <c r="BT109" s="201" t="s">
        <v>12</v>
      </c>
      <c r="BU109" s="342"/>
      <c r="BV109" s="200" t="s">
        <v>385</v>
      </c>
      <c r="BW109" s="77" t="s">
        <v>1497</v>
      </c>
      <c r="BX109" s="136"/>
      <c r="BY109" s="136"/>
      <c r="BZ109" s="136"/>
      <c r="CA109" s="136"/>
      <c r="CB109" s="136"/>
      <c r="CC109" s="346">
        <f>CC107</f>
        <v>1</v>
      </c>
      <c r="CD109" s="201" t="s">
        <v>12</v>
      </c>
      <c r="EE109" s="200"/>
      <c r="EF109" s="200" t="s">
        <v>384</v>
      </c>
      <c r="EG109" s="320" t="s">
        <v>1331</v>
      </c>
      <c r="EH109" s="452"/>
      <c r="EI109" s="452"/>
      <c r="EJ109" s="452"/>
      <c r="EK109" s="452"/>
      <c r="EL109" s="452"/>
      <c r="EM109" s="570"/>
      <c r="EN109" s="452"/>
      <c r="EP109" s="200" t="s">
        <v>568</v>
      </c>
      <c r="EQ109" s="136" t="s">
        <v>607</v>
      </c>
      <c r="ES109" s="328">
        <f>DR61</f>
        <v>3</v>
      </c>
      <c r="ET109" s="440" t="s">
        <v>577</v>
      </c>
      <c r="EU109" s="467">
        <v>7</v>
      </c>
      <c r="EV109" s="324" t="s">
        <v>494</v>
      </c>
      <c r="EW109" s="467">
        <f>ES109*EU109</f>
        <v>21</v>
      </c>
      <c r="EX109" s="136" t="s">
        <v>373</v>
      </c>
    </row>
    <row r="110" spans="7:154" ht="15.75" thickBot="1" x14ac:dyDescent="0.3">
      <c r="J110" s="583" t="s">
        <v>298</v>
      </c>
      <c r="L110" s="461">
        <f>K106</f>
        <v>0.5</v>
      </c>
      <c r="M110" s="345" t="s">
        <v>247</v>
      </c>
      <c r="N110" s="461">
        <f>M106</f>
        <v>0.5</v>
      </c>
      <c r="O110" s="345" t="s">
        <v>247</v>
      </c>
      <c r="P110" s="337">
        <v>4</v>
      </c>
      <c r="Q110" s="337" t="s">
        <v>247</v>
      </c>
      <c r="R110" s="337">
        <v>32</v>
      </c>
      <c r="S110" s="337" t="s">
        <v>504</v>
      </c>
      <c r="T110" s="374">
        <f>L110*N110*P110*R110</f>
        <v>32</v>
      </c>
      <c r="U110" s="312" t="s">
        <v>8</v>
      </c>
      <c r="W110" s="342" t="s">
        <v>379</v>
      </c>
      <c r="X110" s="410" t="s">
        <v>1297</v>
      </c>
      <c r="Y110" s="337"/>
      <c r="Z110" s="337"/>
      <c r="AA110" s="337"/>
      <c r="AB110" s="337"/>
      <c r="AC110" s="337"/>
      <c r="AD110" s="337"/>
      <c r="AF110" s="458"/>
      <c r="AG110" s="458"/>
      <c r="AH110" s="458"/>
      <c r="AI110" s="458"/>
      <c r="AJ110" s="458"/>
      <c r="AK110" s="458"/>
      <c r="AL110" s="458"/>
      <c r="AM110" s="458"/>
      <c r="AN110" s="337"/>
      <c r="AO110" s="337"/>
      <c r="BK110" s="200"/>
      <c r="BL110" s="77"/>
      <c r="BM110" s="136"/>
      <c r="BN110" s="136"/>
      <c r="BO110" s="136"/>
      <c r="BP110" s="136"/>
      <c r="BQ110" s="136"/>
      <c r="BR110" s="136"/>
      <c r="BS110" s="346"/>
      <c r="BT110" s="201"/>
      <c r="BU110" s="342"/>
      <c r="BV110" s="136"/>
      <c r="BW110" s="136"/>
      <c r="BX110" s="136"/>
      <c r="BY110" s="136"/>
      <c r="BZ110" s="136"/>
      <c r="CA110" s="136"/>
      <c r="CB110" s="136"/>
      <c r="CC110" s="136"/>
      <c r="CD110" s="136"/>
      <c r="EE110" s="596" t="s">
        <v>509</v>
      </c>
      <c r="EF110" s="452"/>
      <c r="EG110" s="323">
        <f>EM76</f>
        <v>3.9000000000000004</v>
      </c>
      <c r="EH110" s="136" t="s">
        <v>403</v>
      </c>
      <c r="EI110" s="453">
        <v>74.98</v>
      </c>
      <c r="EJ110" s="324" t="s">
        <v>382</v>
      </c>
      <c r="EK110" s="323">
        <f>EG110*EI110</f>
        <v>292.42200000000003</v>
      </c>
      <c r="EL110" s="136" t="s">
        <v>408</v>
      </c>
      <c r="EM110" s="346">
        <f>EK110/1000</f>
        <v>0.29242200000000002</v>
      </c>
      <c r="EN110" s="201" t="s">
        <v>383</v>
      </c>
      <c r="EP110" s="200" t="s">
        <v>581</v>
      </c>
      <c r="EQ110" s="136" t="s">
        <v>611</v>
      </c>
      <c r="ES110" s="328">
        <f>EC61</f>
        <v>3</v>
      </c>
      <c r="ET110" s="440" t="s">
        <v>577</v>
      </c>
      <c r="EU110" s="467">
        <v>10</v>
      </c>
      <c r="EV110" s="324" t="s">
        <v>494</v>
      </c>
      <c r="EW110" s="601">
        <f>ES110*EU110</f>
        <v>30</v>
      </c>
      <c r="EX110" s="136" t="s">
        <v>373</v>
      </c>
    </row>
    <row r="111" spans="7:154" x14ac:dyDescent="0.2">
      <c r="J111" s="342"/>
      <c r="K111" s="312"/>
      <c r="T111" s="312"/>
      <c r="U111" s="312"/>
      <c r="V111" s="578"/>
      <c r="W111" s="579" t="s">
        <v>407</v>
      </c>
      <c r="X111" s="461">
        <f>AD60</f>
        <v>10.5</v>
      </c>
      <c r="Y111" s="337" t="s">
        <v>403</v>
      </c>
      <c r="Z111" s="580">
        <v>5.0999999999999996</v>
      </c>
      <c r="AA111" s="502" t="s">
        <v>382</v>
      </c>
      <c r="AB111" s="513">
        <f>X111*Z111</f>
        <v>53.55</v>
      </c>
      <c r="AC111" s="502" t="s">
        <v>406</v>
      </c>
      <c r="AD111" s="461">
        <f>AB111/1000</f>
        <v>5.355E-2</v>
      </c>
      <c r="AE111" s="337" t="s">
        <v>383</v>
      </c>
      <c r="AF111" s="458"/>
      <c r="AG111" s="458"/>
      <c r="AH111" s="458"/>
      <c r="AI111" s="458"/>
      <c r="AJ111" s="458"/>
      <c r="AK111" s="458"/>
      <c r="AL111" s="458"/>
      <c r="AM111" s="458"/>
      <c r="AN111" s="337"/>
      <c r="AO111" s="337"/>
      <c r="BL111" s="200" t="s">
        <v>385</v>
      </c>
      <c r="BM111" s="312" t="s">
        <v>1330</v>
      </c>
      <c r="BN111" s="136"/>
      <c r="BO111" s="136"/>
      <c r="BP111" s="136"/>
      <c r="BQ111" s="136"/>
      <c r="BR111" s="136"/>
      <c r="BS111" s="201">
        <v>2</v>
      </c>
      <c r="BT111" s="201" t="s">
        <v>373</v>
      </c>
      <c r="BV111" s="200" t="s">
        <v>393</v>
      </c>
      <c r="BW111" s="312" t="s">
        <v>1330</v>
      </c>
      <c r="BX111" s="136"/>
      <c r="BY111" s="136"/>
      <c r="BZ111" s="136"/>
      <c r="CA111" s="136"/>
      <c r="CB111" s="136"/>
      <c r="CC111" s="201">
        <v>2</v>
      </c>
      <c r="CD111" s="201" t="s">
        <v>373</v>
      </c>
      <c r="EW111" s="537">
        <f>SUM(EW108:EW110)</f>
        <v>57</v>
      </c>
      <c r="EX111" s="201" t="s">
        <v>373</v>
      </c>
    </row>
    <row r="112" spans="7:154" x14ac:dyDescent="0.2">
      <c r="K112" s="312"/>
      <c r="L112" s="342" t="s">
        <v>444</v>
      </c>
      <c r="M112" s="312" t="s">
        <v>1532</v>
      </c>
      <c r="T112" s="312">
        <v>1</v>
      </c>
      <c r="U112" s="312" t="s">
        <v>373</v>
      </c>
      <c r="V112" s="502"/>
      <c r="W112" s="337"/>
      <c r="X112" s="337"/>
      <c r="Y112" s="337"/>
      <c r="Z112" s="337"/>
      <c r="AA112" s="337"/>
      <c r="AB112" s="337">
        <v>7</v>
      </c>
      <c r="AC112" s="337" t="s">
        <v>504</v>
      </c>
      <c r="AD112" s="374">
        <f>AD111*AB112</f>
        <v>0.37485000000000002</v>
      </c>
      <c r="AE112" s="312" t="s">
        <v>383</v>
      </c>
      <c r="AF112" s="458"/>
      <c r="AG112" s="458"/>
      <c r="AH112" s="458"/>
      <c r="AI112" s="458"/>
      <c r="AJ112" s="458"/>
      <c r="AK112" s="458"/>
      <c r="AL112" s="458"/>
      <c r="AM112" s="458"/>
      <c r="AN112" s="337"/>
      <c r="AO112" s="337"/>
      <c r="BK112" s="200"/>
      <c r="BL112" s="136"/>
      <c r="BM112" s="136"/>
      <c r="BN112" s="136"/>
      <c r="BO112" s="136"/>
      <c r="BP112" s="136"/>
      <c r="BQ112" s="136"/>
      <c r="BR112" s="136"/>
      <c r="BS112" s="136"/>
      <c r="BT112" s="136"/>
      <c r="BU112" s="411"/>
      <c r="BV112" s="136"/>
      <c r="BW112" s="136"/>
      <c r="BX112" s="136"/>
      <c r="BY112" s="136"/>
      <c r="BZ112" s="136"/>
      <c r="CA112" s="136"/>
      <c r="CB112" s="136"/>
      <c r="CC112" s="136"/>
      <c r="CD112" s="136"/>
      <c r="EO112" s="200" t="s">
        <v>380</v>
      </c>
      <c r="EP112" s="201" t="s">
        <v>600</v>
      </c>
    </row>
    <row r="113" spans="3:154" x14ac:dyDescent="0.2">
      <c r="J113" s="342"/>
      <c r="K113" s="312"/>
      <c r="L113" s="337" t="s">
        <v>1529</v>
      </c>
      <c r="T113" s="312"/>
      <c r="U113" s="312"/>
      <c r="AF113" s="458"/>
      <c r="AG113" s="458"/>
      <c r="AH113" s="458"/>
      <c r="AI113" s="458"/>
      <c r="AJ113" s="458"/>
      <c r="AK113" s="458"/>
      <c r="AL113" s="458"/>
      <c r="AM113" s="458"/>
      <c r="AN113" s="337"/>
      <c r="AO113" s="337"/>
      <c r="BL113" s="200" t="s">
        <v>393</v>
      </c>
      <c r="BM113" s="201" t="s">
        <v>688</v>
      </c>
      <c r="BN113" s="136"/>
      <c r="BO113" s="136"/>
      <c r="BP113" s="136"/>
      <c r="BQ113" s="136"/>
      <c r="BR113" s="136"/>
      <c r="BS113" s="136"/>
      <c r="BT113" s="375"/>
      <c r="BV113" s="200" t="s">
        <v>394</v>
      </c>
      <c r="BW113" s="201" t="s">
        <v>688</v>
      </c>
      <c r="BX113" s="136"/>
      <c r="BY113" s="136"/>
      <c r="BZ113" s="136"/>
      <c r="CA113" s="136"/>
      <c r="CB113" s="136"/>
      <c r="CC113" s="558">
        <f>CC101/1000</f>
        <v>4.2170199999999998E-2</v>
      </c>
      <c r="CD113" s="201" t="s">
        <v>383</v>
      </c>
      <c r="EP113" s="200" t="s">
        <v>543</v>
      </c>
      <c r="EQ113" s="136" t="s">
        <v>598</v>
      </c>
      <c r="EW113" s="136">
        <f>CM69</f>
        <v>1</v>
      </c>
      <c r="EX113" s="136" t="s">
        <v>373</v>
      </c>
    </row>
    <row r="114" spans="3:154" x14ac:dyDescent="0.2">
      <c r="J114" s="342"/>
      <c r="K114" s="312"/>
      <c r="L114" s="337" t="s">
        <v>1530</v>
      </c>
      <c r="T114" s="312"/>
      <c r="U114" s="312"/>
      <c r="W114" s="1714" t="s">
        <v>380</v>
      </c>
      <c r="X114" s="312" t="s">
        <v>682</v>
      </c>
      <c r="Y114" s="337"/>
      <c r="Z114" s="337"/>
      <c r="AA114" s="337"/>
      <c r="AB114" s="337"/>
      <c r="AC114" s="337"/>
      <c r="AD114" s="519">
        <f>AD105</f>
        <v>0.91875000000000007</v>
      </c>
      <c r="AE114" s="312" t="s">
        <v>383</v>
      </c>
      <c r="AF114" s="458"/>
      <c r="AG114" s="458"/>
      <c r="AH114" s="458"/>
      <c r="AI114" s="458"/>
      <c r="AJ114" s="458"/>
      <c r="AK114" s="458"/>
      <c r="AL114" s="458"/>
      <c r="AM114" s="458"/>
      <c r="AN114" s="337"/>
      <c r="AO114" s="337"/>
      <c r="BK114" s="200"/>
      <c r="BL114" s="1431" t="s">
        <v>1336</v>
      </c>
      <c r="BM114" s="136"/>
      <c r="BN114" s="136"/>
      <c r="BO114" s="136"/>
      <c r="BP114" s="136"/>
      <c r="BQ114" s="136"/>
      <c r="BR114" s="136"/>
      <c r="BS114" s="209">
        <f>BS101/1000</f>
        <v>4.2170199999999998E-2</v>
      </c>
      <c r="BT114" s="201" t="s">
        <v>383</v>
      </c>
      <c r="BV114" s="1431"/>
      <c r="BW114" s="136"/>
      <c r="BX114" s="136"/>
      <c r="BY114" s="136"/>
      <c r="BZ114" s="136"/>
      <c r="CA114" s="136"/>
      <c r="CB114" s="136"/>
      <c r="EP114" s="200" t="s">
        <v>568</v>
      </c>
      <c r="EQ114" s="136" t="s">
        <v>601</v>
      </c>
      <c r="EW114" s="136">
        <f>CW73</f>
        <v>1</v>
      </c>
      <c r="EX114" s="136" t="s">
        <v>373</v>
      </c>
    </row>
    <row r="115" spans="3:154" ht="15.75" thickBot="1" x14ac:dyDescent="0.3">
      <c r="J115" s="342"/>
      <c r="K115" s="312"/>
      <c r="L115" s="337" t="s">
        <v>1531</v>
      </c>
      <c r="T115" s="312"/>
      <c r="U115" s="312"/>
      <c r="V115" s="312"/>
      <c r="AD115" s="337"/>
      <c r="AF115" s="458"/>
      <c r="AG115" s="458"/>
      <c r="AH115" s="458"/>
      <c r="AI115" s="458"/>
      <c r="AJ115" s="458"/>
      <c r="AK115" s="458"/>
      <c r="AL115" s="458"/>
      <c r="AM115" s="458"/>
      <c r="AN115" s="337"/>
      <c r="AO115" s="337"/>
      <c r="BK115" s="452"/>
      <c r="BL115" s="452"/>
      <c r="BM115" s="452"/>
      <c r="BN115" s="452"/>
      <c r="BO115" s="452"/>
      <c r="BP115" s="452"/>
      <c r="BQ115" s="452"/>
      <c r="BR115" s="452"/>
      <c r="BS115" s="452"/>
      <c r="BT115" s="136"/>
      <c r="BV115" s="200" t="s">
        <v>439</v>
      </c>
      <c r="BW115" s="320" t="s">
        <v>683</v>
      </c>
      <c r="BX115" s="136"/>
      <c r="BY115" s="136"/>
      <c r="BZ115" s="136"/>
      <c r="CA115" s="136"/>
      <c r="CB115" s="136"/>
      <c r="CC115" s="460"/>
      <c r="CD115" s="136"/>
      <c r="EP115" s="200" t="s">
        <v>581</v>
      </c>
      <c r="EQ115" s="136" t="s">
        <v>603</v>
      </c>
      <c r="EW115" s="600">
        <f>DG74</f>
        <v>1</v>
      </c>
      <c r="EX115" s="136" t="s">
        <v>373</v>
      </c>
    </row>
    <row r="116" spans="3:154" x14ac:dyDescent="0.2">
      <c r="J116" s="342"/>
      <c r="K116" s="312"/>
      <c r="T116" s="312"/>
      <c r="U116" s="312"/>
      <c r="V116" s="312"/>
      <c r="AD116" s="337"/>
      <c r="AF116" s="458"/>
      <c r="AG116" s="458"/>
      <c r="AH116" s="458"/>
      <c r="AI116" s="458"/>
      <c r="AJ116" s="458"/>
      <c r="AK116" s="458"/>
      <c r="AL116" s="458"/>
      <c r="AM116" s="458"/>
      <c r="AN116" s="337"/>
      <c r="AO116" s="337"/>
      <c r="BL116" s="200" t="s">
        <v>394</v>
      </c>
      <c r="BM116" s="320" t="s">
        <v>683</v>
      </c>
      <c r="BN116" s="136"/>
      <c r="BO116" s="136"/>
      <c r="BP116" s="136"/>
      <c r="BQ116" s="136"/>
      <c r="BR116" s="136"/>
      <c r="BS116" s="136"/>
      <c r="BT116" s="136"/>
      <c r="BW116" s="323">
        <f>CC107</f>
        <v>1</v>
      </c>
      <c r="BX116" s="136" t="s">
        <v>403</v>
      </c>
      <c r="BY116" s="453">
        <v>27.4</v>
      </c>
      <c r="BZ116" s="324" t="s">
        <v>382</v>
      </c>
      <c r="CA116" s="323">
        <f>BW116*BY116</f>
        <v>27.4</v>
      </c>
      <c r="CB116" s="136" t="s">
        <v>408</v>
      </c>
      <c r="CC116" s="299">
        <f>CA116/1000</f>
        <v>2.7399999999999997E-2</v>
      </c>
      <c r="CD116" s="201" t="s">
        <v>383</v>
      </c>
      <c r="EP116" s="200"/>
      <c r="EW116" s="201">
        <f>SUM(EW113:EW115)</f>
        <v>3</v>
      </c>
      <c r="EX116" s="201" t="s">
        <v>373</v>
      </c>
    </row>
    <row r="117" spans="3:154" ht="15" x14ac:dyDescent="0.25">
      <c r="K117" s="639"/>
      <c r="L117" s="342" t="s">
        <v>444</v>
      </c>
      <c r="M117" s="312" t="s">
        <v>563</v>
      </c>
      <c r="V117" s="312"/>
      <c r="W117" s="792"/>
      <c r="AD117" s="337"/>
      <c r="AF117" s="458"/>
      <c r="AG117" s="458"/>
      <c r="AH117" s="458"/>
      <c r="AI117" s="458"/>
      <c r="AJ117" s="458"/>
      <c r="AK117" s="458"/>
      <c r="AL117" s="458"/>
      <c r="AM117" s="458"/>
      <c r="AN117" s="337"/>
      <c r="AO117" s="337"/>
      <c r="BK117" s="585" t="s">
        <v>458</v>
      </c>
      <c r="BM117" s="323">
        <f>BS107</f>
        <v>1</v>
      </c>
      <c r="BN117" s="136" t="s">
        <v>403</v>
      </c>
      <c r="BO117" s="352">
        <v>27.4</v>
      </c>
      <c r="BP117" s="324" t="s">
        <v>382</v>
      </c>
      <c r="BQ117" s="323">
        <f>BM117*BO117</f>
        <v>27.4</v>
      </c>
      <c r="BR117" s="136" t="s">
        <v>408</v>
      </c>
      <c r="BS117" s="346">
        <f>BQ117/1000</f>
        <v>2.7399999999999997E-2</v>
      </c>
      <c r="BT117" s="201" t="s">
        <v>383</v>
      </c>
      <c r="BW117" s="452"/>
      <c r="BX117" s="452"/>
      <c r="BY117" s="570"/>
      <c r="BZ117" s="452"/>
      <c r="CA117" s="570"/>
      <c r="CB117" s="452"/>
      <c r="CC117" s="559"/>
      <c r="CD117" s="452"/>
      <c r="EO117" s="200" t="s">
        <v>384</v>
      </c>
      <c r="EP117" s="201" t="s">
        <v>592</v>
      </c>
    </row>
    <row r="118" spans="3:154" ht="15" x14ac:dyDescent="0.25">
      <c r="J118" s="1880" t="s">
        <v>490</v>
      </c>
      <c r="K118" s="1880"/>
      <c r="L118" s="1880"/>
      <c r="M118" s="1880"/>
      <c r="N118" s="86">
        <f>O32+O33</f>
        <v>1392</v>
      </c>
      <c r="O118" s="337" t="s">
        <v>403</v>
      </c>
      <c r="P118" s="584">
        <v>27.4</v>
      </c>
      <c r="Q118" s="502" t="s">
        <v>382</v>
      </c>
      <c r="R118" s="86">
        <f>N118*P118</f>
        <v>38140.799999999996</v>
      </c>
      <c r="S118" s="337" t="s">
        <v>406</v>
      </c>
      <c r="T118" s="374">
        <f>R118/1000</f>
        <v>38.140799999999999</v>
      </c>
      <c r="U118" s="312" t="s">
        <v>383</v>
      </c>
      <c r="V118" s="312"/>
      <c r="AF118" s="458"/>
      <c r="AG118" s="458"/>
      <c r="AH118" s="458"/>
      <c r="AI118" s="458"/>
      <c r="AJ118" s="458"/>
      <c r="AK118" s="458"/>
      <c r="AL118" s="458"/>
      <c r="AM118" s="458"/>
      <c r="AN118" s="337"/>
      <c r="AO118" s="337"/>
      <c r="BK118" s="23" t="s">
        <v>459</v>
      </c>
      <c r="BM118" s="452"/>
      <c r="BN118" s="452"/>
      <c r="BO118" s="452"/>
      <c r="BP118" s="452"/>
      <c r="BQ118" s="452"/>
      <c r="BR118" s="452"/>
      <c r="BS118" s="452"/>
      <c r="BT118" s="452"/>
      <c r="BV118" s="200" t="s">
        <v>440</v>
      </c>
      <c r="BW118" s="320" t="s">
        <v>1331</v>
      </c>
      <c r="BX118" s="452"/>
      <c r="BY118" s="570"/>
      <c r="BZ118" s="452"/>
      <c r="CA118" s="570"/>
      <c r="CB118" s="452"/>
      <c r="CC118" s="559"/>
      <c r="CD118" s="452"/>
      <c r="EP118" s="200" t="s">
        <v>543</v>
      </c>
      <c r="EQ118" s="136" t="s">
        <v>590</v>
      </c>
      <c r="EW118" s="136">
        <f>BI59</f>
        <v>1</v>
      </c>
      <c r="EX118" s="136" t="s">
        <v>373</v>
      </c>
    </row>
    <row r="119" spans="3:154" ht="15.75" thickBot="1" x14ac:dyDescent="0.3">
      <c r="J119" s="1455"/>
      <c r="K119" s="485"/>
      <c r="L119" s="1455"/>
      <c r="M119" s="1455"/>
      <c r="N119" s="86"/>
      <c r="P119" s="584"/>
      <c r="Q119" s="1458"/>
      <c r="R119" s="86"/>
      <c r="T119" s="374"/>
      <c r="U119" s="312"/>
      <c r="V119" s="312"/>
      <c r="AF119" s="458"/>
      <c r="AG119" s="458"/>
      <c r="AH119" s="458"/>
      <c r="AI119" s="458"/>
      <c r="AJ119" s="458"/>
      <c r="AK119" s="458"/>
      <c r="AL119" s="458"/>
      <c r="AM119" s="458"/>
      <c r="AN119" s="337"/>
      <c r="AO119" s="337"/>
      <c r="BK119" s="452"/>
      <c r="BL119" s="452"/>
      <c r="BM119" s="452"/>
      <c r="BN119" s="452"/>
      <c r="BO119" s="452"/>
      <c r="BP119" s="452"/>
      <c r="BQ119" s="452"/>
      <c r="BR119" s="452"/>
      <c r="BS119" s="452"/>
      <c r="BT119" s="452"/>
      <c r="BV119" s="452"/>
      <c r="BW119" s="323">
        <f>CC74</f>
        <v>2.6</v>
      </c>
      <c r="BX119" s="136" t="s">
        <v>403</v>
      </c>
      <c r="BY119" s="453">
        <v>74.98</v>
      </c>
      <c r="BZ119" s="324" t="s">
        <v>382</v>
      </c>
      <c r="CA119" s="323">
        <f>BW119*BY119</f>
        <v>194.94800000000001</v>
      </c>
      <c r="CB119" s="136" t="s">
        <v>408</v>
      </c>
      <c r="CC119" s="299">
        <f>ROUND(CA119/1000,2)</f>
        <v>0.19</v>
      </c>
      <c r="CD119" s="201" t="s">
        <v>383</v>
      </c>
      <c r="EP119" s="200" t="s">
        <v>568</v>
      </c>
      <c r="EQ119" s="136" t="s">
        <v>597</v>
      </c>
      <c r="EW119" s="600">
        <f>CC92</f>
        <v>1</v>
      </c>
      <c r="EX119" s="136" t="s">
        <v>373</v>
      </c>
    </row>
    <row r="120" spans="3:154" ht="15" x14ac:dyDescent="0.25">
      <c r="C120" s="454" t="s">
        <v>244</v>
      </c>
      <c r="K120" s="639"/>
      <c r="L120" s="342" t="s">
        <v>447</v>
      </c>
      <c r="M120" s="312" t="s">
        <v>776</v>
      </c>
      <c r="V120" s="472"/>
      <c r="AF120" s="458"/>
      <c r="AG120" s="458"/>
      <c r="AH120" s="458"/>
      <c r="AI120" s="458"/>
      <c r="AJ120" s="458"/>
      <c r="AK120" s="458"/>
      <c r="AL120" s="458"/>
      <c r="AM120" s="458"/>
      <c r="AN120" s="337"/>
      <c r="AO120" s="337"/>
      <c r="BL120" s="1714" t="s">
        <v>439</v>
      </c>
      <c r="BM120" s="320" t="s">
        <v>1331</v>
      </c>
      <c r="BN120" s="452"/>
      <c r="BO120" s="452"/>
      <c r="BP120" s="452"/>
      <c r="BQ120" s="452"/>
      <c r="BR120" s="452"/>
      <c r="BS120" s="452"/>
      <c r="BT120" s="452"/>
      <c r="EW120" s="201">
        <f>SUM(EW118:EW119)</f>
        <v>2</v>
      </c>
      <c r="EX120" s="201" t="s">
        <v>373</v>
      </c>
    </row>
    <row r="121" spans="3:154" ht="15" x14ac:dyDescent="0.25">
      <c r="J121" s="524" t="s">
        <v>491</v>
      </c>
      <c r="N121" s="461">
        <f>O30</f>
        <v>792</v>
      </c>
      <c r="O121" s="337" t="s">
        <v>381</v>
      </c>
      <c r="P121" s="461">
        <v>11</v>
      </c>
      <c r="Q121" s="502" t="s">
        <v>382</v>
      </c>
      <c r="R121" s="511">
        <f>N121*P121</f>
        <v>8712</v>
      </c>
      <c r="S121" s="337" t="s">
        <v>261</v>
      </c>
      <c r="T121" s="391">
        <f>R121/1000</f>
        <v>8.7119999999999997</v>
      </c>
      <c r="U121" s="337" t="s">
        <v>383</v>
      </c>
      <c r="V121" s="312"/>
      <c r="AF121" s="458"/>
      <c r="AG121" s="458"/>
      <c r="AH121" s="458"/>
      <c r="AI121" s="458"/>
      <c r="AJ121" s="458"/>
      <c r="AK121" s="458"/>
      <c r="AL121" s="458"/>
      <c r="AM121" s="458"/>
      <c r="AN121" s="337"/>
      <c r="AO121" s="337"/>
      <c r="BK121" s="596" t="s">
        <v>509</v>
      </c>
      <c r="BL121" s="452"/>
      <c r="BM121" s="323">
        <f>BS76</f>
        <v>2.6</v>
      </c>
      <c r="BN121" s="136" t="s">
        <v>403</v>
      </c>
      <c r="BO121" s="352">
        <v>74.98</v>
      </c>
      <c r="BP121" s="324" t="s">
        <v>382</v>
      </c>
      <c r="BQ121" s="203">
        <f>BM121*BO121</f>
        <v>194.94800000000001</v>
      </c>
      <c r="BR121" s="136" t="s">
        <v>408</v>
      </c>
      <c r="BS121" s="346">
        <f>BQ121/1000</f>
        <v>0.19494800000000001</v>
      </c>
      <c r="BT121" s="201" t="s">
        <v>383</v>
      </c>
      <c r="EO121" s="200" t="s">
        <v>385</v>
      </c>
      <c r="EP121" s="201" t="s">
        <v>553</v>
      </c>
    </row>
    <row r="122" spans="3:154" ht="15" x14ac:dyDescent="0.25">
      <c r="J122" s="524" t="s">
        <v>492</v>
      </c>
      <c r="N122" s="511">
        <f>O31</f>
        <v>1440</v>
      </c>
      <c r="O122" s="511" t="s">
        <v>381</v>
      </c>
      <c r="P122" s="511">
        <v>8.93</v>
      </c>
      <c r="Q122" s="586" t="s">
        <v>382</v>
      </c>
      <c r="R122" s="511">
        <f>N122*P122</f>
        <v>12859.199999999999</v>
      </c>
      <c r="S122" s="511" t="s">
        <v>261</v>
      </c>
      <c r="T122" s="587">
        <f>R122/1000</f>
        <v>12.8592</v>
      </c>
      <c r="U122" s="337" t="s">
        <v>383</v>
      </c>
      <c r="V122" s="472"/>
      <c r="AF122" s="458"/>
      <c r="AG122" s="458"/>
      <c r="AH122" s="458"/>
      <c r="AI122" s="458"/>
      <c r="AJ122" s="458"/>
      <c r="AK122" s="458"/>
      <c r="AL122" s="458"/>
      <c r="AM122" s="458"/>
      <c r="AN122" s="337"/>
      <c r="AO122" s="337"/>
      <c r="EP122" s="433" t="s">
        <v>543</v>
      </c>
      <c r="EQ122" s="252" t="s">
        <v>544</v>
      </c>
      <c r="EW122" s="136">
        <f>T83</f>
        <v>13</v>
      </c>
      <c r="EX122" s="136" t="s">
        <v>373</v>
      </c>
    </row>
    <row r="123" spans="3:154" ht="15" x14ac:dyDescent="0.25">
      <c r="F123" s="454" t="s">
        <v>244</v>
      </c>
      <c r="T123" s="374">
        <f>SUM(T121:T122)</f>
        <v>21.571199999999997</v>
      </c>
      <c r="U123" s="312" t="s">
        <v>383</v>
      </c>
      <c r="V123" s="337"/>
      <c r="AF123" s="458"/>
      <c r="AG123" s="458"/>
      <c r="AH123" s="458"/>
      <c r="AI123" s="458"/>
      <c r="AJ123" s="458"/>
      <c r="AK123" s="458"/>
      <c r="AL123" s="458"/>
      <c r="AM123" s="458"/>
      <c r="AN123" s="337"/>
      <c r="AO123" s="337"/>
      <c r="BK123" s="452"/>
      <c r="EP123" s="200" t="s">
        <v>568</v>
      </c>
      <c r="EQ123" s="252" t="s">
        <v>569</v>
      </c>
      <c r="EW123" s="136">
        <f>AD90</f>
        <v>2</v>
      </c>
      <c r="EX123" s="136" t="s">
        <v>373</v>
      </c>
    </row>
    <row r="124" spans="3:154" ht="15" x14ac:dyDescent="0.25">
      <c r="K124" s="639"/>
      <c r="L124" s="342" t="s">
        <v>448</v>
      </c>
      <c r="M124" s="312" t="s">
        <v>565</v>
      </c>
      <c r="S124" s="472"/>
      <c r="T124" s="472"/>
      <c r="V124" s="312"/>
      <c r="AF124" s="458"/>
      <c r="AG124" s="458"/>
      <c r="AH124" s="458"/>
      <c r="AI124" s="458"/>
      <c r="AJ124" s="458"/>
      <c r="AK124" s="458"/>
      <c r="AL124" s="458"/>
      <c r="AM124" s="458"/>
      <c r="AN124" s="337"/>
      <c r="AO124" s="337"/>
      <c r="EP124" s="200" t="s">
        <v>581</v>
      </c>
      <c r="EQ124" s="136" t="s">
        <v>576</v>
      </c>
      <c r="ES124" s="328">
        <f>AN55</f>
        <v>2</v>
      </c>
      <c r="ET124" s="440" t="s">
        <v>577</v>
      </c>
      <c r="EU124" s="467">
        <v>3</v>
      </c>
      <c r="EV124" s="324" t="s">
        <v>494</v>
      </c>
      <c r="EW124" s="467">
        <f>ES124*EU124</f>
        <v>6</v>
      </c>
      <c r="EX124" s="136" t="s">
        <v>373</v>
      </c>
    </row>
    <row r="125" spans="3:154" ht="15" x14ac:dyDescent="0.25">
      <c r="J125" s="342"/>
      <c r="K125" s="337" t="s">
        <v>402</v>
      </c>
      <c r="M125" s="513">
        <v>0.25</v>
      </c>
      <c r="N125" s="345" t="s">
        <v>247</v>
      </c>
      <c r="O125" s="461">
        <f>T106</f>
        <v>4</v>
      </c>
      <c r="S125" s="502" t="s">
        <v>0</v>
      </c>
      <c r="T125" s="374">
        <f>M125*O125</f>
        <v>1</v>
      </c>
      <c r="U125" s="312" t="s">
        <v>383</v>
      </c>
      <c r="V125" s="472"/>
      <c r="AF125" s="458"/>
      <c r="AG125" s="458"/>
      <c r="AH125" s="458"/>
      <c r="AI125" s="458"/>
      <c r="AJ125" s="458"/>
      <c r="AK125" s="458"/>
      <c r="AL125" s="458"/>
      <c r="AM125" s="458"/>
      <c r="AN125" s="337"/>
      <c r="AO125" s="337"/>
      <c r="EP125" s="200" t="s">
        <v>591</v>
      </c>
      <c r="EQ125" s="136" t="s">
        <v>589</v>
      </c>
      <c r="EW125" s="136">
        <f>AX59</f>
        <v>2</v>
      </c>
      <c r="EX125" s="136" t="s">
        <v>373</v>
      </c>
    </row>
    <row r="126" spans="3:154" x14ac:dyDescent="0.2">
      <c r="J126" s="342"/>
      <c r="V126" s="278"/>
      <c r="AF126" s="458"/>
      <c r="AG126" s="458"/>
      <c r="AH126" s="458"/>
      <c r="AI126" s="458"/>
      <c r="AJ126" s="458"/>
      <c r="AK126" s="458"/>
      <c r="AL126" s="458"/>
      <c r="AM126" s="458"/>
      <c r="AN126" s="337"/>
      <c r="AO126" s="337"/>
      <c r="EP126" s="200" t="s">
        <v>594</v>
      </c>
      <c r="EQ126" s="136" t="s">
        <v>590</v>
      </c>
      <c r="EW126" s="136">
        <f>BI63</f>
        <v>3</v>
      </c>
      <c r="EX126" s="136" t="s">
        <v>373</v>
      </c>
    </row>
    <row r="127" spans="3:154" ht="22.5" customHeight="1" x14ac:dyDescent="0.2">
      <c r="K127" s="639"/>
      <c r="L127" s="1650" t="s">
        <v>449</v>
      </c>
      <c r="M127" s="312" t="s">
        <v>575</v>
      </c>
      <c r="V127" s="312"/>
      <c r="AF127" s="458"/>
      <c r="AG127" s="458"/>
      <c r="AH127" s="458"/>
      <c r="AI127" s="458"/>
      <c r="AJ127" s="458"/>
      <c r="AK127" s="458"/>
      <c r="AL127" s="458"/>
      <c r="AM127" s="458"/>
      <c r="AN127" s="337"/>
      <c r="AO127" s="337"/>
      <c r="EP127" s="200" t="s">
        <v>596</v>
      </c>
      <c r="EQ127" s="136" t="s">
        <v>593</v>
      </c>
      <c r="EW127" s="136">
        <f>BS90</f>
        <v>4</v>
      </c>
      <c r="EX127" s="136" t="s">
        <v>373</v>
      </c>
    </row>
    <row r="128" spans="3:154" x14ac:dyDescent="0.2">
      <c r="J128" s="1915" t="s">
        <v>402</v>
      </c>
      <c r="K128" s="1915"/>
      <c r="L128" s="337">
        <v>1.22</v>
      </c>
      <c r="M128" s="345" t="s">
        <v>247</v>
      </c>
      <c r="N128" s="461">
        <v>1.6</v>
      </c>
      <c r="O128" s="345" t="s">
        <v>247</v>
      </c>
      <c r="P128" s="461">
        <f>T106</f>
        <v>4</v>
      </c>
      <c r="Q128" s="345" t="s">
        <v>541</v>
      </c>
      <c r="T128" s="588">
        <f>L128*N128*P128</f>
        <v>7.8079999999999998</v>
      </c>
      <c r="U128" s="312" t="s">
        <v>383</v>
      </c>
      <c r="V128" s="312"/>
      <c r="EP128" s="200" t="s">
        <v>599</v>
      </c>
      <c r="EQ128" s="136" t="s">
        <v>597</v>
      </c>
      <c r="EW128" s="136">
        <f>CC88</f>
        <v>7</v>
      </c>
      <c r="EX128" s="136" t="s">
        <v>373</v>
      </c>
    </row>
    <row r="129" spans="11:154" ht="15" customHeight="1" x14ac:dyDescent="0.25">
      <c r="M129" s="345"/>
      <c r="N129" s="461"/>
      <c r="O129" s="345"/>
      <c r="P129" s="461"/>
      <c r="Q129" s="345"/>
      <c r="R129" s="577"/>
      <c r="V129" s="472"/>
      <c r="EP129" s="200" t="s">
        <v>602</v>
      </c>
      <c r="EQ129" s="136" t="s">
        <v>598</v>
      </c>
      <c r="EW129" s="136">
        <f>CM59</f>
        <v>3</v>
      </c>
      <c r="EX129" s="136" t="s">
        <v>373</v>
      </c>
    </row>
    <row r="130" spans="11:154" x14ac:dyDescent="0.2">
      <c r="K130" s="1472"/>
      <c r="L130" s="342" t="s">
        <v>450</v>
      </c>
      <c r="M130" s="420" t="s">
        <v>682</v>
      </c>
      <c r="S130" s="374"/>
      <c r="T130" s="374">
        <f>T125</f>
        <v>1</v>
      </c>
      <c r="U130" s="312" t="s">
        <v>383</v>
      </c>
      <c r="V130" s="312"/>
      <c r="EP130" s="200" t="s">
        <v>605</v>
      </c>
      <c r="EQ130" s="136" t="s">
        <v>601</v>
      </c>
      <c r="EW130" s="136">
        <f>CW63</f>
        <v>3</v>
      </c>
      <c r="EX130" s="136" t="s">
        <v>373</v>
      </c>
    </row>
    <row r="131" spans="11:154" x14ac:dyDescent="0.2">
      <c r="V131" s="312"/>
      <c r="EP131" s="200" t="s">
        <v>606</v>
      </c>
      <c r="EQ131" s="136" t="s">
        <v>603</v>
      </c>
      <c r="EW131" s="136">
        <f>DG64</f>
        <v>3</v>
      </c>
      <c r="EX131" s="136" t="s">
        <v>373</v>
      </c>
    </row>
    <row r="132" spans="11:154" ht="15" x14ac:dyDescent="0.25">
      <c r="L132" s="1672"/>
      <c r="V132" s="472"/>
      <c r="EP132" s="200" t="s">
        <v>610</v>
      </c>
      <c r="EQ132" s="136" t="s">
        <v>607</v>
      </c>
      <c r="ES132" s="328">
        <f>DR63</f>
        <v>2</v>
      </c>
      <c r="ET132" s="440" t="s">
        <v>577</v>
      </c>
      <c r="EU132" s="467">
        <v>7</v>
      </c>
      <c r="EV132" s="324" t="s">
        <v>494</v>
      </c>
      <c r="EW132" s="467">
        <f>ES132*EU132</f>
        <v>14</v>
      </c>
      <c r="EX132" s="136" t="s">
        <v>373</v>
      </c>
    </row>
    <row r="133" spans="11:154" x14ac:dyDescent="0.2">
      <c r="V133" s="386"/>
      <c r="EP133" s="200" t="s">
        <v>615</v>
      </c>
      <c r="EQ133" s="136" t="s">
        <v>611</v>
      </c>
      <c r="ES133" s="328">
        <f>EC63</f>
        <v>2</v>
      </c>
      <c r="ET133" s="440" t="s">
        <v>577</v>
      </c>
      <c r="EU133" s="467">
        <v>10</v>
      </c>
      <c r="EV133" s="324" t="s">
        <v>494</v>
      </c>
      <c r="EW133" s="467">
        <f>ES133*EU133</f>
        <v>20</v>
      </c>
      <c r="EX133" s="136" t="s">
        <v>373</v>
      </c>
    </row>
    <row r="134" spans="11:154" ht="15" thickBot="1" x14ac:dyDescent="0.25">
      <c r="V134" s="312"/>
      <c r="EP134" s="200" t="s">
        <v>1017</v>
      </c>
      <c r="EQ134" s="136" t="s">
        <v>612</v>
      </c>
      <c r="ES134" s="328"/>
      <c r="ET134" s="440"/>
      <c r="EU134" s="467"/>
      <c r="EV134" s="324"/>
      <c r="EW134" s="601">
        <f>EM89</f>
        <v>11</v>
      </c>
      <c r="EX134" s="136" t="s">
        <v>373</v>
      </c>
    </row>
    <row r="135" spans="11:154" ht="15" x14ac:dyDescent="0.25">
      <c r="V135" s="472"/>
      <c r="EP135" s="200"/>
      <c r="EW135" s="201">
        <f>SUM(EW122:EW134)</f>
        <v>91</v>
      </c>
      <c r="EX135" s="201" t="s">
        <v>373</v>
      </c>
    </row>
    <row r="136" spans="11:154" x14ac:dyDescent="0.2">
      <c r="K136" s="342"/>
      <c r="V136" s="386"/>
      <c r="EO136" s="200" t="s">
        <v>393</v>
      </c>
      <c r="EP136" s="201" t="s">
        <v>1104</v>
      </c>
    </row>
    <row r="137" spans="11:154" x14ac:dyDescent="0.2">
      <c r="V137" s="312"/>
      <c r="EP137" s="200" t="s">
        <v>543</v>
      </c>
      <c r="EQ137" s="136" t="s">
        <v>593</v>
      </c>
      <c r="EW137" s="201">
        <f>BS92</f>
        <v>1</v>
      </c>
      <c r="EX137" s="201" t="s">
        <v>373</v>
      </c>
    </row>
    <row r="138" spans="11:154" ht="15" x14ac:dyDescent="0.25">
      <c r="V138" s="472"/>
      <c r="EP138" s="200"/>
      <c r="EW138" s="201"/>
      <c r="EX138" s="201"/>
    </row>
    <row r="139" spans="11:154" x14ac:dyDescent="0.2">
      <c r="V139" s="504"/>
      <c r="EO139" s="200" t="s">
        <v>394</v>
      </c>
      <c r="EP139" s="589" t="s">
        <v>573</v>
      </c>
    </row>
    <row r="140" spans="11:154" ht="15" x14ac:dyDescent="0.25">
      <c r="V140" s="472"/>
      <c r="EP140" s="200" t="s">
        <v>543</v>
      </c>
      <c r="EQ140" s="136" t="s">
        <v>569</v>
      </c>
      <c r="EW140" s="201">
        <f>AD73</f>
        <v>8</v>
      </c>
      <c r="EX140" s="201" t="s">
        <v>373</v>
      </c>
    </row>
    <row r="141" spans="11:154" ht="15" x14ac:dyDescent="0.25">
      <c r="V141" s="472"/>
      <c r="EO141" s="200" t="s">
        <v>439</v>
      </c>
      <c r="EP141" s="589" t="s">
        <v>579</v>
      </c>
    </row>
    <row r="142" spans="11:154" ht="15" x14ac:dyDescent="0.25">
      <c r="V142" s="472"/>
      <c r="EP142" s="200" t="s">
        <v>543</v>
      </c>
      <c r="EQ142" s="136" t="s">
        <v>576</v>
      </c>
      <c r="ES142" s="328">
        <f>AN60</f>
        <v>1</v>
      </c>
      <c r="ET142" s="440" t="s">
        <v>577</v>
      </c>
      <c r="EU142" s="467">
        <v>3</v>
      </c>
      <c r="EV142" s="324" t="s">
        <v>494</v>
      </c>
      <c r="EW142" s="467">
        <f>ES142*EU142</f>
        <v>3</v>
      </c>
      <c r="EX142" s="136" t="s">
        <v>373</v>
      </c>
    </row>
    <row r="143" spans="11:154" ht="15" x14ac:dyDescent="0.25">
      <c r="V143" s="472"/>
      <c r="EP143" s="200" t="s">
        <v>568</v>
      </c>
      <c r="EQ143" s="136" t="s">
        <v>607</v>
      </c>
      <c r="ES143" s="328">
        <f>DR54</f>
        <v>2</v>
      </c>
      <c r="ET143" s="440" t="s">
        <v>577</v>
      </c>
      <c r="EU143" s="467">
        <v>7</v>
      </c>
      <c r="EV143" s="324" t="s">
        <v>494</v>
      </c>
      <c r="EW143" s="467">
        <f>ES143*EU143</f>
        <v>14</v>
      </c>
      <c r="EX143" s="136" t="s">
        <v>373</v>
      </c>
    </row>
    <row r="144" spans="11:154" ht="15" thickBot="1" x14ac:dyDescent="0.25">
      <c r="EP144" s="200" t="s">
        <v>581</v>
      </c>
      <c r="EQ144" s="136" t="s">
        <v>611</v>
      </c>
      <c r="ES144" s="328">
        <f>EC65</f>
        <v>2</v>
      </c>
      <c r="ET144" s="440" t="s">
        <v>577</v>
      </c>
      <c r="EU144" s="467">
        <v>10</v>
      </c>
      <c r="EV144" s="324" t="s">
        <v>494</v>
      </c>
      <c r="EW144" s="601">
        <f>ES144*EU144</f>
        <v>20</v>
      </c>
      <c r="EX144" s="136" t="s">
        <v>373</v>
      </c>
    </row>
    <row r="145" spans="145:154" x14ac:dyDescent="0.2">
      <c r="EP145" s="200"/>
      <c r="ES145" s="328"/>
      <c r="ET145" s="440"/>
      <c r="EU145" s="467"/>
      <c r="EV145" s="324"/>
      <c r="EW145" s="537">
        <f>SUM(EW142:EW144)</f>
        <v>37</v>
      </c>
      <c r="EX145" s="201" t="s">
        <v>373</v>
      </c>
    </row>
    <row r="146" spans="145:154" x14ac:dyDescent="0.2">
      <c r="EO146" s="200" t="s">
        <v>440</v>
      </c>
      <c r="EP146" s="589" t="s">
        <v>1347</v>
      </c>
    </row>
    <row r="147" spans="145:154" x14ac:dyDescent="0.2">
      <c r="EP147" s="433" t="s">
        <v>543</v>
      </c>
      <c r="EQ147" s="252" t="s">
        <v>544</v>
      </c>
      <c r="EW147" s="136">
        <f>T81</f>
        <v>6</v>
      </c>
      <c r="EX147" s="136" t="s">
        <v>373</v>
      </c>
    </row>
    <row r="148" spans="145:154" x14ac:dyDescent="0.2">
      <c r="EP148" s="200" t="s">
        <v>568</v>
      </c>
      <c r="EQ148" s="252" t="s">
        <v>569</v>
      </c>
      <c r="EW148" s="136">
        <f>AD87</f>
        <v>2</v>
      </c>
      <c r="EX148" s="136" t="s">
        <v>373</v>
      </c>
    </row>
    <row r="149" spans="145:154" x14ac:dyDescent="0.2">
      <c r="EP149" s="200" t="s">
        <v>581</v>
      </c>
      <c r="EQ149" s="136" t="s">
        <v>576</v>
      </c>
      <c r="ES149" s="328">
        <f>AN53</f>
        <v>2</v>
      </c>
      <c r="ET149" s="440" t="s">
        <v>577</v>
      </c>
      <c r="EU149" s="467">
        <v>3</v>
      </c>
      <c r="EV149" s="324" t="s">
        <v>494</v>
      </c>
      <c r="EW149" s="467">
        <f>ES149*EU149</f>
        <v>6</v>
      </c>
      <c r="EX149" s="136" t="s">
        <v>373</v>
      </c>
    </row>
    <row r="150" spans="145:154" x14ac:dyDescent="0.2">
      <c r="EP150" s="200" t="s">
        <v>591</v>
      </c>
      <c r="EQ150" s="136" t="s">
        <v>589</v>
      </c>
      <c r="ES150" s="328"/>
      <c r="ET150" s="440"/>
      <c r="EU150" s="467"/>
      <c r="EV150" s="324"/>
      <c r="EW150" s="467">
        <f>AX57</f>
        <v>2</v>
      </c>
      <c r="EX150" s="136" t="s">
        <v>373</v>
      </c>
    </row>
    <row r="151" spans="145:154" x14ac:dyDescent="0.2">
      <c r="EP151" s="200" t="s">
        <v>594</v>
      </c>
      <c r="EQ151" s="136" t="s">
        <v>590</v>
      </c>
      <c r="ES151" s="328"/>
      <c r="ET151" s="440"/>
      <c r="EU151" s="467"/>
      <c r="EV151" s="324"/>
      <c r="EW151" s="467">
        <f>BI61</f>
        <v>2</v>
      </c>
      <c r="EX151" s="136" t="s">
        <v>373</v>
      </c>
    </row>
    <row r="152" spans="145:154" x14ac:dyDescent="0.2">
      <c r="EP152" s="200" t="s">
        <v>596</v>
      </c>
      <c r="EQ152" s="136" t="s">
        <v>593</v>
      </c>
      <c r="ES152" s="328"/>
      <c r="ET152" s="440"/>
      <c r="EU152" s="467"/>
      <c r="EV152" s="324"/>
      <c r="EW152" s="467">
        <f>BS86</f>
        <v>3</v>
      </c>
      <c r="EX152" s="136" t="s">
        <v>373</v>
      </c>
    </row>
    <row r="153" spans="145:154" x14ac:dyDescent="0.2">
      <c r="EP153" s="200" t="s">
        <v>599</v>
      </c>
      <c r="EQ153" s="136" t="s">
        <v>597</v>
      </c>
      <c r="EW153" s="136">
        <f>CC84</f>
        <v>2</v>
      </c>
      <c r="EX153" s="136" t="s">
        <v>373</v>
      </c>
    </row>
    <row r="154" spans="145:154" x14ac:dyDescent="0.2">
      <c r="EP154" s="200" t="s">
        <v>602</v>
      </c>
      <c r="EQ154" s="136" t="s">
        <v>598</v>
      </c>
      <c r="EW154" s="136">
        <f>CM55</f>
        <v>1</v>
      </c>
      <c r="EX154" s="136" t="s">
        <v>373</v>
      </c>
    </row>
    <row r="155" spans="145:154" x14ac:dyDescent="0.2">
      <c r="EP155" s="200" t="s">
        <v>605</v>
      </c>
      <c r="EQ155" s="136" t="s">
        <v>603</v>
      </c>
      <c r="EW155" s="136">
        <f>DG60</f>
        <v>1</v>
      </c>
      <c r="EX155" s="136" t="s">
        <v>373</v>
      </c>
    </row>
    <row r="156" spans="145:154" x14ac:dyDescent="0.2">
      <c r="EP156" s="200" t="s">
        <v>606</v>
      </c>
      <c r="EQ156" s="136" t="s">
        <v>611</v>
      </c>
      <c r="ES156" s="328">
        <f>EC65</f>
        <v>2</v>
      </c>
      <c r="ET156" s="450" t="s">
        <v>577</v>
      </c>
      <c r="EU156" s="467">
        <v>10</v>
      </c>
      <c r="EV156" s="324" t="s">
        <v>494</v>
      </c>
      <c r="EW156" s="467">
        <f>ES156*EU156</f>
        <v>20</v>
      </c>
      <c r="EX156" s="136" t="s">
        <v>373</v>
      </c>
    </row>
    <row r="157" spans="145:154" ht="15" thickBot="1" x14ac:dyDescent="0.25">
      <c r="EP157" s="200" t="s">
        <v>610</v>
      </c>
      <c r="EQ157" s="136" t="s">
        <v>612</v>
      </c>
      <c r="ES157" s="136" t="s">
        <v>244</v>
      </c>
      <c r="EW157" s="600">
        <f>EM85</f>
        <v>7</v>
      </c>
      <c r="EX157" s="136" t="s">
        <v>373</v>
      </c>
    </row>
    <row r="158" spans="145:154" x14ac:dyDescent="0.2">
      <c r="EP158" s="200"/>
      <c r="EW158" s="201">
        <f>SUM(EW147:EW157)</f>
        <v>52</v>
      </c>
      <c r="EX158" s="201" t="s">
        <v>373</v>
      </c>
    </row>
    <row r="159" spans="145:154" x14ac:dyDescent="0.2">
      <c r="EO159" s="200" t="s">
        <v>441</v>
      </c>
      <c r="EP159" s="201" t="s">
        <v>558</v>
      </c>
    </row>
    <row r="160" spans="145:154" x14ac:dyDescent="0.2">
      <c r="EP160" s="433" t="s">
        <v>543</v>
      </c>
      <c r="EQ160" s="252" t="s">
        <v>544</v>
      </c>
      <c r="EW160" s="136">
        <f>T97</f>
        <v>1</v>
      </c>
      <c r="EX160" s="136" t="s">
        <v>373</v>
      </c>
    </row>
    <row r="161" spans="145:154" x14ac:dyDescent="0.2">
      <c r="EP161" s="433" t="s">
        <v>568</v>
      </c>
      <c r="EQ161" s="136" t="s">
        <v>597</v>
      </c>
      <c r="EW161" s="136">
        <f>CC96</f>
        <v>2</v>
      </c>
      <c r="EX161" s="136" t="s">
        <v>373</v>
      </c>
    </row>
    <row r="162" spans="145:154" x14ac:dyDescent="0.2">
      <c r="EP162" s="433" t="s">
        <v>581</v>
      </c>
      <c r="EQ162" s="252" t="s">
        <v>598</v>
      </c>
      <c r="EW162" s="136">
        <f>CM63</f>
        <v>1</v>
      </c>
      <c r="EX162" s="136" t="s">
        <v>373</v>
      </c>
    </row>
    <row r="163" spans="145:154" x14ac:dyDescent="0.2">
      <c r="EP163" s="433" t="s">
        <v>591</v>
      </c>
      <c r="EQ163" s="252" t="s">
        <v>601</v>
      </c>
      <c r="EW163" s="136">
        <f>CW67</f>
        <v>2</v>
      </c>
      <c r="EX163" s="136" t="s">
        <v>373</v>
      </c>
    </row>
    <row r="164" spans="145:154" x14ac:dyDescent="0.2">
      <c r="EP164" s="433" t="s">
        <v>594</v>
      </c>
      <c r="EQ164" s="252" t="s">
        <v>603</v>
      </c>
      <c r="EW164" s="136">
        <f>DG68</f>
        <v>1</v>
      </c>
      <c r="EX164" s="136" t="s">
        <v>373</v>
      </c>
    </row>
    <row r="165" spans="145:154" ht="15" thickBot="1" x14ac:dyDescent="0.25">
      <c r="EP165" s="433" t="s">
        <v>596</v>
      </c>
      <c r="EQ165" s="252" t="s">
        <v>607</v>
      </c>
      <c r="ES165" s="136">
        <f>DR67</f>
        <v>2</v>
      </c>
      <c r="ET165" s="440" t="s">
        <v>577</v>
      </c>
      <c r="EU165" s="467">
        <v>7</v>
      </c>
      <c r="EV165" s="324" t="s">
        <v>494</v>
      </c>
      <c r="EW165" s="601">
        <f>ES165*EU165</f>
        <v>14</v>
      </c>
      <c r="EX165" s="136" t="s">
        <v>373</v>
      </c>
    </row>
    <row r="166" spans="145:154" x14ac:dyDescent="0.2">
      <c r="EP166" s="433"/>
      <c r="EQ166" s="252"/>
      <c r="EW166" s="201">
        <f>SUM(EW160:EW165)</f>
        <v>21</v>
      </c>
      <c r="EX166" s="201" t="s">
        <v>373</v>
      </c>
    </row>
    <row r="167" spans="145:154" x14ac:dyDescent="0.2">
      <c r="EO167" s="200" t="s">
        <v>442</v>
      </c>
      <c r="EP167" s="201" t="s">
        <v>557</v>
      </c>
    </row>
    <row r="168" spans="145:154" x14ac:dyDescent="0.2">
      <c r="EP168" s="433" t="s">
        <v>543</v>
      </c>
      <c r="EQ168" s="252" t="s">
        <v>544</v>
      </c>
      <c r="EW168" s="136">
        <f>T95</f>
        <v>6</v>
      </c>
      <c r="EX168" s="136" t="s">
        <v>373</v>
      </c>
    </row>
    <row r="169" spans="145:154" ht="15" thickBot="1" x14ac:dyDescent="0.25">
      <c r="EP169" s="433" t="s">
        <v>568</v>
      </c>
      <c r="EQ169" s="136" t="s">
        <v>593</v>
      </c>
      <c r="EW169" s="600">
        <f>BS98</f>
        <v>1</v>
      </c>
      <c r="EX169" s="136" t="s">
        <v>373</v>
      </c>
    </row>
    <row r="170" spans="145:154" x14ac:dyDescent="0.2">
      <c r="EW170" s="201">
        <f>SUM(EW168:EW169)</f>
        <v>7</v>
      </c>
      <c r="EX170" s="201" t="s">
        <v>373</v>
      </c>
    </row>
    <row r="171" spans="145:154" x14ac:dyDescent="0.2">
      <c r="EO171" s="200" t="s">
        <v>443</v>
      </c>
      <c r="EP171" s="312" t="s">
        <v>560</v>
      </c>
    </row>
    <row r="172" spans="145:154" x14ac:dyDescent="0.2">
      <c r="EP172" s="433" t="s">
        <v>543</v>
      </c>
      <c r="EQ172" s="252" t="s">
        <v>544</v>
      </c>
      <c r="EW172" s="136">
        <f>T101</f>
        <v>32</v>
      </c>
      <c r="EX172" s="136" t="s">
        <v>373</v>
      </c>
    </row>
    <row r="173" spans="145:154" x14ac:dyDescent="0.2">
      <c r="EP173" s="433" t="s">
        <v>568</v>
      </c>
      <c r="EQ173" s="136" t="s">
        <v>593</v>
      </c>
      <c r="EW173" s="136">
        <f>BS111</f>
        <v>2</v>
      </c>
      <c r="EX173" s="136" t="s">
        <v>373</v>
      </c>
    </row>
    <row r="174" spans="145:154" ht="15" thickBot="1" x14ac:dyDescent="0.25">
      <c r="EP174" s="433" t="s">
        <v>581</v>
      </c>
      <c r="EQ174" s="136" t="s">
        <v>595</v>
      </c>
      <c r="EW174" s="600">
        <f>CC111</f>
        <v>2</v>
      </c>
      <c r="EX174" s="136" t="s">
        <v>373</v>
      </c>
    </row>
    <row r="175" spans="145:154" x14ac:dyDescent="0.2">
      <c r="EP175" s="433"/>
      <c r="EW175" s="201">
        <f>SUM(EW172:EW174)</f>
        <v>36</v>
      </c>
      <c r="EX175" s="201" t="s">
        <v>373</v>
      </c>
    </row>
    <row r="176" spans="145:154" x14ac:dyDescent="0.2">
      <c r="EO176" s="200" t="s">
        <v>444</v>
      </c>
      <c r="EP176" s="201" t="s">
        <v>1526</v>
      </c>
    </row>
    <row r="177" spans="145:163" x14ac:dyDescent="0.2">
      <c r="EP177" s="200" t="s">
        <v>543</v>
      </c>
      <c r="EQ177" s="136" t="s">
        <v>569</v>
      </c>
      <c r="EW177" s="346">
        <f>AD60</f>
        <v>10.5</v>
      </c>
      <c r="EX177" s="201" t="s">
        <v>12</v>
      </c>
    </row>
    <row r="178" spans="145:163" x14ac:dyDescent="0.2">
      <c r="EP178" s="200"/>
      <c r="EW178" s="346"/>
      <c r="EX178" s="201"/>
    </row>
    <row r="179" spans="145:163" x14ac:dyDescent="0.2">
      <c r="EO179" s="200" t="s">
        <v>447</v>
      </c>
      <c r="EP179" s="201" t="s">
        <v>1400</v>
      </c>
      <c r="EW179" s="346">
        <f>EW177</f>
        <v>10.5</v>
      </c>
      <c r="EX179" s="201" t="s">
        <v>12</v>
      </c>
    </row>
    <row r="180" spans="145:163" x14ac:dyDescent="0.2">
      <c r="EP180" s="200"/>
      <c r="EW180" s="346"/>
      <c r="EX180" s="201"/>
    </row>
    <row r="181" spans="145:163" x14ac:dyDescent="0.2">
      <c r="EO181" s="200" t="s">
        <v>448</v>
      </c>
      <c r="EP181" s="201" t="s">
        <v>1522</v>
      </c>
    </row>
    <row r="182" spans="145:163" x14ac:dyDescent="0.2">
      <c r="EP182" s="200" t="s">
        <v>543</v>
      </c>
      <c r="EQ182" s="136" t="s">
        <v>576</v>
      </c>
      <c r="ES182" s="323">
        <f>AN56</f>
        <v>1</v>
      </c>
      <c r="ET182" s="1652" t="s">
        <v>528</v>
      </c>
      <c r="EU182" s="467">
        <v>3</v>
      </c>
      <c r="EV182" s="1651" t="s">
        <v>494</v>
      </c>
      <c r="EW182" s="460">
        <f>ES182*EU182</f>
        <v>3</v>
      </c>
      <c r="EX182" s="136" t="s">
        <v>12</v>
      </c>
      <c r="EY182" s="200"/>
    </row>
    <row r="183" spans="145:163" x14ac:dyDescent="0.2">
      <c r="EP183" s="200" t="s">
        <v>568</v>
      </c>
      <c r="EQ183" s="136" t="s">
        <v>607</v>
      </c>
      <c r="ES183" s="323">
        <f>DR46</f>
        <v>1.5</v>
      </c>
      <c r="ET183" s="440" t="s">
        <v>528</v>
      </c>
      <c r="EU183" s="467">
        <v>7</v>
      </c>
      <c r="EV183" s="324" t="s">
        <v>494</v>
      </c>
      <c r="EW183" s="460">
        <f>ES183*EU183</f>
        <v>10.5</v>
      </c>
      <c r="EX183" s="136" t="s">
        <v>12</v>
      </c>
    </row>
    <row r="184" spans="145:163" ht="15" thickBot="1" x14ac:dyDescent="0.25">
      <c r="EP184" s="1514" t="s">
        <v>581</v>
      </c>
      <c r="EQ184" s="136" t="s">
        <v>611</v>
      </c>
      <c r="ES184" s="323">
        <f>EC46</f>
        <v>1.5</v>
      </c>
      <c r="ET184" s="440" t="s">
        <v>528</v>
      </c>
      <c r="EU184" s="467">
        <v>10</v>
      </c>
      <c r="EV184" s="324" t="s">
        <v>494</v>
      </c>
      <c r="EW184" s="599">
        <f>ES184*EU184</f>
        <v>15</v>
      </c>
      <c r="EX184" s="136" t="s">
        <v>12</v>
      </c>
    </row>
    <row r="185" spans="145:163" x14ac:dyDescent="0.2">
      <c r="EP185" s="200"/>
      <c r="ES185" s="323"/>
      <c r="ET185" s="440"/>
      <c r="EU185" s="467"/>
      <c r="EV185" s="324"/>
      <c r="EW185" s="299">
        <f>SUM(EW182:EW184)</f>
        <v>28.5</v>
      </c>
      <c r="EX185" s="201" t="s">
        <v>12</v>
      </c>
      <c r="EZ185" s="136"/>
      <c r="FA185" s="136"/>
      <c r="FB185" s="323"/>
      <c r="FC185" s="440"/>
      <c r="FD185" s="467"/>
      <c r="FE185" s="324"/>
      <c r="FF185" s="299"/>
      <c r="FG185" s="201"/>
    </row>
    <row r="186" spans="145:163" x14ac:dyDescent="0.2">
      <c r="EP186" s="200"/>
      <c r="ES186" s="323"/>
      <c r="ET186" s="1622"/>
      <c r="EU186" s="467"/>
      <c r="EV186" s="1621"/>
      <c r="EW186" s="299"/>
      <c r="EX186" s="201"/>
    </row>
    <row r="187" spans="145:163" x14ac:dyDescent="0.2">
      <c r="EO187" s="200" t="s">
        <v>449</v>
      </c>
      <c r="EP187" s="201" t="s">
        <v>1399</v>
      </c>
      <c r="ES187" s="323"/>
      <c r="ET187" s="1622"/>
      <c r="EU187" s="467"/>
      <c r="EV187" s="1621"/>
      <c r="EW187" s="299">
        <f>EW183+EW184</f>
        <v>25.5</v>
      </c>
      <c r="EX187" s="201" t="s">
        <v>12</v>
      </c>
    </row>
    <row r="188" spans="145:163" x14ac:dyDescent="0.2">
      <c r="EP188" s="200"/>
      <c r="ES188" s="323"/>
      <c r="ET188" s="1622"/>
      <c r="EU188" s="467"/>
      <c r="EV188" s="1621"/>
      <c r="EW188" s="299"/>
      <c r="EX188" s="201"/>
    </row>
    <row r="189" spans="145:163" x14ac:dyDescent="0.2">
      <c r="EO189" s="200" t="s">
        <v>450</v>
      </c>
      <c r="EP189" s="589" t="s">
        <v>550</v>
      </c>
    </row>
    <row r="190" spans="145:163" x14ac:dyDescent="0.2">
      <c r="EP190" s="433" t="s">
        <v>543</v>
      </c>
      <c r="EQ190" s="252" t="s">
        <v>544</v>
      </c>
      <c r="EW190" s="299">
        <f>T69</f>
        <v>1440</v>
      </c>
      <c r="EX190" s="201" t="s">
        <v>12</v>
      </c>
    </row>
    <row r="192" spans="145:163" x14ac:dyDescent="0.2">
      <c r="EO192" s="200" t="s">
        <v>451</v>
      </c>
      <c r="EP192" s="589" t="s">
        <v>548</v>
      </c>
    </row>
    <row r="193" spans="145:154" x14ac:dyDescent="0.2">
      <c r="EP193" s="433" t="s">
        <v>543</v>
      </c>
      <c r="EQ193" s="252" t="s">
        <v>544</v>
      </c>
      <c r="EW193" s="299">
        <f>T65</f>
        <v>792</v>
      </c>
      <c r="EX193" s="201" t="s">
        <v>12</v>
      </c>
    </row>
    <row r="194" spans="145:154" x14ac:dyDescent="0.2">
      <c r="EO194" s="200" t="s">
        <v>452</v>
      </c>
      <c r="EP194" s="201" t="s">
        <v>556</v>
      </c>
    </row>
    <row r="195" spans="145:154" x14ac:dyDescent="0.2">
      <c r="EP195" s="433" t="s">
        <v>543</v>
      </c>
      <c r="EQ195" s="252" t="s">
        <v>544</v>
      </c>
      <c r="EW195" s="136">
        <f>T93</f>
        <v>1</v>
      </c>
      <c r="EX195" s="136" t="s">
        <v>373</v>
      </c>
    </row>
    <row r="196" spans="145:154" x14ac:dyDescent="0.2">
      <c r="EP196" s="433" t="s">
        <v>568</v>
      </c>
      <c r="EQ196" s="136" t="s">
        <v>597</v>
      </c>
      <c r="EW196" s="136">
        <f>CC94</f>
        <v>2</v>
      </c>
      <c r="EX196" s="136" t="s">
        <v>373</v>
      </c>
    </row>
    <row r="197" spans="145:154" x14ac:dyDescent="0.2">
      <c r="EP197" s="433" t="s">
        <v>581</v>
      </c>
      <c r="EQ197" s="252" t="s">
        <v>598</v>
      </c>
      <c r="EW197" s="136">
        <f>CM61</f>
        <v>1</v>
      </c>
      <c r="EX197" s="136" t="s">
        <v>373</v>
      </c>
    </row>
    <row r="198" spans="145:154" x14ac:dyDescent="0.2">
      <c r="EP198" s="433" t="s">
        <v>591</v>
      </c>
      <c r="EQ198" s="252" t="s">
        <v>601</v>
      </c>
      <c r="EW198" s="136">
        <f>CW65</f>
        <v>2</v>
      </c>
      <c r="EX198" s="136" t="s">
        <v>373</v>
      </c>
    </row>
    <row r="199" spans="145:154" x14ac:dyDescent="0.2">
      <c r="EP199" s="433" t="s">
        <v>594</v>
      </c>
      <c r="EQ199" s="252" t="s">
        <v>603</v>
      </c>
      <c r="EW199" s="136">
        <f>DG66</f>
        <v>1</v>
      </c>
      <c r="EX199" s="136" t="s">
        <v>373</v>
      </c>
    </row>
    <row r="200" spans="145:154" ht="15" thickBot="1" x14ac:dyDescent="0.25">
      <c r="EP200" s="433" t="s">
        <v>596</v>
      </c>
      <c r="EQ200" s="252" t="s">
        <v>607</v>
      </c>
      <c r="ES200" s="136">
        <f>DR65</f>
        <v>2</v>
      </c>
      <c r="ET200" s="440" t="s">
        <v>577</v>
      </c>
      <c r="EU200" s="467">
        <v>7</v>
      </c>
      <c r="EV200" s="324" t="s">
        <v>494</v>
      </c>
      <c r="EW200" s="601">
        <f>ES200*EU200</f>
        <v>14</v>
      </c>
      <c r="EX200" s="136" t="s">
        <v>373</v>
      </c>
    </row>
    <row r="201" spans="145:154" x14ac:dyDescent="0.2">
      <c r="EP201" s="433"/>
      <c r="EQ201" s="252"/>
      <c r="EW201" s="201">
        <f>SUM(EW195:EW200)</f>
        <v>21</v>
      </c>
      <c r="EX201" s="201" t="s">
        <v>373</v>
      </c>
    </row>
    <row r="202" spans="145:154" x14ac:dyDescent="0.2">
      <c r="EO202" s="200" t="s">
        <v>453</v>
      </c>
      <c r="EP202" s="201" t="s">
        <v>555</v>
      </c>
    </row>
    <row r="203" spans="145:154" x14ac:dyDescent="0.2">
      <c r="EP203" s="433" t="s">
        <v>543</v>
      </c>
      <c r="EQ203" s="252" t="s">
        <v>544</v>
      </c>
      <c r="EW203" s="136">
        <f>T91</f>
        <v>6</v>
      </c>
      <c r="EX203" s="136" t="s">
        <v>373</v>
      </c>
    </row>
    <row r="204" spans="145:154" ht="15" thickBot="1" x14ac:dyDescent="0.25">
      <c r="EP204" s="433" t="s">
        <v>568</v>
      </c>
      <c r="EQ204" s="252" t="s">
        <v>593</v>
      </c>
      <c r="EW204" s="600">
        <f>BS96</f>
        <v>1</v>
      </c>
      <c r="EX204" s="136" t="s">
        <v>373</v>
      </c>
    </row>
    <row r="205" spans="145:154" x14ac:dyDescent="0.2">
      <c r="EW205" s="201">
        <f>SUM(EW203:EW204)</f>
        <v>7</v>
      </c>
      <c r="EX205" s="201" t="s">
        <v>373</v>
      </c>
    </row>
    <row r="206" spans="145:154" x14ac:dyDescent="0.2">
      <c r="EO206" s="200" t="s">
        <v>454</v>
      </c>
      <c r="EP206" s="201" t="s">
        <v>559</v>
      </c>
    </row>
    <row r="207" spans="145:154" x14ac:dyDescent="0.2">
      <c r="EP207" s="433" t="s">
        <v>543</v>
      </c>
      <c r="EQ207" s="252" t="s">
        <v>544</v>
      </c>
      <c r="EW207" s="201">
        <f>T99</f>
        <v>1</v>
      </c>
      <c r="EX207" s="201" t="s">
        <v>373</v>
      </c>
    </row>
    <row r="208" spans="145:154" x14ac:dyDescent="0.2">
      <c r="EP208" s="1514"/>
      <c r="EQ208" s="252"/>
      <c r="EW208" s="201"/>
      <c r="EX208" s="201"/>
    </row>
    <row r="209" spans="137:154" x14ac:dyDescent="0.2">
      <c r="EP209" s="1514"/>
      <c r="EQ209" s="252"/>
      <c r="EW209" s="201"/>
      <c r="EX209" s="201"/>
    </row>
    <row r="210" spans="137:154" x14ac:dyDescent="0.2">
      <c r="EP210" s="1514"/>
      <c r="EQ210" s="252"/>
      <c r="EW210" s="201"/>
      <c r="EX210" s="201"/>
    </row>
    <row r="211" spans="137:154" x14ac:dyDescent="0.2">
      <c r="EP211" s="1514"/>
      <c r="EQ211" s="252"/>
      <c r="EW211" s="201"/>
      <c r="EX211" s="201"/>
    </row>
    <row r="212" spans="137:154" x14ac:dyDescent="0.2">
      <c r="EP212" s="1514"/>
      <c r="EQ212" s="252"/>
      <c r="EW212" s="201"/>
      <c r="EX212" s="201"/>
    </row>
    <row r="213" spans="137:154" x14ac:dyDescent="0.2">
      <c r="EP213" s="1514"/>
      <c r="EQ213" s="252"/>
      <c r="EW213" s="201"/>
      <c r="EX213" s="201"/>
    </row>
    <row r="214" spans="137:154" x14ac:dyDescent="0.2">
      <c r="EP214" s="1514"/>
      <c r="EQ214" s="252"/>
      <c r="EW214" s="201"/>
      <c r="EX214" s="201"/>
    </row>
    <row r="215" spans="137:154" x14ac:dyDescent="0.2">
      <c r="EP215" s="1514"/>
      <c r="EQ215" s="252"/>
      <c r="EW215" s="201"/>
      <c r="EX215" s="201"/>
    </row>
    <row r="216" spans="137:154" x14ac:dyDescent="0.2">
      <c r="EG216" s="458"/>
      <c r="EO216" s="200" t="s">
        <v>455</v>
      </c>
      <c r="EP216" s="278" t="s">
        <v>1015</v>
      </c>
    </row>
    <row r="217" spans="137:154" x14ac:dyDescent="0.2">
      <c r="EP217" s="200" t="s">
        <v>543</v>
      </c>
      <c r="EQ217" s="136" t="s">
        <v>576</v>
      </c>
      <c r="ES217" s="323">
        <f>AN47</f>
        <v>1.3</v>
      </c>
      <c r="ET217" s="440" t="s">
        <v>403</v>
      </c>
      <c r="EU217" s="467">
        <v>3</v>
      </c>
      <c r="EV217" s="324" t="s">
        <v>494</v>
      </c>
      <c r="EW217" s="460">
        <f>ES217*EU217</f>
        <v>3.9000000000000004</v>
      </c>
      <c r="EX217" s="136" t="s">
        <v>12</v>
      </c>
    </row>
    <row r="218" spans="137:154" x14ac:dyDescent="0.2">
      <c r="EP218" s="200" t="s">
        <v>568</v>
      </c>
      <c r="EQ218" s="136" t="s">
        <v>589</v>
      </c>
      <c r="ET218" s="440"/>
      <c r="EU218" s="467"/>
      <c r="EV218" s="324"/>
      <c r="EW218" s="323">
        <f>AX47</f>
        <v>1.3</v>
      </c>
      <c r="EX218" s="276" t="s">
        <v>12</v>
      </c>
    </row>
    <row r="219" spans="137:154" x14ac:dyDescent="0.2">
      <c r="EP219" s="200" t="s">
        <v>581</v>
      </c>
      <c r="EQ219" s="136" t="s">
        <v>590</v>
      </c>
      <c r="ES219" s="323"/>
      <c r="ET219" s="440"/>
      <c r="EU219" s="467"/>
      <c r="EV219" s="324"/>
      <c r="EW219" s="323">
        <f>BI47</f>
        <v>1.3</v>
      </c>
      <c r="EX219" s="276" t="s">
        <v>12</v>
      </c>
    </row>
    <row r="220" spans="137:154" x14ac:dyDescent="0.2">
      <c r="EP220" s="200" t="s">
        <v>591</v>
      </c>
      <c r="EQ220" s="136" t="s">
        <v>593</v>
      </c>
      <c r="ES220" s="323"/>
      <c r="ET220" s="440"/>
      <c r="EU220" s="467"/>
      <c r="EV220" s="324"/>
      <c r="EW220" s="323">
        <f>BS76</f>
        <v>2.6</v>
      </c>
      <c r="EX220" s="276" t="s">
        <v>12</v>
      </c>
    </row>
    <row r="221" spans="137:154" x14ac:dyDescent="0.2">
      <c r="EP221" s="200" t="s">
        <v>594</v>
      </c>
      <c r="EQ221" s="136" t="s">
        <v>597</v>
      </c>
      <c r="ES221" s="323"/>
      <c r="ET221" s="440"/>
      <c r="EU221" s="467"/>
      <c r="EV221" s="324"/>
      <c r="EW221" s="323">
        <f>CC74</f>
        <v>2.6</v>
      </c>
      <c r="EX221" s="276" t="s">
        <v>12</v>
      </c>
    </row>
    <row r="222" spans="137:154" x14ac:dyDescent="0.2">
      <c r="EP222" s="200" t="s">
        <v>596</v>
      </c>
      <c r="EQ222" s="136" t="s">
        <v>598</v>
      </c>
      <c r="ES222" s="323"/>
      <c r="ET222" s="440"/>
      <c r="EU222" s="467"/>
      <c r="EV222" s="324"/>
      <c r="EW222" s="323">
        <f>CM48</f>
        <v>1.3</v>
      </c>
      <c r="EX222" s="276" t="s">
        <v>12</v>
      </c>
    </row>
    <row r="223" spans="137:154" x14ac:dyDescent="0.2">
      <c r="EP223" s="200" t="s">
        <v>599</v>
      </c>
      <c r="EQ223" s="136" t="s">
        <v>601</v>
      </c>
      <c r="ES223" s="323"/>
      <c r="ET223" s="440"/>
      <c r="EU223" s="467"/>
      <c r="EV223" s="324"/>
      <c r="EW223" s="323">
        <f>CW52</f>
        <v>1.3</v>
      </c>
      <c r="EX223" s="276" t="s">
        <v>12</v>
      </c>
    </row>
    <row r="224" spans="137:154" x14ac:dyDescent="0.2">
      <c r="EP224" s="200" t="s">
        <v>602</v>
      </c>
      <c r="EQ224" s="136" t="s">
        <v>603</v>
      </c>
      <c r="ES224" s="323"/>
      <c r="ET224" s="440"/>
      <c r="EU224" s="467"/>
      <c r="EV224" s="324"/>
      <c r="EW224" s="323">
        <f>DG51</f>
        <v>1.3</v>
      </c>
      <c r="EX224" s="276" t="s">
        <v>12</v>
      </c>
    </row>
    <row r="225" spans="145:154" ht="15" thickBot="1" x14ac:dyDescent="0.25">
      <c r="EP225" s="200" t="s">
        <v>613</v>
      </c>
      <c r="EQ225" s="136" t="s">
        <v>614</v>
      </c>
      <c r="ES225" s="323"/>
      <c r="ET225" s="440"/>
      <c r="EU225" s="467"/>
      <c r="EV225" s="324"/>
      <c r="EW225" s="456">
        <f>EM76</f>
        <v>3.9000000000000004</v>
      </c>
      <c r="EX225" s="276" t="s">
        <v>12</v>
      </c>
    </row>
    <row r="226" spans="145:154" x14ac:dyDescent="0.2">
      <c r="EP226" s="200"/>
      <c r="ES226" s="323"/>
      <c r="ET226" s="440"/>
      <c r="EU226" s="467"/>
      <c r="EV226" s="324"/>
      <c r="EW226" s="299">
        <f>SUM(EW217:EW225)</f>
        <v>19.5</v>
      </c>
      <c r="EX226" s="277" t="s">
        <v>12</v>
      </c>
    </row>
    <row r="227" spans="145:154" x14ac:dyDescent="0.2">
      <c r="EO227" s="200" t="s">
        <v>471</v>
      </c>
      <c r="EP227" s="201" t="s">
        <v>618</v>
      </c>
    </row>
    <row r="228" spans="145:154" x14ac:dyDescent="0.2">
      <c r="EP228" s="200" t="s">
        <v>543</v>
      </c>
      <c r="EQ228" s="136" t="s">
        <v>607</v>
      </c>
      <c r="ES228" s="323">
        <f>DR51</f>
        <v>5.78</v>
      </c>
      <c r="ET228" s="440" t="s">
        <v>582</v>
      </c>
      <c r="EU228" s="467">
        <v>7</v>
      </c>
      <c r="EV228" s="324" t="s">
        <v>494</v>
      </c>
      <c r="EW228" s="460">
        <f>ES228*EU228</f>
        <v>40.46</v>
      </c>
      <c r="EX228" s="136" t="s">
        <v>261</v>
      </c>
    </row>
    <row r="229" spans="145:154" ht="15" thickBot="1" x14ac:dyDescent="0.25">
      <c r="EP229" s="200" t="s">
        <v>568</v>
      </c>
      <c r="EQ229" s="136" t="s">
        <v>611</v>
      </c>
      <c r="ES229" s="323">
        <f>EC50</f>
        <v>5.78</v>
      </c>
      <c r="ET229" s="440" t="s">
        <v>582</v>
      </c>
      <c r="EU229" s="467">
        <v>10</v>
      </c>
      <c r="EV229" s="324" t="s">
        <v>494</v>
      </c>
      <c r="EW229" s="599">
        <f>ES229*EU229</f>
        <v>57.800000000000004</v>
      </c>
      <c r="EX229" s="136" t="s">
        <v>261</v>
      </c>
    </row>
    <row r="230" spans="145:154" x14ac:dyDescent="0.2">
      <c r="EW230" s="299">
        <f>SUM(EW228:EW229)</f>
        <v>98.26</v>
      </c>
      <c r="EX230" s="201" t="s">
        <v>261</v>
      </c>
    </row>
    <row r="231" spans="145:154" x14ac:dyDescent="0.2">
      <c r="EO231" s="200" t="s">
        <v>472</v>
      </c>
      <c r="EP231" s="201" t="s">
        <v>554</v>
      </c>
    </row>
    <row r="232" spans="145:154" x14ac:dyDescent="0.2">
      <c r="EP232" s="433" t="s">
        <v>543</v>
      </c>
      <c r="EQ232" s="252" t="s">
        <v>544</v>
      </c>
      <c r="EW232" s="323">
        <f>T89</f>
        <v>316.60000000000002</v>
      </c>
      <c r="EX232" s="136" t="s">
        <v>261</v>
      </c>
    </row>
    <row r="233" spans="145:154" x14ac:dyDescent="0.2">
      <c r="EP233" s="433" t="s">
        <v>568</v>
      </c>
      <c r="EQ233" s="252" t="s">
        <v>569</v>
      </c>
      <c r="EW233" s="323">
        <f>AD83</f>
        <v>126.4</v>
      </c>
      <c r="EX233" s="136" t="s">
        <v>261</v>
      </c>
    </row>
    <row r="234" spans="145:154" ht="17.25" customHeight="1" x14ac:dyDescent="0.2">
      <c r="EP234" s="200" t="s">
        <v>581</v>
      </c>
      <c r="EQ234" s="136" t="s">
        <v>576</v>
      </c>
      <c r="ES234" s="323">
        <f>AN66</f>
        <v>63</v>
      </c>
      <c r="ET234" s="440" t="s">
        <v>582</v>
      </c>
      <c r="EU234" s="467">
        <v>3</v>
      </c>
      <c r="EV234" s="324" t="s">
        <v>494</v>
      </c>
      <c r="EW234" s="460">
        <f>ES234*EU234</f>
        <v>189</v>
      </c>
      <c r="EX234" s="136" t="s">
        <v>261</v>
      </c>
    </row>
    <row r="235" spans="145:154" x14ac:dyDescent="0.2">
      <c r="EP235" s="433" t="s">
        <v>591</v>
      </c>
      <c r="EQ235" s="252" t="s">
        <v>590</v>
      </c>
      <c r="EW235" s="323">
        <f>BI53</f>
        <v>68</v>
      </c>
      <c r="EX235" s="136" t="s">
        <v>261</v>
      </c>
    </row>
    <row r="236" spans="145:154" x14ac:dyDescent="0.2">
      <c r="EP236" s="433" t="s">
        <v>594</v>
      </c>
      <c r="EQ236" s="252" t="s">
        <v>593</v>
      </c>
      <c r="EW236" s="323">
        <f>BS83</f>
        <v>118.6</v>
      </c>
      <c r="EX236" s="136" t="s">
        <v>261</v>
      </c>
    </row>
    <row r="237" spans="145:154" x14ac:dyDescent="0.2">
      <c r="EP237" s="200" t="s">
        <v>596</v>
      </c>
      <c r="EQ237" s="136" t="s">
        <v>597</v>
      </c>
      <c r="EW237" s="323">
        <f>CC81</f>
        <v>142</v>
      </c>
      <c r="EX237" s="136" t="s">
        <v>261</v>
      </c>
    </row>
    <row r="238" spans="145:154" ht="12" customHeight="1" x14ac:dyDescent="0.2">
      <c r="EP238" s="200" t="s">
        <v>599</v>
      </c>
      <c r="EQ238" s="136" t="s">
        <v>598</v>
      </c>
      <c r="EW238" s="323">
        <f>CM53</f>
        <v>66</v>
      </c>
      <c r="EX238" s="136" t="s">
        <v>261</v>
      </c>
    </row>
    <row r="239" spans="145:154" ht="17.25" customHeight="1" x14ac:dyDescent="0.2">
      <c r="EP239" s="200" t="s">
        <v>602</v>
      </c>
      <c r="EQ239" s="136" t="s">
        <v>601</v>
      </c>
      <c r="EW239" s="323">
        <f>CW58</f>
        <v>66</v>
      </c>
      <c r="EX239" s="136" t="s">
        <v>261</v>
      </c>
    </row>
    <row r="240" spans="145:154" x14ac:dyDescent="0.2">
      <c r="EP240" s="200" t="s">
        <v>605</v>
      </c>
      <c r="EQ240" s="136" t="s">
        <v>603</v>
      </c>
      <c r="EW240" s="323">
        <f>DG57</f>
        <v>66</v>
      </c>
      <c r="EX240" s="136" t="s">
        <v>261</v>
      </c>
    </row>
    <row r="241" spans="145:154" x14ac:dyDescent="0.2">
      <c r="EP241" s="200" t="s">
        <v>606</v>
      </c>
      <c r="EQ241" s="136" t="s">
        <v>607</v>
      </c>
      <c r="ES241" s="323">
        <f>DR43</f>
        <v>63</v>
      </c>
      <c r="ET241" s="440" t="s">
        <v>582</v>
      </c>
      <c r="EU241" s="467">
        <v>7</v>
      </c>
      <c r="EV241" s="324" t="s">
        <v>494</v>
      </c>
      <c r="EW241" s="460">
        <f>ES241*EU241</f>
        <v>441</v>
      </c>
      <c r="EX241" s="136" t="s">
        <v>261</v>
      </c>
    </row>
    <row r="242" spans="145:154" ht="23.25" customHeight="1" x14ac:dyDescent="0.2">
      <c r="EP242" s="200" t="s">
        <v>610</v>
      </c>
      <c r="EQ242" s="136" t="s">
        <v>611</v>
      </c>
      <c r="ES242" s="323">
        <f>EC43</f>
        <v>63</v>
      </c>
      <c r="ET242" s="440" t="s">
        <v>582</v>
      </c>
      <c r="EU242" s="467">
        <v>10</v>
      </c>
      <c r="EV242" s="324" t="s">
        <v>494</v>
      </c>
      <c r="EW242" s="460">
        <f>ES242*EU242</f>
        <v>630</v>
      </c>
      <c r="EX242" s="136" t="s">
        <v>261</v>
      </c>
    </row>
    <row r="243" spans="145:154" ht="15" thickBot="1" x14ac:dyDescent="0.25">
      <c r="EP243" s="200" t="s">
        <v>615</v>
      </c>
      <c r="EQ243" s="136" t="s">
        <v>614</v>
      </c>
      <c r="EW243" s="456">
        <f>EM83</f>
        <v>134</v>
      </c>
      <c r="EX243" s="136" t="s">
        <v>261</v>
      </c>
    </row>
    <row r="244" spans="145:154" ht="17.25" customHeight="1" x14ac:dyDescent="0.2">
      <c r="EP244" s="200"/>
      <c r="EW244" s="299">
        <f>SUM(EW232:EW243)</f>
        <v>2363.6</v>
      </c>
      <c r="EX244" s="201" t="s">
        <v>261</v>
      </c>
    </row>
    <row r="245" spans="145:154" ht="18" customHeight="1" x14ac:dyDescent="0.2">
      <c r="EO245" s="200" t="s">
        <v>619</v>
      </c>
      <c r="EP245" s="1914" t="s">
        <v>1337</v>
      </c>
      <c r="EQ245" s="1914"/>
      <c r="ER245" s="1914"/>
      <c r="ES245" s="1914"/>
      <c r="ET245" s="1914"/>
      <c r="EU245" s="1914"/>
      <c r="EV245" s="1914"/>
      <c r="EW245" s="323"/>
    </row>
    <row r="246" spans="145:154" x14ac:dyDescent="0.2">
      <c r="EP246" s="200" t="s">
        <v>543</v>
      </c>
      <c r="EQ246" s="136" t="s">
        <v>576</v>
      </c>
      <c r="ES246" s="328">
        <f>AN51</f>
        <v>1</v>
      </c>
      <c r="ET246" s="440" t="s">
        <v>577</v>
      </c>
      <c r="EU246" s="467">
        <v>3</v>
      </c>
      <c r="EV246" s="324" t="s">
        <v>494</v>
      </c>
      <c r="EW246" s="467">
        <f>ES246*EU246</f>
        <v>3</v>
      </c>
      <c r="EX246" s="136" t="s">
        <v>373</v>
      </c>
    </row>
    <row r="247" spans="145:154" x14ac:dyDescent="0.2">
      <c r="EP247" s="200" t="s">
        <v>581</v>
      </c>
      <c r="EQ247" s="136" t="s">
        <v>607</v>
      </c>
      <c r="ES247" s="136">
        <f>DR55</f>
        <v>1</v>
      </c>
      <c r="ET247" s="440" t="s">
        <v>577</v>
      </c>
      <c r="EU247" s="467">
        <v>7</v>
      </c>
      <c r="EV247" s="324" t="s">
        <v>494</v>
      </c>
      <c r="EW247" s="467">
        <f>ES247*EU247</f>
        <v>7</v>
      </c>
      <c r="EX247" s="136" t="s">
        <v>373</v>
      </c>
    </row>
    <row r="248" spans="145:154" ht="18" customHeight="1" thickBot="1" x14ac:dyDescent="0.25">
      <c r="EP248" s="200" t="s">
        <v>591</v>
      </c>
      <c r="EQ248" s="136" t="s">
        <v>611</v>
      </c>
      <c r="ES248" s="136">
        <f>EC55</f>
        <v>1</v>
      </c>
      <c r="ET248" s="440" t="s">
        <v>577</v>
      </c>
      <c r="EU248" s="467">
        <v>10</v>
      </c>
      <c r="EV248" s="324" t="s">
        <v>494</v>
      </c>
      <c r="EW248" s="601">
        <f>ES248*EU248</f>
        <v>10</v>
      </c>
      <c r="EX248" s="136" t="s">
        <v>373</v>
      </c>
    </row>
    <row r="249" spans="145:154" ht="19.5" customHeight="1" x14ac:dyDescent="0.2">
      <c r="EP249" s="200"/>
      <c r="EW249" s="319">
        <f>SUM(EW246:EW248)</f>
        <v>20</v>
      </c>
      <c r="EX249" s="201" t="s">
        <v>373</v>
      </c>
    </row>
    <row r="250" spans="145:154" ht="20.25" customHeight="1" x14ac:dyDescent="0.2">
      <c r="EO250" s="200" t="s">
        <v>620</v>
      </c>
      <c r="EP250" s="1914" t="s">
        <v>1359</v>
      </c>
      <c r="EQ250" s="1914"/>
      <c r="ER250" s="1914"/>
      <c r="ES250" s="1914"/>
      <c r="ET250" s="1914"/>
      <c r="EU250" s="1914"/>
      <c r="EV250" s="1914"/>
      <c r="EW250" s="323"/>
    </row>
    <row r="251" spans="145:154" x14ac:dyDescent="0.2">
      <c r="EP251" s="433" t="s">
        <v>543</v>
      </c>
      <c r="EQ251" s="136" t="s">
        <v>598</v>
      </c>
      <c r="EW251" s="328">
        <f>CM67</f>
        <v>1</v>
      </c>
      <c r="EX251" s="136" t="s">
        <v>373</v>
      </c>
    </row>
    <row r="252" spans="145:154" x14ac:dyDescent="0.2">
      <c r="EP252" s="433" t="s">
        <v>568</v>
      </c>
      <c r="EQ252" s="252" t="s">
        <v>601</v>
      </c>
      <c r="EW252" s="328">
        <f>CW71</f>
        <v>1</v>
      </c>
      <c r="EX252" s="136" t="s">
        <v>373</v>
      </c>
    </row>
    <row r="253" spans="145:154" ht="18.75" customHeight="1" thickBot="1" x14ac:dyDescent="0.25">
      <c r="EP253" s="433" t="s">
        <v>581</v>
      </c>
      <c r="EQ253" s="252" t="s">
        <v>603</v>
      </c>
      <c r="EW253" s="602">
        <f>DG72</f>
        <v>1</v>
      </c>
      <c r="EX253" s="136" t="s">
        <v>373</v>
      </c>
    </row>
    <row r="254" spans="145:154" x14ac:dyDescent="0.2">
      <c r="EP254" s="433"/>
      <c r="EQ254" s="252"/>
      <c r="EW254" s="319">
        <f>SUM(EW251:EW253)</f>
        <v>3</v>
      </c>
      <c r="EX254" s="201" t="s">
        <v>373</v>
      </c>
    </row>
    <row r="255" spans="145:154" ht="24.75" customHeight="1" x14ac:dyDescent="0.2">
      <c r="EO255" s="200" t="s">
        <v>621</v>
      </c>
      <c r="EP255" s="1914" t="s">
        <v>1360</v>
      </c>
      <c r="EQ255" s="1914"/>
      <c r="ER255" s="1914"/>
      <c r="ES255" s="1914"/>
      <c r="ET255" s="1914"/>
      <c r="EU255" s="1914"/>
      <c r="EV255" s="1914"/>
      <c r="EW255" s="323"/>
    </row>
    <row r="256" spans="145:154" x14ac:dyDescent="0.2">
      <c r="EP256" s="433" t="s">
        <v>543</v>
      </c>
      <c r="EQ256" s="252" t="s">
        <v>590</v>
      </c>
      <c r="EW256" s="328">
        <f>BI57</f>
        <v>1</v>
      </c>
      <c r="EX256" s="136" t="s">
        <v>373</v>
      </c>
    </row>
    <row r="257" spans="145:154" ht="15" thickBot="1" x14ac:dyDescent="0.25">
      <c r="EP257" s="433" t="s">
        <v>568</v>
      </c>
      <c r="EQ257" s="136" t="s">
        <v>597</v>
      </c>
      <c r="EW257" s="602">
        <f>CC90</f>
        <v>1</v>
      </c>
      <c r="EX257" s="136" t="s">
        <v>373</v>
      </c>
    </row>
    <row r="258" spans="145:154" x14ac:dyDescent="0.2">
      <c r="EW258" s="319">
        <f>SUM(EW256:EW257)</f>
        <v>2</v>
      </c>
      <c r="EX258" s="201" t="s">
        <v>373</v>
      </c>
    </row>
    <row r="259" spans="145:154" ht="23.25" customHeight="1" x14ac:dyDescent="0.2">
      <c r="EO259" s="200" t="s">
        <v>622</v>
      </c>
      <c r="EP259" s="1914" t="s">
        <v>1361</v>
      </c>
      <c r="EQ259" s="1914"/>
      <c r="ER259" s="1914"/>
      <c r="ES259" s="1914"/>
      <c r="ET259" s="1914"/>
      <c r="EU259" s="1914"/>
      <c r="EV259" s="1914"/>
      <c r="EW259" s="323"/>
    </row>
    <row r="260" spans="145:154" x14ac:dyDescent="0.2">
      <c r="EP260" s="433" t="s">
        <v>543</v>
      </c>
      <c r="EQ260" s="136" t="s">
        <v>589</v>
      </c>
      <c r="EW260" s="328">
        <f>AX51</f>
        <v>1</v>
      </c>
      <c r="EX260" s="136" t="s">
        <v>373</v>
      </c>
    </row>
    <row r="261" spans="145:154" x14ac:dyDescent="0.2">
      <c r="EP261" s="433" t="s">
        <v>568</v>
      </c>
      <c r="EQ261" s="252" t="s">
        <v>590</v>
      </c>
      <c r="EW261" s="328">
        <f>BI55</f>
        <v>1</v>
      </c>
      <c r="EX261" s="136" t="s">
        <v>373</v>
      </c>
    </row>
    <row r="262" spans="145:154" x14ac:dyDescent="0.2">
      <c r="EP262" s="433" t="s">
        <v>581</v>
      </c>
      <c r="EQ262" s="252" t="s">
        <v>593</v>
      </c>
      <c r="EW262" s="328">
        <f>BS88</f>
        <v>2</v>
      </c>
      <c r="EX262" s="136" t="s">
        <v>373</v>
      </c>
    </row>
    <row r="263" spans="145:154" x14ac:dyDescent="0.2">
      <c r="EP263" s="433" t="s">
        <v>591</v>
      </c>
      <c r="EQ263" s="136" t="s">
        <v>597</v>
      </c>
      <c r="EW263" s="328">
        <f>CC86</f>
        <v>3</v>
      </c>
      <c r="EX263" s="136" t="s">
        <v>373</v>
      </c>
    </row>
    <row r="264" spans="145:154" x14ac:dyDescent="0.2">
      <c r="EP264" s="433" t="s">
        <v>594</v>
      </c>
      <c r="EQ264" s="136" t="s">
        <v>598</v>
      </c>
      <c r="EW264" s="328">
        <f>CM57</f>
        <v>1</v>
      </c>
      <c r="EX264" s="136" t="s">
        <v>373</v>
      </c>
    </row>
    <row r="265" spans="145:154" x14ac:dyDescent="0.2">
      <c r="EP265" s="433" t="s">
        <v>596</v>
      </c>
      <c r="EQ265" s="136" t="s">
        <v>601</v>
      </c>
      <c r="EW265" s="328">
        <f>CW61</f>
        <v>1</v>
      </c>
      <c r="EX265" s="136" t="s">
        <v>373</v>
      </c>
    </row>
    <row r="266" spans="145:154" x14ac:dyDescent="0.2">
      <c r="EP266" s="433" t="s">
        <v>599</v>
      </c>
      <c r="EQ266" s="136" t="s">
        <v>603</v>
      </c>
      <c r="EW266" s="328">
        <f>DG62</f>
        <v>1</v>
      </c>
      <c r="EX266" s="136" t="s">
        <v>373</v>
      </c>
    </row>
    <row r="267" spans="145:154" ht="15" thickBot="1" x14ac:dyDescent="0.25">
      <c r="EP267" s="200" t="s">
        <v>602</v>
      </c>
      <c r="EQ267" s="136" t="s">
        <v>612</v>
      </c>
      <c r="EW267" s="602">
        <f>EM87</f>
        <v>3</v>
      </c>
      <c r="EX267" s="136" t="s">
        <v>373</v>
      </c>
    </row>
    <row r="268" spans="145:154" x14ac:dyDescent="0.2">
      <c r="EP268" s="433"/>
      <c r="EW268" s="319">
        <f>SUM(EW260:EW267)</f>
        <v>13</v>
      </c>
      <c r="EX268" s="201" t="s">
        <v>373</v>
      </c>
    </row>
    <row r="269" spans="145:154" x14ac:dyDescent="0.2">
      <c r="EO269" s="200" t="s">
        <v>623</v>
      </c>
      <c r="EP269" s="1427" t="s">
        <v>1290</v>
      </c>
      <c r="EQ269" s="252"/>
      <c r="EW269" s="323"/>
    </row>
    <row r="270" spans="145:154" x14ac:dyDescent="0.2">
      <c r="EP270" s="433" t="s">
        <v>572</v>
      </c>
      <c r="EQ270" s="252" t="s">
        <v>569</v>
      </c>
      <c r="EW270" s="328">
        <f>AD95</f>
        <v>7</v>
      </c>
      <c r="EX270" s="136" t="s">
        <v>373</v>
      </c>
    </row>
    <row r="271" spans="145:154" ht="15" thickBot="1" x14ac:dyDescent="0.25">
      <c r="EP271" s="433" t="s">
        <v>568</v>
      </c>
      <c r="EQ271" s="136" t="s">
        <v>612</v>
      </c>
      <c r="EW271" s="602">
        <f>EM93</f>
        <v>1</v>
      </c>
      <c r="EX271" s="136" t="s">
        <v>373</v>
      </c>
    </row>
    <row r="272" spans="145:154" x14ac:dyDescent="0.2">
      <c r="EW272" s="319">
        <f>SUM(EW270:EW271)</f>
        <v>8</v>
      </c>
      <c r="EX272" s="201" t="s">
        <v>373</v>
      </c>
    </row>
    <row r="273" spans="145:154" x14ac:dyDescent="0.2">
      <c r="EO273" s="200" t="s">
        <v>624</v>
      </c>
      <c r="EP273" s="277" t="s">
        <v>545</v>
      </c>
    </row>
    <row r="274" spans="145:154" x14ac:dyDescent="0.2">
      <c r="EP274" s="433" t="s">
        <v>543</v>
      </c>
      <c r="EQ274" s="252" t="s">
        <v>544</v>
      </c>
      <c r="EW274" s="299">
        <f>T55</f>
        <v>719.28</v>
      </c>
      <c r="EX274" s="277" t="s">
        <v>368</v>
      </c>
    </row>
    <row r="276" spans="145:154" x14ac:dyDescent="0.2">
      <c r="EO276" s="200" t="s">
        <v>625</v>
      </c>
      <c r="EP276" s="201" t="s">
        <v>546</v>
      </c>
    </row>
    <row r="277" spans="145:154" x14ac:dyDescent="0.2">
      <c r="EP277" s="433" t="s">
        <v>543</v>
      </c>
      <c r="EQ277" s="252" t="s">
        <v>544</v>
      </c>
      <c r="EW277" s="299">
        <f>T61</f>
        <v>523.82999999999993</v>
      </c>
      <c r="EX277" s="277" t="s">
        <v>368</v>
      </c>
    </row>
    <row r="279" spans="145:154" x14ac:dyDescent="0.2">
      <c r="EO279" s="200" t="s">
        <v>626</v>
      </c>
      <c r="EP279" s="432" t="s">
        <v>369</v>
      </c>
      <c r="ER279" s="434"/>
      <c r="ES279" s="434"/>
      <c r="ET279" s="434"/>
      <c r="EU279" s="435"/>
    </row>
    <row r="280" spans="145:154" x14ac:dyDescent="0.2">
      <c r="EP280" s="433" t="s">
        <v>543</v>
      </c>
      <c r="EQ280" s="252" t="s">
        <v>544</v>
      </c>
      <c r="ER280" s="448"/>
      <c r="ES280" s="448"/>
      <c r="ET280" s="448"/>
      <c r="EW280" s="299">
        <f>S44</f>
        <v>133.91999999999999</v>
      </c>
      <c r="EX280" s="277" t="s">
        <v>368</v>
      </c>
    </row>
    <row r="281" spans="145:154" x14ac:dyDescent="0.2">
      <c r="EP281" s="430"/>
      <c r="EQ281" s="448"/>
      <c r="ER281" s="448"/>
      <c r="ES281" s="448"/>
      <c r="ET281" s="448"/>
      <c r="EU281" s="436"/>
    </row>
    <row r="282" spans="145:154" x14ac:dyDescent="0.2">
      <c r="EO282" s="200" t="s">
        <v>627</v>
      </c>
      <c r="EP282" s="356" t="s">
        <v>370</v>
      </c>
      <c r="EQ282" s="448"/>
      <c r="ER282" s="448"/>
      <c r="ES282" s="448"/>
      <c r="ET282" s="448"/>
      <c r="EU282" s="436"/>
    </row>
    <row r="283" spans="145:154" x14ac:dyDescent="0.2">
      <c r="EP283" s="433" t="s">
        <v>543</v>
      </c>
      <c r="EQ283" s="252" t="s">
        <v>544</v>
      </c>
      <c r="ES283" s="276"/>
      <c r="ET283" s="276"/>
      <c r="EW283" s="558">
        <f>S45</f>
        <v>133.91999999999999</v>
      </c>
      <c r="EX283" s="277" t="s">
        <v>368</v>
      </c>
    </row>
    <row r="284" spans="145:154" x14ac:dyDescent="0.2">
      <c r="EP284" s="252"/>
      <c r="ES284" s="276"/>
      <c r="ET284" s="276"/>
      <c r="EU284" s="437"/>
      <c r="EV284" s="136" t="s">
        <v>244</v>
      </c>
    </row>
    <row r="285" spans="145:154" x14ac:dyDescent="0.2">
      <c r="EO285" s="200" t="s">
        <v>628</v>
      </c>
      <c r="EP285" s="432" t="s">
        <v>371</v>
      </c>
      <c r="ER285" s="434"/>
      <c r="ES285" s="434"/>
      <c r="ET285" s="434"/>
      <c r="EU285" s="435"/>
    </row>
    <row r="286" spans="145:154" x14ac:dyDescent="0.2">
      <c r="EP286" s="433" t="s">
        <v>543</v>
      </c>
      <c r="EQ286" s="252" t="s">
        <v>544</v>
      </c>
      <c r="EW286" s="299">
        <f>S46</f>
        <v>1071.3599999999999</v>
      </c>
      <c r="EX286" s="277" t="s">
        <v>368</v>
      </c>
    </row>
    <row r="287" spans="145:154" x14ac:dyDescent="0.2">
      <c r="EO287" s="200" t="s">
        <v>629</v>
      </c>
      <c r="EP287" s="316" t="s">
        <v>570</v>
      </c>
    </row>
    <row r="288" spans="145:154" x14ac:dyDescent="0.2">
      <c r="EP288" s="200" t="s">
        <v>543</v>
      </c>
      <c r="EQ288" s="136" t="s">
        <v>569</v>
      </c>
      <c r="EW288" s="201">
        <f>AD65</f>
        <v>6</v>
      </c>
      <c r="EX288" s="201" t="s">
        <v>373</v>
      </c>
    </row>
    <row r="289" spans="145:158" x14ac:dyDescent="0.2">
      <c r="FB289" s="244"/>
    </row>
    <row r="290" spans="145:158" x14ac:dyDescent="0.2">
      <c r="EO290" s="200" t="s">
        <v>630</v>
      </c>
      <c r="EP290" s="77" t="s">
        <v>1494</v>
      </c>
      <c r="EW290" s="299">
        <v>3</v>
      </c>
      <c r="EX290" s="201" t="s">
        <v>12</v>
      </c>
    </row>
    <row r="292" spans="145:158" x14ac:dyDescent="0.2">
      <c r="EO292" s="200" t="s">
        <v>631</v>
      </c>
      <c r="EP292" s="589" t="s">
        <v>1495</v>
      </c>
      <c r="EQ292" s="590"/>
    </row>
    <row r="293" spans="145:158" x14ac:dyDescent="0.2">
      <c r="EP293" s="433" t="s">
        <v>543</v>
      </c>
      <c r="EQ293" s="252" t="s">
        <v>544</v>
      </c>
      <c r="EW293" s="460">
        <f>T75</f>
        <v>1392</v>
      </c>
      <c r="EX293" s="136" t="s">
        <v>12</v>
      </c>
    </row>
    <row r="294" spans="145:158" x14ac:dyDescent="0.2">
      <c r="EP294" s="433" t="s">
        <v>568</v>
      </c>
      <c r="EQ294" s="252" t="s">
        <v>589</v>
      </c>
      <c r="EW294" s="460">
        <f>AX53</f>
        <v>2</v>
      </c>
      <c r="EX294" s="136" t="s">
        <v>12</v>
      </c>
    </row>
    <row r="295" spans="145:158" x14ac:dyDescent="0.2">
      <c r="EP295" s="433" t="s">
        <v>581</v>
      </c>
      <c r="EQ295" s="252" t="s">
        <v>593</v>
      </c>
      <c r="EW295" s="460">
        <f>BS107</f>
        <v>1</v>
      </c>
      <c r="EX295" s="136" t="s">
        <v>12</v>
      </c>
    </row>
    <row r="296" spans="145:158" ht="15" thickBot="1" x14ac:dyDescent="0.25">
      <c r="EP296" s="200" t="s">
        <v>591</v>
      </c>
      <c r="EQ296" s="136" t="s">
        <v>595</v>
      </c>
      <c r="EW296" s="599">
        <f>CC107</f>
        <v>1</v>
      </c>
      <c r="EX296" s="136" t="s">
        <v>12</v>
      </c>
    </row>
    <row r="297" spans="145:158" x14ac:dyDescent="0.2">
      <c r="EP297" s="433"/>
      <c r="EQ297" s="252"/>
      <c r="EW297" s="299">
        <f>SUM(EW293:EW296)</f>
        <v>1396</v>
      </c>
      <c r="EX297" s="201" t="s">
        <v>12</v>
      </c>
    </row>
    <row r="298" spans="145:158" x14ac:dyDescent="0.2">
      <c r="EP298" s="1514"/>
      <c r="EQ298" s="252"/>
      <c r="EW298" s="299"/>
      <c r="EX298" s="201"/>
    </row>
    <row r="299" spans="145:158" x14ac:dyDescent="0.2">
      <c r="EO299" s="200" t="s">
        <v>632</v>
      </c>
      <c r="EP299" s="77" t="s">
        <v>1405</v>
      </c>
      <c r="EQ299" s="252"/>
      <c r="EW299" s="299">
        <f>EW297</f>
        <v>1396</v>
      </c>
      <c r="EX299" s="201" t="s">
        <v>12</v>
      </c>
    </row>
    <row r="300" spans="145:158" x14ac:dyDescent="0.2">
      <c r="EP300" s="200"/>
      <c r="EW300" s="319"/>
      <c r="EX300" s="201"/>
    </row>
    <row r="301" spans="145:158" x14ac:dyDescent="0.2">
      <c r="EO301" s="200" t="s">
        <v>633</v>
      </c>
      <c r="EP301" s="141" t="s">
        <v>549</v>
      </c>
      <c r="EY301" s="1645"/>
    </row>
    <row r="302" spans="145:158" x14ac:dyDescent="0.2">
      <c r="EP302" s="433" t="s">
        <v>543</v>
      </c>
      <c r="EQ302" s="252" t="s">
        <v>544</v>
      </c>
      <c r="EW302" s="299">
        <f>T67</f>
        <v>1440</v>
      </c>
      <c r="EX302" s="201" t="s">
        <v>12</v>
      </c>
    </row>
    <row r="303" spans="145:158" x14ac:dyDescent="0.2">
      <c r="EP303" s="598"/>
      <c r="EQ303" s="252"/>
      <c r="EW303" s="299"/>
      <c r="EX303" s="201"/>
    </row>
    <row r="304" spans="145:158" x14ac:dyDescent="0.2">
      <c r="EO304" s="200" t="s">
        <v>634</v>
      </c>
      <c r="EP304" s="141" t="s">
        <v>547</v>
      </c>
    </row>
    <row r="305" spans="145:154" x14ac:dyDescent="0.2">
      <c r="EP305" s="433" t="s">
        <v>543</v>
      </c>
      <c r="EQ305" s="252" t="s">
        <v>544</v>
      </c>
      <c r="EW305" s="299">
        <f>T63</f>
        <v>792</v>
      </c>
      <c r="EX305" s="201" t="s">
        <v>12</v>
      </c>
    </row>
    <row r="306" spans="145:154" x14ac:dyDescent="0.2">
      <c r="EP306" s="1514"/>
      <c r="EQ306" s="252"/>
      <c r="EW306" s="299"/>
      <c r="EX306" s="201"/>
    </row>
    <row r="307" spans="145:154" x14ac:dyDescent="0.2">
      <c r="EO307" s="200" t="s">
        <v>635</v>
      </c>
      <c r="EP307" s="201" t="s">
        <v>608</v>
      </c>
      <c r="EW307" s="328"/>
    </row>
    <row r="308" spans="145:154" x14ac:dyDescent="0.2">
      <c r="EP308" s="200" t="s">
        <v>543</v>
      </c>
      <c r="EQ308" s="136" t="s">
        <v>607</v>
      </c>
      <c r="ES308" s="136">
        <f>DR57</f>
        <v>1</v>
      </c>
      <c r="ET308" s="440" t="s">
        <v>577</v>
      </c>
      <c r="EU308" s="467">
        <v>7</v>
      </c>
      <c r="EV308" s="324" t="s">
        <v>494</v>
      </c>
      <c r="EW308" s="467">
        <f>ES308*EU308</f>
        <v>7</v>
      </c>
      <c r="EX308" s="136" t="s">
        <v>373</v>
      </c>
    </row>
    <row r="309" spans="145:154" ht="15" thickBot="1" x14ac:dyDescent="0.25">
      <c r="EP309" s="200" t="s">
        <v>568</v>
      </c>
      <c r="EQ309" s="136" t="s">
        <v>611</v>
      </c>
      <c r="ES309" s="136">
        <f>EC57</f>
        <v>1</v>
      </c>
      <c r="ET309" s="440" t="s">
        <v>577</v>
      </c>
      <c r="EU309" s="467">
        <v>10</v>
      </c>
      <c r="EV309" s="324" t="s">
        <v>494</v>
      </c>
      <c r="EW309" s="601">
        <f>ES309*EU309</f>
        <v>10</v>
      </c>
      <c r="EX309" s="136" t="s">
        <v>373</v>
      </c>
    </row>
    <row r="310" spans="145:154" x14ac:dyDescent="0.2">
      <c r="EP310" s="200"/>
      <c r="EW310" s="319">
        <f>SUM(EW308:EW309)</f>
        <v>17</v>
      </c>
      <c r="EX310" s="201" t="s">
        <v>373</v>
      </c>
    </row>
    <row r="311" spans="145:154" x14ac:dyDescent="0.2">
      <c r="EO311" s="200" t="s">
        <v>636</v>
      </c>
      <c r="EP311" s="312" t="s">
        <v>616</v>
      </c>
      <c r="EW311" s="319">
        <f>EM95</f>
        <v>1</v>
      </c>
      <c r="EX311" s="201" t="s">
        <v>373</v>
      </c>
    </row>
    <row r="312" spans="145:154" x14ac:dyDescent="0.2">
      <c r="EW312" s="328"/>
    </row>
    <row r="313" spans="145:154" x14ac:dyDescent="0.2">
      <c r="EO313" s="200" t="s">
        <v>637</v>
      </c>
      <c r="EP313" s="429" t="s">
        <v>617</v>
      </c>
      <c r="EW313" s="319">
        <f>EM97</f>
        <v>1</v>
      </c>
      <c r="EX313" s="201" t="s">
        <v>373</v>
      </c>
    </row>
    <row r="314" spans="145:154" x14ac:dyDescent="0.2">
      <c r="EP314" s="454"/>
      <c r="EW314" s="328"/>
    </row>
    <row r="315" spans="145:154" x14ac:dyDescent="0.2">
      <c r="EO315" s="200" t="s">
        <v>638</v>
      </c>
      <c r="EP315" s="312" t="s">
        <v>1532</v>
      </c>
    </row>
    <row r="316" spans="145:154" x14ac:dyDescent="0.2">
      <c r="EP316" s="1514" t="s">
        <v>543</v>
      </c>
      <c r="EQ316" s="252" t="s">
        <v>544</v>
      </c>
      <c r="EW316" s="319">
        <f>T112</f>
        <v>1</v>
      </c>
      <c r="EX316" s="201" t="s">
        <v>373</v>
      </c>
    </row>
    <row r="317" spans="145:154" x14ac:dyDescent="0.2">
      <c r="EP317" s="337"/>
      <c r="EQ317" s="337"/>
      <c r="EW317" s="328"/>
    </row>
    <row r="318" spans="145:154" x14ac:dyDescent="0.2">
      <c r="EO318" s="200" t="s">
        <v>639</v>
      </c>
      <c r="EP318" s="201" t="s">
        <v>563</v>
      </c>
    </row>
    <row r="319" spans="145:154" x14ac:dyDescent="0.2">
      <c r="EP319" s="433" t="s">
        <v>543</v>
      </c>
      <c r="EQ319" s="252" t="s">
        <v>544</v>
      </c>
      <c r="EW319" s="323">
        <f>T118</f>
        <v>38.140799999999999</v>
      </c>
      <c r="EX319" s="136" t="s">
        <v>383</v>
      </c>
    </row>
    <row r="320" spans="145:154" x14ac:dyDescent="0.2">
      <c r="EP320" s="433" t="s">
        <v>568</v>
      </c>
      <c r="EQ320" s="252" t="s">
        <v>569</v>
      </c>
      <c r="EW320" s="323">
        <f>AD112</f>
        <v>0.37485000000000002</v>
      </c>
      <c r="EX320" s="136" t="s">
        <v>383</v>
      </c>
    </row>
    <row r="321" spans="145:154" x14ac:dyDescent="0.2">
      <c r="EP321" s="433" t="s">
        <v>581</v>
      </c>
      <c r="EQ321" s="252" t="s">
        <v>593</v>
      </c>
      <c r="EW321" s="323">
        <f>BS117</f>
        <v>2.7399999999999997E-2</v>
      </c>
      <c r="EX321" s="136" t="s">
        <v>383</v>
      </c>
    </row>
    <row r="322" spans="145:154" x14ac:dyDescent="0.2">
      <c r="EP322" s="433" t="s">
        <v>591</v>
      </c>
      <c r="EQ322" s="136" t="s">
        <v>597</v>
      </c>
      <c r="EW322" s="323">
        <f>CC116</f>
        <v>2.7399999999999997E-2</v>
      </c>
      <c r="EX322" s="136" t="s">
        <v>383</v>
      </c>
    </row>
    <row r="323" spans="145:154" x14ac:dyDescent="0.2">
      <c r="EP323" s="433" t="s">
        <v>594</v>
      </c>
      <c r="EQ323" s="252" t="s">
        <v>607</v>
      </c>
      <c r="ES323" s="203">
        <f>DR86</f>
        <v>1.635E-2</v>
      </c>
      <c r="ET323" s="440" t="s">
        <v>587</v>
      </c>
      <c r="EU323" s="467">
        <v>7</v>
      </c>
      <c r="EV323" s="324" t="s">
        <v>494</v>
      </c>
      <c r="EW323" s="460">
        <f>ES323*EU323</f>
        <v>0.11445</v>
      </c>
      <c r="EX323" s="136" t="s">
        <v>383</v>
      </c>
    </row>
    <row r="324" spans="145:154" ht="15" thickBot="1" x14ac:dyDescent="0.25">
      <c r="EP324" s="433" t="s">
        <v>596</v>
      </c>
      <c r="EQ324" s="252" t="s">
        <v>611</v>
      </c>
      <c r="ES324" s="203">
        <f>EC82</f>
        <v>1.635E-2</v>
      </c>
      <c r="ET324" s="440" t="s">
        <v>587</v>
      </c>
      <c r="EU324" s="467">
        <v>10</v>
      </c>
      <c r="EV324" s="324" t="s">
        <v>494</v>
      </c>
      <c r="EW324" s="599">
        <f>ES324*EU324</f>
        <v>0.16350000000000001</v>
      </c>
      <c r="EX324" s="136" t="s">
        <v>383</v>
      </c>
    </row>
    <row r="325" spans="145:154" x14ac:dyDescent="0.2">
      <c r="EP325" s="433"/>
      <c r="EQ325" s="252"/>
      <c r="ES325" s="323"/>
      <c r="ET325" s="440"/>
      <c r="EU325" s="467"/>
      <c r="EV325" s="324"/>
      <c r="EW325" s="299">
        <f>SUM(EW319:EW324)</f>
        <v>38.848399999999998</v>
      </c>
      <c r="EX325" s="201" t="s">
        <v>383</v>
      </c>
    </row>
    <row r="326" spans="145:154" x14ac:dyDescent="0.2">
      <c r="EO326" s="200" t="s">
        <v>640</v>
      </c>
      <c r="EP326" s="201" t="s">
        <v>564</v>
      </c>
    </row>
    <row r="327" spans="145:154" x14ac:dyDescent="0.2">
      <c r="EP327" s="433" t="s">
        <v>543</v>
      </c>
      <c r="EQ327" s="252" t="s">
        <v>544</v>
      </c>
      <c r="EW327" s="346">
        <f>T123</f>
        <v>21.571199999999997</v>
      </c>
      <c r="EX327" s="201" t="s">
        <v>383</v>
      </c>
    </row>
    <row r="329" spans="145:154" x14ac:dyDescent="0.2">
      <c r="EO329" s="200" t="s">
        <v>641</v>
      </c>
      <c r="EP329" s="201" t="s">
        <v>588</v>
      </c>
    </row>
    <row r="330" spans="145:154" x14ac:dyDescent="0.2">
      <c r="EP330" s="200" t="s">
        <v>543</v>
      </c>
      <c r="EQ330" s="136" t="s">
        <v>576</v>
      </c>
      <c r="ES330" s="329">
        <f>AN79</f>
        <v>0.1</v>
      </c>
      <c r="ET330" s="440" t="s">
        <v>587</v>
      </c>
      <c r="EU330" s="467">
        <v>3</v>
      </c>
      <c r="EV330" s="324" t="s">
        <v>494</v>
      </c>
      <c r="EW330" s="460">
        <f>ES330*EU330</f>
        <v>0.30000000000000004</v>
      </c>
      <c r="EX330" s="136" t="s">
        <v>383</v>
      </c>
    </row>
    <row r="331" spans="145:154" x14ac:dyDescent="0.2">
      <c r="EP331" s="200" t="s">
        <v>568</v>
      </c>
      <c r="EQ331" s="136" t="s">
        <v>589</v>
      </c>
      <c r="ES331" s="460"/>
      <c r="ET331" s="440"/>
      <c r="EU331" s="467"/>
      <c r="EV331" s="324"/>
      <c r="EW331" s="460">
        <f>AX71</f>
        <v>9.7474000000000005E-2</v>
      </c>
      <c r="EX331" s="136" t="s">
        <v>383</v>
      </c>
    </row>
    <row r="332" spans="145:154" x14ac:dyDescent="0.2">
      <c r="EP332" s="200" t="s">
        <v>581</v>
      </c>
      <c r="EQ332" s="136" t="s">
        <v>590</v>
      </c>
      <c r="EW332" s="460">
        <f>BI76</f>
        <v>9.7474000000000005E-2</v>
      </c>
      <c r="EX332" s="136" t="s">
        <v>383</v>
      </c>
    </row>
    <row r="333" spans="145:154" x14ac:dyDescent="0.2">
      <c r="EP333" s="200" t="s">
        <v>591</v>
      </c>
      <c r="EQ333" s="136" t="s">
        <v>593</v>
      </c>
      <c r="EW333" s="460">
        <f>BS121</f>
        <v>0.19494800000000001</v>
      </c>
      <c r="EX333" s="136" t="s">
        <v>383</v>
      </c>
    </row>
    <row r="334" spans="145:154" x14ac:dyDescent="0.2">
      <c r="EP334" s="200" t="s">
        <v>594</v>
      </c>
      <c r="EQ334" s="136" t="s">
        <v>597</v>
      </c>
      <c r="EW334" s="460">
        <f>CC119</f>
        <v>0.19</v>
      </c>
      <c r="EX334" s="136" t="s">
        <v>383</v>
      </c>
    </row>
    <row r="335" spans="145:154" x14ac:dyDescent="0.2">
      <c r="EP335" s="200" t="s">
        <v>596</v>
      </c>
      <c r="EQ335" s="136" t="s">
        <v>598</v>
      </c>
      <c r="EW335" s="460">
        <f>CM82</f>
        <v>9.7474000000000005E-2</v>
      </c>
      <c r="EX335" s="136" t="s">
        <v>383</v>
      </c>
    </row>
    <row r="336" spans="145:154" x14ac:dyDescent="0.2">
      <c r="EP336" s="200" t="s">
        <v>599</v>
      </c>
      <c r="EQ336" s="136" t="s">
        <v>601</v>
      </c>
      <c r="EW336" s="460">
        <f>CW85</f>
        <v>9.7474000000000005E-2</v>
      </c>
      <c r="EX336" s="136" t="s">
        <v>383</v>
      </c>
    </row>
    <row r="337" spans="145:154" x14ac:dyDescent="0.2">
      <c r="EP337" s="200" t="s">
        <v>602</v>
      </c>
      <c r="EQ337" s="136" t="s">
        <v>603</v>
      </c>
      <c r="EW337" s="460">
        <f>DG86</f>
        <v>9.7474000000000005E-2</v>
      </c>
      <c r="EX337" s="136" t="s">
        <v>383</v>
      </c>
    </row>
    <row r="338" spans="145:154" ht="15" thickBot="1" x14ac:dyDescent="0.25">
      <c r="EP338" s="200" t="s">
        <v>613</v>
      </c>
      <c r="EQ338" s="136" t="s">
        <v>614</v>
      </c>
      <c r="EW338" s="599">
        <f>EM110</f>
        <v>0.29242200000000002</v>
      </c>
      <c r="EX338" s="136" t="s">
        <v>383</v>
      </c>
    </row>
    <row r="339" spans="145:154" x14ac:dyDescent="0.2">
      <c r="EP339" s="200"/>
      <c r="EW339" s="299">
        <f>SUM(EW330:EW338)</f>
        <v>1.4647400000000002</v>
      </c>
      <c r="EX339" s="201" t="s">
        <v>383</v>
      </c>
    </row>
    <row r="340" spans="145:154" x14ac:dyDescent="0.2">
      <c r="EO340" s="200" t="s">
        <v>642</v>
      </c>
      <c r="EP340" s="201" t="s">
        <v>565</v>
      </c>
    </row>
    <row r="341" spans="145:154" x14ac:dyDescent="0.2">
      <c r="EP341" s="433" t="s">
        <v>543</v>
      </c>
      <c r="EQ341" s="252" t="s">
        <v>544</v>
      </c>
      <c r="EW341" s="323">
        <f>T125</f>
        <v>1</v>
      </c>
      <c r="EX341" s="136" t="s">
        <v>383</v>
      </c>
    </row>
    <row r="342" spans="145:154" x14ac:dyDescent="0.2">
      <c r="EP342" s="433" t="s">
        <v>568</v>
      </c>
      <c r="EQ342" s="252" t="s">
        <v>569</v>
      </c>
      <c r="EW342" s="323">
        <f>AD105</f>
        <v>0.91875000000000007</v>
      </c>
      <c r="EX342" s="136" t="s">
        <v>383</v>
      </c>
    </row>
    <row r="343" spans="145:154" x14ac:dyDescent="0.2">
      <c r="EP343" s="433" t="s">
        <v>581</v>
      </c>
      <c r="EQ343" s="252" t="s">
        <v>607</v>
      </c>
      <c r="ES343" s="203">
        <f>DR80</f>
        <v>1.8749999999999999E-2</v>
      </c>
      <c r="ET343" s="440" t="s">
        <v>587</v>
      </c>
      <c r="EU343" s="467">
        <v>7</v>
      </c>
      <c r="EV343" s="324" t="s">
        <v>494</v>
      </c>
      <c r="EW343" s="460">
        <f>ES343*EU343</f>
        <v>0.13125000000000001</v>
      </c>
      <c r="EX343" s="136" t="s">
        <v>383</v>
      </c>
    </row>
    <row r="344" spans="145:154" ht="15" thickBot="1" x14ac:dyDescent="0.25">
      <c r="EP344" s="433" t="s">
        <v>591</v>
      </c>
      <c r="EQ344" s="252" t="s">
        <v>611</v>
      </c>
      <c r="ES344" s="203">
        <f>EC76</f>
        <v>1.8749999999999999E-2</v>
      </c>
      <c r="ET344" s="440" t="s">
        <v>587</v>
      </c>
      <c r="EU344" s="467">
        <v>10</v>
      </c>
      <c r="EV344" s="324" t="s">
        <v>494</v>
      </c>
      <c r="EW344" s="599">
        <f>ES344*EU344</f>
        <v>0.1875</v>
      </c>
      <c r="EX344" s="136" t="s">
        <v>383</v>
      </c>
    </row>
    <row r="345" spans="145:154" x14ac:dyDescent="0.2">
      <c r="EP345" s="433"/>
      <c r="EQ345" s="252"/>
      <c r="EW345" s="346">
        <f>SUM(EW341:EW344)</f>
        <v>2.2375000000000003</v>
      </c>
      <c r="EX345" s="201" t="s">
        <v>383</v>
      </c>
    </row>
    <row r="346" spans="145:154" x14ac:dyDescent="0.2">
      <c r="EP346" s="1461"/>
      <c r="EQ346" s="252"/>
      <c r="EW346" s="346"/>
      <c r="EX346" s="201"/>
    </row>
    <row r="347" spans="145:154" x14ac:dyDescent="0.2">
      <c r="EO347" s="200" t="s">
        <v>643</v>
      </c>
      <c r="EP347" s="438" t="s">
        <v>575</v>
      </c>
      <c r="EQ347" s="252"/>
    </row>
    <row r="348" spans="145:154" x14ac:dyDescent="0.2">
      <c r="EP348" s="433" t="s">
        <v>543</v>
      </c>
      <c r="EQ348" s="252" t="s">
        <v>544</v>
      </c>
      <c r="EW348" s="323">
        <f>T128</f>
        <v>7.8079999999999998</v>
      </c>
      <c r="EX348" s="136" t="s">
        <v>383</v>
      </c>
    </row>
    <row r="349" spans="145:154" x14ac:dyDescent="0.2">
      <c r="EP349" s="433" t="s">
        <v>568</v>
      </c>
      <c r="EQ349" s="252" t="s">
        <v>569</v>
      </c>
      <c r="EW349" s="323">
        <f>AD109</f>
        <v>7.1735999999999995</v>
      </c>
      <c r="EX349" s="136" t="s">
        <v>383</v>
      </c>
    </row>
    <row r="350" spans="145:154" x14ac:dyDescent="0.2">
      <c r="EP350" s="433" t="s">
        <v>581</v>
      </c>
      <c r="EQ350" s="252" t="s">
        <v>607</v>
      </c>
      <c r="ES350" s="203">
        <f>DR83</f>
        <v>0.1464</v>
      </c>
      <c r="ET350" s="440" t="s">
        <v>587</v>
      </c>
      <c r="EU350" s="467">
        <v>7</v>
      </c>
      <c r="EV350" s="324" t="s">
        <v>494</v>
      </c>
      <c r="EW350" s="460">
        <f>ES350*EU350</f>
        <v>1.0247999999999999</v>
      </c>
      <c r="EX350" s="136" t="s">
        <v>383</v>
      </c>
    </row>
    <row r="351" spans="145:154" ht="15" thickBot="1" x14ac:dyDescent="0.25">
      <c r="EP351" s="433" t="s">
        <v>591</v>
      </c>
      <c r="EQ351" s="252" t="s">
        <v>611</v>
      </c>
      <c r="ES351" s="203">
        <f>EC79</f>
        <v>0.1464</v>
      </c>
      <c r="ET351" s="440" t="s">
        <v>587</v>
      </c>
      <c r="EU351" s="467">
        <v>10</v>
      </c>
      <c r="EV351" s="324" t="s">
        <v>494</v>
      </c>
      <c r="EW351" s="599">
        <f>ES351*EU351</f>
        <v>1.464</v>
      </c>
      <c r="EX351" s="136" t="s">
        <v>383</v>
      </c>
    </row>
    <row r="352" spans="145:154" x14ac:dyDescent="0.2">
      <c r="EP352" s="433"/>
      <c r="EQ352" s="252"/>
      <c r="EW352" s="346">
        <f>SUM(EW348:EW351)</f>
        <v>17.470399999999998</v>
      </c>
      <c r="EX352" s="201" t="s">
        <v>383</v>
      </c>
    </row>
    <row r="353" spans="145:154" x14ac:dyDescent="0.2">
      <c r="EO353" s="200" t="s">
        <v>644</v>
      </c>
      <c r="EP353" s="201" t="s">
        <v>586</v>
      </c>
      <c r="EQ353" s="252"/>
    </row>
    <row r="354" spans="145:154" x14ac:dyDescent="0.2">
      <c r="EP354" s="200" t="s">
        <v>543</v>
      </c>
      <c r="EQ354" s="136" t="s">
        <v>576</v>
      </c>
      <c r="ES354" s="203">
        <f>AN76</f>
        <v>2.1085099999999999E-2</v>
      </c>
      <c r="ET354" s="440" t="s">
        <v>587</v>
      </c>
      <c r="EU354" s="467">
        <v>3</v>
      </c>
      <c r="EV354" s="324" t="s">
        <v>494</v>
      </c>
      <c r="EW354" s="460">
        <f>ES354*EU354</f>
        <v>6.32553E-2</v>
      </c>
      <c r="EX354" s="136" t="s">
        <v>383</v>
      </c>
    </row>
    <row r="355" spans="145:154" x14ac:dyDescent="0.2">
      <c r="EP355" s="200" t="s">
        <v>568</v>
      </c>
      <c r="EQ355" s="136" t="s">
        <v>589</v>
      </c>
      <c r="EW355" s="323">
        <f>AX68</f>
        <v>2.1085099999999999E-2</v>
      </c>
      <c r="EX355" s="136" t="s">
        <v>383</v>
      </c>
    </row>
    <row r="356" spans="145:154" x14ac:dyDescent="0.2">
      <c r="EP356" s="200" t="s">
        <v>581</v>
      </c>
      <c r="EQ356" s="136" t="s">
        <v>590</v>
      </c>
      <c r="EW356" s="323">
        <f>BI73</f>
        <v>2.1085099999999999E-2</v>
      </c>
      <c r="EX356" s="136" t="s">
        <v>383</v>
      </c>
    </row>
    <row r="357" spans="145:154" x14ac:dyDescent="0.2">
      <c r="EP357" s="200" t="s">
        <v>591</v>
      </c>
      <c r="EQ357" s="136" t="s">
        <v>593</v>
      </c>
      <c r="EW357" s="323">
        <f>BS114</f>
        <v>4.2170199999999998E-2</v>
      </c>
      <c r="EX357" s="136" t="s">
        <v>383</v>
      </c>
    </row>
    <row r="358" spans="145:154" x14ac:dyDescent="0.2">
      <c r="EP358" s="200" t="s">
        <v>594</v>
      </c>
      <c r="EQ358" s="136" t="s">
        <v>597</v>
      </c>
      <c r="EW358" s="323">
        <f>CC113</f>
        <v>4.2170199999999998E-2</v>
      </c>
      <c r="EX358" s="136" t="s">
        <v>383</v>
      </c>
    </row>
    <row r="359" spans="145:154" x14ac:dyDescent="0.2">
      <c r="EP359" s="200" t="s">
        <v>596</v>
      </c>
      <c r="EQ359" s="136" t="s">
        <v>598</v>
      </c>
      <c r="EW359" s="323">
        <f>CM79</f>
        <v>2.1085099999999999E-2</v>
      </c>
      <c r="EX359" s="136" t="s">
        <v>383</v>
      </c>
    </row>
    <row r="360" spans="145:154" x14ac:dyDescent="0.2">
      <c r="EP360" s="200" t="s">
        <v>599</v>
      </c>
      <c r="EQ360" s="136" t="s">
        <v>601</v>
      </c>
      <c r="EW360" s="323">
        <f>CW82</f>
        <v>2.1085099999999999E-2</v>
      </c>
      <c r="EX360" s="136" t="s">
        <v>383</v>
      </c>
    </row>
    <row r="361" spans="145:154" x14ac:dyDescent="0.2">
      <c r="EP361" s="200" t="s">
        <v>602</v>
      </c>
      <c r="EQ361" s="136" t="s">
        <v>603</v>
      </c>
      <c r="EW361" s="323">
        <f>DG83</f>
        <v>2.1085099999999999E-2</v>
      </c>
      <c r="EX361" s="136" t="s">
        <v>383</v>
      </c>
    </row>
    <row r="362" spans="145:154" ht="15" thickBot="1" x14ac:dyDescent="0.25">
      <c r="EP362" s="200" t="s">
        <v>613</v>
      </c>
      <c r="EQ362" s="136" t="s">
        <v>614</v>
      </c>
      <c r="EW362" s="456">
        <f>EM107</f>
        <v>6.32553E-2</v>
      </c>
      <c r="EX362" s="136" t="s">
        <v>383</v>
      </c>
    </row>
    <row r="363" spans="145:154" x14ac:dyDescent="0.2">
      <c r="EP363" s="200"/>
      <c r="EW363" s="346">
        <f>SUM(EW354:EW362)</f>
        <v>0.31627650000000002</v>
      </c>
      <c r="EX363" s="201" t="s">
        <v>383</v>
      </c>
    </row>
    <row r="364" spans="145:154" x14ac:dyDescent="0.2">
      <c r="EO364" s="200" t="s">
        <v>713</v>
      </c>
      <c r="EP364" s="201" t="s">
        <v>566</v>
      </c>
    </row>
    <row r="365" spans="145:154" x14ac:dyDescent="0.2">
      <c r="EP365" s="433" t="s">
        <v>543</v>
      </c>
      <c r="EQ365" s="252" t="s">
        <v>544</v>
      </c>
      <c r="EW365" s="323">
        <f>T130</f>
        <v>1</v>
      </c>
      <c r="EX365" s="136" t="s">
        <v>383</v>
      </c>
    </row>
    <row r="366" spans="145:154" x14ac:dyDescent="0.2">
      <c r="EP366" s="433" t="s">
        <v>568</v>
      </c>
      <c r="EQ366" s="252" t="s">
        <v>569</v>
      </c>
      <c r="EW366" s="460">
        <f>AD114</f>
        <v>0.91875000000000007</v>
      </c>
      <c r="EX366" s="136" t="s">
        <v>383</v>
      </c>
    </row>
    <row r="367" spans="145:154" x14ac:dyDescent="0.2">
      <c r="EP367" s="433" t="s">
        <v>581</v>
      </c>
      <c r="EQ367" s="252" t="s">
        <v>607</v>
      </c>
      <c r="ES367" s="203">
        <f>DR88</f>
        <v>1.8749999999999999E-2</v>
      </c>
      <c r="ET367" s="440" t="s">
        <v>587</v>
      </c>
      <c r="EU367" s="467">
        <v>7</v>
      </c>
      <c r="EV367" s="324" t="s">
        <v>494</v>
      </c>
      <c r="EW367" s="460">
        <f>ES367*EU367</f>
        <v>0.13125000000000001</v>
      </c>
      <c r="EX367" s="136" t="s">
        <v>383</v>
      </c>
    </row>
    <row r="368" spans="145:154" ht="15" thickBot="1" x14ac:dyDescent="0.25">
      <c r="EP368" s="433" t="s">
        <v>591</v>
      </c>
      <c r="EQ368" s="252" t="s">
        <v>611</v>
      </c>
      <c r="ES368" s="203">
        <f>EC84</f>
        <v>1.8749999999999999E-2</v>
      </c>
      <c r="ET368" s="440" t="s">
        <v>587</v>
      </c>
      <c r="EU368" s="467">
        <v>10</v>
      </c>
      <c r="EV368" s="324" t="s">
        <v>494</v>
      </c>
      <c r="EW368" s="599">
        <f>ES368*EU368</f>
        <v>0.1875</v>
      </c>
      <c r="EX368" s="136" t="s">
        <v>383</v>
      </c>
    </row>
    <row r="369" spans="153:154" x14ac:dyDescent="0.2">
      <c r="EW369" s="346">
        <f>SUM(EW365:EW368)</f>
        <v>2.2375000000000003</v>
      </c>
      <c r="EX369" s="201" t="s">
        <v>383</v>
      </c>
    </row>
  </sheetData>
  <mergeCells count="183">
    <mergeCell ref="CQ76:CR76"/>
    <mergeCell ref="BW84:CB84"/>
    <mergeCell ref="BW86:CB86"/>
    <mergeCell ref="CB70:CB71"/>
    <mergeCell ref="CC70:CC71"/>
    <mergeCell ref="CD70:CD71"/>
    <mergeCell ref="BZ72:CA72"/>
    <mergeCell ref="BW101:BX101"/>
    <mergeCell ref="CQ69:CV69"/>
    <mergeCell ref="CQ71:CV71"/>
    <mergeCell ref="EP259:EV259"/>
    <mergeCell ref="EO1:EY1"/>
    <mergeCell ref="EG100:EH100"/>
    <mergeCell ref="DU68:DW68"/>
    <mergeCell ref="DT1:ED1"/>
    <mergeCell ref="DT3:ED3"/>
    <mergeCell ref="EE1:EN1"/>
    <mergeCell ref="EE3:EN3"/>
    <mergeCell ref="EG71:EJ72"/>
    <mergeCell ref="EL71:EL72"/>
    <mergeCell ref="EM71:EM72"/>
    <mergeCell ref="EN71:EN72"/>
    <mergeCell ref="EJ73:EK73"/>
    <mergeCell ref="EE80:EF80"/>
    <mergeCell ref="EE55:EN55"/>
    <mergeCell ref="EG87:EL87"/>
    <mergeCell ref="EG93:EL93"/>
    <mergeCell ref="DV55:EB55"/>
    <mergeCell ref="EG85:EL85"/>
    <mergeCell ref="DT40:ED40"/>
    <mergeCell ref="EE2:EN2"/>
    <mergeCell ref="EP245:EV245"/>
    <mergeCell ref="EP250:EV250"/>
    <mergeCell ref="EP255:EV255"/>
    <mergeCell ref="V3:AE3"/>
    <mergeCell ref="AF3:AO3"/>
    <mergeCell ref="AP3:AY3"/>
    <mergeCell ref="AZ3:BJ3"/>
    <mergeCell ref="BK3:BT3"/>
    <mergeCell ref="BU3:CD3"/>
    <mergeCell ref="M69:S69"/>
    <mergeCell ref="T46:T47"/>
    <mergeCell ref="V28:AD28"/>
    <mergeCell ref="V56:AD56"/>
    <mergeCell ref="BC61:BH61"/>
    <mergeCell ref="R17:R19"/>
    <mergeCell ref="S17:T19"/>
    <mergeCell ref="N20:N21"/>
    <mergeCell ref="P20:P21"/>
    <mergeCell ref="J33:N33"/>
    <mergeCell ref="M51:M52"/>
    <mergeCell ref="R57:R58"/>
    <mergeCell ref="BC55:BH55"/>
    <mergeCell ref="BC57:BH57"/>
    <mergeCell ref="S50:T50"/>
    <mergeCell ref="M34:N34"/>
    <mergeCell ref="J4:U4"/>
    <mergeCell ref="BC44:BF45"/>
    <mergeCell ref="DA62:DF62"/>
    <mergeCell ref="DA70:DF70"/>
    <mergeCell ref="DA72:DF72"/>
    <mergeCell ref="DK55:DQ55"/>
    <mergeCell ref="DK69:DP69"/>
    <mergeCell ref="DJ72:DL72"/>
    <mergeCell ref="BR72:BR73"/>
    <mergeCell ref="BS72:BS73"/>
    <mergeCell ref="BT72:BT73"/>
    <mergeCell ref="BK57:BT57"/>
    <mergeCell ref="CG55:CL55"/>
    <mergeCell ref="BW70:BZ71"/>
    <mergeCell ref="CG65:CL65"/>
    <mergeCell ref="CG67:CL67"/>
    <mergeCell ref="CQ61:CV61"/>
    <mergeCell ref="BM72:BP73"/>
    <mergeCell ref="DI1:DS1"/>
    <mergeCell ref="DI40:DS40"/>
    <mergeCell ref="DA47:DD48"/>
    <mergeCell ref="DF47:DF48"/>
    <mergeCell ref="DG47:DG48"/>
    <mergeCell ref="DH47:DH48"/>
    <mergeCell ref="CY31:DH31"/>
    <mergeCell ref="CE3:CN3"/>
    <mergeCell ref="CO3:CX3"/>
    <mergeCell ref="CW48:CW49"/>
    <mergeCell ref="CX48:CX49"/>
    <mergeCell ref="DD49:DE49"/>
    <mergeCell ref="DI3:DS3"/>
    <mergeCell ref="CE1:CN1"/>
    <mergeCell ref="CE29:CN29"/>
    <mergeCell ref="CG44:CJ45"/>
    <mergeCell ref="CL44:CL45"/>
    <mergeCell ref="CM44:CM45"/>
    <mergeCell ref="CN44:CN45"/>
    <mergeCell ref="CJ46:CK46"/>
    <mergeCell ref="CO1:CX1"/>
    <mergeCell ref="CY1:DH1"/>
    <mergeCell ref="CE52:CF52"/>
    <mergeCell ref="CE53:CF53"/>
    <mergeCell ref="BK1:BT1"/>
    <mergeCell ref="AZ1:BJ1"/>
    <mergeCell ref="BU1:CD1"/>
    <mergeCell ref="BG44:BG45"/>
    <mergeCell ref="AF1:AO1"/>
    <mergeCell ref="AL44:AL45"/>
    <mergeCell ref="AR44:AU45"/>
    <mergeCell ref="AV44:AV45"/>
    <mergeCell ref="AW44:AW45"/>
    <mergeCell ref="AX44:AX45"/>
    <mergeCell ref="BI44:BI45"/>
    <mergeCell ref="BE46:BF46"/>
    <mergeCell ref="AZ52:BA52"/>
    <mergeCell ref="AZ53:BA53"/>
    <mergeCell ref="AR51:AW51"/>
    <mergeCell ref="BH44:BH45"/>
    <mergeCell ref="J128:K128"/>
    <mergeCell ref="O51:O52"/>
    <mergeCell ref="Q51:Q52"/>
    <mergeCell ref="M44:Q44"/>
    <mergeCell ref="M46:Q46"/>
    <mergeCell ref="R46:R47"/>
    <mergeCell ref="J118:M118"/>
    <mergeCell ref="K104:M104"/>
    <mergeCell ref="J87:K87"/>
    <mergeCell ref="L87:M87"/>
    <mergeCell ref="J86:K86"/>
    <mergeCell ref="L86:M86"/>
    <mergeCell ref="M57:M58"/>
    <mergeCell ref="M77:S77"/>
    <mergeCell ref="M81:S81"/>
    <mergeCell ref="L88:M88"/>
    <mergeCell ref="J88:K88"/>
    <mergeCell ref="M65:S65"/>
    <mergeCell ref="K57:L58"/>
    <mergeCell ref="R51:R52"/>
    <mergeCell ref="K51:L52"/>
    <mergeCell ref="DA77:DB77"/>
    <mergeCell ref="CY3:DH3"/>
    <mergeCell ref="V1:AE1"/>
    <mergeCell ref="BU55:CD55"/>
    <mergeCell ref="BW90:CB90"/>
    <mergeCell ref="AP1:AX1"/>
    <mergeCell ref="AP29:AX29"/>
    <mergeCell ref="BB66:BC66"/>
    <mergeCell ref="AR61:AS61"/>
    <mergeCell ref="AH44:AK45"/>
    <mergeCell ref="AM44:AM45"/>
    <mergeCell ref="AF29:AO29"/>
    <mergeCell ref="AH74:AI74"/>
    <mergeCell ref="CO32:CX32"/>
    <mergeCell ref="CQ48:CT49"/>
    <mergeCell ref="CV48:CV49"/>
    <mergeCell ref="CG57:CL57"/>
    <mergeCell ref="CG72:CH72"/>
    <mergeCell ref="AN44:AN45"/>
    <mergeCell ref="CT50:CU50"/>
    <mergeCell ref="BP74:BQ74"/>
    <mergeCell ref="BM88:BR88"/>
    <mergeCell ref="BK82:BL82"/>
    <mergeCell ref="AH51:AM51"/>
    <mergeCell ref="AH70:AI70"/>
    <mergeCell ref="BM101:BN101"/>
    <mergeCell ref="M75:S75"/>
    <mergeCell ref="O57:O58"/>
    <mergeCell ref="Q57:Q58"/>
    <mergeCell ref="B1:H1"/>
    <mergeCell ref="J1:U1"/>
    <mergeCell ref="K3:U3"/>
    <mergeCell ref="R11:R12"/>
    <mergeCell ref="S11:T12"/>
    <mergeCell ref="N23:P23"/>
    <mergeCell ref="S46:S47"/>
    <mergeCell ref="P48:Q48"/>
    <mergeCell ref="J28:N29"/>
    <mergeCell ref="O28:P29"/>
    <mergeCell ref="Q28:Q29"/>
    <mergeCell ref="J32:N32"/>
    <mergeCell ref="K37:L38"/>
    <mergeCell ref="M37:M38"/>
    <mergeCell ref="O37:O38"/>
    <mergeCell ref="Q37:Q38"/>
    <mergeCell ref="BK81:BL81"/>
    <mergeCell ref="BK80:BL80"/>
    <mergeCell ref="AR65:AS65"/>
  </mergeCells>
  <pageMargins left="0.70866141732283472" right="0.70866141732283472" top="0" bottom="0.39370078740157483" header="0.31496062992125984" footer="0.31496062992125984"/>
  <pageSetup paperSize="9" fitToHeight="0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CT343"/>
  <sheetViews>
    <sheetView zoomScaleNormal="100" workbookViewId="0">
      <selection activeCell="CH269" sqref="CH269"/>
    </sheetView>
  </sheetViews>
  <sheetFormatPr defaultRowHeight="15" x14ac:dyDescent="0.25"/>
  <cols>
    <col min="1" max="1" width="4.5703125" style="452" customWidth="1"/>
    <col min="2" max="2" width="7.85546875" style="452" customWidth="1"/>
    <col min="3" max="3" width="9.140625" style="452"/>
    <col min="4" max="4" width="8.42578125" style="452" customWidth="1"/>
    <col min="5" max="5" width="9.140625" style="452"/>
    <col min="6" max="6" width="7.28515625" style="452" customWidth="1"/>
    <col min="7" max="7" width="7.5703125" style="452" customWidth="1"/>
    <col min="8" max="8" width="9.140625" style="452" customWidth="1"/>
    <col min="9" max="10" width="9.140625" style="452"/>
    <col min="11" max="11" width="8.7109375" style="452" customWidth="1"/>
    <col min="12" max="12" width="10.5703125" style="452" customWidth="1"/>
    <col min="13" max="13" width="3.7109375" style="517" customWidth="1"/>
    <col min="14" max="14" width="12.140625" style="337" customWidth="1"/>
    <col min="15" max="15" width="7.85546875" style="337" customWidth="1"/>
    <col min="16" max="16" width="6.7109375" style="337" customWidth="1"/>
    <col min="17" max="17" width="7.85546875" style="337" customWidth="1"/>
    <col min="18" max="18" width="11.28515625" style="337" customWidth="1"/>
    <col min="19" max="19" width="7.28515625" style="337" customWidth="1"/>
    <col min="20" max="20" width="9.28515625" style="337" customWidth="1"/>
    <col min="21" max="21" width="9.42578125" style="337" customWidth="1"/>
    <col min="22" max="22" width="10.5703125" style="337" customWidth="1"/>
    <col min="23" max="23" width="10" style="337" customWidth="1"/>
    <col min="24" max="24" width="3.85546875" style="337" customWidth="1"/>
    <col min="25" max="25" width="4.140625" style="452" customWidth="1"/>
    <col min="26" max="26" width="13.85546875" style="452" customWidth="1"/>
    <col min="27" max="32" width="9.140625" style="452" customWidth="1"/>
    <col min="33" max="33" width="11.5703125" style="452" customWidth="1"/>
    <col min="34" max="34" width="11.85546875" style="452" customWidth="1"/>
    <col min="35" max="35" width="8.28515625" style="201" customWidth="1"/>
    <col min="36" max="36" width="5.140625" style="452" customWidth="1"/>
    <col min="37" max="37" width="16.85546875" style="201" customWidth="1"/>
    <col min="38" max="38" width="10.42578125" style="200" customWidth="1"/>
    <col min="39" max="39" width="7.42578125" style="452" customWidth="1"/>
    <col min="40" max="40" width="9.140625" style="452" customWidth="1"/>
    <col min="41" max="41" width="7.28515625" style="452" customWidth="1"/>
    <col min="42" max="42" width="8.42578125" style="452" customWidth="1"/>
    <col min="43" max="43" width="6.5703125" style="452" customWidth="1"/>
    <col min="44" max="44" width="10" style="452" customWidth="1"/>
    <col min="45" max="45" width="8.140625" style="452" customWidth="1"/>
    <col min="46" max="46" width="8.28515625" style="452" customWidth="1"/>
    <col min="47" max="47" width="4.42578125" style="452" customWidth="1"/>
    <col min="48" max="48" width="4.140625" style="452" customWidth="1"/>
    <col min="49" max="49" width="15.42578125" style="201" customWidth="1"/>
    <col min="50" max="50" width="8.28515625" style="452" customWidth="1"/>
    <col min="51" max="51" width="7.5703125" style="452" customWidth="1"/>
    <col min="52" max="52" width="8.85546875" style="452" customWidth="1"/>
    <col min="53" max="53" width="10.140625" style="452" customWidth="1"/>
    <col min="54" max="55" width="9.140625" style="452" customWidth="1"/>
    <col min="56" max="56" width="6.5703125" style="452" customWidth="1"/>
    <col min="57" max="57" width="7.7109375" style="452" customWidth="1"/>
    <col min="58" max="58" width="7" style="452" customWidth="1"/>
    <col min="59" max="59" width="3.85546875" style="452" customWidth="1"/>
    <col min="60" max="60" width="4.5703125" style="452" customWidth="1"/>
    <col min="61" max="61" width="12" style="201" customWidth="1"/>
    <col min="62" max="66" width="9.140625" style="454" customWidth="1"/>
    <col min="67" max="67" width="8.42578125" style="454" customWidth="1"/>
    <col min="68" max="68" width="8.5703125" style="454" customWidth="1"/>
    <col min="69" max="69" width="11.28515625" style="454" customWidth="1"/>
    <col min="70" max="70" width="8.28515625" style="454" customWidth="1"/>
    <col min="71" max="71" width="6.140625" style="454" customWidth="1"/>
    <col min="72" max="72" width="7.28515625" style="452" customWidth="1"/>
    <col min="73" max="73" width="5.5703125" style="452" customWidth="1"/>
    <col min="74" max="74" width="9.5703125" style="452" customWidth="1"/>
    <col min="75" max="77" width="9.140625" style="452" customWidth="1"/>
    <col min="78" max="78" width="9.85546875" style="452" customWidth="1"/>
    <col min="79" max="79" width="19" style="452" customWidth="1"/>
    <col min="80" max="80" width="12.5703125" style="452" customWidth="1"/>
    <col min="81" max="81" width="11" style="201" customWidth="1"/>
    <col min="82" max="82" width="6" style="200" customWidth="1"/>
    <col min="83" max="83" width="5.28515625" style="200" customWidth="1"/>
    <col min="84" max="84" width="10.7109375" style="201" customWidth="1"/>
    <col min="85" max="90" width="9.140625" style="201"/>
    <col min="91" max="91" width="8.5703125" style="201" customWidth="1"/>
    <col min="92" max="92" width="3.85546875" style="201" customWidth="1"/>
    <col min="93" max="16384" width="9.140625" style="452"/>
  </cols>
  <sheetData>
    <row r="1" spans="1:98" x14ac:dyDescent="0.25">
      <c r="A1" s="1832" t="s">
        <v>646</v>
      </c>
      <c r="B1" s="1832"/>
      <c r="C1" s="1832"/>
      <c r="D1" s="1832"/>
      <c r="E1" s="1832"/>
      <c r="F1" s="1832"/>
      <c r="G1" s="1832"/>
      <c r="H1" s="1832"/>
      <c r="I1" s="1832"/>
      <c r="J1" s="1832"/>
      <c r="K1" s="1832"/>
      <c r="L1" s="1832"/>
      <c r="M1" s="1870" t="s">
        <v>700</v>
      </c>
      <c r="N1" s="1870"/>
      <c r="O1" s="1870"/>
      <c r="P1" s="1870"/>
      <c r="Q1" s="1870"/>
      <c r="R1" s="1870"/>
      <c r="S1" s="1870"/>
      <c r="T1" s="1870"/>
      <c r="U1" s="1870"/>
      <c r="V1" s="1870"/>
      <c r="W1" s="1870"/>
      <c r="X1" s="1870"/>
      <c r="Y1" s="1870" t="s">
        <v>724</v>
      </c>
      <c r="Z1" s="1870"/>
      <c r="AA1" s="1870"/>
      <c r="AB1" s="1870"/>
      <c r="AC1" s="1870"/>
      <c r="AD1" s="1870"/>
      <c r="AE1" s="1870"/>
      <c r="AF1" s="1870"/>
      <c r="AG1" s="1870"/>
      <c r="AH1" s="1870"/>
      <c r="AI1" s="1870"/>
      <c r="AJ1" s="1870" t="s">
        <v>719</v>
      </c>
      <c r="AK1" s="1870"/>
      <c r="AL1" s="1870"/>
      <c r="AM1" s="1870"/>
      <c r="AN1" s="1870"/>
      <c r="AO1" s="1870"/>
      <c r="AP1" s="1870"/>
      <c r="AQ1" s="1870"/>
      <c r="AR1" s="1870"/>
      <c r="AS1" s="1870"/>
      <c r="AT1" s="1870"/>
      <c r="AU1" s="1870"/>
      <c r="AV1" s="1870" t="s">
        <v>720</v>
      </c>
      <c r="AW1" s="1870"/>
      <c r="AX1" s="1870"/>
      <c r="AY1" s="1870"/>
      <c r="AZ1" s="1870"/>
      <c r="BA1" s="1870"/>
      <c r="BB1" s="1870"/>
      <c r="BC1" s="1870"/>
      <c r="BD1" s="1870"/>
      <c r="BE1" s="1870"/>
      <c r="BF1" s="1870"/>
      <c r="BG1" s="1870"/>
      <c r="BH1" s="1870" t="s">
        <v>659</v>
      </c>
      <c r="BI1" s="1870"/>
      <c r="BJ1" s="1870"/>
      <c r="BK1" s="1870"/>
      <c r="BL1" s="1870"/>
      <c r="BM1" s="1870"/>
      <c r="BN1" s="1870"/>
      <c r="BO1" s="1870"/>
      <c r="BP1" s="1870"/>
      <c r="BQ1" s="1870"/>
      <c r="BR1" s="1870"/>
      <c r="BS1" s="1870"/>
      <c r="BT1" s="1870"/>
      <c r="BU1" s="1870"/>
      <c r="BV1" s="1870"/>
      <c r="BW1" s="1870"/>
      <c r="BX1" s="1870"/>
      <c r="BY1" s="1870"/>
      <c r="BZ1" s="1870"/>
      <c r="CA1" s="1870"/>
      <c r="CB1" s="1870"/>
      <c r="CC1" s="1870"/>
      <c r="CD1" s="1832" t="s">
        <v>665</v>
      </c>
      <c r="CE1" s="1832"/>
      <c r="CF1" s="1832"/>
      <c r="CG1" s="1832"/>
      <c r="CH1" s="1832"/>
      <c r="CI1" s="1832"/>
      <c r="CJ1" s="1832"/>
      <c r="CK1" s="1832"/>
      <c r="CL1" s="1832"/>
      <c r="CM1" s="1832"/>
      <c r="CN1" s="1832"/>
    </row>
    <row r="2" spans="1:98" ht="15.75" customHeight="1" x14ac:dyDescent="0.25">
      <c r="B2" s="606" t="s">
        <v>645</v>
      </c>
      <c r="D2" s="1950"/>
      <c r="E2" s="1950"/>
      <c r="M2" s="1870" t="s">
        <v>705</v>
      </c>
      <c r="N2" s="1870"/>
      <c r="O2" s="1870"/>
      <c r="P2" s="1870"/>
      <c r="Q2" s="1870"/>
      <c r="R2" s="1870"/>
      <c r="S2" s="1870"/>
      <c r="T2" s="1870"/>
      <c r="U2" s="1870"/>
      <c r="V2" s="1870"/>
      <c r="W2" s="1870"/>
      <c r="X2" s="1870"/>
      <c r="Y2" s="1942" t="s">
        <v>1030</v>
      </c>
      <c r="Z2" s="1942"/>
      <c r="AA2" s="1942"/>
      <c r="AB2" s="1942"/>
      <c r="AC2" s="1942"/>
      <c r="AD2" s="1942"/>
      <c r="AE2" s="1942"/>
      <c r="AF2" s="1942"/>
      <c r="AG2" s="1942"/>
      <c r="AH2" s="1942"/>
      <c r="AI2" s="1942"/>
      <c r="AJ2" s="1942" t="s">
        <v>1030</v>
      </c>
      <c r="AK2" s="1942"/>
      <c r="AL2" s="1942"/>
      <c r="AM2" s="1942"/>
      <c r="AN2" s="1942"/>
      <c r="AO2" s="1942"/>
      <c r="AP2" s="1942"/>
      <c r="AQ2" s="1942"/>
      <c r="AR2" s="1942"/>
      <c r="AS2" s="1942"/>
      <c r="AT2" s="1942"/>
      <c r="AU2" s="1942"/>
      <c r="AV2" s="1942" t="s">
        <v>1030</v>
      </c>
      <c r="AW2" s="1942"/>
      <c r="AX2" s="1942"/>
      <c r="AY2" s="1942"/>
      <c r="AZ2" s="1942"/>
      <c r="BA2" s="1942"/>
      <c r="BB2" s="1942"/>
      <c r="BC2" s="1942"/>
      <c r="BD2" s="1942"/>
      <c r="BE2" s="1942"/>
      <c r="BF2" s="1942"/>
      <c r="BG2" s="1942"/>
      <c r="BH2" s="1942" t="s">
        <v>1030</v>
      </c>
      <c r="BI2" s="1942"/>
      <c r="BJ2" s="1942"/>
      <c r="BK2" s="1942"/>
      <c r="BL2" s="1942"/>
      <c r="BM2" s="1942"/>
      <c r="BN2" s="1942"/>
      <c r="BO2" s="1942"/>
      <c r="BP2" s="1942"/>
      <c r="BQ2" s="1942"/>
      <c r="BR2" s="1942"/>
      <c r="BS2" s="1942"/>
      <c r="BT2" s="1942"/>
      <c r="BU2" s="1942"/>
      <c r="BV2" s="1942"/>
      <c r="BW2" s="1942"/>
      <c r="BX2" s="1942"/>
      <c r="BY2" s="1942"/>
      <c r="BZ2" s="1942"/>
      <c r="CA2" s="1942"/>
      <c r="CB2" s="1942"/>
      <c r="CC2" s="1942"/>
      <c r="CD2" s="200" t="s">
        <v>291</v>
      </c>
      <c r="CE2" s="410" t="s">
        <v>414</v>
      </c>
    </row>
    <row r="3" spans="1:98" ht="15.75" x14ac:dyDescent="0.25">
      <c r="B3" s="139" t="s">
        <v>431</v>
      </c>
      <c r="D3" s="139"/>
      <c r="E3" s="139"/>
      <c r="F3" s="139"/>
      <c r="M3" s="337"/>
      <c r="N3" s="621"/>
      <c r="O3" s="621"/>
      <c r="P3" s="621"/>
      <c r="Q3" s="621"/>
      <c r="R3" s="621"/>
      <c r="S3" s="621"/>
      <c r="T3" s="621"/>
      <c r="U3" s="621"/>
      <c r="V3" s="621"/>
      <c r="W3" s="621"/>
      <c r="X3" s="621"/>
      <c r="Y3" s="454"/>
      <c r="Z3" s="7"/>
      <c r="AA3" s="459"/>
      <c r="AB3" s="459"/>
      <c r="AC3" s="459"/>
      <c r="AD3" s="459"/>
      <c r="AE3" s="459"/>
      <c r="AF3" s="459"/>
      <c r="AG3" s="459"/>
      <c r="AH3" s="458"/>
      <c r="AI3" s="337"/>
      <c r="AK3" s="200"/>
      <c r="AL3" s="136"/>
      <c r="AM3" s="136"/>
      <c r="AN3" s="136"/>
      <c r="AO3" s="136"/>
      <c r="AP3" s="136"/>
      <c r="AQ3" s="136"/>
      <c r="AR3" s="136"/>
      <c r="AS3" s="136"/>
      <c r="AT3" s="201"/>
      <c r="AU3" s="353"/>
      <c r="AV3" s="335"/>
      <c r="AW3" s="1441"/>
      <c r="AX3" s="335"/>
      <c r="AY3" s="335"/>
      <c r="AZ3" s="335"/>
      <c r="BA3" s="335"/>
      <c r="BB3" s="335"/>
      <c r="BC3" s="335"/>
      <c r="BD3" s="335"/>
      <c r="BE3" s="335"/>
      <c r="BF3" s="54"/>
      <c r="BG3" s="54"/>
      <c r="BH3" s="54"/>
      <c r="BI3" s="136"/>
      <c r="BJ3" s="611"/>
      <c r="BK3" s="611"/>
      <c r="BL3" s="611"/>
      <c r="BM3" s="611"/>
      <c r="BN3" s="611"/>
      <c r="BO3" s="611"/>
      <c r="BP3" s="611"/>
      <c r="BQ3" s="611"/>
      <c r="BR3" s="611"/>
      <c r="BT3" s="7"/>
      <c r="BU3" s="459"/>
      <c r="BV3" s="459"/>
      <c r="BW3" s="459"/>
      <c r="BX3" s="459"/>
      <c r="BY3" s="459"/>
      <c r="BZ3" s="459"/>
      <c r="CA3" s="459"/>
      <c r="CB3" s="458"/>
      <c r="CC3" s="337"/>
      <c r="CE3" s="324" t="s">
        <v>543</v>
      </c>
      <c r="CF3" s="136" t="s">
        <v>686</v>
      </c>
      <c r="CM3" s="323">
        <f>BQ67</f>
        <v>0.375</v>
      </c>
      <c r="CN3" s="136" t="s">
        <v>280</v>
      </c>
    </row>
    <row r="4" spans="1:98" ht="15.75" x14ac:dyDescent="0.25">
      <c r="M4" s="337"/>
      <c r="P4" s="337" t="s">
        <v>356</v>
      </c>
      <c r="S4" s="337" t="s">
        <v>0</v>
      </c>
      <c r="T4" s="461">
        <v>1</v>
      </c>
      <c r="U4" s="337" t="s">
        <v>12</v>
      </c>
      <c r="Y4" s="454"/>
      <c r="Z4" s="7"/>
      <c r="AA4" s="459"/>
      <c r="AB4" s="459"/>
      <c r="AC4" s="459"/>
      <c r="AD4" s="459"/>
      <c r="AE4" s="459"/>
      <c r="AF4" s="459"/>
      <c r="AG4" s="459"/>
      <c r="AH4" s="458"/>
      <c r="AI4" s="337"/>
      <c r="AK4" s="200"/>
      <c r="AL4" s="136"/>
      <c r="AM4" s="136"/>
      <c r="AN4" s="136"/>
      <c r="AO4" s="136"/>
      <c r="AP4" s="136"/>
      <c r="AQ4" s="136"/>
      <c r="AR4" s="136"/>
      <c r="AS4" s="136"/>
      <c r="AT4" s="201"/>
      <c r="AU4" s="353"/>
      <c r="AV4" s="353"/>
      <c r="AW4" s="312"/>
      <c r="AX4" s="7"/>
      <c r="AY4" s="7"/>
      <c r="AZ4" s="7"/>
      <c r="BA4" s="7"/>
      <c r="BB4" s="7"/>
      <c r="BC4" s="7"/>
      <c r="BD4" s="336"/>
      <c r="BE4" s="336"/>
      <c r="BF4" s="54"/>
      <c r="BG4" s="54"/>
      <c r="BH4" s="54"/>
      <c r="BI4" s="136"/>
      <c r="BJ4" s="611"/>
      <c r="BK4" s="611"/>
      <c r="BL4" s="611"/>
      <c r="BM4" s="611"/>
      <c r="BN4" s="611"/>
      <c r="BO4" s="611"/>
      <c r="BP4" s="611"/>
      <c r="BQ4" s="611"/>
      <c r="BR4" s="611"/>
      <c r="BT4" s="7"/>
      <c r="BU4" s="459"/>
      <c r="BV4" s="459"/>
      <c r="BW4" s="459"/>
      <c r="BX4" s="459"/>
      <c r="BY4" s="459"/>
      <c r="BZ4" s="459"/>
      <c r="CA4" s="459"/>
      <c r="CB4" s="458"/>
      <c r="CC4" s="337"/>
      <c r="CE4" s="324" t="s">
        <v>568</v>
      </c>
      <c r="CF4" s="136" t="s">
        <v>589</v>
      </c>
      <c r="CI4" s="309">
        <f>CA39</f>
        <v>0.22500000000000001</v>
      </c>
      <c r="CJ4" s="650" t="s">
        <v>723</v>
      </c>
      <c r="CK4" s="136">
        <v>2</v>
      </c>
      <c r="CL4" s="136" t="s">
        <v>504</v>
      </c>
      <c r="CM4" s="309">
        <f>CI4*CK4</f>
        <v>0.45</v>
      </c>
      <c r="CN4" s="136" t="s">
        <v>280</v>
      </c>
    </row>
    <row r="5" spans="1:98" ht="16.5" thickBot="1" x14ac:dyDescent="0.3">
      <c r="M5" s="337"/>
      <c r="P5" s="204"/>
      <c r="T5" s="204"/>
      <c r="U5" s="204"/>
      <c r="Y5" s="454"/>
      <c r="Z5" s="7"/>
      <c r="AA5" s="459"/>
      <c r="AB5" s="459"/>
      <c r="AC5" s="459"/>
      <c r="AD5" s="459"/>
      <c r="AE5" s="459"/>
      <c r="AF5" s="459"/>
      <c r="AG5" s="459"/>
      <c r="AH5" s="458"/>
      <c r="AI5" s="337"/>
      <c r="AK5" s="200"/>
      <c r="AL5" s="136"/>
      <c r="AM5" s="136"/>
      <c r="AN5" s="136"/>
      <c r="AO5" s="136"/>
      <c r="AP5" s="136"/>
      <c r="AQ5" s="136"/>
      <c r="AR5" s="136"/>
      <c r="AS5" s="136"/>
      <c r="AT5" s="201"/>
      <c r="AU5" s="353"/>
      <c r="AV5" s="353"/>
      <c r="AW5" s="312"/>
      <c r="AX5" s="7"/>
      <c r="AY5" s="7"/>
      <c r="AZ5" s="7"/>
      <c r="BA5" s="7"/>
      <c r="BB5" s="7"/>
      <c r="BC5" s="337"/>
      <c r="BD5" s="54"/>
      <c r="BE5" s="54"/>
      <c r="BF5" s="54"/>
      <c r="BG5" s="54"/>
      <c r="BH5" s="54"/>
      <c r="BI5" s="136"/>
      <c r="BK5" s="611"/>
      <c r="BL5" s="611"/>
      <c r="BM5" s="611"/>
      <c r="BN5" s="611"/>
      <c r="BO5" s="611"/>
      <c r="BP5" s="611"/>
      <c r="BQ5" s="611"/>
      <c r="BR5" s="611"/>
      <c r="BT5" s="7"/>
      <c r="BU5" s="459"/>
      <c r="BV5" s="459"/>
      <c r="BW5" s="459"/>
      <c r="BX5" s="459"/>
      <c r="BY5" s="459"/>
      <c r="BZ5" s="459"/>
      <c r="CA5" s="459"/>
      <c r="CB5" s="458"/>
      <c r="CC5" s="337"/>
      <c r="CE5" s="324" t="s">
        <v>581</v>
      </c>
      <c r="CF5" s="136" t="s">
        <v>728</v>
      </c>
      <c r="CI5" s="309">
        <f>AG41</f>
        <v>0.22500000000000001</v>
      </c>
      <c r="CJ5" s="650" t="s">
        <v>723</v>
      </c>
      <c r="CK5" s="136">
        <v>2</v>
      </c>
      <c r="CL5" s="136" t="s">
        <v>504</v>
      </c>
      <c r="CM5" s="456">
        <f>CI5*CK5</f>
        <v>0.45</v>
      </c>
      <c r="CN5" s="136" t="s">
        <v>280</v>
      </c>
      <c r="CR5" s="167"/>
      <c r="CS5" s="136"/>
      <c r="CT5" s="136"/>
    </row>
    <row r="6" spans="1:98" ht="15.75" x14ac:dyDescent="0.25">
      <c r="M6" s="337"/>
      <c r="Q6" s="204"/>
      <c r="R6" s="204"/>
      <c r="S6" s="204"/>
      <c r="Y6" s="454"/>
      <c r="Z6" s="458"/>
      <c r="AA6" s="458"/>
      <c r="AB6" s="458"/>
      <c r="AC6" s="458"/>
      <c r="AD6" s="458"/>
      <c r="AE6" s="458"/>
      <c r="AF6" s="458"/>
      <c r="AG6" s="458"/>
      <c r="AH6" s="458"/>
      <c r="AI6" s="337"/>
      <c r="AK6" s="200"/>
      <c r="AL6" s="136"/>
      <c r="AM6" s="136"/>
      <c r="AN6" s="136"/>
      <c r="AO6" s="136"/>
      <c r="AP6" s="136"/>
      <c r="AQ6" s="136"/>
      <c r="AR6" s="136"/>
      <c r="AS6" s="136"/>
      <c r="AT6" s="201"/>
      <c r="AU6" s="353"/>
      <c r="AV6" s="353"/>
      <c r="AW6" s="312"/>
      <c r="AX6" s="7"/>
      <c r="AY6" s="7"/>
      <c r="AZ6" s="7"/>
      <c r="BA6" s="7"/>
      <c r="BB6" s="7"/>
      <c r="BC6" s="7"/>
      <c r="BD6" s="54"/>
      <c r="BE6" s="54"/>
      <c r="BF6" s="54"/>
      <c r="BG6" s="54"/>
      <c r="BH6" s="54"/>
      <c r="BI6" s="136"/>
      <c r="BK6" s="611"/>
      <c r="BL6" s="611"/>
      <c r="BM6" s="611"/>
      <c r="BN6" s="611"/>
      <c r="BO6" s="611"/>
      <c r="BP6" s="611"/>
      <c r="BQ6" s="611"/>
      <c r="BR6" s="611"/>
      <c r="BT6" s="7"/>
      <c r="BU6" s="459"/>
      <c r="BV6" s="459"/>
      <c r="BW6" s="459"/>
      <c r="BX6" s="459"/>
      <c r="BY6" s="459"/>
      <c r="BZ6" s="459"/>
      <c r="CA6" s="459"/>
      <c r="CB6" s="458"/>
      <c r="CC6" s="337"/>
      <c r="CM6" s="346">
        <f>SUM(CM3:CM5)</f>
        <v>1.2749999999999999</v>
      </c>
      <c r="CN6" s="201" t="s">
        <v>293</v>
      </c>
      <c r="CP6" s="541"/>
      <c r="CQ6" s="485"/>
      <c r="CR6" s="167"/>
      <c r="CS6" s="136"/>
      <c r="CT6" s="136"/>
    </row>
    <row r="7" spans="1:98" ht="15.75" customHeight="1" x14ac:dyDescent="0.25">
      <c r="M7" s="337"/>
      <c r="Q7" s="204"/>
      <c r="R7" s="204"/>
      <c r="S7" s="204"/>
      <c r="Y7" s="454"/>
      <c r="Z7" s="458"/>
      <c r="AA7" s="458"/>
      <c r="AB7" s="458"/>
      <c r="AC7" s="458"/>
      <c r="AD7" s="458"/>
      <c r="AE7" s="458"/>
      <c r="AF7" s="458"/>
      <c r="AG7" s="458"/>
      <c r="AH7" s="458"/>
      <c r="AI7" s="337"/>
      <c r="AK7" s="200"/>
      <c r="AL7" s="136"/>
      <c r="AM7" s="136"/>
      <c r="AN7" s="136"/>
      <c r="AO7" s="136"/>
      <c r="AP7" s="136"/>
      <c r="AQ7" s="136"/>
      <c r="AR7" s="136"/>
      <c r="AS7" s="136"/>
      <c r="AT7" s="201"/>
      <c r="AU7" s="353"/>
      <c r="AV7" s="353"/>
      <c r="AW7" s="312"/>
      <c r="AX7" s="7"/>
      <c r="AY7" s="7"/>
      <c r="AZ7" s="7"/>
      <c r="BA7" s="7"/>
      <c r="BB7" s="7"/>
      <c r="BC7" s="7"/>
      <c r="BD7" s="54"/>
      <c r="BE7" s="54"/>
      <c r="BF7" s="54"/>
      <c r="BG7" s="54"/>
      <c r="BH7" s="54"/>
      <c r="BI7" s="136"/>
      <c r="BK7" s="54"/>
      <c r="BL7" s="54"/>
      <c r="BM7" s="54"/>
      <c r="BN7" s="54"/>
      <c r="BO7" s="54"/>
      <c r="BP7" s="54"/>
      <c r="BQ7" s="54"/>
      <c r="BR7" s="54"/>
      <c r="BT7" s="7"/>
      <c r="BU7" s="459"/>
      <c r="BV7" s="459"/>
      <c r="BW7" s="459"/>
      <c r="BX7" s="459"/>
      <c r="BY7" s="459"/>
      <c r="BZ7" s="459"/>
      <c r="CA7" s="459"/>
      <c r="CB7" s="458"/>
      <c r="CC7" s="337"/>
      <c r="CD7" s="200" t="s">
        <v>299</v>
      </c>
      <c r="CE7" s="410" t="s">
        <v>415</v>
      </c>
      <c r="CR7" s="298"/>
      <c r="CS7" s="298"/>
      <c r="CT7" s="298"/>
    </row>
    <row r="8" spans="1:98" ht="15" customHeight="1" x14ac:dyDescent="0.25">
      <c r="D8" s="632"/>
      <c r="M8" s="337"/>
      <c r="Q8" s="204"/>
      <c r="R8" s="204"/>
      <c r="S8" s="204"/>
      <c r="X8" s="618"/>
      <c r="Y8" s="454"/>
      <c r="Z8" s="458"/>
      <c r="AA8" s="458"/>
      <c r="AB8" s="458"/>
      <c r="AC8" s="458"/>
      <c r="AD8" s="458"/>
      <c r="AE8" s="458"/>
      <c r="AF8" s="458"/>
      <c r="AG8" s="458"/>
      <c r="AH8" s="458"/>
      <c r="AI8" s="337"/>
      <c r="AK8" s="200"/>
      <c r="AL8" s="136"/>
      <c r="AM8" s="136"/>
      <c r="AN8" s="136"/>
      <c r="AO8" s="136"/>
      <c r="AP8" s="136"/>
      <c r="AQ8" s="136"/>
      <c r="AR8" s="136"/>
      <c r="AS8" s="136"/>
      <c r="AT8" s="201"/>
      <c r="AU8" s="353"/>
      <c r="AV8" s="353"/>
      <c r="AW8" s="312"/>
      <c r="AX8" s="7"/>
      <c r="AY8" s="7"/>
      <c r="AZ8" s="7"/>
      <c r="BA8" s="7"/>
      <c r="BB8" s="7"/>
      <c r="BC8" s="7"/>
      <c r="BD8" s="7"/>
      <c r="BE8" s="7"/>
      <c r="BF8" s="54"/>
      <c r="BG8" s="54"/>
      <c r="BH8" s="54"/>
      <c r="BI8" s="136"/>
      <c r="BK8" s="54"/>
      <c r="BL8" s="54"/>
      <c r="BM8" s="54"/>
      <c r="BN8" s="54"/>
      <c r="BO8" s="54"/>
      <c r="BP8" s="54"/>
      <c r="BQ8" s="54"/>
      <c r="BR8" s="54"/>
      <c r="BT8" s="458"/>
      <c r="BU8" s="458"/>
      <c r="BV8" s="458"/>
      <c r="BW8" s="458"/>
      <c r="BX8" s="458"/>
      <c r="BY8" s="458"/>
      <c r="BZ8" s="458"/>
      <c r="CA8" s="458"/>
      <c r="CB8" s="458"/>
      <c r="CC8" s="337"/>
      <c r="CE8" s="324" t="s">
        <v>543</v>
      </c>
      <c r="CF8" s="136" t="s">
        <v>686</v>
      </c>
      <c r="CM8" s="323">
        <f>BQ68</f>
        <v>0.375</v>
      </c>
      <c r="CN8" s="136" t="s">
        <v>280</v>
      </c>
      <c r="CP8" s="276"/>
      <c r="CQ8" s="298"/>
      <c r="CR8" s="298"/>
      <c r="CS8" s="298"/>
      <c r="CT8" s="298"/>
    </row>
    <row r="9" spans="1:98" x14ac:dyDescent="0.25">
      <c r="D9" s="632"/>
      <c r="M9" s="337"/>
      <c r="Q9" s="204"/>
      <c r="R9" s="204"/>
      <c r="S9" s="204"/>
      <c r="U9" s="1890" t="s">
        <v>81</v>
      </c>
      <c r="V9" s="1890" t="s">
        <v>357</v>
      </c>
      <c r="W9" s="1890"/>
      <c r="Y9" s="454"/>
      <c r="Z9" s="458"/>
      <c r="AA9" s="458"/>
      <c r="AB9" s="458"/>
      <c r="AC9" s="458"/>
      <c r="AD9" s="458"/>
      <c r="AE9" s="458"/>
      <c r="AF9" s="458"/>
      <c r="AG9" s="458"/>
      <c r="AH9" s="458"/>
      <c r="AI9" s="337"/>
      <c r="AK9" s="200"/>
      <c r="AL9" s="136"/>
      <c r="AM9" s="136"/>
      <c r="AN9" s="136"/>
      <c r="AO9" s="136"/>
      <c r="AP9" s="136"/>
      <c r="AQ9" s="136"/>
      <c r="AR9" s="136"/>
      <c r="AS9" s="136"/>
      <c r="AT9" s="201"/>
      <c r="AU9" s="353"/>
      <c r="AV9" s="353"/>
      <c r="AW9" s="312"/>
      <c r="AX9" s="7"/>
      <c r="AY9" s="7"/>
      <c r="AZ9" s="7"/>
      <c r="BA9" s="7"/>
      <c r="BB9" s="7"/>
      <c r="BC9" s="7"/>
      <c r="BD9" s="136"/>
      <c r="BE9" s="136"/>
      <c r="BF9" s="54"/>
      <c r="BG9" s="54"/>
      <c r="BH9" s="54"/>
      <c r="BI9" s="136"/>
      <c r="BK9" s="54"/>
      <c r="BL9" s="54"/>
      <c r="BM9" s="54"/>
      <c r="BN9" s="54"/>
      <c r="BO9" s="54"/>
      <c r="BP9" s="54"/>
      <c r="BQ9" s="54"/>
      <c r="BR9" s="54"/>
      <c r="BT9" s="458"/>
      <c r="BU9" s="458"/>
      <c r="BV9" s="458"/>
      <c r="BW9" s="458"/>
      <c r="BX9" s="458"/>
      <c r="BY9" s="458"/>
      <c r="BZ9" s="458"/>
      <c r="CA9" s="458"/>
      <c r="CB9" s="458"/>
      <c r="CC9" s="337"/>
      <c r="CE9" s="324" t="s">
        <v>568</v>
      </c>
      <c r="CF9" s="136" t="s">
        <v>589</v>
      </c>
      <c r="CI9" s="309">
        <f>CA40</f>
        <v>0.22500000000000001</v>
      </c>
      <c r="CJ9" s="650" t="s">
        <v>723</v>
      </c>
      <c r="CK9" s="136">
        <v>2</v>
      </c>
      <c r="CL9" s="136" t="s">
        <v>504</v>
      </c>
      <c r="CM9" s="309">
        <f>CI9*CK9</f>
        <v>0.45</v>
      </c>
      <c r="CN9" s="136" t="s">
        <v>280</v>
      </c>
    </row>
    <row r="10" spans="1:98" ht="15.75" thickBot="1" x14ac:dyDescent="0.3">
      <c r="D10" s="632"/>
      <c r="E10" s="77"/>
      <c r="M10" s="337"/>
      <c r="Q10" s="204"/>
      <c r="R10" s="204"/>
      <c r="S10" s="204"/>
      <c r="U10" s="1890"/>
      <c r="V10" s="1890"/>
      <c r="W10" s="1890"/>
      <c r="Y10" s="454"/>
      <c r="Z10" s="458"/>
      <c r="AA10" s="458"/>
      <c r="AB10" s="458"/>
      <c r="AC10" s="458"/>
      <c r="AD10" s="458"/>
      <c r="AE10" s="458"/>
      <c r="AF10" s="458"/>
      <c r="AG10" s="458"/>
      <c r="AH10" s="458"/>
      <c r="AI10" s="337"/>
      <c r="AK10" s="200"/>
      <c r="AL10" s="136"/>
      <c r="AM10" s="136"/>
      <c r="AN10" s="136"/>
      <c r="AO10" s="136"/>
      <c r="AP10" s="136"/>
      <c r="AQ10" s="136"/>
      <c r="AR10" s="136"/>
      <c r="AS10" s="136"/>
      <c r="AT10" s="201"/>
      <c r="AU10" s="353"/>
      <c r="AV10" s="353"/>
      <c r="AW10" s="312"/>
      <c r="AX10" s="7"/>
      <c r="AY10" s="7"/>
      <c r="AZ10" s="54"/>
      <c r="BA10" s="54"/>
      <c r="BB10" s="54"/>
      <c r="BC10" s="54"/>
      <c r="BD10" s="337"/>
      <c r="BE10" s="337"/>
      <c r="BF10" s="54"/>
      <c r="BG10" s="54"/>
      <c r="BH10" s="54"/>
      <c r="BI10" s="136"/>
      <c r="BK10" s="54"/>
      <c r="BL10" s="54"/>
      <c r="BM10" s="54"/>
      <c r="BN10" s="54"/>
      <c r="BO10" s="54"/>
      <c r="BP10" s="54"/>
      <c r="BQ10" s="54"/>
      <c r="BR10" s="54"/>
      <c r="BT10" s="458"/>
      <c r="BU10" s="458"/>
      <c r="BV10" s="458"/>
      <c r="BW10" s="458"/>
      <c r="BX10" s="458"/>
      <c r="BY10" s="458"/>
      <c r="BZ10" s="458"/>
      <c r="CA10" s="458"/>
      <c r="CB10" s="458"/>
      <c r="CC10" s="337"/>
      <c r="CE10" s="324" t="s">
        <v>581</v>
      </c>
      <c r="CF10" s="136" t="s">
        <v>728</v>
      </c>
      <c r="CI10" s="309">
        <f>AG42</f>
        <v>0.22500000000000001</v>
      </c>
      <c r="CJ10" s="650" t="s">
        <v>723</v>
      </c>
      <c r="CK10" s="136">
        <v>2</v>
      </c>
      <c r="CL10" s="136" t="s">
        <v>504</v>
      </c>
      <c r="CM10" s="456">
        <f>CI10*CK10</f>
        <v>0.45</v>
      </c>
      <c r="CN10" s="136" t="s">
        <v>280</v>
      </c>
    </row>
    <row r="11" spans="1:98" x14ac:dyDescent="0.25">
      <c r="D11" s="632"/>
      <c r="M11" s="337"/>
      <c r="O11" s="250"/>
      <c r="Q11" s="204"/>
      <c r="R11" s="204"/>
      <c r="S11" s="204"/>
      <c r="X11" s="337" t="s">
        <v>244</v>
      </c>
      <c r="Y11" s="454"/>
      <c r="Z11" s="458"/>
      <c r="AA11" s="458"/>
      <c r="AB11" s="458"/>
      <c r="AC11" s="458"/>
      <c r="AD11" s="458"/>
      <c r="AE11" s="458"/>
      <c r="AF11" s="458"/>
      <c r="AG11" s="458"/>
      <c r="AH11" s="458"/>
      <c r="AI11" s="337"/>
      <c r="AK11" s="200"/>
      <c r="AL11" s="136"/>
      <c r="AM11" s="136"/>
      <c r="AN11" s="136"/>
      <c r="AO11" s="136"/>
      <c r="AP11" s="136"/>
      <c r="AQ11" s="136"/>
      <c r="AR11" s="136"/>
      <c r="AS11" s="136"/>
      <c r="AT11" s="201"/>
      <c r="AU11" s="353"/>
      <c r="AV11" s="353"/>
      <c r="AW11" s="312"/>
      <c r="AX11" s="54"/>
      <c r="AY11" s="54"/>
      <c r="AZ11" s="54"/>
      <c r="BA11" s="54"/>
      <c r="BB11" s="54"/>
      <c r="BC11" s="54"/>
      <c r="BD11" s="7"/>
      <c r="BE11" s="7"/>
      <c r="BF11" s="54"/>
      <c r="BG11" s="54"/>
      <c r="BH11" s="54"/>
      <c r="BI11" s="136"/>
      <c r="BK11" s="54"/>
      <c r="BL11" s="54"/>
      <c r="BM11" s="54"/>
      <c r="BN11" s="54"/>
      <c r="BO11" s="54"/>
      <c r="BP11" s="54"/>
      <c r="BQ11" s="54"/>
      <c r="BR11" s="54"/>
      <c r="BT11" s="458"/>
      <c r="BU11" s="458"/>
      <c r="BV11" s="458"/>
      <c r="BW11" s="458"/>
      <c r="BX11" s="458"/>
      <c r="BY11" s="458"/>
      <c r="BZ11" s="458"/>
      <c r="CA11" s="458"/>
      <c r="CB11" s="458"/>
      <c r="CC11" s="337"/>
      <c r="CM11" s="346">
        <f>SUM(CM8:CM10)</f>
        <v>1.2749999999999999</v>
      </c>
      <c r="CN11" s="201" t="s">
        <v>293</v>
      </c>
    </row>
    <row r="12" spans="1:98" x14ac:dyDescent="0.25">
      <c r="M12" s="337"/>
      <c r="O12" s="250"/>
      <c r="Q12" s="204"/>
      <c r="R12" s="204"/>
      <c r="S12" s="204"/>
      <c r="Y12" s="454"/>
      <c r="Z12" s="458"/>
      <c r="AA12" s="458"/>
      <c r="AB12" s="458"/>
      <c r="AC12" s="458"/>
      <c r="AD12" s="458"/>
      <c r="AE12" s="458"/>
      <c r="AF12" s="458"/>
      <c r="AG12" s="458"/>
      <c r="AH12" s="458"/>
      <c r="AI12" s="337"/>
      <c r="AK12" s="200"/>
      <c r="AL12" s="136"/>
      <c r="AM12" s="136"/>
      <c r="AN12" s="136"/>
      <c r="AO12" s="136"/>
      <c r="AP12" s="136"/>
      <c r="AQ12" s="136"/>
      <c r="AR12" s="136"/>
      <c r="AS12" s="136"/>
      <c r="AT12" s="201"/>
      <c r="AU12" s="353"/>
      <c r="AV12" s="353"/>
      <c r="AW12" s="312"/>
      <c r="AX12" s="7"/>
      <c r="AY12" s="54"/>
      <c r="AZ12" s="54"/>
      <c r="BA12" s="54"/>
      <c r="BB12" s="7"/>
      <c r="BC12" s="7"/>
      <c r="BD12" s="7"/>
      <c r="BE12" s="7"/>
      <c r="BF12" s="54"/>
      <c r="BG12" s="54"/>
      <c r="BH12" s="54"/>
      <c r="BI12" s="136"/>
      <c r="BK12" s="54"/>
      <c r="BL12" s="54"/>
      <c r="BM12" s="54"/>
      <c r="BN12" s="54"/>
      <c r="BO12" s="54"/>
      <c r="BP12" s="54"/>
      <c r="BQ12" s="54"/>
      <c r="BR12" s="54"/>
      <c r="BT12" s="458"/>
      <c r="BU12" s="458"/>
      <c r="BV12" s="458"/>
      <c r="BW12" s="458"/>
      <c r="BX12" s="458"/>
      <c r="BY12" s="458"/>
      <c r="BZ12" s="458"/>
      <c r="CA12" s="458"/>
      <c r="CB12" s="458"/>
      <c r="CC12" s="337"/>
      <c r="CD12" s="200" t="s">
        <v>306</v>
      </c>
      <c r="CE12" s="431" t="s">
        <v>416</v>
      </c>
    </row>
    <row r="13" spans="1:98" x14ac:dyDescent="0.25">
      <c r="M13" s="337"/>
      <c r="Q13" s="204"/>
      <c r="R13" s="204"/>
      <c r="S13" s="204"/>
      <c r="Y13" s="454"/>
      <c r="Z13" s="458"/>
      <c r="AA13" s="458"/>
      <c r="AB13" s="458"/>
      <c r="AC13" s="458"/>
      <c r="AD13" s="458"/>
      <c r="AE13" s="458"/>
      <c r="AF13" s="458"/>
      <c r="AG13" s="458"/>
      <c r="AH13" s="458"/>
      <c r="AI13" s="337"/>
      <c r="AK13" s="200"/>
      <c r="AL13" s="136"/>
      <c r="AM13" s="136"/>
      <c r="AN13" s="136"/>
      <c r="AO13" s="136"/>
      <c r="AP13" s="136"/>
      <c r="AQ13" s="136"/>
      <c r="AR13" s="136"/>
      <c r="AS13" s="136"/>
      <c r="AT13" s="201"/>
      <c r="AU13" s="353"/>
      <c r="AV13" s="353"/>
      <c r="AW13" s="312"/>
      <c r="AX13" s="7"/>
      <c r="AY13" s="7"/>
      <c r="AZ13" s="7"/>
      <c r="BA13" s="7"/>
      <c r="BB13" s="7"/>
      <c r="BC13" s="7"/>
      <c r="BD13" s="7"/>
      <c r="BE13" s="7"/>
      <c r="BF13" s="54"/>
      <c r="BG13" s="54"/>
      <c r="BH13" s="54"/>
      <c r="BI13" s="136"/>
      <c r="BK13" s="54"/>
      <c r="BL13" s="54"/>
      <c r="BM13" s="54"/>
      <c r="BN13" s="54"/>
      <c r="BO13" s="54"/>
      <c r="BP13" s="54"/>
      <c r="BQ13" s="54"/>
      <c r="BR13" s="54"/>
      <c r="BT13" s="458"/>
      <c r="BU13" s="458"/>
      <c r="BV13" s="458"/>
      <c r="BW13" s="458"/>
      <c r="BX13" s="458"/>
      <c r="BY13" s="458"/>
      <c r="BZ13" s="458"/>
      <c r="CA13" s="458"/>
      <c r="CB13" s="458"/>
      <c r="CC13" s="337"/>
      <c r="CE13" s="324" t="s">
        <v>543</v>
      </c>
      <c r="CF13" s="136" t="s">
        <v>686</v>
      </c>
      <c r="CM13" s="323">
        <f>BQ69</f>
        <v>3</v>
      </c>
      <c r="CN13" s="136" t="s">
        <v>280</v>
      </c>
    </row>
    <row r="14" spans="1:98" x14ac:dyDescent="0.25">
      <c r="M14" s="337"/>
      <c r="N14" s="463"/>
      <c r="O14" s="252"/>
      <c r="Q14" s="204"/>
      <c r="R14" s="204"/>
      <c r="S14" s="204"/>
      <c r="Y14" s="454"/>
      <c r="Z14" s="458"/>
      <c r="AA14" s="458"/>
      <c r="AB14" s="458"/>
      <c r="AC14" s="458"/>
      <c r="AD14" s="458"/>
      <c r="AE14" s="458"/>
      <c r="AF14" s="458"/>
      <c r="AG14" s="458"/>
      <c r="AH14" s="458"/>
      <c r="AI14" s="337"/>
      <c r="AK14" s="200"/>
      <c r="AL14" s="136"/>
      <c r="AM14" s="136"/>
      <c r="AN14" s="136"/>
      <c r="AO14" s="136"/>
      <c r="AP14" s="136"/>
      <c r="AQ14" s="136"/>
      <c r="AR14" s="136"/>
      <c r="AS14" s="136"/>
      <c r="AT14" s="201"/>
      <c r="AU14" s="353"/>
      <c r="AV14" s="353"/>
      <c r="AW14" s="312" t="s">
        <v>244</v>
      </c>
      <c r="AX14" s="7"/>
      <c r="AY14" s="7"/>
      <c r="AZ14" s="7"/>
      <c r="BA14" s="7"/>
      <c r="BB14" s="7"/>
      <c r="BC14" s="7"/>
      <c r="BD14" s="7"/>
      <c r="BE14" s="7"/>
      <c r="BF14" s="54"/>
      <c r="BG14" s="54"/>
      <c r="BH14" s="54"/>
      <c r="BI14" s="136"/>
      <c r="BK14" s="54"/>
      <c r="BL14" s="54"/>
      <c r="BM14" s="54"/>
      <c r="BN14" s="54"/>
      <c r="BO14" s="54"/>
      <c r="BP14" s="54"/>
      <c r="BQ14" s="54"/>
      <c r="BR14" s="54"/>
      <c r="BT14" s="458"/>
      <c r="BU14" s="458"/>
      <c r="BV14" s="458"/>
      <c r="BW14" s="458"/>
      <c r="BX14" s="458"/>
      <c r="BY14" s="458"/>
      <c r="BZ14" s="458"/>
      <c r="CA14" s="458"/>
      <c r="CB14" s="458"/>
      <c r="CC14" s="337"/>
      <c r="CE14" s="324" t="s">
        <v>568</v>
      </c>
      <c r="CF14" s="136" t="s">
        <v>589</v>
      </c>
      <c r="CI14" s="309">
        <f>CA41</f>
        <v>1.8</v>
      </c>
      <c r="CJ14" s="650" t="s">
        <v>723</v>
      </c>
      <c r="CK14" s="136">
        <v>2</v>
      </c>
      <c r="CL14" s="136" t="s">
        <v>504</v>
      </c>
      <c r="CM14" s="309">
        <f>CI14*CK14</f>
        <v>3.6</v>
      </c>
      <c r="CN14" s="136" t="s">
        <v>280</v>
      </c>
    </row>
    <row r="15" spans="1:98" ht="15.75" thickBot="1" x14ac:dyDescent="0.3">
      <c r="M15" s="337"/>
      <c r="N15" s="463"/>
      <c r="O15" s="252"/>
      <c r="Q15" s="204"/>
      <c r="R15" s="204"/>
      <c r="S15" s="204"/>
      <c r="U15" s="1890" t="s">
        <v>243</v>
      </c>
      <c r="V15" s="1930" t="s">
        <v>358</v>
      </c>
      <c r="W15" s="1930"/>
      <c r="X15" s="618"/>
      <c r="Y15" s="454"/>
      <c r="Z15" s="458"/>
      <c r="AA15" s="458"/>
      <c r="AB15" s="458"/>
      <c r="AC15" s="458"/>
      <c r="AD15" s="458"/>
      <c r="AE15" s="458"/>
      <c r="AF15" s="458"/>
      <c r="AG15" s="458"/>
      <c r="AH15" s="458"/>
      <c r="AI15" s="337"/>
      <c r="AK15" s="200"/>
      <c r="AL15" s="136"/>
      <c r="AM15" s="136"/>
      <c r="AN15" s="136"/>
      <c r="AO15" s="136"/>
      <c r="AP15" s="136"/>
      <c r="AQ15" s="136" t="s">
        <v>396</v>
      </c>
      <c r="AR15" s="136"/>
      <c r="AS15" s="136"/>
      <c r="AT15" s="201"/>
      <c r="AU15" s="353"/>
      <c r="AV15" s="353"/>
      <c r="AW15" s="312"/>
      <c r="AX15" s="7"/>
      <c r="AY15" s="7"/>
      <c r="AZ15" s="7"/>
      <c r="BA15" s="7"/>
      <c r="BB15" s="7"/>
      <c r="BC15" s="7"/>
      <c r="BD15" s="7"/>
      <c r="BE15" s="7"/>
      <c r="BF15" s="54"/>
      <c r="BG15" s="54"/>
      <c r="BH15" s="54"/>
      <c r="BI15" s="136"/>
      <c r="BK15" s="54"/>
      <c r="BL15" s="54"/>
      <c r="BM15" s="54"/>
      <c r="BN15" s="54"/>
      <c r="BO15" s="54"/>
      <c r="BP15" s="54"/>
      <c r="BQ15" s="54"/>
      <c r="BR15" s="54"/>
      <c r="BT15" s="458"/>
      <c r="BU15" s="458"/>
      <c r="BV15" s="458"/>
      <c r="BW15" s="458"/>
      <c r="BX15" s="458"/>
      <c r="BY15" s="458"/>
      <c r="BZ15" s="458"/>
      <c r="CA15" s="458"/>
      <c r="CB15" s="458"/>
      <c r="CC15" s="337"/>
      <c r="CE15" s="324" t="s">
        <v>581</v>
      </c>
      <c r="CF15" s="136" t="s">
        <v>728</v>
      </c>
      <c r="CI15" s="309">
        <f>AG43</f>
        <v>1.8</v>
      </c>
      <c r="CJ15" s="650" t="s">
        <v>723</v>
      </c>
      <c r="CK15" s="136">
        <v>2</v>
      </c>
      <c r="CL15" s="136" t="s">
        <v>504</v>
      </c>
      <c r="CM15" s="456">
        <f>CI15*CK15</f>
        <v>3.6</v>
      </c>
      <c r="CN15" s="136" t="s">
        <v>280</v>
      </c>
    </row>
    <row r="16" spans="1:98" x14ac:dyDescent="0.25">
      <c r="M16" s="337"/>
      <c r="O16" s="464"/>
      <c r="Q16" s="204"/>
      <c r="R16" s="465"/>
      <c r="S16" s="204"/>
      <c r="U16" s="1890"/>
      <c r="V16" s="1930"/>
      <c r="W16" s="1930"/>
      <c r="X16" s="618"/>
      <c r="Y16" s="454"/>
      <c r="Z16" s="458"/>
      <c r="AA16" s="458"/>
      <c r="AB16" s="458"/>
      <c r="AC16" s="458"/>
      <c r="AD16" s="458"/>
      <c r="AE16" s="458"/>
      <c r="AF16" s="458"/>
      <c r="AG16" s="458"/>
      <c r="AH16" s="458"/>
      <c r="AI16" s="337"/>
      <c r="AK16" s="200"/>
      <c r="AL16" s="136"/>
      <c r="AM16" s="136"/>
      <c r="AN16" s="136"/>
      <c r="AO16" s="136"/>
      <c r="AP16" s="136"/>
      <c r="AQ16" s="136"/>
      <c r="AR16" s="136"/>
      <c r="AS16" s="136"/>
      <c r="AT16" s="201"/>
      <c r="AU16" s="353"/>
      <c r="AV16" s="353"/>
      <c r="AW16" s="312"/>
      <c r="AX16" s="7"/>
      <c r="AY16" s="7"/>
      <c r="AZ16" s="7"/>
      <c r="BA16" s="7"/>
      <c r="BB16" s="7"/>
      <c r="BC16" s="7"/>
      <c r="BD16" s="7"/>
      <c r="BE16" s="7"/>
      <c r="BF16" s="54"/>
      <c r="BG16" s="54"/>
      <c r="BH16" s="54"/>
      <c r="BI16" s="136"/>
      <c r="BK16" s="54"/>
      <c r="BL16" s="54"/>
      <c r="BM16" s="54"/>
      <c r="BN16" s="54"/>
      <c r="BO16" s="54"/>
      <c r="BP16" s="54"/>
      <c r="BQ16" s="54"/>
      <c r="BR16" s="54"/>
      <c r="BT16" s="458"/>
      <c r="BU16" s="458"/>
      <c r="BV16" s="458"/>
      <c r="BW16" s="458"/>
      <c r="BX16" s="458"/>
      <c r="BY16" s="458"/>
      <c r="BZ16" s="458"/>
      <c r="CA16" s="458"/>
      <c r="CB16" s="458"/>
      <c r="CC16" s="337"/>
      <c r="CM16" s="346">
        <f>SUM(CM13:CM15)</f>
        <v>10.199999999999999</v>
      </c>
      <c r="CN16" s="201" t="s">
        <v>293</v>
      </c>
    </row>
    <row r="17" spans="2:92" x14ac:dyDescent="0.25">
      <c r="M17" s="337"/>
      <c r="O17" s="464"/>
      <c r="U17" s="1890"/>
      <c r="V17" s="1930"/>
      <c r="W17" s="1930"/>
      <c r="Y17" s="454"/>
      <c r="Z17" s="458"/>
      <c r="AA17" s="458"/>
      <c r="AB17" s="458"/>
      <c r="AC17" s="458"/>
      <c r="AD17" s="458"/>
      <c r="AE17" s="458"/>
      <c r="AF17" s="458"/>
      <c r="AG17" s="458"/>
      <c r="AH17" s="458" t="s">
        <v>244</v>
      </c>
      <c r="AI17" s="337"/>
      <c r="AK17" s="200"/>
      <c r="AL17" s="136"/>
      <c r="AM17" s="136"/>
      <c r="AN17" s="136"/>
      <c r="AO17" s="136"/>
      <c r="AP17" s="136"/>
      <c r="AQ17" s="136"/>
      <c r="AR17" s="136"/>
      <c r="AS17" s="136"/>
      <c r="AT17" s="201"/>
      <c r="AU17" s="353"/>
      <c r="AV17" s="353"/>
      <c r="AW17" s="312"/>
      <c r="AX17" s="7"/>
      <c r="AY17" s="7"/>
      <c r="AZ17" s="7"/>
      <c r="BA17" s="7"/>
      <c r="BB17" s="7"/>
      <c r="BC17" s="7"/>
      <c r="BD17" s="7"/>
      <c r="BE17" s="7"/>
      <c r="BF17" s="54"/>
      <c r="BG17" s="54"/>
      <c r="BH17" s="54"/>
      <c r="BI17" s="136"/>
      <c r="BK17" s="54"/>
      <c r="BL17" s="54"/>
      <c r="BM17" s="54"/>
      <c r="BN17" s="54"/>
      <c r="BO17" s="54"/>
      <c r="BP17" s="54"/>
      <c r="BQ17" s="54"/>
      <c r="BR17" s="54"/>
      <c r="BT17" s="458"/>
      <c r="BU17" s="458"/>
      <c r="BV17" s="458"/>
      <c r="BW17" s="458"/>
      <c r="BX17" s="458"/>
      <c r="BY17" s="458"/>
      <c r="BZ17" s="458"/>
      <c r="CA17" s="458"/>
      <c r="CB17" s="458"/>
      <c r="CC17" s="337"/>
      <c r="CD17" s="200" t="s">
        <v>303</v>
      </c>
      <c r="CE17" s="201" t="s">
        <v>680</v>
      </c>
    </row>
    <row r="18" spans="2:92" x14ac:dyDescent="0.25">
      <c r="B18" s="140"/>
      <c r="C18" s="140"/>
      <c r="G18" s="77"/>
      <c r="M18" s="337"/>
      <c r="N18" s="466"/>
      <c r="O18" s="464"/>
      <c r="Q18" s="1930" t="s">
        <v>2</v>
      </c>
      <c r="S18" s="1930" t="s">
        <v>2</v>
      </c>
      <c r="Y18" s="454"/>
      <c r="Z18" s="458"/>
      <c r="AA18" s="458"/>
      <c r="AB18" s="458"/>
      <c r="AC18" s="458"/>
      <c r="AD18" s="458"/>
      <c r="AE18" s="458"/>
      <c r="AF18" s="458"/>
      <c r="AG18" s="458"/>
      <c r="AH18" s="458"/>
      <c r="AI18" s="337"/>
      <c r="AK18" s="136"/>
      <c r="AL18" s="136"/>
      <c r="AM18" s="136"/>
      <c r="AN18" s="136"/>
      <c r="AO18" s="136"/>
      <c r="AP18" s="136"/>
      <c r="AQ18" s="136"/>
      <c r="AR18" s="136"/>
      <c r="AS18" s="136"/>
      <c r="AT18" s="201"/>
      <c r="AV18" s="353"/>
      <c r="AW18" s="312"/>
      <c r="AX18" s="7"/>
      <c r="AY18" s="7"/>
      <c r="AZ18" s="7"/>
      <c r="BA18" s="7"/>
      <c r="BB18" s="7"/>
      <c r="BC18" s="7"/>
      <c r="BD18" s="7"/>
      <c r="BE18" s="7"/>
      <c r="BF18" s="54"/>
      <c r="BG18" s="54"/>
      <c r="BH18" s="54"/>
      <c r="BI18" s="136"/>
      <c r="BK18" s="54"/>
      <c r="BL18" s="54"/>
      <c r="BM18" s="54"/>
      <c r="BN18" s="54"/>
      <c r="BO18" s="54"/>
      <c r="BP18" s="54"/>
      <c r="BQ18" s="54"/>
      <c r="BR18" s="54"/>
      <c r="BT18" s="458"/>
      <c r="BU18" s="458"/>
      <c r="BV18" s="458"/>
      <c r="BW18" s="458"/>
      <c r="BX18" s="458"/>
      <c r="BY18" s="458"/>
      <c r="BZ18" s="458"/>
      <c r="CA18" s="458"/>
      <c r="CB18" s="458" t="s">
        <v>244</v>
      </c>
      <c r="CC18" s="337"/>
      <c r="CE18" s="324" t="s">
        <v>543</v>
      </c>
      <c r="CF18" s="136" t="s">
        <v>666</v>
      </c>
      <c r="CM18" s="323">
        <f>AT144</f>
        <v>6</v>
      </c>
      <c r="CN18" s="136" t="s">
        <v>8</v>
      </c>
    </row>
    <row r="19" spans="2:92" ht="15.75" thickBot="1" x14ac:dyDescent="0.3">
      <c r="B19" s="140"/>
      <c r="C19" s="140"/>
      <c r="G19" s="77"/>
      <c r="M19" s="337"/>
      <c r="N19" s="463" t="s">
        <v>244</v>
      </c>
      <c r="O19" s="252"/>
      <c r="Q19" s="1930"/>
      <c r="S19" s="1930"/>
      <c r="U19" s="468"/>
      <c r="Y19" s="454"/>
      <c r="Z19" s="458"/>
      <c r="AA19" s="458"/>
      <c r="AB19" s="458"/>
      <c r="AC19" s="458"/>
      <c r="AD19" s="458"/>
      <c r="AE19" s="458"/>
      <c r="AF19" s="458"/>
      <c r="AG19" s="458"/>
      <c r="AH19" s="458"/>
      <c r="AI19" s="337"/>
      <c r="AL19" s="136"/>
      <c r="AM19" s="136"/>
      <c r="AN19" s="136"/>
      <c r="AO19" s="136"/>
      <c r="AP19" s="136"/>
      <c r="AQ19" s="136"/>
      <c r="AR19" s="136"/>
      <c r="AS19" s="136"/>
      <c r="AT19" s="136"/>
      <c r="AU19" s="353"/>
      <c r="AV19" s="353"/>
      <c r="AW19" s="312"/>
      <c r="AX19" s="7"/>
      <c r="AY19" s="7" t="s">
        <v>244</v>
      </c>
      <c r="AZ19" s="7"/>
      <c r="BA19" s="7"/>
      <c r="BB19" s="7"/>
      <c r="BC19" s="7"/>
      <c r="BD19" s="7"/>
      <c r="BE19" s="7"/>
      <c r="BF19" s="54"/>
      <c r="BG19" s="54"/>
      <c r="BH19" s="54"/>
      <c r="BI19" s="136"/>
      <c r="BK19" s="54"/>
      <c r="BL19" s="54"/>
      <c r="BM19" s="54"/>
      <c r="BN19" s="54"/>
      <c r="BO19" s="54"/>
      <c r="BP19" s="54"/>
      <c r="BQ19" s="54"/>
      <c r="BR19" s="54"/>
      <c r="BT19" s="458"/>
      <c r="BU19" s="458"/>
      <c r="BV19" s="458"/>
      <c r="BW19" s="458"/>
      <c r="BX19" s="458"/>
      <c r="BY19" s="458"/>
      <c r="BZ19" s="458"/>
      <c r="CA19" s="458"/>
      <c r="CB19" s="458"/>
      <c r="CC19" s="337"/>
      <c r="CE19" s="324" t="s">
        <v>568</v>
      </c>
      <c r="CF19" s="136" t="s">
        <v>569</v>
      </c>
      <c r="CM19" s="456">
        <f>BF83</f>
        <v>1.7999999999999998</v>
      </c>
      <c r="CN19" s="136" t="s">
        <v>8</v>
      </c>
    </row>
    <row r="20" spans="2:92" x14ac:dyDescent="0.25">
      <c r="B20" s="140"/>
      <c r="C20" s="140"/>
      <c r="G20" s="77"/>
      <c r="M20" s="337"/>
      <c r="N20" s="463"/>
      <c r="O20" s="252"/>
      <c r="Q20" s="250"/>
      <c r="R20" s="250"/>
      <c r="S20" s="250"/>
      <c r="Y20" s="454"/>
      <c r="Z20" s="458"/>
      <c r="AA20" s="458"/>
      <c r="AB20" s="458"/>
      <c r="AC20" s="458"/>
      <c r="AD20" s="458"/>
      <c r="AE20" s="458"/>
      <c r="AF20" s="458"/>
      <c r="AG20" s="458"/>
      <c r="AH20" s="458"/>
      <c r="AI20" s="337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7"/>
      <c r="AV20" s="353"/>
      <c r="AW20" s="312"/>
      <c r="AX20" s="7"/>
      <c r="AY20" s="7"/>
      <c r="AZ20" s="7"/>
      <c r="BA20" s="7"/>
      <c r="BB20" s="7"/>
      <c r="BC20" s="7"/>
      <c r="BD20" s="7"/>
      <c r="BE20" s="7"/>
      <c r="BF20" s="54"/>
      <c r="BG20" s="54"/>
      <c r="BH20" s="454"/>
      <c r="BI20" s="136"/>
      <c r="BJ20" s="54"/>
      <c r="BK20" s="54"/>
      <c r="BL20" s="54"/>
      <c r="BM20" s="54"/>
      <c r="BN20" s="54"/>
      <c r="BO20" s="54"/>
      <c r="BP20" s="452"/>
      <c r="BQ20" s="452"/>
      <c r="BT20" s="458"/>
      <c r="BU20" s="458"/>
      <c r="BV20" s="458"/>
      <c r="BW20" s="458"/>
      <c r="BX20" s="458"/>
      <c r="BY20" s="458"/>
      <c r="BZ20" s="458"/>
      <c r="CA20" s="458"/>
      <c r="CB20" s="458"/>
      <c r="CC20" s="337"/>
      <c r="CM20" s="346">
        <f>SUM(CM18:CM19)</f>
        <v>7.8</v>
      </c>
      <c r="CN20" s="201" t="s">
        <v>8</v>
      </c>
    </row>
    <row r="21" spans="2:92" x14ac:dyDescent="0.25">
      <c r="B21" s="140"/>
      <c r="C21" s="140"/>
      <c r="G21" s="77"/>
      <c r="M21" s="337"/>
      <c r="N21" s="337" t="s">
        <v>359</v>
      </c>
      <c r="Q21" s="1891">
        <v>0.6</v>
      </c>
      <c r="R21" s="1891"/>
      <c r="S21" s="1891"/>
      <c r="Y21" s="136"/>
      <c r="Z21" s="458"/>
      <c r="AA21" s="458"/>
      <c r="AB21" s="458"/>
      <c r="AC21" s="458"/>
      <c r="AD21" s="458"/>
      <c r="AE21" s="458"/>
      <c r="AF21" s="458"/>
      <c r="AG21" s="458"/>
      <c r="AH21" s="458"/>
      <c r="AI21" s="337"/>
      <c r="AK21" s="350"/>
      <c r="AL21" s="136"/>
      <c r="AM21" s="136"/>
      <c r="AN21" s="136"/>
      <c r="AO21" s="136"/>
      <c r="AP21" s="136"/>
      <c r="AQ21" s="136"/>
      <c r="AR21" s="136"/>
      <c r="AS21" s="136"/>
      <c r="AT21" s="201"/>
      <c r="AU21" s="353"/>
      <c r="AV21" s="353"/>
      <c r="AW21" s="312"/>
      <c r="AX21" s="7"/>
      <c r="AY21" s="7"/>
      <c r="AZ21" s="7"/>
      <c r="BA21" s="7"/>
      <c r="BB21" s="7"/>
      <c r="BC21" s="7"/>
      <c r="BD21" s="7"/>
      <c r="BE21" s="7"/>
      <c r="BF21" s="54"/>
      <c r="BG21" s="54"/>
      <c r="BH21" s="454"/>
      <c r="BI21" s="136"/>
      <c r="BJ21" s="54"/>
      <c r="BK21" s="54"/>
      <c r="BL21" s="54"/>
      <c r="BM21" s="54"/>
      <c r="BN21" s="54"/>
      <c r="BO21" s="54"/>
      <c r="BP21" s="452"/>
      <c r="BQ21" s="452"/>
      <c r="BT21" s="458"/>
      <c r="BU21" s="458"/>
      <c r="BV21" s="458"/>
      <c r="BW21" s="458"/>
      <c r="BX21" s="458"/>
      <c r="BY21" s="458"/>
      <c r="BZ21" s="458"/>
      <c r="CA21" s="458"/>
      <c r="CB21" s="458"/>
      <c r="CC21" s="337"/>
      <c r="CD21" s="200" t="s">
        <v>305</v>
      </c>
      <c r="CE21" s="201" t="s">
        <v>584</v>
      </c>
    </row>
    <row r="22" spans="2:92" s="454" customFormat="1" x14ac:dyDescent="0.25">
      <c r="B22" s="140"/>
      <c r="C22" s="140"/>
      <c r="D22" s="452"/>
      <c r="E22" s="452"/>
      <c r="F22" s="452"/>
      <c r="G22" s="77"/>
      <c r="H22" s="452"/>
      <c r="I22" s="452"/>
      <c r="J22" s="452"/>
      <c r="K22" s="452"/>
      <c r="L22" s="452"/>
      <c r="M22" s="337"/>
      <c r="N22" s="337"/>
      <c r="O22" s="337"/>
      <c r="P22" s="337"/>
      <c r="Q22" s="619"/>
      <c r="R22" s="619"/>
      <c r="S22" s="619"/>
      <c r="T22" s="337"/>
      <c r="U22" s="337"/>
      <c r="V22" s="337"/>
      <c r="W22" s="337"/>
      <c r="X22" s="337"/>
      <c r="Z22" s="458"/>
      <c r="AA22" s="458"/>
      <c r="AB22" s="458"/>
      <c r="AC22" s="458"/>
      <c r="AD22" s="458"/>
      <c r="AE22" s="458"/>
      <c r="AF22" s="458"/>
      <c r="AG22" s="458"/>
      <c r="AH22" s="458"/>
      <c r="AI22" s="337"/>
      <c r="AJ22" s="452"/>
      <c r="AK22" s="203"/>
      <c r="AL22" s="136"/>
      <c r="AM22" s="136"/>
      <c r="AN22" s="136"/>
      <c r="AO22" s="136"/>
      <c r="AP22" s="136"/>
      <c r="AQ22" s="136"/>
      <c r="AR22" s="136"/>
      <c r="AS22" s="136"/>
      <c r="AT22" s="201"/>
      <c r="AU22" s="353" t="s">
        <v>244</v>
      </c>
      <c r="AV22" s="353"/>
      <c r="AW22" s="312"/>
      <c r="AX22" s="7"/>
      <c r="AY22" s="7"/>
      <c r="AZ22" s="7"/>
      <c r="BA22" s="7"/>
      <c r="BB22" s="7"/>
      <c r="BC22" s="7"/>
      <c r="BD22" s="7"/>
      <c r="BE22" s="7"/>
      <c r="BF22" s="54"/>
      <c r="BG22" s="54"/>
      <c r="BI22" s="136"/>
      <c r="BJ22" s="54"/>
      <c r="BK22" s="54"/>
      <c r="BL22" s="54"/>
      <c r="BM22" s="54"/>
      <c r="BN22" s="54"/>
      <c r="BO22" s="54"/>
      <c r="BT22" s="458"/>
      <c r="BU22" s="458"/>
      <c r="BV22" s="458"/>
      <c r="BW22" s="458"/>
      <c r="BX22" s="458"/>
      <c r="BY22" s="458"/>
      <c r="BZ22" s="458"/>
      <c r="CA22" s="458"/>
      <c r="CB22" s="458"/>
      <c r="CC22" s="337"/>
      <c r="CE22" s="324" t="s">
        <v>543</v>
      </c>
      <c r="CF22" s="136" t="s">
        <v>686</v>
      </c>
      <c r="CG22" s="201"/>
      <c r="CH22" s="201"/>
      <c r="CI22" s="201"/>
      <c r="CJ22" s="201"/>
      <c r="CK22" s="201"/>
      <c r="CL22" s="201"/>
      <c r="CM22" s="323">
        <f>BR116</f>
        <v>3.14</v>
      </c>
      <c r="CN22" s="468" t="s">
        <v>8</v>
      </c>
    </row>
    <row r="23" spans="2:92" s="454" customFormat="1" x14ac:dyDescent="0.25">
      <c r="B23" s="140"/>
      <c r="C23" s="140"/>
      <c r="D23" s="452"/>
      <c r="E23" s="452"/>
      <c r="F23" s="452"/>
      <c r="G23" s="77"/>
      <c r="H23" s="452"/>
      <c r="I23" s="452"/>
      <c r="J23" s="452"/>
      <c r="K23" s="452"/>
      <c r="L23" s="452"/>
      <c r="M23" s="337"/>
      <c r="N23" s="337"/>
      <c r="O23" s="469" t="s">
        <v>477</v>
      </c>
      <c r="P23" s="47"/>
      <c r="Q23" s="47"/>
      <c r="R23" s="47"/>
      <c r="S23" s="470"/>
      <c r="T23" s="471">
        <f>R30</f>
        <v>1728</v>
      </c>
      <c r="U23" s="48" t="s">
        <v>245</v>
      </c>
      <c r="V23" s="337"/>
      <c r="W23" s="337"/>
      <c r="X23" s="337"/>
      <c r="Z23" s="458"/>
      <c r="AA23" s="458"/>
      <c r="AB23" s="458"/>
      <c r="AC23" s="458"/>
      <c r="AD23" s="458"/>
      <c r="AE23" s="458"/>
      <c r="AF23" s="458"/>
      <c r="AG23" s="458"/>
      <c r="AH23" s="458"/>
      <c r="AI23" s="337"/>
      <c r="AJ23" s="452"/>
      <c r="AK23" s="330"/>
      <c r="AL23" s="136"/>
      <c r="AM23" s="136"/>
      <c r="AN23" s="136"/>
      <c r="AO23" s="136"/>
      <c r="AP23" s="136"/>
      <c r="AQ23" s="136"/>
      <c r="AR23" s="136"/>
      <c r="AS23" s="136"/>
      <c r="AT23" s="201"/>
      <c r="AU23" s="452"/>
      <c r="AV23" s="7"/>
      <c r="AW23" s="337"/>
      <c r="AX23" s="7"/>
      <c r="AY23" s="7"/>
      <c r="AZ23" s="7"/>
      <c r="BA23" s="7"/>
      <c r="BB23" s="7"/>
      <c r="BC23" s="7"/>
      <c r="BD23" s="7"/>
      <c r="BE23" s="7"/>
      <c r="BF23" s="54"/>
      <c r="BG23" s="54"/>
      <c r="BI23" s="136"/>
      <c r="BJ23" s="54"/>
      <c r="BK23" s="54"/>
      <c r="BL23" s="54"/>
      <c r="BM23" s="54"/>
      <c r="BN23" s="54"/>
      <c r="BO23" s="54"/>
      <c r="BT23" s="458"/>
      <c r="BU23" s="458"/>
      <c r="BV23" s="458"/>
      <c r="BW23" s="458"/>
      <c r="BX23" s="458"/>
      <c r="BY23" s="458"/>
      <c r="BZ23" s="458"/>
      <c r="CA23" s="458"/>
      <c r="CB23" s="458"/>
      <c r="CC23" s="337"/>
      <c r="CD23" s="200"/>
      <c r="CE23" s="324" t="s">
        <v>568</v>
      </c>
      <c r="CF23" s="136" t="s">
        <v>589</v>
      </c>
      <c r="CG23" s="201"/>
      <c r="CH23" s="201"/>
      <c r="CI23" s="201"/>
      <c r="CJ23" s="201"/>
      <c r="CK23" s="201"/>
      <c r="CL23" s="201"/>
      <c r="CM23" s="309">
        <f>CB98</f>
        <v>3.14</v>
      </c>
      <c r="CN23" s="468" t="s">
        <v>8</v>
      </c>
    </row>
    <row r="24" spans="2:92" ht="15.75" thickBot="1" x14ac:dyDescent="0.3">
      <c r="B24" s="140"/>
      <c r="C24" s="140"/>
      <c r="G24" s="77"/>
      <c r="M24" s="337"/>
      <c r="N24" s="264"/>
      <c r="Q24" s="619"/>
      <c r="R24" s="619"/>
      <c r="S24" s="619"/>
      <c r="Y24" s="454"/>
      <c r="Z24" s="458"/>
      <c r="AA24" s="458"/>
      <c r="AB24" s="458"/>
      <c r="AC24" s="458"/>
      <c r="AD24" s="458"/>
      <c r="AE24" s="458"/>
      <c r="AF24" s="458"/>
      <c r="AG24" s="458"/>
      <c r="AH24" s="458"/>
      <c r="AI24" s="337"/>
      <c r="AK24" s="1444"/>
      <c r="AL24" s="136"/>
      <c r="AM24" s="136"/>
      <c r="AN24" s="136"/>
      <c r="AO24" s="136"/>
      <c r="AP24" s="136"/>
      <c r="AQ24" s="136"/>
      <c r="AR24" s="136"/>
      <c r="AS24" s="136"/>
      <c r="AT24" s="136"/>
      <c r="AU24" s="136"/>
      <c r="AV24" s="7"/>
      <c r="AW24" s="337"/>
      <c r="AX24" s="7"/>
      <c r="AY24" s="7"/>
      <c r="AZ24" s="7"/>
      <c r="BA24" s="7"/>
      <c r="BB24" s="7"/>
      <c r="BC24" s="7"/>
      <c r="BD24" s="7"/>
      <c r="BE24" s="7"/>
      <c r="BF24" s="54"/>
      <c r="BG24" s="54"/>
      <c r="BH24" s="454"/>
      <c r="BI24" s="136"/>
      <c r="BJ24" s="54"/>
      <c r="BK24" s="54"/>
      <c r="BL24" s="54"/>
      <c r="BM24" s="54"/>
      <c r="BN24" s="54"/>
      <c r="BO24" s="54"/>
      <c r="BP24" s="452"/>
      <c r="BQ24" s="452"/>
      <c r="BS24" s="136"/>
      <c r="BT24" s="458"/>
      <c r="BU24" s="458"/>
      <c r="BV24" s="458"/>
      <c r="BW24" s="458"/>
      <c r="BX24" s="458"/>
      <c r="BY24" s="458"/>
      <c r="BZ24" s="458"/>
      <c r="CA24" s="458"/>
      <c r="CB24" s="458"/>
      <c r="CC24" s="337"/>
      <c r="CE24" s="324" t="s">
        <v>581</v>
      </c>
      <c r="CF24" s="136" t="s">
        <v>729</v>
      </c>
      <c r="CM24" s="456">
        <f>AH79</f>
        <v>3.14</v>
      </c>
      <c r="CN24" s="468" t="s">
        <v>8</v>
      </c>
    </row>
    <row r="25" spans="2:92" x14ac:dyDescent="0.25">
      <c r="B25" s="140"/>
      <c r="C25" s="140"/>
      <c r="G25" s="77"/>
      <c r="N25" s="1951" t="s">
        <v>360</v>
      </c>
      <c r="O25" s="1952"/>
      <c r="P25" s="1952"/>
      <c r="Q25" s="1953"/>
      <c r="R25" s="1944" t="s">
        <v>287</v>
      </c>
      <c r="S25" s="1945"/>
      <c r="T25" s="1902" t="s">
        <v>361</v>
      </c>
      <c r="U25" s="622" t="s">
        <v>2</v>
      </c>
      <c r="V25" s="622" t="s">
        <v>243</v>
      </c>
      <c r="W25" s="474" t="s">
        <v>81</v>
      </c>
      <c r="X25" s="267"/>
      <c r="Y25" s="454"/>
      <c r="Z25" s="458"/>
      <c r="AA25" s="458"/>
      <c r="AB25" s="458"/>
      <c r="AC25" s="458"/>
      <c r="AD25" s="458"/>
      <c r="AE25" s="458"/>
      <c r="AF25" s="458"/>
      <c r="AG25" s="458"/>
      <c r="AH25" s="458"/>
      <c r="AI25" s="337"/>
      <c r="AK25" s="1444"/>
      <c r="AL25" s="136"/>
      <c r="AM25" s="136"/>
      <c r="AN25" s="136"/>
      <c r="AO25" s="136"/>
      <c r="AP25" s="136"/>
      <c r="AQ25" s="136"/>
      <c r="AR25" s="136"/>
      <c r="AS25" s="136"/>
      <c r="AT25" s="201"/>
      <c r="AV25" s="353"/>
      <c r="AW25" s="312"/>
      <c r="AX25" s="7"/>
      <c r="AY25" s="7"/>
      <c r="AZ25" s="7"/>
      <c r="BA25" s="7"/>
      <c r="BB25" s="7"/>
      <c r="BC25" s="7"/>
      <c r="BD25" s="7"/>
      <c r="BE25" s="7"/>
      <c r="BH25" s="454"/>
      <c r="BJ25" s="452"/>
      <c r="BK25" s="452"/>
      <c r="BL25" s="452"/>
      <c r="BM25" s="452"/>
      <c r="BN25" s="452"/>
      <c r="BO25" s="452"/>
      <c r="BP25" s="452"/>
      <c r="BQ25" s="452"/>
      <c r="BT25" s="458"/>
      <c r="BU25" s="458"/>
      <c r="BV25" s="458"/>
      <c r="BW25" s="458"/>
      <c r="BX25" s="458"/>
      <c r="BY25" s="458"/>
      <c r="BZ25" s="458"/>
      <c r="CA25" s="458"/>
      <c r="CB25" s="458"/>
      <c r="CC25" s="337"/>
      <c r="CF25" s="136"/>
      <c r="CM25" s="346">
        <f>SUM(CM22:CM24)</f>
        <v>9.42</v>
      </c>
      <c r="CN25" s="420" t="s">
        <v>8</v>
      </c>
    </row>
    <row r="26" spans="2:92" x14ac:dyDescent="0.25">
      <c r="B26" s="140"/>
      <c r="C26" s="140"/>
      <c r="G26" s="77"/>
      <c r="M26" s="431"/>
      <c r="N26" s="1954"/>
      <c r="O26" s="1955"/>
      <c r="P26" s="1955"/>
      <c r="Q26" s="1956"/>
      <c r="R26" s="1946"/>
      <c r="S26" s="1947"/>
      <c r="T26" s="1903"/>
      <c r="U26" s="475" t="s">
        <v>362</v>
      </c>
      <c r="V26" s="475" t="s">
        <v>362</v>
      </c>
      <c r="W26" s="625" t="s">
        <v>362</v>
      </c>
      <c r="X26" s="270"/>
      <c r="Y26" s="454"/>
      <c r="Z26" s="458"/>
      <c r="AA26" s="458"/>
      <c r="AB26" s="458"/>
      <c r="AC26" s="458"/>
      <c r="AD26" s="458"/>
      <c r="AE26" s="458"/>
      <c r="AF26" s="458"/>
      <c r="AG26" s="458"/>
      <c r="AH26" s="458"/>
      <c r="AI26" s="337"/>
      <c r="AK26" s="202"/>
      <c r="AL26" s="136"/>
      <c r="AM26" s="136"/>
      <c r="AN26" s="136"/>
      <c r="AO26" s="136"/>
      <c r="AP26" s="136"/>
      <c r="AQ26" s="136"/>
      <c r="AR26" s="136"/>
      <c r="AS26" s="136"/>
      <c r="AT26" s="201"/>
      <c r="AV26" s="353"/>
      <c r="AW26" s="312"/>
      <c r="AX26" s="7"/>
      <c r="AY26" s="7"/>
      <c r="AZ26" s="7"/>
      <c r="BA26" s="7"/>
      <c r="BB26" s="7"/>
      <c r="BC26" s="7"/>
      <c r="BD26" s="7"/>
      <c r="BE26" s="7"/>
      <c r="BH26" s="200"/>
      <c r="BI26" s="136"/>
      <c r="BJ26" s="136"/>
      <c r="BK26" s="136"/>
      <c r="BL26" s="136"/>
      <c r="BM26" s="136"/>
      <c r="BN26" s="136"/>
      <c r="BO26" s="136"/>
      <c r="BP26" s="452"/>
      <c r="BQ26" s="452"/>
      <c r="BR26" s="452"/>
      <c r="BT26" s="1870"/>
      <c r="BU26" s="1870"/>
      <c r="BV26" s="1870"/>
      <c r="BW26" s="1870"/>
      <c r="BX26" s="1870"/>
      <c r="BY26" s="1870"/>
      <c r="BZ26" s="1870"/>
      <c r="CA26" s="1870"/>
      <c r="CB26" s="457"/>
      <c r="CD26" s="200" t="s">
        <v>307</v>
      </c>
      <c r="CE26" s="312" t="s">
        <v>583</v>
      </c>
    </row>
    <row r="27" spans="2:92" s="136" customFormat="1" ht="15" customHeight="1" x14ac:dyDescent="0.25">
      <c r="B27" s="140"/>
      <c r="C27" s="140"/>
      <c r="D27" s="452"/>
      <c r="E27" s="452"/>
      <c r="F27" s="452"/>
      <c r="G27" s="77"/>
      <c r="H27" s="452"/>
      <c r="I27" s="452"/>
      <c r="J27" s="452"/>
      <c r="K27" s="452"/>
      <c r="L27" s="452"/>
      <c r="M27" s="276"/>
      <c r="N27" s="477" t="s">
        <v>479</v>
      </c>
      <c r="O27" s="623"/>
      <c r="P27" s="623"/>
      <c r="Q27" s="624"/>
      <c r="R27" s="480">
        <v>420</v>
      </c>
      <c r="S27" s="481" t="s">
        <v>245</v>
      </c>
      <c r="T27" s="482">
        <v>0.25</v>
      </c>
      <c r="U27" s="483">
        <f>+(Q21-T27)/2</f>
        <v>0.17499999999999999</v>
      </c>
      <c r="V27" s="484">
        <f>T27+0.3</f>
        <v>0.55000000000000004</v>
      </c>
      <c r="W27" s="484">
        <f>T4-V27</f>
        <v>0.44999999999999996</v>
      </c>
      <c r="X27" s="270"/>
      <c r="Y27" s="454"/>
      <c r="Z27" s="458"/>
      <c r="AA27" s="458"/>
      <c r="AB27" s="458"/>
      <c r="AC27" s="458"/>
      <c r="AD27" s="458"/>
      <c r="AE27" s="458"/>
      <c r="AF27" s="458"/>
      <c r="AG27" s="458"/>
      <c r="AH27" s="458"/>
      <c r="AI27" s="337"/>
      <c r="AJ27" s="452"/>
      <c r="AK27" s="200"/>
      <c r="AT27" s="201"/>
      <c r="AU27" s="452"/>
      <c r="AV27" s="452"/>
      <c r="AW27" s="201"/>
      <c r="AX27" s="452"/>
      <c r="AY27" s="452"/>
      <c r="AZ27" s="452"/>
      <c r="BA27" s="452"/>
      <c r="BB27" s="452"/>
      <c r="BC27" s="452"/>
      <c r="BD27" s="452"/>
      <c r="BE27" s="452"/>
      <c r="BF27" s="452"/>
      <c r="BG27" s="452"/>
      <c r="BH27" s="200"/>
      <c r="BP27" s="452"/>
      <c r="BS27" s="454"/>
      <c r="BT27" s="337"/>
      <c r="BU27" s="337" t="s">
        <v>511</v>
      </c>
      <c r="BV27" s="337"/>
      <c r="BW27" s="337"/>
      <c r="BX27" s="627" t="s">
        <v>0</v>
      </c>
      <c r="BY27" s="461">
        <v>1</v>
      </c>
      <c r="BZ27" s="485" t="s">
        <v>245</v>
      </c>
      <c r="CA27" s="337"/>
      <c r="CB27" s="337"/>
      <c r="CC27" s="201"/>
      <c r="CD27" s="200"/>
      <c r="CE27" s="324" t="s">
        <v>543</v>
      </c>
      <c r="CF27" s="136" t="s">
        <v>686</v>
      </c>
      <c r="CG27" s="201"/>
      <c r="CH27" s="201"/>
      <c r="CI27" s="201"/>
      <c r="CJ27" s="201"/>
      <c r="CK27" s="201"/>
      <c r="CL27" s="201"/>
      <c r="CM27" s="323">
        <f>BR112</f>
        <v>42.170200000000001</v>
      </c>
      <c r="CN27" s="136" t="s">
        <v>261</v>
      </c>
    </row>
    <row r="28" spans="2:92" x14ac:dyDescent="0.25">
      <c r="B28" s="140"/>
      <c r="C28" s="140"/>
      <c r="G28" s="77"/>
      <c r="M28" s="431"/>
      <c r="N28" s="477" t="s">
        <v>696</v>
      </c>
      <c r="O28" s="623"/>
      <c r="P28" s="623"/>
      <c r="Q28" s="624"/>
      <c r="R28" s="480">
        <v>780</v>
      </c>
      <c r="S28" s="481" t="s">
        <v>245</v>
      </c>
      <c r="T28" s="482">
        <v>0.16</v>
      </c>
      <c r="U28" s="483">
        <f>+(Q21-T28)/2</f>
        <v>0.21999999999999997</v>
      </c>
      <c r="V28" s="484">
        <f>ROUND((T28+0.3),2)</f>
        <v>0.46</v>
      </c>
      <c r="W28" s="484">
        <f>T4-V28</f>
        <v>0.54</v>
      </c>
      <c r="X28" s="270"/>
      <c r="Y28" s="1870" t="s">
        <v>725</v>
      </c>
      <c r="Z28" s="1870"/>
      <c r="AA28" s="1870"/>
      <c r="AB28" s="1870"/>
      <c r="AC28" s="1870"/>
      <c r="AD28" s="1870"/>
      <c r="AE28" s="1870"/>
      <c r="AF28" s="1870"/>
      <c r="AG28" s="1870"/>
      <c r="AH28" s="1870"/>
      <c r="AI28" s="1870"/>
      <c r="AK28" s="1442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607"/>
      <c r="BH28" s="200"/>
      <c r="BI28" s="136"/>
      <c r="BJ28" s="136"/>
      <c r="BK28" s="136"/>
      <c r="BL28" s="136"/>
      <c r="BM28" s="136"/>
      <c r="BN28" s="136"/>
      <c r="BO28" s="136"/>
      <c r="BP28" s="452"/>
      <c r="BQ28" s="452"/>
      <c r="BR28" s="452"/>
      <c r="BS28" s="611"/>
      <c r="BT28" s="337"/>
      <c r="BU28" s="337" t="s">
        <v>409</v>
      </c>
      <c r="BV28" s="337"/>
      <c r="BW28" s="337"/>
      <c r="BX28" s="627" t="s">
        <v>0</v>
      </c>
      <c r="BY28" s="461">
        <v>1</v>
      </c>
      <c r="BZ28" s="337" t="s">
        <v>245</v>
      </c>
      <c r="CA28" s="337"/>
      <c r="CB28" s="337"/>
      <c r="CE28" s="324" t="s">
        <v>568</v>
      </c>
      <c r="CF28" s="136" t="s">
        <v>589</v>
      </c>
      <c r="CM28" s="309">
        <f>CB94</f>
        <v>53.72</v>
      </c>
      <c r="CN28" s="136" t="s">
        <v>261</v>
      </c>
    </row>
    <row r="29" spans="2:92" ht="15.75" thickBot="1" x14ac:dyDescent="0.3">
      <c r="B29" s="140"/>
      <c r="C29" s="140"/>
      <c r="G29" s="77"/>
      <c r="M29" s="431"/>
      <c r="N29" s="647" t="s">
        <v>697</v>
      </c>
      <c r="O29" s="645"/>
      <c r="P29" s="645"/>
      <c r="Q29" s="646"/>
      <c r="R29" s="486">
        <v>528</v>
      </c>
      <c r="S29" s="487" t="s">
        <v>245</v>
      </c>
      <c r="T29" s="482">
        <v>0.14000000000000001</v>
      </c>
      <c r="U29" s="483">
        <f>+(Q21-T29)/2</f>
        <v>0.22999999999999998</v>
      </c>
      <c r="V29" s="484">
        <f>ROUND((T29+0.3),2)</f>
        <v>0.44</v>
      </c>
      <c r="W29" s="484">
        <f>T4-V29</f>
        <v>0.56000000000000005</v>
      </c>
      <c r="X29" s="489"/>
      <c r="Y29" s="458"/>
      <c r="Z29" s="337"/>
      <c r="AA29" s="337" t="s">
        <v>511</v>
      </c>
      <c r="AB29" s="337"/>
      <c r="AC29" s="337"/>
      <c r="AD29" s="655" t="s">
        <v>0</v>
      </c>
      <c r="AE29" s="461">
        <v>1</v>
      </c>
      <c r="AF29" s="485" t="s">
        <v>245</v>
      </c>
      <c r="AG29" s="337"/>
      <c r="AH29" s="337"/>
      <c r="AK29" s="200"/>
      <c r="AL29" s="136"/>
      <c r="AM29" s="136"/>
      <c r="AN29" s="136"/>
      <c r="AO29" s="136"/>
      <c r="AP29" s="136"/>
      <c r="AQ29" s="136"/>
      <c r="AR29" s="136"/>
      <c r="AS29" s="136"/>
      <c r="AW29" s="200" t="s">
        <v>291</v>
      </c>
      <c r="AX29" s="201" t="s">
        <v>1302</v>
      </c>
      <c r="AY29" s="136"/>
      <c r="AZ29" s="136"/>
      <c r="BA29" s="136"/>
      <c r="BB29" s="136"/>
      <c r="BC29" s="136"/>
      <c r="BD29" s="136"/>
      <c r="BE29" s="346"/>
      <c r="BF29" s="201"/>
      <c r="BG29" s="136"/>
      <c r="BH29" s="200"/>
      <c r="BI29" s="136"/>
      <c r="BJ29" s="136"/>
      <c r="BK29" s="136"/>
      <c r="BL29" s="136"/>
      <c r="BM29" s="136"/>
      <c r="BN29" s="136"/>
      <c r="BO29" s="136"/>
      <c r="BP29" s="452"/>
      <c r="BQ29" s="452"/>
      <c r="BR29" s="452"/>
      <c r="BS29" s="136"/>
      <c r="BT29" s="337"/>
      <c r="BU29" s="337" t="s">
        <v>410</v>
      </c>
      <c r="BV29" s="337"/>
      <c r="BW29" s="337"/>
      <c r="BX29" s="627" t="s">
        <v>0</v>
      </c>
      <c r="BY29" s="461">
        <v>0</v>
      </c>
      <c r="BZ29" s="337" t="s">
        <v>245</v>
      </c>
      <c r="CA29" s="337"/>
      <c r="CB29" s="337"/>
      <c r="CC29" s="136"/>
      <c r="CE29" s="324" t="s">
        <v>581</v>
      </c>
      <c r="CF29" s="136" t="s">
        <v>729</v>
      </c>
      <c r="CM29" s="456">
        <f>AH75</f>
        <v>42.170200000000001</v>
      </c>
      <c r="CN29" s="136" t="s">
        <v>261</v>
      </c>
    </row>
    <row r="30" spans="2:92" x14ac:dyDescent="0.25">
      <c r="B30" s="140"/>
      <c r="C30" s="140"/>
      <c r="G30" s="77"/>
      <c r="M30" s="204"/>
      <c r="N30" s="46"/>
      <c r="O30" s="47"/>
      <c r="P30" s="1933" t="s">
        <v>483</v>
      </c>
      <c r="Q30" s="1933"/>
      <c r="R30" s="492">
        <f>SUM(R27:R29)</f>
        <v>1728</v>
      </c>
      <c r="S30" s="493" t="s">
        <v>245</v>
      </c>
      <c r="T30" s="278"/>
      <c r="Y30" s="458"/>
      <c r="Z30" s="337"/>
      <c r="AA30" s="337" t="s">
        <v>409</v>
      </c>
      <c r="AB30" s="337"/>
      <c r="AC30" s="337"/>
      <c r="AD30" s="655" t="s">
        <v>0</v>
      </c>
      <c r="AE30" s="461">
        <v>1</v>
      </c>
      <c r="AF30" s="337" t="s">
        <v>245</v>
      </c>
      <c r="AG30" s="337"/>
      <c r="AH30" s="337"/>
      <c r="AK30" s="200"/>
      <c r="AL30" s="136"/>
      <c r="AM30" s="136"/>
      <c r="AN30" s="136"/>
      <c r="AO30" s="136"/>
      <c r="AP30" s="136"/>
      <c r="AQ30" s="136"/>
      <c r="AR30" s="136"/>
      <c r="AS30" s="136"/>
      <c r="AW30" s="136" t="s">
        <v>651</v>
      </c>
      <c r="AX30" s="136"/>
      <c r="AY30" s="136"/>
      <c r="BA30" s="323">
        <v>1.5</v>
      </c>
      <c r="BB30" s="203" t="s">
        <v>656</v>
      </c>
      <c r="BC30" s="136">
        <v>1</v>
      </c>
      <c r="BD30" s="607" t="s">
        <v>373</v>
      </c>
      <c r="BE30" s="608" t="s">
        <v>0</v>
      </c>
      <c r="BF30" s="323">
        <f>BA30*BC30</f>
        <v>1.5</v>
      </c>
      <c r="BG30" s="136" t="s">
        <v>12</v>
      </c>
      <c r="BH30" s="200"/>
      <c r="BI30" s="136"/>
      <c r="BJ30" s="136"/>
      <c r="BK30" s="136"/>
      <c r="BL30" s="136"/>
      <c r="BM30" s="136"/>
      <c r="BN30" s="136"/>
      <c r="BO30" s="136"/>
      <c r="BP30" s="452"/>
      <c r="BQ30" s="452"/>
      <c r="BR30" s="452"/>
      <c r="BS30" s="136"/>
      <c r="BT30" s="337"/>
      <c r="BU30" s="337" t="s">
        <v>411</v>
      </c>
      <c r="BV30" s="337"/>
      <c r="BW30" s="337"/>
      <c r="BX30" s="627" t="s">
        <v>0</v>
      </c>
      <c r="BY30" s="461">
        <v>0</v>
      </c>
      <c r="BZ30" s="337" t="s">
        <v>245</v>
      </c>
      <c r="CA30" s="337"/>
      <c r="CB30" s="337"/>
      <c r="CF30" s="136"/>
      <c r="CM30" s="346">
        <f>SUM(CM27:CM29)</f>
        <v>138.06039999999999</v>
      </c>
      <c r="CN30" s="201" t="s">
        <v>261</v>
      </c>
    </row>
    <row r="31" spans="2:92" s="136" customFormat="1" x14ac:dyDescent="0.25">
      <c r="B31" s="140"/>
      <c r="C31" s="140"/>
      <c r="D31" s="452"/>
      <c r="E31" s="452"/>
      <c r="F31" s="452"/>
      <c r="G31" s="77"/>
      <c r="H31" s="452"/>
      <c r="I31" s="452"/>
      <c r="J31" s="452"/>
      <c r="K31" s="452"/>
      <c r="L31" s="452"/>
      <c r="M31" s="337"/>
      <c r="N31" s="337"/>
      <c r="O31" s="337"/>
      <c r="P31" s="337"/>
      <c r="Q31" s="494"/>
      <c r="R31" s="494"/>
      <c r="S31" s="621"/>
      <c r="T31" s="621"/>
      <c r="U31" s="280"/>
      <c r="V31" s="322"/>
      <c r="W31" s="278"/>
      <c r="X31" s="204"/>
      <c r="Y31" s="458"/>
      <c r="Z31" s="337"/>
      <c r="AA31" s="337" t="s">
        <v>410</v>
      </c>
      <c r="AB31" s="337"/>
      <c r="AC31" s="337"/>
      <c r="AD31" s="655" t="s">
        <v>0</v>
      </c>
      <c r="AE31" s="461">
        <v>0</v>
      </c>
      <c r="AF31" s="337" t="s">
        <v>245</v>
      </c>
      <c r="AG31" s="337"/>
      <c r="AH31" s="337"/>
      <c r="AJ31" s="452"/>
      <c r="AK31" s="200"/>
      <c r="AT31" s="452"/>
      <c r="AU31" s="452"/>
      <c r="AV31" s="452"/>
      <c r="AW31" s="136" t="s">
        <v>652</v>
      </c>
      <c r="AZ31" s="452"/>
      <c r="BA31" s="323">
        <v>1.5</v>
      </c>
      <c r="BB31" s="203" t="s">
        <v>656</v>
      </c>
      <c r="BC31" s="136">
        <v>1</v>
      </c>
      <c r="BD31" s="607" t="s">
        <v>373</v>
      </c>
      <c r="BE31" s="608" t="s">
        <v>0</v>
      </c>
      <c r="BF31" s="323">
        <f>BA31*BC31</f>
        <v>1.5</v>
      </c>
      <c r="BG31" s="136" t="s">
        <v>12</v>
      </c>
      <c r="BH31" s="200"/>
      <c r="BP31" s="452"/>
      <c r="BT31" s="337"/>
      <c r="BU31" s="337" t="s">
        <v>412</v>
      </c>
      <c r="BV31" s="337"/>
      <c r="BW31" s="337"/>
      <c r="BX31" s="627" t="s">
        <v>0</v>
      </c>
      <c r="BY31" s="337">
        <v>0.25</v>
      </c>
      <c r="BZ31" s="337" t="s">
        <v>245</v>
      </c>
      <c r="CA31" s="337"/>
      <c r="CB31" s="337"/>
      <c r="CC31" s="201"/>
      <c r="CD31" s="200" t="s">
        <v>309</v>
      </c>
      <c r="CE31" s="312" t="s">
        <v>679</v>
      </c>
      <c r="CG31" s="201"/>
      <c r="CH31" s="201"/>
      <c r="CI31" s="201"/>
      <c r="CJ31" s="201"/>
      <c r="CK31" s="201"/>
      <c r="CL31" s="201"/>
      <c r="CM31" s="201"/>
      <c r="CN31" s="201"/>
    </row>
    <row r="32" spans="2:92" ht="15.75" thickBot="1" x14ac:dyDescent="0.3">
      <c r="B32" s="140"/>
      <c r="C32" s="140"/>
      <c r="G32" s="77"/>
      <c r="N32" s="278" t="s">
        <v>363</v>
      </c>
      <c r="P32" s="204"/>
      <c r="Q32" s="204"/>
      <c r="R32" s="278"/>
      <c r="S32" s="204"/>
      <c r="T32" s="278"/>
      <c r="U32" s="282"/>
      <c r="V32" s="204"/>
      <c r="W32" s="204"/>
      <c r="X32" s="204"/>
      <c r="Y32" s="458"/>
      <c r="Z32" s="337"/>
      <c r="AA32" s="337" t="s">
        <v>411</v>
      </c>
      <c r="AB32" s="337"/>
      <c r="AC32" s="337"/>
      <c r="AD32" s="655" t="s">
        <v>0</v>
      </c>
      <c r="AE32" s="461">
        <v>0</v>
      </c>
      <c r="AF32" s="337" t="s">
        <v>245</v>
      </c>
      <c r="AG32" s="337"/>
      <c r="AH32" s="337"/>
      <c r="AK32" s="200"/>
      <c r="AL32" s="136"/>
      <c r="AM32" s="136"/>
      <c r="AN32" s="136"/>
      <c r="AO32" s="136"/>
      <c r="AP32" s="136"/>
      <c r="AQ32" s="136"/>
      <c r="AR32" s="136"/>
      <c r="AS32" s="136"/>
      <c r="AW32" s="136" t="s">
        <v>654</v>
      </c>
      <c r="AX32" s="136"/>
      <c r="AY32" s="136"/>
      <c r="AZ32" s="136"/>
      <c r="BA32" s="323">
        <v>1.5</v>
      </c>
      <c r="BB32" s="203" t="s">
        <v>656</v>
      </c>
      <c r="BC32" s="136">
        <v>1</v>
      </c>
      <c r="BD32" s="607" t="s">
        <v>373</v>
      </c>
      <c r="BE32" s="608" t="s">
        <v>0</v>
      </c>
      <c r="BF32" s="456">
        <f>BA32*BC32</f>
        <v>1.5</v>
      </c>
      <c r="BG32" s="136" t="s">
        <v>12</v>
      </c>
      <c r="BH32" s="200"/>
      <c r="BI32" s="136"/>
      <c r="BJ32" s="136"/>
      <c r="BK32" s="136"/>
      <c r="BL32" s="136"/>
      <c r="BM32" s="136"/>
      <c r="BN32" s="136"/>
      <c r="BO32" s="136"/>
      <c r="BP32" s="452"/>
      <c r="BQ32" s="452"/>
      <c r="BR32" s="452"/>
      <c r="BS32" s="136"/>
      <c r="BT32" s="337"/>
      <c r="BU32" s="337" t="s">
        <v>356</v>
      </c>
      <c r="BV32" s="337"/>
      <c r="BW32" s="337"/>
      <c r="BX32" s="627" t="s">
        <v>0</v>
      </c>
      <c r="BY32" s="461">
        <v>1</v>
      </c>
      <c r="BZ32" s="337" t="s">
        <v>245</v>
      </c>
      <c r="CA32" s="337"/>
      <c r="CB32" s="337"/>
      <c r="CE32" s="324" t="s">
        <v>543</v>
      </c>
      <c r="CF32" s="136" t="s">
        <v>666</v>
      </c>
      <c r="CM32" s="276">
        <f>AT137</f>
        <v>0.75</v>
      </c>
      <c r="CN32" s="136" t="s">
        <v>280</v>
      </c>
    </row>
    <row r="33" spans="2:92" ht="15.75" thickBot="1" x14ac:dyDescent="0.3">
      <c r="B33" s="140"/>
      <c r="C33" s="140"/>
      <c r="G33" s="77"/>
      <c r="M33" s="337"/>
      <c r="N33" s="1876" t="s">
        <v>364</v>
      </c>
      <c r="O33" s="1876"/>
      <c r="P33" s="1887" t="s">
        <v>365</v>
      </c>
      <c r="Q33" s="496"/>
      <c r="R33" s="1869" t="s">
        <v>366</v>
      </c>
      <c r="S33" s="496"/>
      <c r="T33" s="1869" t="s">
        <v>367</v>
      </c>
      <c r="U33" s="282" t="s">
        <v>244</v>
      </c>
      <c r="V33" s="204"/>
      <c r="W33" s="204"/>
      <c r="X33" s="204"/>
      <c r="Y33" s="458"/>
      <c r="Z33" s="337"/>
      <c r="AA33" s="337" t="s">
        <v>412</v>
      </c>
      <c r="AB33" s="337"/>
      <c r="AC33" s="337"/>
      <c r="AD33" s="655" t="s">
        <v>0</v>
      </c>
      <c r="AE33" s="337">
        <v>0.25</v>
      </c>
      <c r="AF33" s="337" t="s">
        <v>245</v>
      </c>
      <c r="AG33" s="337"/>
      <c r="AH33" s="337"/>
      <c r="AK33" s="200"/>
      <c r="AL33" s="136"/>
      <c r="AM33" s="136"/>
      <c r="AN33" s="136"/>
      <c r="AO33" s="136"/>
      <c r="AP33" s="136"/>
      <c r="AQ33" s="136"/>
      <c r="AR33" s="136"/>
      <c r="AS33" s="136"/>
      <c r="AV33" s="324"/>
      <c r="AW33" s="136"/>
      <c r="AX33" s="136"/>
      <c r="AY33" s="136"/>
      <c r="BA33" s="136"/>
      <c r="BB33" s="136"/>
      <c r="BC33" s="136"/>
      <c r="BD33" s="136"/>
      <c r="BE33" s="136"/>
      <c r="BF33" s="346">
        <f>SUM(BF30:BF32)</f>
        <v>4.5</v>
      </c>
      <c r="BG33" s="201" t="s">
        <v>12</v>
      </c>
      <c r="BH33" s="200"/>
      <c r="BI33" s="136"/>
      <c r="BJ33" s="136"/>
      <c r="BK33" s="136"/>
      <c r="BL33" s="136"/>
      <c r="BM33" s="136"/>
      <c r="BN33" s="136"/>
      <c r="BO33" s="136"/>
      <c r="BP33" s="452"/>
      <c r="BQ33" s="452"/>
      <c r="BR33" s="452"/>
      <c r="BS33" s="136"/>
      <c r="BT33" s="337"/>
      <c r="BU33" s="337" t="s">
        <v>365</v>
      </c>
      <c r="BV33" s="337"/>
      <c r="BW33" s="337"/>
      <c r="BX33" s="627" t="s">
        <v>0</v>
      </c>
      <c r="BY33" s="461">
        <v>1</v>
      </c>
      <c r="BZ33" s="337" t="s">
        <v>245</v>
      </c>
      <c r="CA33" s="337"/>
      <c r="CB33" s="337"/>
      <c r="CE33" s="324" t="s">
        <v>568</v>
      </c>
      <c r="CF33" s="136" t="s">
        <v>569</v>
      </c>
      <c r="CM33" s="456">
        <f>BF77</f>
        <v>0.24</v>
      </c>
      <c r="CN33" s="136" t="s">
        <v>280</v>
      </c>
    </row>
    <row r="34" spans="2:92" x14ac:dyDescent="0.25">
      <c r="B34" s="140"/>
      <c r="C34" s="140"/>
      <c r="G34" s="77"/>
      <c r="M34" s="337"/>
      <c r="N34" s="1876"/>
      <c r="O34" s="1876"/>
      <c r="P34" s="1887"/>
      <c r="Q34" s="496"/>
      <c r="R34" s="1869"/>
      <c r="S34" s="496"/>
      <c r="T34" s="1869"/>
      <c r="U34" s="282"/>
      <c r="V34" s="204"/>
      <c r="W34" s="204"/>
      <c r="X34" s="204"/>
      <c r="Y34" s="458"/>
      <c r="Z34" s="337"/>
      <c r="AA34" s="337" t="s">
        <v>356</v>
      </c>
      <c r="AB34" s="337"/>
      <c r="AC34" s="337"/>
      <c r="AD34" s="655" t="s">
        <v>0</v>
      </c>
      <c r="AE34" s="461">
        <v>1</v>
      </c>
      <c r="AF34" s="337" t="s">
        <v>245</v>
      </c>
      <c r="AH34" s="337"/>
      <c r="AV34" s="1494"/>
      <c r="AW34" s="136"/>
      <c r="AX34" s="136"/>
      <c r="AY34" s="136"/>
      <c r="BA34" s="136"/>
      <c r="BB34" s="136"/>
      <c r="BC34" s="136"/>
      <c r="BD34" s="136"/>
      <c r="BE34" s="136"/>
      <c r="BF34" s="346"/>
      <c r="BG34" s="201"/>
      <c r="BH34" s="200"/>
      <c r="BI34" s="136"/>
      <c r="BJ34" s="136"/>
      <c r="BK34" s="136"/>
      <c r="BL34" s="136"/>
      <c r="BM34" s="136"/>
      <c r="BN34" s="136"/>
      <c r="BO34" s="136"/>
      <c r="BP34" s="452"/>
      <c r="BQ34" s="452"/>
      <c r="BR34" s="452"/>
      <c r="BS34" s="136"/>
      <c r="BT34" s="337"/>
      <c r="BU34" s="337"/>
      <c r="BV34" s="337"/>
      <c r="BW34" s="337"/>
      <c r="BX34" s="627"/>
      <c r="BY34" s="461"/>
      <c r="BZ34" s="337"/>
      <c r="CA34" s="337"/>
      <c r="CB34" s="458"/>
      <c r="CM34" s="346">
        <f>SUM(CM32:CM33)</f>
        <v>0.99</v>
      </c>
      <c r="CN34" s="201" t="s">
        <v>293</v>
      </c>
    </row>
    <row r="35" spans="2:92" x14ac:dyDescent="0.25">
      <c r="B35" s="140"/>
      <c r="C35" s="140"/>
      <c r="G35" s="77"/>
      <c r="M35" s="337"/>
      <c r="N35" s="250" t="s">
        <v>482</v>
      </c>
      <c r="O35" s="278"/>
      <c r="P35" s="619">
        <f>T4</f>
        <v>1</v>
      </c>
      <c r="Q35" s="626" t="s">
        <v>247</v>
      </c>
      <c r="R35" s="619">
        <f>Q21</f>
        <v>0.6</v>
      </c>
      <c r="S35" s="626" t="s">
        <v>247</v>
      </c>
      <c r="T35" s="391">
        <f>R27</f>
        <v>420</v>
      </c>
      <c r="U35" s="282"/>
      <c r="V35" s="499" t="s">
        <v>0</v>
      </c>
      <c r="W35" s="500">
        <f>P35*R35*T35</f>
        <v>252</v>
      </c>
      <c r="X35" s="204" t="s">
        <v>368</v>
      </c>
      <c r="Y35" s="458"/>
      <c r="Z35" s="337"/>
      <c r="AA35" s="337" t="s">
        <v>365</v>
      </c>
      <c r="AB35" s="337"/>
      <c r="AC35" s="337"/>
      <c r="AD35" s="655" t="s">
        <v>0</v>
      </c>
      <c r="AE35" s="461">
        <v>1</v>
      </c>
      <c r="AF35" s="337" t="s">
        <v>245</v>
      </c>
      <c r="AG35" s="204"/>
      <c r="AH35" s="337"/>
      <c r="AJ35" s="1832" t="s">
        <v>398</v>
      </c>
      <c r="AK35" s="1832"/>
      <c r="AL35" s="1832"/>
      <c r="AM35" s="1832"/>
      <c r="AN35" s="1832"/>
      <c r="AO35" s="1832"/>
      <c r="AP35" s="1832"/>
      <c r="AQ35" s="1832"/>
      <c r="AR35" s="1832"/>
      <c r="AS35" s="1832"/>
      <c r="AT35" s="1832"/>
      <c r="AV35" s="1494"/>
      <c r="AW35" s="200" t="s">
        <v>299</v>
      </c>
      <c r="AX35" s="201" t="s">
        <v>1400</v>
      </c>
      <c r="AY35" s="136"/>
      <c r="BA35" s="136"/>
      <c r="BB35" s="136"/>
      <c r="BC35" s="136"/>
      <c r="BD35" s="136"/>
      <c r="BE35" s="136"/>
      <c r="BF35" s="346">
        <f>BF33</f>
        <v>4.5</v>
      </c>
      <c r="BG35" s="201" t="s">
        <v>12</v>
      </c>
      <c r="BH35" s="200"/>
      <c r="BI35" s="136"/>
      <c r="BJ35" s="136"/>
      <c r="BK35" s="136"/>
      <c r="BL35" s="136"/>
      <c r="BM35" s="136"/>
      <c r="BN35" s="136"/>
      <c r="BO35" s="136"/>
      <c r="BP35" s="452"/>
      <c r="BQ35" s="452"/>
      <c r="BR35" s="452"/>
      <c r="BS35" s="136"/>
      <c r="BT35" s="312" t="s">
        <v>413</v>
      </c>
      <c r="BU35" s="337"/>
      <c r="BV35" s="337"/>
      <c r="BW35" s="337"/>
      <c r="BX35" s="337"/>
      <c r="BY35" s="498"/>
      <c r="BZ35" s="337"/>
      <c r="CA35" s="337"/>
      <c r="CB35" s="337"/>
      <c r="CD35" s="200" t="s">
        <v>311</v>
      </c>
      <c r="CE35" s="278" t="s">
        <v>510</v>
      </c>
    </row>
    <row r="36" spans="2:92" ht="18" customHeight="1" x14ac:dyDescent="0.25">
      <c r="B36" s="140"/>
      <c r="C36" s="140"/>
      <c r="G36" s="77"/>
      <c r="M36" s="337"/>
      <c r="N36" s="250" t="s">
        <v>698</v>
      </c>
      <c r="O36" s="278"/>
      <c r="P36" s="619">
        <f>T4</f>
        <v>1</v>
      </c>
      <c r="Q36" s="626" t="s">
        <v>247</v>
      </c>
      <c r="R36" s="619">
        <f>Q21</f>
        <v>0.6</v>
      </c>
      <c r="S36" s="626" t="s">
        <v>247</v>
      </c>
      <c r="T36" s="391">
        <f>R28</f>
        <v>780</v>
      </c>
      <c r="U36" s="282"/>
      <c r="V36" s="499" t="s">
        <v>0</v>
      </c>
      <c r="W36" s="500">
        <f>P36*R36*T36</f>
        <v>468</v>
      </c>
      <c r="X36" s="204" t="s">
        <v>368</v>
      </c>
      <c r="Y36" s="458"/>
      <c r="Z36" s="337"/>
      <c r="AA36" s="337"/>
      <c r="AB36" s="337"/>
      <c r="AC36" s="337"/>
      <c r="AD36" s="655"/>
      <c r="AE36" s="461"/>
      <c r="AF36" s="337"/>
      <c r="AH36" s="458"/>
      <c r="AK36" s="342" t="s">
        <v>291</v>
      </c>
      <c r="AL36" s="312" t="s">
        <v>554</v>
      </c>
      <c r="AM36" s="136"/>
      <c r="AN36" s="136"/>
      <c r="AO36" s="136"/>
      <c r="AP36" s="136"/>
      <c r="AQ36" s="136"/>
      <c r="AR36" s="136"/>
      <c r="AS36" s="201"/>
      <c r="AT36" s="201"/>
      <c r="AV36" s="1494"/>
      <c r="AW36" s="136"/>
      <c r="AX36" s="136"/>
      <c r="AY36" s="136"/>
      <c r="BA36" s="136"/>
      <c r="BB36" s="136"/>
      <c r="BC36" s="136"/>
      <c r="BD36" s="136"/>
      <c r="BE36" s="136"/>
      <c r="BF36" s="346"/>
      <c r="BG36" s="201"/>
      <c r="BH36" s="200"/>
      <c r="BI36" s="136"/>
      <c r="BJ36" s="136"/>
      <c r="BK36" s="136"/>
      <c r="BL36" s="136"/>
      <c r="BM36" s="136"/>
      <c r="BN36" s="136"/>
      <c r="BO36" s="136"/>
      <c r="BP36" s="452"/>
      <c r="BQ36" s="452"/>
      <c r="BR36" s="452"/>
      <c r="BS36" s="136"/>
      <c r="BT36" s="337"/>
      <c r="BU36" s="461">
        <f>BY27+2*BY29+2*BY31</f>
        <v>1.5</v>
      </c>
      <c r="BV36" s="627" t="s">
        <v>247</v>
      </c>
      <c r="BW36" s="461">
        <f>BY27+2*BY29+2*BY31</f>
        <v>1.5</v>
      </c>
      <c r="BX36" s="627" t="s">
        <v>247</v>
      </c>
      <c r="BY36" s="461">
        <f>BY33</f>
        <v>1</v>
      </c>
      <c r="BZ36" s="630" t="s">
        <v>0</v>
      </c>
      <c r="CA36" s="312">
        <f>BU36*BW36*BY36</f>
        <v>2.25</v>
      </c>
      <c r="CB36" s="312" t="s">
        <v>368</v>
      </c>
      <c r="CE36" s="605" t="s">
        <v>543</v>
      </c>
      <c r="CF36" s="204" t="s">
        <v>686</v>
      </c>
      <c r="CM36" s="285">
        <f>BR74</f>
        <v>2</v>
      </c>
      <c r="CN36" s="136" t="s">
        <v>373</v>
      </c>
    </row>
    <row r="37" spans="2:92" ht="15.75" thickBot="1" x14ac:dyDescent="0.3">
      <c r="B37" s="140"/>
      <c r="C37" s="140"/>
      <c r="G37" s="77"/>
      <c r="M37" s="337"/>
      <c r="N37" s="250" t="s">
        <v>699</v>
      </c>
      <c r="O37" s="278"/>
      <c r="P37" s="619">
        <f>T4</f>
        <v>1</v>
      </c>
      <c r="Q37" s="626" t="s">
        <v>247</v>
      </c>
      <c r="R37" s="619">
        <f>Q21</f>
        <v>0.6</v>
      </c>
      <c r="S37" s="626" t="s">
        <v>247</v>
      </c>
      <c r="T37" s="391">
        <f>R29</f>
        <v>528</v>
      </c>
      <c r="U37" s="282"/>
      <c r="V37" s="499" t="s">
        <v>0</v>
      </c>
      <c r="W37" s="503">
        <f>P37*R37*T37</f>
        <v>316.8</v>
      </c>
      <c r="X37" s="204" t="s">
        <v>368</v>
      </c>
      <c r="Z37" s="312" t="s">
        <v>413</v>
      </c>
      <c r="AA37" s="337"/>
      <c r="AB37" s="337"/>
      <c r="AC37" s="337"/>
      <c r="AD37" s="337"/>
      <c r="AE37" s="498"/>
      <c r="AF37" s="337"/>
      <c r="AG37" s="337"/>
      <c r="AH37" s="337"/>
      <c r="AJ37" s="200"/>
      <c r="AL37" s="607" t="s">
        <v>399</v>
      </c>
      <c r="AM37" s="607" t="s">
        <v>400</v>
      </c>
      <c r="AO37" s="607"/>
      <c r="AP37" s="136"/>
      <c r="AQ37" s="136"/>
      <c r="AR37" s="136"/>
      <c r="AS37" s="201"/>
      <c r="AT37" s="201"/>
      <c r="AV37" s="1494"/>
      <c r="AW37" s="136"/>
      <c r="AX37" s="136"/>
      <c r="AY37" s="136"/>
      <c r="BA37" s="136"/>
      <c r="BB37" s="136"/>
      <c r="BC37" s="136"/>
      <c r="BD37" s="136"/>
      <c r="BE37" s="136"/>
      <c r="BF37" s="346"/>
      <c r="BG37" s="201"/>
      <c r="BH37" s="200"/>
      <c r="BI37" s="136"/>
      <c r="BJ37" s="136"/>
      <c r="BK37" s="136"/>
      <c r="BL37" s="136"/>
      <c r="BM37" s="136"/>
      <c r="BN37" s="136"/>
      <c r="BO37" s="136"/>
      <c r="BP37" s="452"/>
      <c r="BQ37" s="452"/>
      <c r="BR37" s="452"/>
      <c r="BS37" s="136"/>
      <c r="BT37" s="504" t="s">
        <v>282</v>
      </c>
      <c r="BV37" s="337"/>
      <c r="BW37" s="337"/>
      <c r="BX37" s="337"/>
      <c r="BY37" s="337"/>
      <c r="BZ37" s="337"/>
      <c r="CA37" s="337"/>
      <c r="CB37" s="337"/>
      <c r="CE37" s="605" t="s">
        <v>568</v>
      </c>
      <c r="CF37" s="136" t="s">
        <v>589</v>
      </c>
      <c r="CM37" s="285">
        <f>CB51</f>
        <v>2</v>
      </c>
      <c r="CN37" s="136" t="s">
        <v>373</v>
      </c>
    </row>
    <row r="38" spans="2:92" ht="15.75" thickBot="1" x14ac:dyDescent="0.3">
      <c r="B38" s="140"/>
      <c r="C38" s="140"/>
      <c r="G38" s="77"/>
      <c r="M38" s="337"/>
      <c r="N38" s="250"/>
      <c r="O38" s="278"/>
      <c r="P38" s="619"/>
      <c r="Q38" s="626"/>
      <c r="R38" s="619"/>
      <c r="S38" s="626"/>
      <c r="T38" s="505"/>
      <c r="U38" s="282"/>
      <c r="V38" s="499"/>
      <c r="W38" s="644">
        <f>SUM(W35:W37)</f>
        <v>1036.8</v>
      </c>
      <c r="X38" s="278" t="s">
        <v>368</v>
      </c>
      <c r="Y38" s="501"/>
      <c r="Z38" s="337"/>
      <c r="AA38" s="461">
        <f>AE29+2*AE31+2*AE33</f>
        <v>1.5</v>
      </c>
      <c r="AB38" s="655" t="s">
        <v>247</v>
      </c>
      <c r="AC38" s="461">
        <f>AE29+2*AE31+2*AE33</f>
        <v>1.5</v>
      </c>
      <c r="AD38" s="655" t="s">
        <v>247</v>
      </c>
      <c r="AE38" s="461">
        <f>AE35</f>
        <v>1</v>
      </c>
      <c r="AF38" s="656" t="s">
        <v>0</v>
      </c>
      <c r="AG38" s="312">
        <f>AA38*AC38*AE38</f>
        <v>2.25</v>
      </c>
      <c r="AH38" s="312" t="s">
        <v>368</v>
      </c>
      <c r="AJ38" s="590" t="s">
        <v>651</v>
      </c>
      <c r="AL38" s="607" t="s">
        <v>514</v>
      </c>
      <c r="AM38" s="607" t="s">
        <v>515</v>
      </c>
      <c r="AN38" s="607" t="s">
        <v>404</v>
      </c>
      <c r="AO38" s="323">
        <v>63</v>
      </c>
      <c r="AP38" s="607" t="s">
        <v>261</v>
      </c>
      <c r="AQ38" s="607" t="s">
        <v>247</v>
      </c>
      <c r="AR38" s="607">
        <v>2</v>
      </c>
      <c r="AS38" s="607" t="s">
        <v>405</v>
      </c>
      <c r="AT38" s="309">
        <f>AO38*AR38</f>
        <v>126</v>
      </c>
      <c r="AU38" s="136" t="s">
        <v>261</v>
      </c>
      <c r="AW38" s="200" t="s">
        <v>306</v>
      </c>
      <c r="AX38" s="517" t="s">
        <v>780</v>
      </c>
      <c r="AY38" s="427"/>
      <c r="AZ38" s="427"/>
      <c r="BA38" s="427"/>
      <c r="BB38" s="427"/>
      <c r="BC38" s="427"/>
      <c r="BD38" s="427"/>
      <c r="BE38" s="427"/>
      <c r="BF38" s="427"/>
      <c r="BG38" s="136"/>
      <c r="BH38" s="200"/>
      <c r="BI38" s="136"/>
      <c r="BJ38" s="136"/>
      <c r="BK38" s="136"/>
      <c r="BL38" s="136"/>
      <c r="BM38" s="136"/>
      <c r="BN38" s="136"/>
      <c r="BO38" s="136"/>
      <c r="BP38" s="452"/>
      <c r="BQ38" s="452"/>
      <c r="BR38" s="452"/>
      <c r="BS38" s="136"/>
      <c r="BT38" s="390"/>
      <c r="BV38" s="507"/>
      <c r="BW38" s="508" t="s">
        <v>285</v>
      </c>
      <c r="BX38" s="507"/>
      <c r="BY38" s="507"/>
      <c r="BZ38" s="509" t="s">
        <v>286</v>
      </c>
      <c r="CA38" s="510" t="s">
        <v>287</v>
      </c>
      <c r="CB38" s="337"/>
      <c r="CE38" s="656" t="s">
        <v>581</v>
      </c>
      <c r="CF38" s="136" t="s">
        <v>729</v>
      </c>
      <c r="CM38" s="602">
        <f>AH50</f>
        <v>2</v>
      </c>
      <c r="CN38" s="136" t="s">
        <v>373</v>
      </c>
    </row>
    <row r="39" spans="2:92" x14ac:dyDescent="0.25">
      <c r="B39" s="140"/>
      <c r="C39" s="140"/>
      <c r="G39" s="77"/>
      <c r="M39" s="337"/>
      <c r="O39" s="504" t="s">
        <v>282</v>
      </c>
      <c r="T39" s="498"/>
      <c r="U39" s="627"/>
      <c r="Y39" s="501"/>
      <c r="Z39" s="504" t="s">
        <v>282</v>
      </c>
      <c r="AB39" s="337"/>
      <c r="AC39" s="337"/>
      <c r="AD39" s="337"/>
      <c r="AE39" s="337"/>
      <c r="AF39" s="337"/>
      <c r="AG39" s="337"/>
      <c r="AH39" s="337"/>
      <c r="AJ39" s="590" t="s">
        <v>652</v>
      </c>
      <c r="AL39" s="607" t="s">
        <v>473</v>
      </c>
      <c r="AM39" s="607" t="s">
        <v>474</v>
      </c>
      <c r="AN39" s="607" t="s">
        <v>404</v>
      </c>
      <c r="AO39" s="461">
        <v>45</v>
      </c>
      <c r="AP39" s="607" t="s">
        <v>261</v>
      </c>
      <c r="AQ39" s="607" t="s">
        <v>247</v>
      </c>
      <c r="AR39" s="607">
        <v>2</v>
      </c>
      <c r="AS39" s="607" t="s">
        <v>405</v>
      </c>
      <c r="AT39" s="309">
        <f>AO39*AR39</f>
        <v>90</v>
      </c>
      <c r="AU39" s="136" t="s">
        <v>261</v>
      </c>
      <c r="AV39" s="200"/>
      <c r="AW39" s="136" t="s">
        <v>651</v>
      </c>
      <c r="AX39" s="427"/>
      <c r="AY39" s="427"/>
      <c r="BA39" s="372">
        <v>1</v>
      </c>
      <c r="BB39" s="203" t="s">
        <v>655</v>
      </c>
      <c r="BC39" s="136">
        <v>1</v>
      </c>
      <c r="BD39" s="607" t="s">
        <v>373</v>
      </c>
      <c r="BE39" s="608" t="s">
        <v>0</v>
      </c>
      <c r="BF39" s="328">
        <f>BA39*BC39</f>
        <v>1</v>
      </c>
      <c r="BG39" s="136" t="s">
        <v>373</v>
      </c>
      <c r="BH39" s="200"/>
      <c r="BI39" s="136"/>
      <c r="BJ39" s="136"/>
      <c r="BK39" s="136"/>
      <c r="BL39" s="136"/>
      <c r="BM39" s="136"/>
      <c r="BN39" s="136"/>
      <c r="BO39" s="136"/>
      <c r="BP39" s="452"/>
      <c r="BQ39" s="452"/>
      <c r="BR39" s="452"/>
      <c r="BS39" s="452"/>
      <c r="BT39" s="1697"/>
      <c r="BU39" s="497" t="s">
        <v>291</v>
      </c>
      <c r="BV39" s="485" t="s">
        <v>414</v>
      </c>
      <c r="BW39" s="485"/>
      <c r="BX39" s="337"/>
      <c r="BY39" s="337"/>
      <c r="BZ39" s="512">
        <v>0.1</v>
      </c>
      <c r="CA39" s="374">
        <f>CA36*BZ39</f>
        <v>0.22500000000000001</v>
      </c>
      <c r="CB39" s="312" t="s">
        <v>368</v>
      </c>
      <c r="CF39" s="278"/>
      <c r="CM39" s="319">
        <f>SUM(CM36:CM38)</f>
        <v>6</v>
      </c>
      <c r="CN39" s="201" t="s">
        <v>373</v>
      </c>
    </row>
    <row r="40" spans="2:92" x14ac:dyDescent="0.25">
      <c r="B40" s="140"/>
      <c r="C40" s="140"/>
      <c r="G40" s="77"/>
      <c r="M40" s="337"/>
      <c r="O40" s="506"/>
      <c r="P40" s="507"/>
      <c r="Q40" s="508" t="s">
        <v>285</v>
      </c>
      <c r="R40" s="507"/>
      <c r="S40" s="507"/>
      <c r="T40" s="506"/>
      <c r="U40" s="509" t="s">
        <v>286</v>
      </c>
      <c r="V40" s="510" t="s">
        <v>287</v>
      </c>
      <c r="Y40" s="501"/>
      <c r="Z40" s="1957"/>
      <c r="AA40" s="1957"/>
      <c r="AB40" s="507"/>
      <c r="AC40" s="508" t="s">
        <v>285</v>
      </c>
      <c r="AD40" s="507"/>
      <c r="AE40" s="507"/>
      <c r="AF40" s="509" t="s">
        <v>286</v>
      </c>
      <c r="AG40" s="510" t="s">
        <v>287</v>
      </c>
      <c r="AH40" s="337"/>
      <c r="AJ40" s="590" t="s">
        <v>653</v>
      </c>
      <c r="AL40" s="607" t="s">
        <v>473</v>
      </c>
      <c r="AM40" s="607" t="s">
        <v>474</v>
      </c>
      <c r="AN40" s="607" t="s">
        <v>404</v>
      </c>
      <c r="AO40" s="461">
        <v>45</v>
      </c>
      <c r="AP40" s="607" t="s">
        <v>261</v>
      </c>
      <c r="AQ40" s="607" t="s">
        <v>247</v>
      </c>
      <c r="AR40" s="607">
        <v>2</v>
      </c>
      <c r="AS40" s="607" t="s">
        <v>405</v>
      </c>
      <c r="AT40" s="309">
        <f>AO40*AR40</f>
        <v>90</v>
      </c>
      <c r="AU40" s="136" t="s">
        <v>261</v>
      </c>
      <c r="AV40" s="200"/>
      <c r="AW40" s="136" t="s">
        <v>652</v>
      </c>
      <c r="AX40" s="427"/>
      <c r="AY40" s="427"/>
      <c r="BA40" s="372">
        <v>1</v>
      </c>
      <c r="BB40" s="203" t="s">
        <v>655</v>
      </c>
      <c r="BC40" s="136">
        <v>1</v>
      </c>
      <c r="BD40" s="607" t="s">
        <v>373</v>
      </c>
      <c r="BE40" s="608" t="s">
        <v>0</v>
      </c>
      <c r="BF40" s="328">
        <f>BA40*BC40</f>
        <v>1</v>
      </c>
      <c r="BG40" s="136" t="s">
        <v>373</v>
      </c>
      <c r="BH40" s="200"/>
      <c r="BI40" s="136"/>
      <c r="BJ40" s="136"/>
      <c r="BK40" s="136"/>
      <c r="BL40" s="136"/>
      <c r="BM40" s="136"/>
      <c r="BN40" s="136"/>
      <c r="BO40" s="136"/>
      <c r="BP40" s="452"/>
      <c r="BQ40" s="452"/>
      <c r="BR40" s="452"/>
      <c r="BS40" s="452"/>
      <c r="BT40" s="1416"/>
      <c r="BU40" s="342" t="s">
        <v>299</v>
      </c>
      <c r="BV40" s="485" t="s">
        <v>415</v>
      </c>
      <c r="BW40" s="485"/>
      <c r="BX40" s="337"/>
      <c r="BY40" s="337"/>
      <c r="BZ40" s="619">
        <v>0.1</v>
      </c>
      <c r="CA40" s="521">
        <f>CA36*BZ40</f>
        <v>0.22500000000000001</v>
      </c>
      <c r="CB40" s="312" t="s">
        <v>368</v>
      </c>
      <c r="CD40" s="281" t="s">
        <v>314</v>
      </c>
      <c r="CE40" s="410" t="s">
        <v>571</v>
      </c>
    </row>
    <row r="41" spans="2:92" ht="15.75" thickBot="1" x14ac:dyDescent="0.3">
      <c r="B41" s="140"/>
      <c r="C41" s="140"/>
      <c r="G41" s="77"/>
      <c r="N41" s="1438"/>
      <c r="O41" s="495" t="s">
        <v>291</v>
      </c>
      <c r="P41" s="1877" t="s">
        <v>369</v>
      </c>
      <c r="Q41" s="1877"/>
      <c r="R41" s="1877"/>
      <c r="S41" s="1877"/>
      <c r="T41" s="1877"/>
      <c r="U41" s="1105">
        <v>0.1</v>
      </c>
      <c r="V41" s="620">
        <f>ROUND((W38*U41),2)</f>
        <v>103.68</v>
      </c>
      <c r="W41" s="252" t="s">
        <v>368</v>
      </c>
      <c r="X41" s="468"/>
      <c r="Y41" s="497"/>
      <c r="Z41" s="1731"/>
      <c r="AA41" s="342" t="s">
        <v>291</v>
      </c>
      <c r="AB41" s="485" t="s">
        <v>414</v>
      </c>
      <c r="AC41" s="485"/>
      <c r="AD41" s="337"/>
      <c r="AE41" s="337"/>
      <c r="AF41" s="512">
        <v>0.1</v>
      </c>
      <c r="AG41" s="374">
        <f>AG38*AF41</f>
        <v>0.22500000000000001</v>
      </c>
      <c r="AH41" s="312" t="s">
        <v>368</v>
      </c>
      <c r="AJ41" s="590" t="s">
        <v>654</v>
      </c>
      <c r="AL41" s="607" t="s">
        <v>647</v>
      </c>
      <c r="AM41" s="607" t="s">
        <v>648</v>
      </c>
      <c r="AN41" s="607" t="s">
        <v>404</v>
      </c>
      <c r="AO41" s="461">
        <v>34</v>
      </c>
      <c r="AP41" s="607" t="s">
        <v>261</v>
      </c>
      <c r="AQ41" s="607" t="s">
        <v>247</v>
      </c>
      <c r="AR41" s="607">
        <v>4</v>
      </c>
      <c r="AS41" s="607" t="s">
        <v>405</v>
      </c>
      <c r="AT41" s="456">
        <f>AO41*AR41</f>
        <v>136</v>
      </c>
      <c r="AU41" s="136" t="s">
        <v>261</v>
      </c>
      <c r="AV41" s="200"/>
      <c r="AW41" s="136" t="s">
        <v>654</v>
      </c>
      <c r="AX41" s="427"/>
      <c r="AY41" s="427"/>
      <c r="BA41" s="372">
        <v>1</v>
      </c>
      <c r="BB41" s="203" t="s">
        <v>655</v>
      </c>
      <c r="BC41" s="136">
        <v>1</v>
      </c>
      <c r="BD41" s="607" t="s">
        <v>373</v>
      </c>
      <c r="BE41" s="608" t="s">
        <v>0</v>
      </c>
      <c r="BF41" s="602">
        <f>BA41*BC41</f>
        <v>1</v>
      </c>
      <c r="BG41" s="136" t="s">
        <v>373</v>
      </c>
      <c r="BH41" s="200"/>
      <c r="BI41" s="136"/>
      <c r="BJ41" s="136"/>
      <c r="BK41" s="136"/>
      <c r="BL41" s="136"/>
      <c r="BM41" s="136"/>
      <c r="BN41" s="136"/>
      <c r="BO41" s="136"/>
      <c r="BP41" s="452"/>
      <c r="BQ41" s="452"/>
      <c r="BR41" s="452"/>
      <c r="BS41" s="452"/>
      <c r="BT41" s="1416"/>
      <c r="BU41" s="342" t="s">
        <v>306</v>
      </c>
      <c r="BV41" s="1909" t="s">
        <v>416</v>
      </c>
      <c r="BW41" s="1909"/>
      <c r="BX41" s="1909"/>
      <c r="BY41" s="1909"/>
      <c r="BZ41" s="1835">
        <v>0.8</v>
      </c>
      <c r="CA41" s="1939">
        <f>CA36*BZ41</f>
        <v>1.8</v>
      </c>
      <c r="CB41" s="1941" t="s">
        <v>368</v>
      </c>
      <c r="CE41" s="324" t="s">
        <v>543</v>
      </c>
      <c r="CF41" s="136" t="s">
        <v>569</v>
      </c>
      <c r="CM41" s="319">
        <f>BF47</f>
        <v>3</v>
      </c>
      <c r="CN41" s="201" t="s">
        <v>373</v>
      </c>
    </row>
    <row r="42" spans="2:92" ht="15.75" thickBot="1" x14ac:dyDescent="0.3">
      <c r="B42" s="140"/>
      <c r="C42" s="140"/>
      <c r="G42" s="77"/>
      <c r="N42" s="1439"/>
      <c r="O42" s="342" t="s">
        <v>299</v>
      </c>
      <c r="P42" s="515" t="s">
        <v>370</v>
      </c>
      <c r="Q42" s="22"/>
      <c r="R42" s="24"/>
      <c r="S42" s="24"/>
      <c r="T42" s="123"/>
      <c r="U42" s="1105">
        <v>0.1</v>
      </c>
      <c r="V42" s="516">
        <f>ROUND((W38*U42),2)</f>
        <v>103.68</v>
      </c>
      <c r="W42" s="204" t="s">
        <v>368</v>
      </c>
      <c r="Z42" s="1493"/>
      <c r="AA42" s="342" t="s">
        <v>299</v>
      </c>
      <c r="AB42" s="485" t="s">
        <v>415</v>
      </c>
      <c r="AC42" s="485"/>
      <c r="AD42" s="337"/>
      <c r="AE42" s="337"/>
      <c r="AF42" s="653">
        <v>0.1</v>
      </c>
      <c r="AG42" s="521">
        <f>AG38*AF42</f>
        <v>0.22500000000000001</v>
      </c>
      <c r="AH42" s="312" t="s">
        <v>368</v>
      </c>
      <c r="AJ42" s="429"/>
      <c r="AK42" s="1440"/>
      <c r="AL42" s="607"/>
      <c r="AM42" s="633"/>
      <c r="AN42" s="203"/>
      <c r="AO42" s="136"/>
      <c r="AP42" s="607"/>
      <c r="AQ42" s="607"/>
      <c r="AR42" s="607"/>
      <c r="AS42" s="330"/>
      <c r="AT42" s="346">
        <f>SUM(AT38:AT41)</f>
        <v>442</v>
      </c>
      <c r="AU42" s="201" t="s">
        <v>261</v>
      </c>
      <c r="AV42" s="324"/>
      <c r="AW42" s="136"/>
      <c r="AX42" s="136"/>
      <c r="AY42" s="136"/>
      <c r="BA42" s="136"/>
      <c r="BB42" s="136"/>
      <c r="BC42" s="136"/>
      <c r="BD42" s="136"/>
      <c r="BE42" s="136"/>
      <c r="BF42" s="319">
        <f>SUM(BF39:BF41)</f>
        <v>3</v>
      </c>
      <c r="BG42" s="201" t="s">
        <v>373</v>
      </c>
      <c r="BH42" s="200"/>
      <c r="BI42" s="136"/>
      <c r="BJ42" s="136"/>
      <c r="BK42" s="136"/>
      <c r="BL42" s="136"/>
      <c r="BM42" s="136"/>
      <c r="BN42" s="136"/>
      <c r="BO42" s="136"/>
      <c r="BP42" s="452"/>
      <c r="BQ42" s="452"/>
      <c r="BR42" s="452"/>
      <c r="BS42" s="452"/>
      <c r="BT42" s="420"/>
      <c r="BU42" s="420"/>
      <c r="BV42" s="1909"/>
      <c r="BW42" s="1909"/>
      <c r="BX42" s="1909"/>
      <c r="BY42" s="1909"/>
      <c r="BZ42" s="1836"/>
      <c r="CA42" s="1940"/>
      <c r="CB42" s="1941"/>
    </row>
    <row r="43" spans="2:92" ht="15" customHeight="1" thickBot="1" x14ac:dyDescent="0.3">
      <c r="B43" s="140"/>
      <c r="C43" s="140"/>
      <c r="G43" s="77"/>
      <c r="N43" s="1439"/>
      <c r="O43" s="342" t="s">
        <v>306</v>
      </c>
      <c r="P43" s="1865" t="s">
        <v>371</v>
      </c>
      <c r="Q43" s="1865"/>
      <c r="R43" s="1865"/>
      <c r="S43" s="1865"/>
      <c r="T43" s="1865"/>
      <c r="U43" s="1452">
        <v>0.8</v>
      </c>
      <c r="V43" s="1031">
        <f>ROUND((W38*U43),2)</f>
        <v>829.44</v>
      </c>
      <c r="W43" s="252" t="s">
        <v>368</v>
      </c>
      <c r="X43" s="394"/>
      <c r="Z43" s="1493"/>
      <c r="AA43" s="342" t="s">
        <v>306</v>
      </c>
      <c r="AB43" s="1909" t="s">
        <v>416</v>
      </c>
      <c r="AC43" s="1909"/>
      <c r="AD43" s="1909"/>
      <c r="AE43" s="1909"/>
      <c r="AF43" s="1835">
        <v>0.8</v>
      </c>
      <c r="AG43" s="1939">
        <f>AG38*AF43</f>
        <v>1.8</v>
      </c>
      <c r="AH43" s="1941" t="s">
        <v>368</v>
      </c>
      <c r="AJ43" s="429"/>
      <c r="AK43" s="136" t="s">
        <v>421</v>
      </c>
      <c r="AL43" s="627"/>
      <c r="AM43" s="167"/>
      <c r="AN43" s="203"/>
      <c r="AO43" s="607"/>
      <c r="AP43" s="607"/>
      <c r="AQ43" s="607"/>
      <c r="AR43" s="324"/>
      <c r="AS43" s="320"/>
      <c r="AT43" s="201"/>
      <c r="AW43" s="200" t="s">
        <v>303</v>
      </c>
      <c r="AX43" s="410" t="s">
        <v>571</v>
      </c>
      <c r="AY43" s="136"/>
      <c r="AZ43" s="136"/>
      <c r="BA43" s="136"/>
      <c r="BB43" s="136"/>
      <c r="BC43" s="136"/>
      <c r="BD43" s="136"/>
      <c r="BE43" s="201"/>
      <c r="BF43" s="201"/>
      <c r="BG43" s="201"/>
      <c r="BH43" s="200"/>
      <c r="BI43" s="136"/>
      <c r="BJ43" s="136"/>
      <c r="BK43" s="136"/>
      <c r="BL43" s="136"/>
      <c r="BM43" s="136"/>
      <c r="BN43" s="136"/>
      <c r="BO43" s="136"/>
      <c r="BP43" s="452"/>
      <c r="BQ43" s="452"/>
      <c r="BR43" s="452"/>
      <c r="BS43" s="452"/>
      <c r="BT43" s="337"/>
      <c r="BU43" s="303"/>
      <c r="BV43" s="204"/>
      <c r="BW43" s="204"/>
      <c r="BY43" s="517" t="s">
        <v>266</v>
      </c>
      <c r="BZ43" s="518">
        <f>SUM(BZ39:BZ41)</f>
        <v>1</v>
      </c>
      <c r="CA43" s="374">
        <f>SUM(CA39:CA41)</f>
        <v>2.25</v>
      </c>
      <c r="CB43" s="312" t="s">
        <v>368</v>
      </c>
      <c r="CD43" s="200" t="s">
        <v>319</v>
      </c>
      <c r="CE43" s="201" t="s">
        <v>677</v>
      </c>
    </row>
    <row r="44" spans="2:92" ht="15.75" thickBot="1" x14ac:dyDescent="0.3">
      <c r="B44" s="140"/>
      <c r="C44" s="140"/>
      <c r="G44" s="77"/>
      <c r="M44" s="337"/>
      <c r="O44" s="204"/>
      <c r="P44" s="204"/>
      <c r="Q44" s="204"/>
      <c r="R44" s="204"/>
      <c r="S44" s="1875" t="s">
        <v>266</v>
      </c>
      <c r="T44" s="1875"/>
      <c r="U44" s="280">
        <f>SUM(U41:U43)</f>
        <v>1</v>
      </c>
      <c r="V44" s="519">
        <f>ROUND((SUM(V41:V42:V43)),3)</f>
        <v>1036.8</v>
      </c>
      <c r="W44" s="278" t="s">
        <v>368</v>
      </c>
      <c r="X44" s="394"/>
      <c r="Y44" s="342"/>
      <c r="Z44" s="420"/>
      <c r="AA44" s="420"/>
      <c r="AB44" s="1909"/>
      <c r="AC44" s="1909"/>
      <c r="AD44" s="1909"/>
      <c r="AE44" s="1909"/>
      <c r="AF44" s="1836"/>
      <c r="AG44" s="1940"/>
      <c r="AH44" s="1941"/>
      <c r="AJ44" s="429"/>
      <c r="AK44" s="136"/>
      <c r="AL44" s="627"/>
      <c r="AM44" s="167"/>
      <c r="AN44" s="203"/>
      <c r="AO44" s="607"/>
      <c r="AP44" s="607"/>
      <c r="AQ44" s="607"/>
      <c r="AR44" s="324"/>
      <c r="AS44" s="320"/>
      <c r="AT44" s="201"/>
      <c r="AV44" s="200"/>
      <c r="AW44" s="136" t="s">
        <v>651</v>
      </c>
      <c r="AX44" s="427"/>
      <c r="AY44" s="427"/>
      <c r="BA44" s="372">
        <v>1</v>
      </c>
      <c r="BB44" s="203" t="s">
        <v>655</v>
      </c>
      <c r="BC44" s="136">
        <v>1</v>
      </c>
      <c r="BD44" s="607" t="s">
        <v>373</v>
      </c>
      <c r="BE44" s="608" t="s">
        <v>0</v>
      </c>
      <c r="BF44" s="328">
        <f>BA44*BC44</f>
        <v>1</v>
      </c>
      <c r="BG44" s="136" t="s">
        <v>373</v>
      </c>
      <c r="BH44" s="200"/>
      <c r="BI44" s="136"/>
      <c r="BJ44" s="136"/>
      <c r="BK44" s="136"/>
      <c r="BL44" s="136"/>
      <c r="BM44" s="136"/>
      <c r="BN44" s="136"/>
      <c r="BO44" s="136"/>
      <c r="BP44" s="452"/>
      <c r="BQ44" s="452"/>
      <c r="BR44" s="452"/>
      <c r="BS44" s="452"/>
      <c r="BT44" s="342" t="s">
        <v>303</v>
      </c>
      <c r="BU44" s="278" t="s">
        <v>1316</v>
      </c>
      <c r="BV44" s="204"/>
      <c r="BW44" s="204"/>
      <c r="BX44" s="204"/>
      <c r="BY44" s="204"/>
      <c r="BZ44" s="204"/>
      <c r="CB44" s="521"/>
      <c r="CC44" s="278"/>
      <c r="CE44" s="324" t="s">
        <v>572</v>
      </c>
      <c r="CF44" s="136" t="s">
        <v>666</v>
      </c>
      <c r="CM44" s="201">
        <f>AT124</f>
        <v>10</v>
      </c>
      <c r="CN44" s="201" t="s">
        <v>373</v>
      </c>
    </row>
    <row r="45" spans="2:92" ht="21.75" customHeight="1" x14ac:dyDescent="0.25">
      <c r="B45" s="140"/>
      <c r="C45" s="140"/>
      <c r="G45" s="77"/>
      <c r="N45" s="342" t="s">
        <v>303</v>
      </c>
      <c r="O45" s="278" t="s">
        <v>545</v>
      </c>
      <c r="P45" s="303"/>
      <c r="Q45" s="204"/>
      <c r="R45" s="204"/>
      <c r="U45" s="518"/>
      <c r="V45" s="1932"/>
      <c r="W45" s="1932"/>
      <c r="X45" s="394"/>
      <c r="Y45" s="342"/>
      <c r="Z45" s="337"/>
      <c r="AA45" s="303"/>
      <c r="AB45" s="204"/>
      <c r="AC45" s="204"/>
      <c r="AE45" s="517" t="s">
        <v>266</v>
      </c>
      <c r="AF45" s="518">
        <f>SUM(AF41:AF43)</f>
        <v>1</v>
      </c>
      <c r="AG45" s="374">
        <f>SUM(AG41:AG43)</f>
        <v>2.25</v>
      </c>
      <c r="AH45" s="312" t="s">
        <v>368</v>
      </c>
      <c r="AK45" s="200" t="s">
        <v>299</v>
      </c>
      <c r="AL45" s="312" t="s">
        <v>1105</v>
      </c>
      <c r="AM45" s="136"/>
      <c r="AN45" s="136"/>
      <c r="AO45" s="136"/>
      <c r="AP45" s="136"/>
      <c r="AQ45" s="136"/>
      <c r="AR45" s="136"/>
      <c r="AS45" s="201"/>
      <c r="AT45" s="201"/>
      <c r="AV45" s="200"/>
      <c r="AW45" s="136" t="s">
        <v>652</v>
      </c>
      <c r="AX45" s="427"/>
      <c r="AY45" s="427"/>
      <c r="BA45" s="372">
        <v>1</v>
      </c>
      <c r="BB45" s="203" t="s">
        <v>655</v>
      </c>
      <c r="BC45" s="136">
        <v>1</v>
      </c>
      <c r="BD45" s="607" t="s">
        <v>373</v>
      </c>
      <c r="BE45" s="608" t="s">
        <v>0</v>
      </c>
      <c r="BF45" s="328">
        <f>BA45*BC45</f>
        <v>1</v>
      </c>
      <c r="BG45" s="136" t="s">
        <v>373</v>
      </c>
      <c r="BH45" s="200"/>
      <c r="BI45" s="136"/>
      <c r="BJ45" s="136"/>
      <c r="BK45" s="136"/>
      <c r="BL45" s="136"/>
      <c r="BM45" s="136"/>
      <c r="BN45" s="136"/>
      <c r="BO45" s="136"/>
      <c r="BP45" s="136"/>
      <c r="BQ45" s="452"/>
      <c r="BR45" s="452"/>
      <c r="BS45" s="452"/>
      <c r="BT45" s="204" t="s">
        <v>721</v>
      </c>
      <c r="BU45" s="204"/>
      <c r="BV45" s="391">
        <v>1.3</v>
      </c>
      <c r="BW45" s="136" t="s">
        <v>12</v>
      </c>
      <c r="BX45" s="643" t="s">
        <v>247</v>
      </c>
      <c r="BY45" s="204">
        <v>1</v>
      </c>
      <c r="BZ45" s="204" t="s">
        <v>373</v>
      </c>
      <c r="CA45" s="324" t="s">
        <v>0</v>
      </c>
      <c r="CB45" s="391">
        <f>BV45*BY45</f>
        <v>1.3</v>
      </c>
      <c r="CC45" s="204" t="s">
        <v>12</v>
      </c>
      <c r="CD45" s="200" t="s">
        <v>374</v>
      </c>
      <c r="CE45" s="541" t="s">
        <v>1377</v>
      </c>
    </row>
    <row r="46" spans="2:92" ht="21" customHeight="1" thickBot="1" x14ac:dyDescent="0.3">
      <c r="B46" s="140"/>
      <c r="C46" s="140"/>
      <c r="G46" s="77"/>
      <c r="N46" s="964" t="s">
        <v>364</v>
      </c>
      <c r="O46" s="964"/>
      <c r="P46" s="965" t="s">
        <v>372</v>
      </c>
      <c r="Q46" s="515"/>
      <c r="R46" s="966" t="s">
        <v>366</v>
      </c>
      <c r="S46" s="24"/>
      <c r="T46" s="966" t="s">
        <v>367</v>
      </c>
      <c r="U46" s="967"/>
      <c r="Z46" s="342" t="s">
        <v>303</v>
      </c>
      <c r="AA46" s="278" t="s">
        <v>1015</v>
      </c>
      <c r="AB46" s="204"/>
      <c r="AC46" s="204"/>
      <c r="AD46" s="204"/>
      <c r="AE46" s="204"/>
      <c r="AF46" s="204"/>
      <c r="AH46" s="521"/>
      <c r="AI46" s="278"/>
      <c r="AJ46" s="200"/>
      <c r="AK46" s="136" t="s">
        <v>650</v>
      </c>
      <c r="AL46" s="136"/>
      <c r="AM46" s="136"/>
      <c r="AN46" s="607">
        <v>2</v>
      </c>
      <c r="AO46" s="203" t="s">
        <v>373</v>
      </c>
      <c r="AP46" s="607" t="s">
        <v>247</v>
      </c>
      <c r="AQ46" s="136">
        <v>2</v>
      </c>
      <c r="AR46" s="607" t="s">
        <v>373</v>
      </c>
      <c r="AS46" s="608" t="s">
        <v>0</v>
      </c>
      <c r="AT46" s="201">
        <f>AN46*AQ46</f>
        <v>4</v>
      </c>
      <c r="AU46" s="201" t="s">
        <v>373</v>
      </c>
      <c r="AV46" s="200"/>
      <c r="AW46" s="136" t="s">
        <v>654</v>
      </c>
      <c r="AX46" s="427"/>
      <c r="AY46" s="427"/>
      <c r="BA46" s="372">
        <v>1</v>
      </c>
      <c r="BB46" s="203" t="s">
        <v>655</v>
      </c>
      <c r="BC46" s="136">
        <v>1</v>
      </c>
      <c r="BD46" s="607" t="s">
        <v>373</v>
      </c>
      <c r="BE46" s="608" t="s">
        <v>0</v>
      </c>
      <c r="BF46" s="602">
        <f>BA46*BC46</f>
        <v>1</v>
      </c>
      <c r="BG46" s="136" t="s">
        <v>373</v>
      </c>
      <c r="BK46" s="452"/>
      <c r="BL46" s="452"/>
      <c r="BM46" s="452"/>
      <c r="BN46" s="452"/>
      <c r="BO46" s="452"/>
      <c r="BP46" s="452"/>
      <c r="BQ46" s="452"/>
      <c r="BR46" s="452"/>
      <c r="BT46" s="204" t="s">
        <v>722</v>
      </c>
      <c r="BU46" s="204"/>
      <c r="BV46" s="391">
        <v>1.3</v>
      </c>
      <c r="BW46" s="136" t="s">
        <v>12</v>
      </c>
      <c r="BX46" s="643" t="s">
        <v>247</v>
      </c>
      <c r="BY46" s="204">
        <v>1</v>
      </c>
      <c r="BZ46" s="204" t="s">
        <v>373</v>
      </c>
      <c r="CA46" s="324" t="s">
        <v>0</v>
      </c>
      <c r="CB46" s="539">
        <f>BV46*BY46</f>
        <v>1.3</v>
      </c>
      <c r="CC46" s="204" t="s">
        <v>12</v>
      </c>
      <c r="CE46" s="324" t="s">
        <v>543</v>
      </c>
      <c r="CF46" s="136" t="s">
        <v>666</v>
      </c>
      <c r="CM46" s="276">
        <f>AT83</f>
        <v>8</v>
      </c>
      <c r="CN46" s="136" t="s">
        <v>373</v>
      </c>
    </row>
    <row r="47" spans="2:92" ht="20.25" customHeight="1" x14ac:dyDescent="0.25">
      <c r="B47" s="140"/>
      <c r="C47" s="140"/>
      <c r="G47" s="77"/>
      <c r="N47" s="250" t="s">
        <v>482</v>
      </c>
      <c r="P47" s="526">
        <f>V27</f>
        <v>0.55000000000000004</v>
      </c>
      <c r="Q47" s="626" t="s">
        <v>247</v>
      </c>
      <c r="R47" s="461">
        <f>Q21</f>
        <v>0.6</v>
      </c>
      <c r="S47" s="626" t="s">
        <v>247</v>
      </c>
      <c r="T47" s="511">
        <f>R27</f>
        <v>420</v>
      </c>
      <c r="U47" s="527"/>
      <c r="V47" s="499" t="s">
        <v>0</v>
      </c>
      <c r="W47" s="282">
        <f>P47*T47*R47</f>
        <v>138.60000000000002</v>
      </c>
      <c r="X47" s="204" t="s">
        <v>368</v>
      </c>
      <c r="Y47" s="342"/>
      <c r="Z47" s="204" t="s">
        <v>721</v>
      </c>
      <c r="AA47" s="204"/>
      <c r="AB47" s="391">
        <v>1.3</v>
      </c>
      <c r="AC47" s="136" t="s">
        <v>12</v>
      </c>
      <c r="AD47" s="654" t="s">
        <v>247</v>
      </c>
      <c r="AE47" s="204">
        <v>2</v>
      </c>
      <c r="AF47" s="204" t="s">
        <v>373</v>
      </c>
      <c r="AG47" s="324" t="s">
        <v>0</v>
      </c>
      <c r="AH47" s="521">
        <f>AB47*AE47</f>
        <v>2.6</v>
      </c>
      <c r="AI47" s="278" t="s">
        <v>12</v>
      </c>
      <c r="AJ47" s="200"/>
      <c r="AK47" s="312"/>
      <c r="AL47" s="136"/>
      <c r="AM47" s="136"/>
      <c r="AN47" s="136"/>
      <c r="AO47" s="136"/>
      <c r="AP47" s="136"/>
      <c r="AQ47" s="136"/>
      <c r="AR47" s="136"/>
      <c r="AS47" s="201"/>
      <c r="AT47" s="201"/>
      <c r="AV47" s="200"/>
      <c r="AW47" s="136"/>
      <c r="AX47" s="136"/>
      <c r="AY47" s="136"/>
      <c r="BA47" s="136"/>
      <c r="BB47" s="136"/>
      <c r="BC47" s="136"/>
      <c r="BD47" s="136"/>
      <c r="BE47" s="136"/>
      <c r="BF47" s="319">
        <f>SUM(BF44:BF46)</f>
        <v>3</v>
      </c>
      <c r="BG47" s="201" t="s">
        <v>373</v>
      </c>
      <c r="BH47" s="607"/>
      <c r="BI47" s="1440"/>
      <c r="BJ47" s="136"/>
      <c r="BK47" s="136"/>
      <c r="BL47" s="136"/>
      <c r="BM47" s="136"/>
      <c r="BN47" s="136"/>
      <c r="BO47" s="136"/>
      <c r="BP47" s="136"/>
      <c r="BQ47" s="136"/>
      <c r="BR47" s="452"/>
      <c r="BT47" s="204"/>
      <c r="BU47" s="204"/>
      <c r="BV47" s="391"/>
      <c r="BW47" s="136"/>
      <c r="BX47" s="643"/>
      <c r="BY47" s="204"/>
      <c r="BZ47" s="204"/>
      <c r="CA47" s="324"/>
      <c r="CB47" s="521">
        <f>SUM(CB45:CB46)</f>
        <v>2.6</v>
      </c>
      <c r="CC47" s="278" t="s">
        <v>12</v>
      </c>
      <c r="CE47" s="324" t="s">
        <v>568</v>
      </c>
      <c r="CF47" s="136" t="s">
        <v>589</v>
      </c>
      <c r="CM47" s="276">
        <f>CB69</f>
        <v>1</v>
      </c>
      <c r="CN47" s="136" t="s">
        <v>373</v>
      </c>
    </row>
    <row r="48" spans="2:92" x14ac:dyDescent="0.25">
      <c r="B48" s="140"/>
      <c r="C48" s="140"/>
      <c r="G48" s="77"/>
      <c r="N48" s="250" t="s">
        <v>698</v>
      </c>
      <c r="P48" s="526">
        <f>V28</f>
        <v>0.46</v>
      </c>
      <c r="Q48" s="626" t="s">
        <v>247</v>
      </c>
      <c r="R48" s="461">
        <f>Q21</f>
        <v>0.6</v>
      </c>
      <c r="S48" s="626" t="s">
        <v>247</v>
      </c>
      <c r="T48" s="511">
        <f>R28</f>
        <v>780</v>
      </c>
      <c r="U48" s="527"/>
      <c r="V48" s="499" t="s">
        <v>0</v>
      </c>
      <c r="W48" s="282">
        <f>P48*T48*R48</f>
        <v>215.28</v>
      </c>
      <c r="X48" s="204" t="s">
        <v>368</v>
      </c>
      <c r="Y48" s="342"/>
      <c r="Z48" s="204"/>
      <c r="AA48" s="204"/>
      <c r="AB48" s="391"/>
      <c r="AC48" s="136"/>
      <c r="AD48" s="962"/>
      <c r="AE48" s="204"/>
      <c r="AF48" s="204"/>
      <c r="AG48" s="324"/>
      <c r="AH48" s="521"/>
      <c r="AI48" s="278"/>
      <c r="AK48" s="200" t="s">
        <v>306</v>
      </c>
      <c r="AL48" s="201" t="s">
        <v>667</v>
      </c>
      <c r="AM48" s="136"/>
      <c r="AN48" s="136"/>
      <c r="AO48" s="136"/>
      <c r="AP48" s="136"/>
      <c r="AQ48" s="136"/>
      <c r="AR48" s="136"/>
      <c r="AS48" s="201"/>
      <c r="AT48" s="201"/>
      <c r="AW48" s="200" t="s">
        <v>305</v>
      </c>
      <c r="AX48" s="201" t="s">
        <v>554</v>
      </c>
      <c r="AY48" s="136"/>
      <c r="AZ48" s="136"/>
      <c r="BA48" s="136"/>
      <c r="BB48" s="136"/>
      <c r="BC48" s="136"/>
      <c r="BD48" s="136"/>
      <c r="BE48" s="136"/>
      <c r="BF48" s="136"/>
      <c r="BG48" s="201"/>
      <c r="BH48" s="607"/>
      <c r="BI48" s="1440"/>
      <c r="BJ48" s="136"/>
      <c r="BK48" s="136"/>
      <c r="BL48" s="136"/>
      <c r="BM48" s="136"/>
      <c r="BN48" s="136"/>
      <c r="BO48" s="136"/>
      <c r="BP48" s="136"/>
      <c r="BQ48" s="136"/>
      <c r="BR48" s="452"/>
      <c r="BT48" s="617" t="s">
        <v>305</v>
      </c>
      <c r="BU48" s="278" t="s">
        <v>1332</v>
      </c>
      <c r="BV48" s="522"/>
      <c r="BW48" s="521"/>
      <c r="BX48" s="522"/>
      <c r="BY48" s="521"/>
      <c r="BZ48" s="522"/>
      <c r="CB48" s="523"/>
      <c r="CC48" s="278"/>
      <c r="CE48" s="324" t="s">
        <v>581</v>
      </c>
      <c r="CF48" s="136" t="s">
        <v>544</v>
      </c>
      <c r="CM48" s="276">
        <f>W76</f>
        <v>40</v>
      </c>
      <c r="CN48" s="136" t="s">
        <v>373</v>
      </c>
    </row>
    <row r="49" spans="2:92" ht="15.75" thickBot="1" x14ac:dyDescent="0.3">
      <c r="B49" s="140"/>
      <c r="C49" s="140"/>
      <c r="G49" s="77"/>
      <c r="M49" s="250"/>
      <c r="N49" s="250" t="s">
        <v>699</v>
      </c>
      <c r="P49" s="526">
        <f>V29</f>
        <v>0.44</v>
      </c>
      <c r="Q49" s="626" t="s">
        <v>247</v>
      </c>
      <c r="R49" s="461">
        <f>Q21</f>
        <v>0.6</v>
      </c>
      <c r="S49" s="626" t="s">
        <v>247</v>
      </c>
      <c r="T49" s="511">
        <f>R29</f>
        <v>528</v>
      </c>
      <c r="U49" s="528"/>
      <c r="V49" s="499" t="s">
        <v>0</v>
      </c>
      <c r="W49" s="597">
        <f>P49*T49*R49</f>
        <v>139.392</v>
      </c>
      <c r="X49" s="204" t="s">
        <v>368</v>
      </c>
      <c r="Z49" s="652" t="s">
        <v>305</v>
      </c>
      <c r="AA49" s="278" t="s">
        <v>1332</v>
      </c>
      <c r="AB49" s="522"/>
      <c r="AC49" s="521"/>
      <c r="AD49" s="522"/>
      <c r="AE49" s="521"/>
      <c r="AF49" s="522"/>
      <c r="AH49" s="523"/>
      <c r="AI49" s="278"/>
      <c r="AJ49" s="200"/>
      <c r="AK49" s="136" t="s">
        <v>649</v>
      </c>
      <c r="AL49" s="136"/>
      <c r="AM49" s="136"/>
      <c r="AN49" s="607">
        <v>2</v>
      </c>
      <c r="AO49" s="203" t="s">
        <v>373</v>
      </c>
      <c r="AP49" s="607" t="s">
        <v>247</v>
      </c>
      <c r="AQ49" s="136">
        <v>2</v>
      </c>
      <c r="AR49" s="607" t="s">
        <v>373</v>
      </c>
      <c r="AS49" s="608" t="s">
        <v>0</v>
      </c>
      <c r="AT49" s="136">
        <f>AN49*AQ49</f>
        <v>4</v>
      </c>
      <c r="AU49" s="136" t="s">
        <v>373</v>
      </c>
      <c r="AV49" s="200"/>
      <c r="AY49" s="607" t="s">
        <v>399</v>
      </c>
      <c r="AZ49" s="607" t="s">
        <v>400</v>
      </c>
      <c r="BA49" s="136"/>
      <c r="BB49" s="136"/>
      <c r="BC49" s="136"/>
      <c r="BD49" s="136"/>
      <c r="BE49" s="136"/>
      <c r="BF49" s="136"/>
      <c r="BG49" s="136"/>
      <c r="BH49" s="607"/>
      <c r="BI49" s="1440"/>
      <c r="BJ49" s="136"/>
      <c r="BK49" s="136"/>
      <c r="BL49" s="136"/>
      <c r="BM49" s="136"/>
      <c r="BN49" s="136"/>
      <c r="BO49" s="136"/>
      <c r="BP49" s="136"/>
      <c r="BQ49" s="136"/>
      <c r="BR49" s="452"/>
      <c r="BT49" s="204" t="s">
        <v>721</v>
      </c>
      <c r="BU49" s="204"/>
      <c r="BV49" s="505">
        <v>1</v>
      </c>
      <c r="BW49" s="136" t="s">
        <v>373</v>
      </c>
      <c r="BX49" s="643" t="s">
        <v>247</v>
      </c>
      <c r="BY49" s="204">
        <v>1</v>
      </c>
      <c r="BZ49" s="204" t="s">
        <v>373</v>
      </c>
      <c r="CA49" s="324" t="s">
        <v>0</v>
      </c>
      <c r="CB49" s="505">
        <f>BV49*BY49</f>
        <v>1</v>
      </c>
      <c r="CC49" s="204" t="s">
        <v>373</v>
      </c>
      <c r="CE49" s="324" t="s">
        <v>591</v>
      </c>
      <c r="CF49" s="136" t="s">
        <v>728</v>
      </c>
      <c r="CM49" s="600">
        <f>AH72</f>
        <v>1</v>
      </c>
      <c r="CN49" s="136" t="s">
        <v>373</v>
      </c>
    </row>
    <row r="50" spans="2:92" ht="18.75" thickBot="1" x14ac:dyDescent="0.3">
      <c r="B50" s="140"/>
      <c r="C50" s="140"/>
      <c r="G50" s="77"/>
      <c r="M50" s="337"/>
      <c r="N50" s="204"/>
      <c r="O50" s="391"/>
      <c r="P50" s="526"/>
      <c r="Q50" s="204"/>
      <c r="R50" s="391"/>
      <c r="S50" s="204"/>
      <c r="T50" s="204"/>
      <c r="U50" s="393"/>
      <c r="V50" s="394"/>
      <c r="W50" s="521">
        <f>SUM(W47:W49)</f>
        <v>493.27199999999999</v>
      </c>
      <c r="X50" s="278" t="s">
        <v>368</v>
      </c>
      <c r="Y50" s="342"/>
      <c r="Z50" s="204" t="s">
        <v>721</v>
      </c>
      <c r="AA50" s="204"/>
      <c r="AB50" s="505">
        <v>1</v>
      </c>
      <c r="AC50" s="136" t="s">
        <v>373</v>
      </c>
      <c r="AD50" s="654" t="s">
        <v>247</v>
      </c>
      <c r="AE50" s="204">
        <v>2</v>
      </c>
      <c r="AF50" s="204" t="s">
        <v>373</v>
      </c>
      <c r="AG50" s="324" t="s">
        <v>0</v>
      </c>
      <c r="AH50" s="523">
        <f>AB50*AE50</f>
        <v>2</v>
      </c>
      <c r="AI50" s="278" t="s">
        <v>373</v>
      </c>
      <c r="AJ50" s="200"/>
      <c r="AK50" s="136" t="s">
        <v>653</v>
      </c>
      <c r="AL50" s="136"/>
      <c r="AM50" s="136"/>
      <c r="AN50" s="607">
        <v>2</v>
      </c>
      <c r="AO50" s="203" t="s">
        <v>373</v>
      </c>
      <c r="AP50" s="607" t="s">
        <v>247</v>
      </c>
      <c r="AQ50" s="136">
        <v>2</v>
      </c>
      <c r="AR50" s="607" t="s">
        <v>373</v>
      </c>
      <c r="AS50" s="608" t="s">
        <v>0</v>
      </c>
      <c r="AT50" s="600">
        <f>AN50*AQ50</f>
        <v>4</v>
      </c>
      <c r="AU50" s="136" t="s">
        <v>373</v>
      </c>
      <c r="AW50" s="136" t="s">
        <v>651</v>
      </c>
      <c r="AY50" s="607" t="s">
        <v>503</v>
      </c>
      <c r="AZ50" s="607" t="s">
        <v>505</v>
      </c>
      <c r="BA50" s="407" t="s">
        <v>430</v>
      </c>
      <c r="BB50" s="791">
        <v>10</v>
      </c>
      <c r="BC50" s="276" t="s">
        <v>422</v>
      </c>
      <c r="BD50" s="609">
        <v>1</v>
      </c>
      <c r="BE50" s="607" t="s">
        <v>405</v>
      </c>
      <c r="BF50" s="309">
        <f>BB50*BD50</f>
        <v>10</v>
      </c>
      <c r="BG50" s="136" t="s">
        <v>261</v>
      </c>
      <c r="BH50" s="607"/>
      <c r="BI50" s="1440"/>
      <c r="BJ50" s="136"/>
      <c r="BK50" s="136"/>
      <c r="BL50" s="136"/>
      <c r="BM50" s="136"/>
      <c r="BN50" s="136"/>
      <c r="BO50" s="136"/>
      <c r="BP50" s="136"/>
      <c r="BQ50" s="136"/>
      <c r="BR50" s="452"/>
      <c r="BT50" s="204" t="s">
        <v>722</v>
      </c>
      <c r="BU50" s="204"/>
      <c r="BV50" s="505">
        <v>1</v>
      </c>
      <c r="BW50" s="136" t="s">
        <v>373</v>
      </c>
      <c r="BX50" s="643" t="s">
        <v>247</v>
      </c>
      <c r="BY50" s="204">
        <v>1</v>
      </c>
      <c r="BZ50" s="204" t="s">
        <v>373</v>
      </c>
      <c r="CA50" s="324" t="s">
        <v>0</v>
      </c>
      <c r="CB50" s="677">
        <f>BV50*BY50</f>
        <v>1</v>
      </c>
      <c r="CC50" s="204" t="s">
        <v>373</v>
      </c>
      <c r="CF50" s="136"/>
      <c r="CM50" s="201">
        <f>SUM(CM46:CM49)</f>
        <v>50</v>
      </c>
      <c r="CN50" s="201" t="s">
        <v>373</v>
      </c>
    </row>
    <row r="51" spans="2:92" ht="18" x14ac:dyDescent="0.25">
      <c r="B51" s="140"/>
      <c r="C51" s="140"/>
      <c r="G51" s="77"/>
      <c r="M51" s="337"/>
      <c r="N51" s="204"/>
      <c r="O51" s="391"/>
      <c r="P51" s="526"/>
      <c r="Q51" s="204"/>
      <c r="R51" s="391"/>
      <c r="S51" s="204"/>
      <c r="T51" s="204"/>
      <c r="U51" s="393"/>
      <c r="V51" s="394"/>
      <c r="W51" s="521"/>
      <c r="X51" s="278"/>
      <c r="Y51" s="342"/>
      <c r="Z51" s="204"/>
      <c r="AA51" s="204"/>
      <c r="AB51" s="505"/>
      <c r="AC51" s="136"/>
      <c r="AD51" s="654"/>
      <c r="AE51" s="204"/>
      <c r="AF51" s="204"/>
      <c r="AG51" s="324"/>
      <c r="AH51" s="505"/>
      <c r="AI51" s="204"/>
      <c r="AJ51" s="200"/>
      <c r="AK51" s="136"/>
      <c r="AL51" s="136"/>
      <c r="AM51" s="136"/>
      <c r="AN51" s="607"/>
      <c r="AO51" s="203"/>
      <c r="AP51" s="607"/>
      <c r="AQ51" s="136"/>
      <c r="AR51" s="607"/>
      <c r="AS51" s="608"/>
      <c r="AT51" s="201">
        <f>SUM(AT49:AT50)</f>
        <v>8</v>
      </c>
      <c r="AU51" s="201" t="s">
        <v>373</v>
      </c>
      <c r="AW51" s="136" t="s">
        <v>652</v>
      </c>
      <c r="AY51" s="609" t="s">
        <v>464</v>
      </c>
      <c r="AZ51" s="609" t="s">
        <v>465</v>
      </c>
      <c r="BA51" s="407" t="s">
        <v>430</v>
      </c>
      <c r="BB51" s="461">
        <v>4</v>
      </c>
      <c r="BC51" s="276" t="s">
        <v>422</v>
      </c>
      <c r="BD51" s="609">
        <v>1</v>
      </c>
      <c r="BE51" s="607" t="s">
        <v>405</v>
      </c>
      <c r="BF51" s="309">
        <f>BB51*BD51</f>
        <v>4</v>
      </c>
      <c r="BG51" s="136" t="s">
        <v>261</v>
      </c>
      <c r="BH51" s="607"/>
      <c r="BI51" s="1440"/>
      <c r="BJ51" s="136"/>
      <c r="BK51" s="136"/>
      <c r="BL51" s="136"/>
      <c r="BM51" s="136"/>
      <c r="BN51" s="136"/>
      <c r="BO51" s="136"/>
      <c r="BP51" s="136"/>
      <c r="BQ51" s="136"/>
      <c r="BR51" s="452"/>
      <c r="BT51" s="458"/>
      <c r="BU51" s="458"/>
      <c r="BV51" s="458"/>
      <c r="BW51" s="458"/>
      <c r="BX51" s="458"/>
      <c r="BY51" s="458"/>
      <c r="BZ51" s="458"/>
      <c r="CB51" s="321">
        <f>SUM(CB49:CB50)</f>
        <v>2</v>
      </c>
      <c r="CC51" s="312" t="s">
        <v>373</v>
      </c>
      <c r="CF51" s="136"/>
    </row>
    <row r="52" spans="2:92" ht="21" customHeight="1" thickBot="1" x14ac:dyDescent="0.3">
      <c r="B52" s="140"/>
      <c r="C52" s="140"/>
      <c r="G52" s="77"/>
      <c r="N52" s="1457" t="s">
        <v>305</v>
      </c>
      <c r="O52" s="420" t="s">
        <v>766</v>
      </c>
      <c r="Z52" s="680" t="s">
        <v>307</v>
      </c>
      <c r="AA52" s="1861" t="s">
        <v>1367</v>
      </c>
      <c r="AB52" s="1861"/>
      <c r="AC52" s="1861"/>
      <c r="AD52" s="1861"/>
      <c r="AE52" s="1861"/>
      <c r="AF52" s="1861"/>
      <c r="AH52" s="312">
        <v>1</v>
      </c>
      <c r="AI52" s="312" t="s">
        <v>373</v>
      </c>
      <c r="AK52" s="200" t="s">
        <v>303</v>
      </c>
      <c r="AL52" s="201" t="s">
        <v>668</v>
      </c>
      <c r="AM52" s="136"/>
      <c r="AN52" s="607"/>
      <c r="AO52" s="203"/>
      <c r="AP52" s="607"/>
      <c r="AQ52" s="136"/>
      <c r="AR52" s="607"/>
      <c r="AS52" s="608"/>
      <c r="AT52" s="201"/>
      <c r="AU52" s="201"/>
      <c r="AW52" s="136" t="s">
        <v>654</v>
      </c>
      <c r="AY52" s="609" t="s">
        <v>657</v>
      </c>
      <c r="AZ52" s="609" t="s">
        <v>658</v>
      </c>
      <c r="BA52" s="634" t="s">
        <v>430</v>
      </c>
      <c r="BB52" s="391">
        <v>3.2</v>
      </c>
      <c r="BC52" s="276" t="s">
        <v>422</v>
      </c>
      <c r="BD52" s="609">
        <v>1</v>
      </c>
      <c r="BE52" s="607" t="s">
        <v>405</v>
      </c>
      <c r="BF52" s="456">
        <f>BB52*BD52</f>
        <v>3.2</v>
      </c>
      <c r="BG52" s="136" t="s">
        <v>261</v>
      </c>
      <c r="BH52" s="1126"/>
      <c r="BI52" s="1440"/>
      <c r="BJ52" s="136"/>
      <c r="BK52" s="136"/>
      <c r="BL52" s="136"/>
      <c r="BM52" s="136"/>
      <c r="BN52" s="136"/>
      <c r="BO52" s="136"/>
      <c r="BP52" s="136"/>
      <c r="BQ52" s="136"/>
      <c r="BR52" s="452"/>
      <c r="BU52" s="458"/>
      <c r="BV52" s="458"/>
      <c r="BW52" s="458"/>
      <c r="BX52" s="458"/>
      <c r="BY52" s="458"/>
      <c r="BZ52" s="458"/>
      <c r="CB52" s="321"/>
      <c r="CC52" s="312"/>
      <c r="CD52" s="200" t="s">
        <v>375</v>
      </c>
      <c r="CE52" s="541" t="s">
        <v>1375</v>
      </c>
    </row>
    <row r="53" spans="2:92" x14ac:dyDescent="0.25">
      <c r="B53" s="140"/>
      <c r="C53" s="140"/>
      <c r="G53" s="77"/>
      <c r="M53" s="535"/>
      <c r="N53" s="1876" t="s">
        <v>364</v>
      </c>
      <c r="O53" s="1876"/>
      <c r="P53" s="1918" t="s">
        <v>372</v>
      </c>
      <c r="Q53" s="515"/>
      <c r="R53" s="1889" t="s">
        <v>366</v>
      </c>
      <c r="S53" s="24"/>
      <c r="T53" s="1889" t="s">
        <v>367</v>
      </c>
      <c r="U53" s="1931" t="s">
        <v>540</v>
      </c>
      <c r="W53" s="461"/>
      <c r="Y53" s="496"/>
      <c r="Z53" s="303" t="s">
        <v>726</v>
      </c>
      <c r="AA53" s="654"/>
      <c r="AB53" s="204"/>
      <c r="AC53" s="525"/>
      <c r="AD53" s="204"/>
      <c r="AE53" s="654"/>
      <c r="AF53" s="654"/>
      <c r="AH53" s="394"/>
      <c r="AI53" s="278"/>
      <c r="AJ53" s="200"/>
      <c r="AK53" s="136" t="s">
        <v>654</v>
      </c>
      <c r="AL53" s="136"/>
      <c r="AM53" s="136"/>
      <c r="AN53" s="607">
        <v>2</v>
      </c>
      <c r="AO53" s="203" t="s">
        <v>373</v>
      </c>
      <c r="AP53" s="607" t="s">
        <v>247</v>
      </c>
      <c r="AQ53" s="136">
        <v>4</v>
      </c>
      <c r="AR53" s="607" t="s">
        <v>373</v>
      </c>
      <c r="AS53" s="608" t="s">
        <v>0</v>
      </c>
      <c r="AT53" s="201">
        <f>AN53*AQ53</f>
        <v>8</v>
      </c>
      <c r="AU53" s="201" t="s">
        <v>373</v>
      </c>
      <c r="AY53" s="136"/>
      <c r="AZ53" s="136"/>
      <c r="BA53" s="136"/>
      <c r="BB53" s="136"/>
      <c r="BC53" s="136"/>
      <c r="BD53" s="136"/>
      <c r="BE53" s="136"/>
      <c r="BF53" s="346">
        <f>SUM(BF50:BF52)</f>
        <v>17.2</v>
      </c>
      <c r="BG53" s="201" t="s">
        <v>261</v>
      </c>
      <c r="BH53" s="1870" t="s">
        <v>659</v>
      </c>
      <c r="BI53" s="1870"/>
      <c r="BJ53" s="1870"/>
      <c r="BK53" s="1870"/>
      <c r="BL53" s="1870"/>
      <c r="BM53" s="1870"/>
      <c r="BN53" s="1870"/>
      <c r="BO53" s="1870"/>
      <c r="BP53" s="1870"/>
      <c r="BQ53" s="1870"/>
      <c r="BR53" s="1870"/>
      <c r="BS53" s="1870"/>
      <c r="BT53" s="617" t="s">
        <v>307</v>
      </c>
      <c r="BU53" s="1473" t="s">
        <v>1360</v>
      </c>
      <c r="BV53" s="337"/>
      <c r="BW53" s="337"/>
      <c r="BX53" s="337"/>
      <c r="BY53" s="337"/>
      <c r="BZ53" s="337"/>
      <c r="CB53" s="312">
        <v>1</v>
      </c>
      <c r="CC53" s="312" t="s">
        <v>373</v>
      </c>
      <c r="CE53" s="324" t="s">
        <v>543</v>
      </c>
      <c r="CF53" s="136" t="s">
        <v>666</v>
      </c>
      <c r="CM53" s="136">
        <f>AT81</f>
        <v>8</v>
      </c>
      <c r="CN53" s="136" t="s">
        <v>373</v>
      </c>
    </row>
    <row r="54" spans="2:92" x14ac:dyDescent="0.25">
      <c r="B54" s="140"/>
      <c r="C54" s="140"/>
      <c r="G54" s="77"/>
      <c r="M54" s="535"/>
      <c r="N54" s="1876"/>
      <c r="O54" s="1876"/>
      <c r="P54" s="1918"/>
      <c r="Q54" s="24"/>
      <c r="R54" s="1889"/>
      <c r="S54" s="24"/>
      <c r="T54" s="1889"/>
      <c r="U54" s="1931"/>
      <c r="X54" s="618"/>
      <c r="Y54" s="496"/>
      <c r="Z54" s="303"/>
      <c r="AA54" s="654"/>
      <c r="AB54" s="204"/>
      <c r="AC54" s="525"/>
      <c r="AD54" s="204"/>
      <c r="AE54" s="654"/>
      <c r="AF54" s="654"/>
      <c r="AH54" s="394"/>
      <c r="AI54" s="278"/>
      <c r="AJ54" s="200"/>
      <c r="AL54" s="136"/>
      <c r="AM54" s="136"/>
      <c r="AN54" s="607"/>
      <c r="AO54" s="203"/>
      <c r="AP54" s="607"/>
      <c r="AQ54" s="136"/>
      <c r="AR54" s="607"/>
      <c r="AS54" s="608"/>
      <c r="AT54" s="201"/>
      <c r="AU54" s="201"/>
      <c r="AW54" s="201" t="s">
        <v>421</v>
      </c>
      <c r="AX54" s="136"/>
      <c r="AY54" s="136"/>
      <c r="AZ54" s="136"/>
      <c r="BA54" s="136"/>
      <c r="BB54" s="136"/>
      <c r="BC54" s="136"/>
      <c r="BD54" s="136"/>
      <c r="BE54" s="346"/>
      <c r="BF54" s="201"/>
      <c r="BG54" s="136"/>
      <c r="BH54" s="136"/>
      <c r="BI54" s="136"/>
      <c r="BJ54" s="200"/>
      <c r="BK54" s="136"/>
      <c r="BL54" s="136"/>
      <c r="BM54" s="136"/>
      <c r="BN54" s="136"/>
      <c r="BO54" s="136"/>
      <c r="BP54" s="136"/>
      <c r="BQ54" s="136"/>
      <c r="BR54" s="136"/>
      <c r="BS54" s="136"/>
      <c r="BT54" s="303" t="s">
        <v>661</v>
      </c>
      <c r="BU54" s="626"/>
      <c r="BV54" s="204"/>
      <c r="BW54" s="525"/>
      <c r="BX54" s="204"/>
      <c r="BY54" s="626"/>
      <c r="BZ54" s="626"/>
      <c r="CB54" s="394"/>
      <c r="CC54" s="278"/>
      <c r="CE54" s="324" t="s">
        <v>568</v>
      </c>
      <c r="CF54" s="136" t="s">
        <v>686</v>
      </c>
      <c r="CM54" s="136">
        <f>BR108</f>
        <v>2</v>
      </c>
      <c r="CN54" s="136" t="s">
        <v>373</v>
      </c>
    </row>
    <row r="55" spans="2:92" ht="19.5" customHeight="1" x14ac:dyDescent="0.25">
      <c r="B55" s="140"/>
      <c r="C55" s="140"/>
      <c r="D55" s="312"/>
      <c r="G55" s="77"/>
      <c r="M55" s="250"/>
      <c r="N55" s="250" t="s">
        <v>482</v>
      </c>
      <c r="P55" s="526">
        <f>W27</f>
        <v>0.44999999999999996</v>
      </c>
      <c r="Q55" s="626" t="s">
        <v>247</v>
      </c>
      <c r="R55" s="461">
        <f>Q21</f>
        <v>0.6</v>
      </c>
      <c r="S55" s="626" t="s">
        <v>247</v>
      </c>
      <c r="T55" s="511">
        <f>R27</f>
        <v>420</v>
      </c>
      <c r="U55" s="337">
        <f>ROUND((3.14*((T27/2)^2))*T55,2)</f>
        <v>20.61</v>
      </c>
      <c r="V55" s="499" t="s">
        <v>0</v>
      </c>
      <c r="W55" s="282">
        <f>(P55*R55*T55)-U55</f>
        <v>92.789999999999978</v>
      </c>
      <c r="X55" s="204" t="s">
        <v>368</v>
      </c>
      <c r="Z55" s="680" t="s">
        <v>309</v>
      </c>
      <c r="AA55" s="1861" t="s">
        <v>1368</v>
      </c>
      <c r="AB55" s="1861"/>
      <c r="AC55" s="1861"/>
      <c r="AD55" s="1861"/>
      <c r="AE55" s="1861"/>
      <c r="AF55" s="1861"/>
      <c r="AH55" s="523">
        <v>1</v>
      </c>
      <c r="AI55" s="278" t="s">
        <v>373</v>
      </c>
      <c r="AK55" s="200" t="s">
        <v>305</v>
      </c>
      <c r="AL55" s="312" t="s">
        <v>669</v>
      </c>
      <c r="AM55" s="167"/>
      <c r="AN55" s="203"/>
      <c r="AO55" s="607"/>
      <c r="AW55" s="136"/>
      <c r="AX55" s="136"/>
      <c r="AY55" s="136"/>
      <c r="AZ55" s="136"/>
      <c r="BA55" s="136"/>
      <c r="BB55" s="136"/>
      <c r="BC55" s="136"/>
      <c r="BD55" s="136"/>
      <c r="BE55" s="346"/>
      <c r="BF55" s="201"/>
      <c r="BG55" s="136"/>
      <c r="BH55" s="136"/>
      <c r="BI55" s="136"/>
      <c r="BJ55" s="200"/>
      <c r="BK55" s="136"/>
      <c r="BL55" s="136" t="s">
        <v>511</v>
      </c>
      <c r="BM55" s="136"/>
      <c r="BN55" s="136"/>
      <c r="BO55" s="607" t="s">
        <v>0</v>
      </c>
      <c r="BP55" s="247">
        <v>1</v>
      </c>
      <c r="BQ55" s="167" t="s">
        <v>245</v>
      </c>
      <c r="BR55" s="136"/>
      <c r="BS55" s="136"/>
      <c r="BT55" s="303"/>
      <c r="BU55" s="626"/>
      <c r="BV55" s="204"/>
      <c r="BW55" s="525"/>
      <c r="BX55" s="204"/>
      <c r="BY55" s="626"/>
      <c r="BZ55" s="626"/>
      <c r="CB55" s="394"/>
      <c r="CC55" s="278"/>
      <c r="CE55" s="324" t="s">
        <v>581</v>
      </c>
      <c r="CF55" s="136" t="s">
        <v>589</v>
      </c>
      <c r="CM55" s="136">
        <f>CB63</f>
        <v>1</v>
      </c>
      <c r="CN55" s="136" t="s">
        <v>373</v>
      </c>
    </row>
    <row r="56" spans="2:92" x14ac:dyDescent="0.25">
      <c r="B56" s="140"/>
      <c r="C56" s="140"/>
      <c r="G56" s="77"/>
      <c r="M56" s="250"/>
      <c r="N56" s="250" t="s">
        <v>698</v>
      </c>
      <c r="P56" s="526">
        <f>W28</f>
        <v>0.54</v>
      </c>
      <c r="Q56" s="626"/>
      <c r="R56" s="461">
        <f>Q21</f>
        <v>0.6</v>
      </c>
      <c r="S56" s="626" t="s">
        <v>247</v>
      </c>
      <c r="T56" s="511">
        <f>R28</f>
        <v>780</v>
      </c>
      <c r="V56" s="499" t="s">
        <v>0</v>
      </c>
      <c r="W56" s="282">
        <f>(P56*R56*T56)-U56</f>
        <v>252.72</v>
      </c>
      <c r="X56" s="204" t="s">
        <v>368</v>
      </c>
      <c r="Y56" s="496"/>
      <c r="Z56" s="303" t="s">
        <v>727</v>
      </c>
      <c r="AA56" s="654"/>
      <c r="AB56" s="204"/>
      <c r="AC56" s="525"/>
      <c r="AD56" s="204"/>
      <c r="AE56" s="654"/>
      <c r="AF56" s="654"/>
      <c r="AG56" s="394"/>
      <c r="AH56" s="278"/>
      <c r="AJ56" s="631"/>
      <c r="AK56" s="136" t="s">
        <v>650</v>
      </c>
      <c r="AL56" s="627"/>
      <c r="AN56" s="607">
        <v>2</v>
      </c>
      <c r="AO56" s="203" t="s">
        <v>373</v>
      </c>
      <c r="AP56" s="607" t="s">
        <v>247</v>
      </c>
      <c r="AQ56" s="136">
        <v>2</v>
      </c>
      <c r="AR56" s="607" t="s">
        <v>373</v>
      </c>
      <c r="AS56" s="608" t="s">
        <v>0</v>
      </c>
      <c r="AT56" s="201">
        <f>AN56*AQ56</f>
        <v>4</v>
      </c>
      <c r="AU56" s="201" t="s">
        <v>373</v>
      </c>
      <c r="AW56" s="136"/>
      <c r="AX56" s="136"/>
      <c r="AY56" s="136"/>
      <c r="AZ56" s="136"/>
      <c r="BA56" s="136"/>
      <c r="BB56" s="136"/>
      <c r="BC56" s="136"/>
      <c r="BD56" s="136"/>
      <c r="BE56" s="346"/>
      <c r="BF56" s="201"/>
      <c r="BG56" s="136"/>
      <c r="BH56" s="136"/>
      <c r="BI56" s="136"/>
      <c r="BJ56" s="324"/>
      <c r="BK56" s="136"/>
      <c r="BL56" s="136" t="s">
        <v>409</v>
      </c>
      <c r="BM56" s="136"/>
      <c r="BN56" s="136"/>
      <c r="BO56" s="607" t="s">
        <v>0</v>
      </c>
      <c r="BP56" s="247">
        <v>1</v>
      </c>
      <c r="BQ56" s="136" t="s">
        <v>245</v>
      </c>
      <c r="BR56" s="136"/>
      <c r="BS56" s="136"/>
      <c r="BT56" s="617" t="s">
        <v>309</v>
      </c>
      <c r="BU56" s="1448" t="s">
        <v>1359</v>
      </c>
      <c r="BV56" s="204"/>
      <c r="BW56" s="525"/>
      <c r="BX56" s="204"/>
      <c r="BY56" s="626"/>
      <c r="BZ56" s="626"/>
      <c r="CB56" s="523">
        <v>1</v>
      </c>
      <c r="CC56" s="278" t="s">
        <v>373</v>
      </c>
      <c r="CE56" s="324" t="s">
        <v>591</v>
      </c>
      <c r="CF56" s="136" t="s">
        <v>544</v>
      </c>
      <c r="CM56" s="276">
        <f>W70</f>
        <v>58</v>
      </c>
      <c r="CN56" s="136" t="s">
        <v>373</v>
      </c>
    </row>
    <row r="57" spans="2:92" ht="15.75" thickBot="1" x14ac:dyDescent="0.3">
      <c r="B57" s="140"/>
      <c r="C57" s="140"/>
      <c r="G57" s="77"/>
      <c r="M57" s="250"/>
      <c r="N57" s="250" t="s">
        <v>699</v>
      </c>
      <c r="P57" s="526">
        <f>W29</f>
        <v>0.56000000000000005</v>
      </c>
      <c r="Q57" s="626" t="s">
        <v>247</v>
      </c>
      <c r="R57" s="461">
        <f>Q21</f>
        <v>0.6</v>
      </c>
      <c r="S57" s="626" t="s">
        <v>247</v>
      </c>
      <c r="T57" s="511">
        <f>R29</f>
        <v>528</v>
      </c>
      <c r="V57" s="499" t="s">
        <v>0</v>
      </c>
      <c r="W57" s="597">
        <f>(P57*R57*T57)-U57</f>
        <v>177.40800000000002</v>
      </c>
      <c r="X57" s="204" t="s">
        <v>368</v>
      </c>
      <c r="Y57" s="496"/>
      <c r="Z57" s="303"/>
      <c r="AA57" s="654"/>
      <c r="AB57" s="204"/>
      <c r="AC57" s="525"/>
      <c r="AD57" s="204"/>
      <c r="AE57" s="654"/>
      <c r="AF57" s="654"/>
      <c r="AG57" s="394"/>
      <c r="AH57" s="278"/>
      <c r="AJ57" s="631"/>
      <c r="AK57" s="136"/>
      <c r="AL57" s="627"/>
      <c r="AN57" s="607"/>
      <c r="AO57" s="203"/>
      <c r="AP57" s="607"/>
      <c r="AQ57" s="136"/>
      <c r="AR57" s="607"/>
      <c r="AS57" s="608"/>
      <c r="AT57" s="201"/>
      <c r="AU57" s="201"/>
      <c r="AW57" s="200" t="s">
        <v>307</v>
      </c>
      <c r="AX57" s="517" t="s">
        <v>1345</v>
      </c>
      <c r="AY57" s="136"/>
      <c r="AZ57" s="136"/>
      <c r="BA57" s="136"/>
      <c r="BB57" s="136"/>
      <c r="BC57" s="136"/>
      <c r="BD57" s="136"/>
      <c r="BE57" s="136"/>
      <c r="BF57" s="201"/>
      <c r="BG57" s="136"/>
      <c r="BH57" s="201"/>
      <c r="BJ57" s="200"/>
      <c r="BK57" s="136"/>
      <c r="BL57" s="136" t="s">
        <v>410</v>
      </c>
      <c r="BM57" s="136"/>
      <c r="BN57" s="136"/>
      <c r="BO57" s="607" t="s">
        <v>0</v>
      </c>
      <c r="BP57" s="247">
        <v>0</v>
      </c>
      <c r="BQ57" s="136" t="s">
        <v>245</v>
      </c>
      <c r="BR57" s="136"/>
      <c r="BS57" s="136"/>
      <c r="BT57" s="303" t="s">
        <v>662</v>
      </c>
      <c r="BU57" s="626"/>
      <c r="BV57" s="204"/>
      <c r="BW57" s="525"/>
      <c r="BX57" s="204"/>
      <c r="BY57" s="626"/>
      <c r="BZ57" s="626"/>
      <c r="CA57" s="394"/>
      <c r="CB57" s="278"/>
      <c r="CE57" s="324" t="s">
        <v>594</v>
      </c>
      <c r="CF57" s="136" t="s">
        <v>728</v>
      </c>
      <c r="CM57" s="600">
        <f>AH66</f>
        <v>1</v>
      </c>
      <c r="CN57" s="136" t="s">
        <v>373</v>
      </c>
    </row>
    <row r="58" spans="2:92" x14ac:dyDescent="0.25">
      <c r="B58" s="140"/>
      <c r="C58" s="140"/>
      <c r="G58" s="77"/>
      <c r="M58" s="342"/>
      <c r="N58" s="204"/>
      <c r="O58" s="391"/>
      <c r="P58" s="526"/>
      <c r="Q58" s="204"/>
      <c r="R58" s="391"/>
      <c r="S58" s="204"/>
      <c r="T58" s="204"/>
      <c r="U58" s="393"/>
      <c r="V58" s="394"/>
      <c r="W58" s="521">
        <f>SUM(W55:W57)</f>
        <v>522.91800000000001</v>
      </c>
      <c r="X58" s="278" t="s">
        <v>368</v>
      </c>
      <c r="Z58" s="958" t="s">
        <v>311</v>
      </c>
      <c r="AA58" s="201" t="s">
        <v>592</v>
      </c>
      <c r="AB58" s="204"/>
      <c r="AC58" s="525"/>
      <c r="AD58" s="204"/>
      <c r="AE58" s="681"/>
      <c r="AF58" s="681"/>
      <c r="AG58" s="394"/>
      <c r="AH58" s="278">
        <v>1</v>
      </c>
      <c r="AI58" s="201" t="s">
        <v>373</v>
      </c>
      <c r="AK58" s="200" t="s">
        <v>307</v>
      </c>
      <c r="AL58" s="201" t="s">
        <v>670</v>
      </c>
      <c r="AM58" s="136"/>
      <c r="AN58" s="136"/>
      <c r="AO58" s="136"/>
      <c r="AP58" s="136"/>
      <c r="AQ58" s="136"/>
      <c r="AR58" s="136"/>
      <c r="AS58" s="201"/>
      <c r="AT58" s="201"/>
      <c r="AV58" s="200"/>
      <c r="AW58" s="136" t="s">
        <v>651</v>
      </c>
      <c r="AX58" s="427"/>
      <c r="AY58" s="427"/>
      <c r="BA58" s="372">
        <v>1</v>
      </c>
      <c r="BB58" s="203" t="s">
        <v>655</v>
      </c>
      <c r="BC58" s="136">
        <v>1</v>
      </c>
      <c r="BD58" s="607" t="s">
        <v>373</v>
      </c>
      <c r="BE58" s="608" t="s">
        <v>0</v>
      </c>
      <c r="BF58" s="328">
        <f>BA58*BC58</f>
        <v>1</v>
      </c>
      <c r="BG58" s="136" t="s">
        <v>373</v>
      </c>
      <c r="BH58" s="136"/>
      <c r="BI58" s="136"/>
      <c r="BJ58" s="200"/>
      <c r="BK58" s="136"/>
      <c r="BL58" s="136" t="s">
        <v>411</v>
      </c>
      <c r="BM58" s="136"/>
      <c r="BN58" s="136"/>
      <c r="BO58" s="607" t="s">
        <v>0</v>
      </c>
      <c r="BP58" s="247">
        <v>0</v>
      </c>
      <c r="BQ58" s="136" t="s">
        <v>245</v>
      </c>
      <c r="BR58" s="136"/>
      <c r="BS58" s="136"/>
      <c r="BT58" s="303"/>
      <c r="BU58" s="626"/>
      <c r="BV58" s="204"/>
      <c r="BW58" s="525"/>
      <c r="BX58" s="204"/>
      <c r="BY58" s="626"/>
      <c r="BZ58" s="626"/>
      <c r="CA58" s="394"/>
      <c r="CB58" s="278"/>
      <c r="CM58" s="201">
        <f>SUM(CM53:CM57)</f>
        <v>70</v>
      </c>
      <c r="CN58" s="201" t="s">
        <v>373</v>
      </c>
    </row>
    <row r="59" spans="2:92" x14ac:dyDescent="0.25">
      <c r="B59" s="140"/>
      <c r="C59" s="140"/>
      <c r="G59" s="77"/>
      <c r="Y59" s="680"/>
      <c r="Z59" s="303"/>
      <c r="AA59" s="681"/>
      <c r="AB59" s="204"/>
      <c r="AC59" s="525"/>
      <c r="AD59" s="204"/>
      <c r="AE59" s="681"/>
      <c r="AF59" s="681"/>
      <c r="AG59" s="394"/>
      <c r="AH59" s="278"/>
      <c r="AJ59" s="200"/>
      <c r="AK59" s="136" t="s">
        <v>649</v>
      </c>
      <c r="AL59" s="136"/>
      <c r="AM59" s="136"/>
      <c r="AN59" s="607">
        <v>2</v>
      </c>
      <c r="AO59" s="203" t="s">
        <v>373</v>
      </c>
      <c r="AP59" s="607" t="s">
        <v>247</v>
      </c>
      <c r="AQ59" s="136">
        <v>2</v>
      </c>
      <c r="AR59" s="607" t="s">
        <v>373</v>
      </c>
      <c r="AS59" s="608" t="s">
        <v>0</v>
      </c>
      <c r="AT59" s="136">
        <f>AN59*AQ59</f>
        <v>4</v>
      </c>
      <c r="AU59" s="136" t="s">
        <v>373</v>
      </c>
      <c r="AV59" s="200"/>
      <c r="AW59" s="136" t="s">
        <v>652</v>
      </c>
      <c r="AX59" s="427"/>
      <c r="AY59" s="427"/>
      <c r="BA59" s="372">
        <v>1</v>
      </c>
      <c r="BB59" s="203" t="s">
        <v>655</v>
      </c>
      <c r="BC59" s="136">
        <v>1</v>
      </c>
      <c r="BD59" s="607" t="s">
        <v>373</v>
      </c>
      <c r="BE59" s="608" t="s">
        <v>0</v>
      </c>
      <c r="BF59" s="328">
        <f>BA59*BC59</f>
        <v>1</v>
      </c>
      <c r="BG59" s="136" t="s">
        <v>373</v>
      </c>
      <c r="BH59" s="136"/>
      <c r="BI59" s="136"/>
      <c r="BJ59" s="200"/>
      <c r="BK59" s="136"/>
      <c r="BL59" s="136" t="s">
        <v>412</v>
      </c>
      <c r="BM59" s="136"/>
      <c r="BN59" s="136"/>
      <c r="BO59" s="607" t="s">
        <v>0</v>
      </c>
      <c r="BP59" s="455">
        <v>0.25</v>
      </c>
      <c r="BQ59" s="136" t="s">
        <v>245</v>
      </c>
      <c r="BR59" s="136"/>
      <c r="BS59" s="136"/>
      <c r="BT59" s="200" t="s">
        <v>311</v>
      </c>
      <c r="BU59" s="201" t="s">
        <v>1370</v>
      </c>
      <c r="BV59" s="204"/>
      <c r="BW59" s="525"/>
      <c r="BX59" s="204"/>
      <c r="BY59" s="626"/>
      <c r="BZ59" s="626"/>
      <c r="CA59" s="394"/>
      <c r="CB59" s="278">
        <v>1</v>
      </c>
      <c r="CC59" s="201" t="s">
        <v>373</v>
      </c>
      <c r="CD59" s="200" t="s">
        <v>377</v>
      </c>
      <c r="CE59" s="541" t="s">
        <v>1329</v>
      </c>
    </row>
    <row r="60" spans="2:92" ht="15.75" thickBot="1" x14ac:dyDescent="0.3">
      <c r="B60" s="140"/>
      <c r="C60" s="140"/>
      <c r="G60" s="77"/>
      <c r="N60" s="342" t="s">
        <v>307</v>
      </c>
      <c r="O60" s="410" t="s">
        <v>549</v>
      </c>
      <c r="P60" s="628"/>
      <c r="Q60" s="628"/>
      <c r="R60" s="628"/>
      <c r="S60" s="628"/>
      <c r="T60" s="628"/>
      <c r="U60" s="628"/>
      <c r="V60" s="628"/>
      <c r="W60" s="519">
        <f>R27</f>
        <v>420</v>
      </c>
      <c r="X60" s="312" t="s">
        <v>12</v>
      </c>
      <c r="Z60" s="1461" t="s">
        <v>314</v>
      </c>
      <c r="AA60" s="201" t="s">
        <v>668</v>
      </c>
      <c r="AB60" s="204"/>
      <c r="AC60" s="525"/>
      <c r="AD60" s="204"/>
      <c r="AE60" s="681"/>
      <c r="AF60" s="681"/>
      <c r="AG60" s="394"/>
      <c r="AH60" s="278">
        <v>1</v>
      </c>
      <c r="AI60" s="201" t="s">
        <v>373</v>
      </c>
      <c r="AJ60" s="200"/>
      <c r="AK60" s="136" t="s">
        <v>653</v>
      </c>
      <c r="AL60" s="136"/>
      <c r="AM60" s="136"/>
      <c r="AN60" s="607">
        <v>2</v>
      </c>
      <c r="AO60" s="203" t="s">
        <v>373</v>
      </c>
      <c r="AP60" s="607" t="s">
        <v>247</v>
      </c>
      <c r="AQ60" s="136">
        <v>2</v>
      </c>
      <c r="AR60" s="607" t="s">
        <v>373</v>
      </c>
      <c r="AS60" s="608" t="s">
        <v>0</v>
      </c>
      <c r="AT60" s="600">
        <f>AN60*AQ60</f>
        <v>4</v>
      </c>
      <c r="AU60" s="136" t="s">
        <v>373</v>
      </c>
      <c r="AV60" s="200"/>
      <c r="AW60" s="136" t="s">
        <v>654</v>
      </c>
      <c r="AX60" s="427"/>
      <c r="AY60" s="427"/>
      <c r="BA60" s="372">
        <v>1</v>
      </c>
      <c r="BB60" s="203" t="s">
        <v>655</v>
      </c>
      <c r="BC60" s="136">
        <v>1</v>
      </c>
      <c r="BD60" s="607" t="s">
        <v>373</v>
      </c>
      <c r="BE60" s="608" t="s">
        <v>0</v>
      </c>
      <c r="BF60" s="602">
        <f>BA60*BC60</f>
        <v>1</v>
      </c>
      <c r="BG60" s="136" t="s">
        <v>373</v>
      </c>
      <c r="BH60" s="136"/>
      <c r="BI60" s="136"/>
      <c r="BJ60" s="200"/>
      <c r="BK60" s="136"/>
      <c r="BL60" s="136" t="s">
        <v>356</v>
      </c>
      <c r="BM60" s="136"/>
      <c r="BN60" s="136"/>
      <c r="BO60" s="607" t="s">
        <v>0</v>
      </c>
      <c r="BP60" s="323">
        <v>1</v>
      </c>
      <c r="BQ60" s="136" t="s">
        <v>245</v>
      </c>
      <c r="BR60" s="136"/>
      <c r="BS60" s="136"/>
      <c r="BT60" s="201"/>
      <c r="BU60" s="626"/>
      <c r="BV60" s="204"/>
      <c r="BW60" s="525"/>
      <c r="BX60" s="204"/>
      <c r="BY60" s="626"/>
      <c r="BZ60" s="626"/>
      <c r="CA60" s="394"/>
      <c r="CB60" s="278"/>
      <c r="CE60" s="324" t="s">
        <v>543</v>
      </c>
      <c r="CF60" s="136" t="s">
        <v>666</v>
      </c>
      <c r="CM60" s="276">
        <f>AT76</f>
        <v>4</v>
      </c>
      <c r="CN60" s="136" t="s">
        <v>373</v>
      </c>
    </row>
    <row r="61" spans="2:92" x14ac:dyDescent="0.25">
      <c r="B61" s="140"/>
      <c r="C61" s="140"/>
      <c r="G61" s="77"/>
      <c r="Y61" s="252"/>
      <c r="Z61" s="303"/>
      <c r="AA61" s="681"/>
      <c r="AB61" s="204"/>
      <c r="AC61" s="525"/>
      <c r="AD61" s="204"/>
      <c r="AE61" s="681"/>
      <c r="AF61" s="681"/>
      <c r="AG61" s="394"/>
      <c r="AH61" s="278"/>
      <c r="AJ61" s="200"/>
      <c r="AK61" s="136"/>
      <c r="AL61" s="136"/>
      <c r="AM61" s="136"/>
      <c r="AN61" s="607"/>
      <c r="AO61" s="203"/>
      <c r="AP61" s="607"/>
      <c r="AQ61" s="136"/>
      <c r="AR61" s="607"/>
      <c r="AS61" s="608"/>
      <c r="AT61" s="201">
        <f>SUM(AT59:AT60)</f>
        <v>8</v>
      </c>
      <c r="AU61" s="201" t="s">
        <v>373</v>
      </c>
      <c r="AV61" s="200"/>
      <c r="AW61" s="136"/>
      <c r="AX61" s="136"/>
      <c r="AY61" s="136"/>
      <c r="BA61" s="136"/>
      <c r="BB61" s="136"/>
      <c r="BC61" s="136"/>
      <c r="BD61" s="136"/>
      <c r="BE61" s="136"/>
      <c r="BF61" s="319">
        <f>SUM(BF58:BF60)</f>
        <v>3</v>
      </c>
      <c r="BG61" s="201" t="s">
        <v>373</v>
      </c>
      <c r="BH61" s="136"/>
      <c r="BI61" s="136"/>
      <c r="BJ61" s="200"/>
      <c r="BK61" s="136"/>
      <c r="BL61" s="136" t="s">
        <v>365</v>
      </c>
      <c r="BM61" s="136"/>
      <c r="BN61" s="136"/>
      <c r="BO61" s="607" t="s">
        <v>0</v>
      </c>
      <c r="BP61" s="323">
        <v>1</v>
      </c>
      <c r="BQ61" s="136" t="s">
        <v>245</v>
      </c>
      <c r="BR61" s="136"/>
      <c r="BS61" s="136"/>
      <c r="BT61" s="617" t="s">
        <v>314</v>
      </c>
      <c r="BU61" s="316" t="s">
        <v>1371</v>
      </c>
      <c r="BV61" s="204"/>
      <c r="BW61" s="525"/>
      <c r="BX61" s="204"/>
      <c r="BY61" s="626"/>
      <c r="BZ61" s="626"/>
      <c r="CA61" s="394"/>
      <c r="CB61" s="278">
        <v>1</v>
      </c>
      <c r="CC61" s="201" t="s">
        <v>373</v>
      </c>
      <c r="CE61" s="324" t="s">
        <v>568</v>
      </c>
      <c r="CF61" s="136" t="s">
        <v>686</v>
      </c>
      <c r="CM61" s="276">
        <f>BR98</f>
        <v>1</v>
      </c>
      <c r="CN61" s="136" t="s">
        <v>373</v>
      </c>
    </row>
    <row r="62" spans="2:92" ht="17.25" customHeight="1" thickBot="1" x14ac:dyDescent="0.3">
      <c r="B62" s="140"/>
      <c r="C62" s="140"/>
      <c r="G62" s="77"/>
      <c r="N62" s="1457" t="s">
        <v>309</v>
      </c>
      <c r="O62" s="737" t="s">
        <v>708</v>
      </c>
      <c r="P62" s="1445"/>
      <c r="Q62" s="1445"/>
      <c r="R62" s="1445"/>
      <c r="S62" s="1445"/>
      <c r="T62" s="1445"/>
      <c r="U62" s="1445"/>
      <c r="V62" s="1445"/>
      <c r="W62" s="796">
        <f>W60</f>
        <v>420</v>
      </c>
      <c r="X62" s="420" t="s">
        <v>12</v>
      </c>
      <c r="Z62" s="200" t="s">
        <v>319</v>
      </c>
      <c r="AA62" s="201" t="s">
        <v>670</v>
      </c>
      <c r="AB62" s="204"/>
      <c r="AC62" s="525"/>
      <c r="AD62" s="204"/>
      <c r="AE62" s="957"/>
      <c r="AF62" s="957"/>
      <c r="AG62" s="394"/>
      <c r="AH62" s="278">
        <v>1</v>
      </c>
      <c r="AI62" s="201" t="s">
        <v>373</v>
      </c>
      <c r="AK62" s="200" t="s">
        <v>309</v>
      </c>
      <c r="AL62" s="201" t="s">
        <v>671</v>
      </c>
      <c r="AM62" s="136"/>
      <c r="AN62" s="607"/>
      <c r="AO62" s="203"/>
      <c r="AP62" s="607"/>
      <c r="AQ62" s="136"/>
      <c r="AR62" s="607"/>
      <c r="AS62" s="608"/>
      <c r="AT62" s="201"/>
      <c r="AU62" s="201"/>
      <c r="AW62" s="200" t="s">
        <v>309</v>
      </c>
      <c r="AX62" s="320" t="s">
        <v>685</v>
      </c>
      <c r="AY62" s="136"/>
      <c r="AZ62" s="136"/>
      <c r="BA62" s="136"/>
      <c r="BB62" s="136"/>
      <c r="BC62" s="136"/>
      <c r="BD62" s="136"/>
      <c r="BE62" s="136"/>
      <c r="BF62" s="201"/>
      <c r="BG62" s="201"/>
      <c r="BH62" s="201"/>
      <c r="BJ62" s="200"/>
      <c r="BK62" s="136"/>
      <c r="BL62" s="136"/>
      <c r="BM62" s="136"/>
      <c r="BN62" s="136"/>
      <c r="BO62" s="607"/>
      <c r="BP62" s="323"/>
      <c r="BQ62" s="136"/>
      <c r="BR62" s="136"/>
      <c r="BS62" s="136"/>
      <c r="BT62" s="201"/>
      <c r="BU62" s="626"/>
      <c r="BV62" s="204"/>
      <c r="BW62" s="525"/>
      <c r="BX62" s="204"/>
      <c r="BY62" s="626"/>
      <c r="BZ62" s="626"/>
      <c r="CA62" s="394"/>
      <c r="CB62" s="278"/>
      <c r="CE62" s="324" t="s">
        <v>581</v>
      </c>
      <c r="CF62" s="136" t="s">
        <v>544</v>
      </c>
      <c r="CM62" s="600">
        <f>W64</f>
        <v>32</v>
      </c>
      <c r="CN62" s="136" t="s">
        <v>373</v>
      </c>
    </row>
    <row r="63" spans="2:92" x14ac:dyDescent="0.25">
      <c r="B63" s="140"/>
      <c r="C63" s="140"/>
      <c r="G63" s="77"/>
      <c r="M63" s="420"/>
      <c r="N63" s="1445"/>
      <c r="O63" s="1445"/>
      <c r="P63" s="1445"/>
      <c r="Q63" s="1445"/>
      <c r="R63" s="1445"/>
      <c r="S63" s="1445"/>
      <c r="T63" s="1445"/>
      <c r="U63" s="1445"/>
      <c r="V63" s="1445"/>
      <c r="W63" s="420"/>
      <c r="X63" s="420"/>
      <c r="Y63" s="958"/>
      <c r="Z63" s="303"/>
      <c r="AA63" s="957"/>
      <c r="AB63" s="204"/>
      <c r="AC63" s="525"/>
      <c r="AD63" s="204"/>
      <c r="AE63" s="957"/>
      <c r="AF63" s="957"/>
      <c r="AG63" s="394"/>
      <c r="AH63" s="278"/>
      <c r="AJ63" s="200"/>
      <c r="AK63" s="136" t="s">
        <v>654</v>
      </c>
      <c r="AL63" s="136"/>
      <c r="AM63" s="136"/>
      <c r="AN63" s="607">
        <v>2</v>
      </c>
      <c r="AO63" s="203" t="s">
        <v>373</v>
      </c>
      <c r="AP63" s="607" t="s">
        <v>247</v>
      </c>
      <c r="AQ63" s="136">
        <v>4</v>
      </c>
      <c r="AR63" s="607" t="s">
        <v>373</v>
      </c>
      <c r="AS63" s="608" t="s">
        <v>0</v>
      </c>
      <c r="AT63" s="201">
        <f>AN63*AQ63</f>
        <v>8</v>
      </c>
      <c r="AU63" s="201" t="s">
        <v>373</v>
      </c>
      <c r="AV63" s="200"/>
      <c r="AW63" s="136" t="s">
        <v>651</v>
      </c>
      <c r="AX63" s="427"/>
      <c r="AY63" s="427"/>
      <c r="BA63" s="372">
        <v>1</v>
      </c>
      <c r="BB63" s="203" t="s">
        <v>655</v>
      </c>
      <c r="BC63" s="136">
        <v>1</v>
      </c>
      <c r="BD63" s="607" t="s">
        <v>373</v>
      </c>
      <c r="BE63" s="608" t="s">
        <v>0</v>
      </c>
      <c r="BF63" s="328">
        <f>BA63*BC63</f>
        <v>1</v>
      </c>
      <c r="BG63" s="136" t="s">
        <v>373</v>
      </c>
      <c r="BH63" s="360"/>
      <c r="BJ63" s="201" t="s">
        <v>413</v>
      </c>
      <c r="BL63" s="136"/>
      <c r="BM63" s="136"/>
      <c r="BN63" s="136"/>
      <c r="BO63" s="136"/>
      <c r="BP63" s="289"/>
      <c r="BQ63" s="136"/>
      <c r="BR63" s="136"/>
      <c r="BS63" s="136"/>
      <c r="BT63" s="617" t="s">
        <v>319</v>
      </c>
      <c r="BU63" s="541" t="s">
        <v>1375</v>
      </c>
      <c r="BV63" s="204"/>
      <c r="BW63" s="525"/>
      <c r="BX63" s="204"/>
      <c r="BY63" s="626"/>
      <c r="BZ63" s="626"/>
      <c r="CA63" s="394"/>
      <c r="CB63" s="278">
        <v>1</v>
      </c>
      <c r="CC63" s="201" t="s">
        <v>373</v>
      </c>
      <c r="CM63" s="201">
        <f>SUM(CM60:CM62)</f>
        <v>37</v>
      </c>
      <c r="CN63" s="201" t="s">
        <v>373</v>
      </c>
    </row>
    <row r="64" spans="2:92" ht="15" customHeight="1" x14ac:dyDescent="0.25">
      <c r="B64" s="140"/>
      <c r="C64" s="140"/>
      <c r="G64" s="77"/>
      <c r="N64" s="342" t="s">
        <v>311</v>
      </c>
      <c r="O64" s="410" t="s">
        <v>1392</v>
      </c>
      <c r="Q64" s="1445"/>
      <c r="R64" s="1445"/>
      <c r="S64" s="1445"/>
      <c r="T64" s="1445"/>
      <c r="U64" s="1445"/>
      <c r="V64" s="1445"/>
      <c r="W64" s="420">
        <f>ROUNDUP(R27/13.5,0)</f>
        <v>32</v>
      </c>
      <c r="X64" s="420" t="s">
        <v>373</v>
      </c>
      <c r="Z64" s="958" t="s">
        <v>374</v>
      </c>
      <c r="AA64" s="201" t="s">
        <v>672</v>
      </c>
      <c r="AB64" s="204"/>
      <c r="AC64" s="525"/>
      <c r="AD64" s="204"/>
      <c r="AE64" s="959"/>
      <c r="AF64" s="959"/>
      <c r="AG64" s="394"/>
      <c r="AH64" s="278">
        <v>1</v>
      </c>
      <c r="AI64" s="201" t="s">
        <v>373</v>
      </c>
      <c r="AJ64" s="631"/>
      <c r="AL64" s="627"/>
      <c r="AM64" s="167"/>
      <c r="AN64" s="203"/>
      <c r="AO64" s="607"/>
      <c r="AP64" s="607"/>
      <c r="AQ64" s="607"/>
      <c r="AR64" s="324"/>
      <c r="AS64" s="320"/>
      <c r="AT64" s="201"/>
      <c r="AV64" s="200"/>
      <c r="AW64" s="136" t="s">
        <v>652</v>
      </c>
      <c r="AX64" s="427"/>
      <c r="AY64" s="427"/>
      <c r="BA64" s="372">
        <v>1</v>
      </c>
      <c r="BB64" s="203" t="s">
        <v>655</v>
      </c>
      <c r="BC64" s="136">
        <v>1</v>
      </c>
      <c r="BD64" s="607" t="s">
        <v>373</v>
      </c>
      <c r="BE64" s="608" t="s">
        <v>0</v>
      </c>
      <c r="BF64" s="328">
        <f>BA64*BC64</f>
        <v>1</v>
      </c>
      <c r="BG64" s="136" t="s">
        <v>373</v>
      </c>
      <c r="BH64" s="360"/>
      <c r="BI64" s="136"/>
      <c r="BJ64" s="323">
        <f>BP55+2*BP57+2*BP59</f>
        <v>1.5</v>
      </c>
      <c r="BK64" s="607" t="s">
        <v>247</v>
      </c>
      <c r="BL64" s="323">
        <f>2*BP55+2*BP57+2*BP59</f>
        <v>2.5</v>
      </c>
      <c r="BM64" s="607" t="s">
        <v>247</v>
      </c>
      <c r="BN64" s="323">
        <f>BP61</f>
        <v>1</v>
      </c>
      <c r="BO64" s="136"/>
      <c r="BP64" s="324" t="s">
        <v>0</v>
      </c>
      <c r="BQ64" s="201">
        <f>BJ64*BL64*BN64</f>
        <v>3.75</v>
      </c>
      <c r="BR64" s="201" t="s">
        <v>368</v>
      </c>
      <c r="BS64" s="201"/>
      <c r="BT64" s="303"/>
      <c r="BU64" s="626"/>
      <c r="BV64" s="204"/>
      <c r="BW64" s="525"/>
      <c r="BX64" s="204"/>
      <c r="BY64" s="626"/>
      <c r="BZ64" s="626"/>
      <c r="CA64" s="394"/>
      <c r="CB64" s="278"/>
      <c r="CD64" s="200" t="s">
        <v>378</v>
      </c>
      <c r="CE64" s="320" t="s">
        <v>685</v>
      </c>
    </row>
    <row r="65" spans="2:92" ht="15.75" thickBot="1" x14ac:dyDescent="0.3">
      <c r="B65" s="140"/>
      <c r="C65" s="140"/>
      <c r="G65" s="77"/>
      <c r="M65" s="420"/>
      <c r="N65" s="1445"/>
      <c r="O65" s="1445"/>
      <c r="P65" s="1445"/>
      <c r="Q65" s="1445"/>
      <c r="R65" s="1445"/>
      <c r="S65" s="1445"/>
      <c r="T65" s="1445"/>
      <c r="U65" s="1445"/>
      <c r="V65" s="1445"/>
      <c r="W65" s="420"/>
      <c r="X65" s="420"/>
      <c r="Y65" s="958"/>
      <c r="Z65" s="303"/>
      <c r="AA65" s="959"/>
      <c r="AB65" s="204"/>
      <c r="AC65" s="525"/>
      <c r="AD65" s="204"/>
      <c r="AE65" s="959"/>
      <c r="AF65" s="959"/>
      <c r="AG65" s="394"/>
      <c r="AH65" s="278"/>
      <c r="AK65" s="631" t="s">
        <v>311</v>
      </c>
      <c r="AL65" s="201" t="s">
        <v>1366</v>
      </c>
      <c r="AM65" s="167"/>
      <c r="AN65" s="203"/>
      <c r="AO65" s="607"/>
      <c r="AP65" s="607"/>
      <c r="AQ65" s="607"/>
      <c r="AR65" s="324"/>
      <c r="AS65" s="320"/>
      <c r="AT65" s="201"/>
      <c r="AV65" s="200"/>
      <c r="AW65" s="136" t="s">
        <v>654</v>
      </c>
      <c r="AX65" s="427"/>
      <c r="AY65" s="427"/>
      <c r="BA65" s="372">
        <v>1</v>
      </c>
      <c r="BB65" s="203" t="s">
        <v>655</v>
      </c>
      <c r="BC65" s="136">
        <v>1</v>
      </c>
      <c r="BD65" s="607" t="s">
        <v>373</v>
      </c>
      <c r="BE65" s="608" t="s">
        <v>0</v>
      </c>
      <c r="BF65" s="602">
        <f>BA65*BC65</f>
        <v>1</v>
      </c>
      <c r="BG65" s="136" t="s">
        <v>373</v>
      </c>
      <c r="BH65" s="360"/>
      <c r="BI65" s="136"/>
      <c r="BJ65" s="288" t="s">
        <v>282</v>
      </c>
      <c r="BK65" s="136"/>
      <c r="BL65" s="136"/>
      <c r="BM65" s="136"/>
      <c r="BN65" s="136"/>
      <c r="BO65" s="136"/>
      <c r="BP65" s="607"/>
      <c r="BQ65" s="136"/>
      <c r="BR65" s="136"/>
      <c r="BS65" s="136"/>
      <c r="BT65" s="617" t="s">
        <v>374</v>
      </c>
      <c r="BU65" s="201" t="s">
        <v>772</v>
      </c>
      <c r="BV65" s="204"/>
      <c r="BW65" s="525"/>
      <c r="BX65" s="204"/>
      <c r="BY65" s="626"/>
      <c r="BZ65" s="626"/>
      <c r="CA65" s="394"/>
      <c r="CB65" s="278">
        <v>1</v>
      </c>
      <c r="CC65" s="201" t="s">
        <v>373</v>
      </c>
      <c r="CE65" s="324" t="s">
        <v>543</v>
      </c>
      <c r="CF65" s="136" t="s">
        <v>569</v>
      </c>
      <c r="CM65" s="319">
        <f>BF66</f>
        <v>3</v>
      </c>
      <c r="CN65" s="201" t="s">
        <v>373</v>
      </c>
    </row>
    <row r="66" spans="2:92" x14ac:dyDescent="0.25">
      <c r="B66" s="140"/>
      <c r="C66" s="140"/>
      <c r="G66" s="77"/>
      <c r="N66" s="1457" t="s">
        <v>314</v>
      </c>
      <c r="O66" s="541" t="s">
        <v>1379</v>
      </c>
      <c r="P66" s="556"/>
      <c r="Q66" s="556"/>
      <c r="R66" s="556"/>
      <c r="S66" s="556"/>
      <c r="T66" s="556"/>
      <c r="U66" s="556"/>
      <c r="V66" s="557"/>
      <c r="W66" s="519">
        <f>R28</f>
        <v>780</v>
      </c>
      <c r="X66" s="312" t="s">
        <v>12</v>
      </c>
      <c r="Z66" s="958" t="s">
        <v>375</v>
      </c>
      <c r="AA66" s="541" t="s">
        <v>1363</v>
      </c>
      <c r="AB66" s="204"/>
      <c r="AC66" s="525"/>
      <c r="AD66" s="204"/>
      <c r="AE66" s="957"/>
      <c r="AF66" s="957"/>
      <c r="AG66" s="394"/>
      <c r="AH66" s="278">
        <v>1</v>
      </c>
      <c r="AI66" s="201" t="s">
        <v>373</v>
      </c>
      <c r="AJ66" s="631"/>
      <c r="AK66" s="136" t="s">
        <v>650</v>
      </c>
      <c r="AL66" s="627"/>
      <c r="AN66" s="607">
        <v>2</v>
      </c>
      <c r="AO66" s="203" t="s">
        <v>373</v>
      </c>
      <c r="AP66" s="607" t="s">
        <v>247</v>
      </c>
      <c r="AQ66" s="136">
        <v>2</v>
      </c>
      <c r="AR66" s="607" t="s">
        <v>373</v>
      </c>
      <c r="AS66" s="608" t="s">
        <v>0</v>
      </c>
      <c r="AT66" s="201">
        <f>AN66*AQ66</f>
        <v>4</v>
      </c>
      <c r="AU66" s="201" t="s">
        <v>373</v>
      </c>
      <c r="AV66" s="200"/>
      <c r="AW66" s="136"/>
      <c r="AX66" s="136"/>
      <c r="AY66" s="136"/>
      <c r="BA66" s="136"/>
      <c r="BB66" s="136"/>
      <c r="BC66" s="136"/>
      <c r="BD66" s="136"/>
      <c r="BE66" s="136"/>
      <c r="BF66" s="319">
        <f>SUM(BF63:BF65)</f>
        <v>3</v>
      </c>
      <c r="BG66" s="201" t="s">
        <v>373</v>
      </c>
      <c r="BH66" s="360"/>
      <c r="BI66" s="1943"/>
      <c r="BJ66" s="1943"/>
      <c r="BK66" s="291"/>
      <c r="BL66" s="292" t="s">
        <v>285</v>
      </c>
      <c r="BM66" s="291"/>
      <c r="BN66" s="291"/>
      <c r="BO66" s="290"/>
      <c r="BP66" s="293" t="s">
        <v>286</v>
      </c>
      <c r="BQ66" s="294" t="s">
        <v>287</v>
      </c>
      <c r="BR66" s="350"/>
      <c r="BS66" s="350"/>
      <c r="BT66" s="201"/>
      <c r="BU66" s="626"/>
      <c r="BV66" s="204"/>
      <c r="BW66" s="525"/>
      <c r="BX66" s="204"/>
      <c r="BY66" s="626"/>
      <c r="BZ66" s="626"/>
      <c r="CA66" s="394"/>
      <c r="CB66" s="278"/>
      <c r="CD66" s="200" t="s">
        <v>379</v>
      </c>
      <c r="CE66" s="201" t="s">
        <v>678</v>
      </c>
    </row>
    <row r="67" spans="2:92" ht="15" customHeight="1" x14ac:dyDescent="0.25">
      <c r="B67" s="140"/>
      <c r="C67" s="140"/>
      <c r="G67" s="77"/>
      <c r="Y67" s="958"/>
      <c r="Z67" s="303"/>
      <c r="AA67" s="957"/>
      <c r="AB67" s="204"/>
      <c r="AC67" s="525"/>
      <c r="AD67" s="204"/>
      <c r="AE67" s="957"/>
      <c r="AF67" s="957"/>
      <c r="AG67" s="394"/>
      <c r="AH67" s="278"/>
      <c r="AJ67" s="631"/>
      <c r="AK67" s="136"/>
      <c r="AL67" s="627"/>
      <c r="AN67" s="607"/>
      <c r="AO67" s="203"/>
      <c r="AP67" s="607"/>
      <c r="AQ67" s="136"/>
      <c r="AR67" s="607"/>
      <c r="AS67" s="608"/>
      <c r="AT67" s="201"/>
      <c r="AU67" s="201"/>
      <c r="AW67" s="200" t="s">
        <v>311</v>
      </c>
      <c r="AX67" s="141" t="s">
        <v>1290</v>
      </c>
      <c r="AY67" s="136"/>
      <c r="AZ67" s="136"/>
      <c r="BA67" s="136"/>
      <c r="BB67" s="136"/>
      <c r="BC67" s="136"/>
      <c r="BD67" s="136"/>
      <c r="BE67" s="136"/>
      <c r="BF67" s="201"/>
      <c r="BG67" s="201"/>
      <c r="BI67" s="1493"/>
      <c r="BJ67" s="200" t="s">
        <v>291</v>
      </c>
      <c r="BK67" s="167" t="s">
        <v>414</v>
      </c>
      <c r="BL67" s="167"/>
      <c r="BM67" s="136"/>
      <c r="BN67" s="136"/>
      <c r="BO67" s="323"/>
      <c r="BP67" s="512">
        <v>0.1</v>
      </c>
      <c r="BQ67" s="323">
        <f>BQ64*BP67</f>
        <v>0.375</v>
      </c>
      <c r="BR67" s="136" t="s">
        <v>280</v>
      </c>
      <c r="BS67" s="136"/>
      <c r="BT67" s="200" t="s">
        <v>375</v>
      </c>
      <c r="BU67" s="316" t="s">
        <v>1376</v>
      </c>
      <c r="BV67" s="204"/>
      <c r="BW67" s="525"/>
      <c r="BX67" s="204"/>
      <c r="BY67" s="626"/>
      <c r="BZ67" s="626"/>
      <c r="CA67" s="394"/>
      <c r="CB67" s="278">
        <v>1</v>
      </c>
      <c r="CC67" s="201" t="s">
        <v>373</v>
      </c>
      <c r="CE67" s="324" t="s">
        <v>572</v>
      </c>
      <c r="CF67" s="136" t="s">
        <v>666</v>
      </c>
      <c r="CM67" s="201">
        <f>AT130</f>
        <v>30</v>
      </c>
      <c r="CN67" s="201" t="s">
        <v>373</v>
      </c>
    </row>
    <row r="68" spans="2:92" ht="15.75" customHeight="1" x14ac:dyDescent="0.25">
      <c r="B68" s="140"/>
      <c r="C68" s="140"/>
      <c r="G68" s="77"/>
      <c r="N68" s="342" t="s">
        <v>319</v>
      </c>
      <c r="O68" s="737" t="s">
        <v>1362</v>
      </c>
      <c r="P68" s="1420"/>
      <c r="Q68" s="1420"/>
      <c r="R68" s="1420"/>
      <c r="S68" s="1420"/>
      <c r="T68" s="1420"/>
      <c r="U68" s="1420"/>
      <c r="V68" s="1420"/>
      <c r="W68" s="796">
        <f>W66</f>
        <v>780</v>
      </c>
      <c r="X68" s="420" t="s">
        <v>12</v>
      </c>
      <c r="Z68" s="958" t="s">
        <v>377</v>
      </c>
      <c r="AA68" s="201" t="s">
        <v>671</v>
      </c>
      <c r="AB68" s="204"/>
      <c r="AC68" s="525"/>
      <c r="AD68" s="204"/>
      <c r="AE68" s="957"/>
      <c r="AF68" s="957"/>
      <c r="AG68" s="394"/>
      <c r="AH68" s="278">
        <v>1</v>
      </c>
      <c r="AI68" s="201" t="s">
        <v>373</v>
      </c>
      <c r="AK68" s="200" t="s">
        <v>314</v>
      </c>
      <c r="AL68" s="201" t="s">
        <v>672</v>
      </c>
      <c r="AM68" s="136"/>
      <c r="AN68" s="136"/>
      <c r="AO68" s="136"/>
      <c r="AP68" s="136"/>
      <c r="AQ68" s="136"/>
      <c r="AR68" s="136"/>
      <c r="AS68" s="201"/>
      <c r="AT68" s="201"/>
      <c r="AV68" s="200"/>
      <c r="AW68" s="136" t="s">
        <v>651</v>
      </c>
      <c r="AX68" s="427"/>
      <c r="AY68" s="427"/>
      <c r="BA68" s="372">
        <v>1</v>
      </c>
      <c r="BB68" s="203" t="s">
        <v>655</v>
      </c>
      <c r="BC68" s="136">
        <v>1</v>
      </c>
      <c r="BD68" s="607" t="s">
        <v>373</v>
      </c>
      <c r="BE68" s="608" t="s">
        <v>0</v>
      </c>
      <c r="BF68" s="328">
        <f>BA68*BC68</f>
        <v>1</v>
      </c>
      <c r="BG68" s="136" t="s">
        <v>373</v>
      </c>
      <c r="BI68" s="1493"/>
      <c r="BJ68" s="342" t="s">
        <v>299</v>
      </c>
      <c r="BK68" s="167" t="s">
        <v>415</v>
      </c>
      <c r="BL68" s="167"/>
      <c r="BM68" s="136"/>
      <c r="BN68" s="136"/>
      <c r="BO68" s="323"/>
      <c r="BP68" s="1104">
        <v>0.1</v>
      </c>
      <c r="BQ68" s="309">
        <f>BQ64*BP68</f>
        <v>0.375</v>
      </c>
      <c r="BR68" s="136" t="s">
        <v>280</v>
      </c>
      <c r="BS68" s="136"/>
      <c r="BT68" s="201"/>
      <c r="BU68" s="626"/>
      <c r="BV68" s="204"/>
      <c r="BW68" s="525"/>
      <c r="BX68" s="204"/>
      <c r="BY68" s="626"/>
      <c r="BZ68" s="626"/>
      <c r="CA68" s="394"/>
      <c r="CB68" s="278"/>
      <c r="CF68" s="136"/>
    </row>
    <row r="69" spans="2:92" ht="15" customHeight="1" x14ac:dyDescent="0.25">
      <c r="B69" s="140"/>
      <c r="C69" s="140"/>
      <c r="G69" s="77"/>
      <c r="M69" s="420"/>
      <c r="O69" s="1420"/>
      <c r="P69" s="1420"/>
      <c r="Q69" s="1420"/>
      <c r="R69" s="1420"/>
      <c r="S69" s="1420"/>
      <c r="T69" s="1420"/>
      <c r="U69" s="1420"/>
      <c r="V69" s="1420"/>
      <c r="W69" s="420"/>
      <c r="X69" s="420"/>
      <c r="Y69" s="958"/>
      <c r="Z69" s="303"/>
      <c r="AA69" s="957"/>
      <c r="AB69" s="204"/>
      <c r="AC69" s="525"/>
      <c r="AD69" s="204"/>
      <c r="AE69" s="957"/>
      <c r="AF69" s="957"/>
      <c r="AG69" s="394"/>
      <c r="AH69" s="278"/>
      <c r="AJ69" s="200"/>
      <c r="AK69" s="136" t="s">
        <v>649</v>
      </c>
      <c r="AL69" s="136"/>
      <c r="AM69" s="136"/>
      <c r="AN69" s="607">
        <v>2</v>
      </c>
      <c r="AO69" s="203" t="s">
        <v>373</v>
      </c>
      <c r="AP69" s="607" t="s">
        <v>247</v>
      </c>
      <c r="AQ69" s="136">
        <v>2</v>
      </c>
      <c r="AR69" s="607" t="s">
        <v>373</v>
      </c>
      <c r="AS69" s="608" t="s">
        <v>0</v>
      </c>
      <c r="AT69" s="136">
        <f>AN69*AQ69</f>
        <v>4</v>
      </c>
      <c r="AU69" s="136" t="s">
        <v>373</v>
      </c>
      <c r="AV69" s="200"/>
      <c r="AW69" s="136" t="s">
        <v>652</v>
      </c>
      <c r="AX69" s="427"/>
      <c r="AY69" s="427"/>
      <c r="BA69" s="372">
        <v>1</v>
      </c>
      <c r="BB69" s="203" t="s">
        <v>655</v>
      </c>
      <c r="BC69" s="136">
        <v>1</v>
      </c>
      <c r="BD69" s="607" t="s">
        <v>373</v>
      </c>
      <c r="BE69" s="608" t="s">
        <v>0</v>
      </c>
      <c r="BF69" s="328">
        <f>BA69*BC69</f>
        <v>1</v>
      </c>
      <c r="BG69" s="136" t="s">
        <v>373</v>
      </c>
      <c r="BI69" s="1493"/>
      <c r="BJ69" s="342" t="s">
        <v>306</v>
      </c>
      <c r="BK69" s="1912" t="s">
        <v>416</v>
      </c>
      <c r="BL69" s="1912"/>
      <c r="BM69" s="1912"/>
      <c r="BN69" s="1912"/>
      <c r="BO69" s="298"/>
      <c r="BP69" s="1835">
        <v>0.8</v>
      </c>
      <c r="BQ69" s="1924">
        <f>BQ64*BP69</f>
        <v>3</v>
      </c>
      <c r="BR69" s="1885" t="s">
        <v>280</v>
      </c>
      <c r="BS69" s="612"/>
      <c r="BT69" s="617" t="s">
        <v>377</v>
      </c>
      <c r="BU69" s="541" t="s">
        <v>1377</v>
      </c>
      <c r="BV69" s="204"/>
      <c r="BW69" s="525"/>
      <c r="BX69" s="204"/>
      <c r="BY69" s="626"/>
      <c r="BZ69" s="626"/>
      <c r="CA69" s="394"/>
      <c r="CB69" s="278">
        <v>1</v>
      </c>
      <c r="CC69" s="201" t="s">
        <v>373</v>
      </c>
      <c r="CD69" s="200" t="s">
        <v>380</v>
      </c>
      <c r="CE69" s="201" t="s">
        <v>668</v>
      </c>
    </row>
    <row r="70" spans="2:92" ht="15" customHeight="1" thickBot="1" x14ac:dyDescent="0.3">
      <c r="B70" s="140"/>
      <c r="C70" s="140"/>
      <c r="G70" s="77"/>
      <c r="N70" s="614" t="s">
        <v>374</v>
      </c>
      <c r="O70" s="410" t="s">
        <v>1363</v>
      </c>
      <c r="P70" s="1058"/>
      <c r="Q70" s="1058"/>
      <c r="R70" s="1058"/>
      <c r="S70" s="1058"/>
      <c r="T70" s="1058"/>
      <c r="U70" s="1058"/>
      <c r="V70" s="1058"/>
      <c r="W70" s="420">
        <f>ROUNDUP(R28/13.5,0)</f>
        <v>58</v>
      </c>
      <c r="X70" s="420" t="s">
        <v>373</v>
      </c>
      <c r="Z70" s="200" t="s">
        <v>378</v>
      </c>
      <c r="AA70" s="201" t="s">
        <v>998</v>
      </c>
      <c r="AB70" s="204"/>
      <c r="AC70" s="525"/>
      <c r="AD70" s="204"/>
      <c r="AE70" s="957"/>
      <c r="AF70" s="957"/>
      <c r="AG70" s="394"/>
      <c r="AH70" s="278">
        <v>1</v>
      </c>
      <c r="AI70" s="201" t="s">
        <v>373</v>
      </c>
      <c r="AJ70" s="631"/>
      <c r="AK70" s="136" t="s">
        <v>653</v>
      </c>
      <c r="AL70" s="627"/>
      <c r="AN70" s="607">
        <v>2</v>
      </c>
      <c r="AO70" s="203" t="s">
        <v>373</v>
      </c>
      <c r="AP70" s="607" t="s">
        <v>247</v>
      </c>
      <c r="AQ70" s="136">
        <v>2</v>
      </c>
      <c r="AR70" s="607" t="s">
        <v>373</v>
      </c>
      <c r="AS70" s="608" t="s">
        <v>0</v>
      </c>
      <c r="AT70" s="600">
        <f>AN70*AQ70</f>
        <v>4</v>
      </c>
      <c r="AU70" s="136" t="s">
        <v>373</v>
      </c>
      <c r="AV70" s="200"/>
      <c r="AW70" s="136" t="s">
        <v>654</v>
      </c>
      <c r="AX70" s="427"/>
      <c r="AY70" s="427"/>
      <c r="BA70" s="372">
        <v>1</v>
      </c>
      <c r="BB70" s="203" t="s">
        <v>655</v>
      </c>
      <c r="BC70" s="136">
        <v>1</v>
      </c>
      <c r="BD70" s="607" t="s">
        <v>373</v>
      </c>
      <c r="BE70" s="608" t="s">
        <v>0</v>
      </c>
      <c r="BF70" s="602">
        <f>BA70*BC70</f>
        <v>1</v>
      </c>
      <c r="BG70" s="136" t="s">
        <v>373</v>
      </c>
      <c r="BH70" s="136"/>
      <c r="BI70" s="136"/>
      <c r="BJ70" s="276"/>
      <c r="BK70" s="1912"/>
      <c r="BL70" s="1912"/>
      <c r="BM70" s="1912"/>
      <c r="BN70" s="1912"/>
      <c r="BO70" s="298"/>
      <c r="BP70" s="1836"/>
      <c r="BQ70" s="1925"/>
      <c r="BR70" s="1885"/>
      <c r="BS70" s="612"/>
      <c r="BU70" s="626"/>
      <c r="BV70" s="204"/>
      <c r="BW70" s="525"/>
      <c r="BX70" s="204"/>
      <c r="BY70" s="626"/>
      <c r="BZ70" s="626"/>
      <c r="CA70" s="394"/>
      <c r="CB70" s="278"/>
      <c r="CE70" s="324" t="s">
        <v>543</v>
      </c>
      <c r="CF70" s="136" t="s">
        <v>666</v>
      </c>
      <c r="CM70" s="136">
        <f>AT53</f>
        <v>8</v>
      </c>
      <c r="CN70" s="136" t="s">
        <v>373</v>
      </c>
    </row>
    <row r="71" spans="2:92" x14ac:dyDescent="0.25">
      <c r="B71" s="140"/>
      <c r="C71" s="140"/>
      <c r="G71" s="77"/>
      <c r="M71" s="420"/>
      <c r="N71" s="1058"/>
      <c r="O71" s="1058"/>
      <c r="P71" s="1058"/>
      <c r="Q71" s="1058"/>
      <c r="R71" s="1058"/>
      <c r="S71" s="1058"/>
      <c r="T71" s="1058"/>
      <c r="U71" s="1058"/>
      <c r="V71" s="1058"/>
      <c r="W71" s="420"/>
      <c r="X71" s="420"/>
      <c r="Y71" s="958"/>
      <c r="Z71" s="303"/>
      <c r="AA71" s="957"/>
      <c r="AB71" s="204"/>
      <c r="AC71" s="525"/>
      <c r="AD71" s="204"/>
      <c r="AE71" s="957"/>
      <c r="AF71" s="957"/>
      <c r="AG71" s="394"/>
      <c r="AH71" s="278"/>
      <c r="AJ71" s="631"/>
      <c r="AK71" s="136"/>
      <c r="AL71" s="627"/>
      <c r="AN71" s="607"/>
      <c r="AO71" s="203"/>
      <c r="AP71" s="607"/>
      <c r="AQ71" s="136"/>
      <c r="AR71" s="607"/>
      <c r="AS71" s="608"/>
      <c r="AT71" s="201">
        <f>SUM(AT69:AT70)</f>
        <v>8</v>
      </c>
      <c r="AU71" s="201" t="s">
        <v>373</v>
      </c>
      <c r="AV71" s="200"/>
      <c r="AW71" s="136"/>
      <c r="AX71" s="136"/>
      <c r="AY71" s="136"/>
      <c r="BA71" s="136"/>
      <c r="BB71" s="136"/>
      <c r="BC71" s="136"/>
      <c r="BD71" s="136"/>
      <c r="BE71" s="136"/>
      <c r="BF71" s="319">
        <f>SUM(BF68:BF70)</f>
        <v>3</v>
      </c>
      <c r="BG71" s="201" t="s">
        <v>373</v>
      </c>
      <c r="BH71" s="136"/>
      <c r="BI71" s="136"/>
      <c r="BJ71" s="136"/>
      <c r="BK71" s="301"/>
      <c r="BL71" s="276"/>
      <c r="BM71" s="276"/>
      <c r="BN71" s="1830" t="s">
        <v>266</v>
      </c>
      <c r="BO71" s="1830"/>
      <c r="BP71" s="302">
        <f>SUM(BP67:BP69)</f>
        <v>1</v>
      </c>
      <c r="BQ71" s="346">
        <f>SUM(BQ67:BQ69)</f>
        <v>3.75</v>
      </c>
      <c r="BR71" s="201" t="s">
        <v>293</v>
      </c>
      <c r="BS71" s="201"/>
      <c r="BT71" s="617" t="s">
        <v>378</v>
      </c>
      <c r="BU71" s="77" t="s">
        <v>1407</v>
      </c>
      <c r="BV71" s="136"/>
      <c r="BW71" s="136"/>
      <c r="BX71" s="136"/>
      <c r="BY71" s="136"/>
      <c r="BZ71" s="136"/>
      <c r="CA71" s="136"/>
      <c r="CB71" s="346">
        <v>1</v>
      </c>
      <c r="CC71" s="201" t="s">
        <v>12</v>
      </c>
      <c r="CE71" s="324" t="s">
        <v>568</v>
      </c>
      <c r="CF71" s="136" t="s">
        <v>589</v>
      </c>
      <c r="CM71" s="276">
        <f>CB91</f>
        <v>2</v>
      </c>
      <c r="CN71" s="136" t="s">
        <v>373</v>
      </c>
    </row>
    <row r="72" spans="2:92" ht="15.75" thickBot="1" x14ac:dyDescent="0.3">
      <c r="B72" s="140"/>
      <c r="C72" s="140"/>
      <c r="G72" s="77"/>
      <c r="N72" s="342" t="s">
        <v>375</v>
      </c>
      <c r="O72" s="541" t="s">
        <v>1364</v>
      </c>
      <c r="P72" s="628"/>
      <c r="Q72" s="628"/>
      <c r="R72" s="628"/>
      <c r="S72" s="628"/>
      <c r="T72" s="628"/>
      <c r="U72" s="628"/>
      <c r="V72" s="628"/>
      <c r="W72" s="519">
        <f>R29</f>
        <v>528</v>
      </c>
      <c r="X72" s="312" t="s">
        <v>12</v>
      </c>
      <c r="Z72" s="958" t="s">
        <v>379</v>
      </c>
      <c r="AA72" s="541" t="s">
        <v>1365</v>
      </c>
      <c r="AB72" s="204"/>
      <c r="AC72" s="525"/>
      <c r="AD72" s="204"/>
      <c r="AE72" s="959"/>
      <c r="AF72" s="959"/>
      <c r="AG72" s="394"/>
      <c r="AH72" s="278">
        <v>1</v>
      </c>
      <c r="AI72" s="201" t="s">
        <v>373</v>
      </c>
      <c r="AK72" s="631" t="s">
        <v>319</v>
      </c>
      <c r="AL72" s="201" t="s">
        <v>673</v>
      </c>
      <c r="AN72" s="607"/>
      <c r="AO72" s="203"/>
      <c r="AP72" s="607"/>
      <c r="AQ72" s="136"/>
      <c r="AR72" s="607"/>
      <c r="AS72" s="608"/>
      <c r="AT72" s="201"/>
      <c r="AU72" s="201"/>
      <c r="AW72" s="200" t="s">
        <v>314</v>
      </c>
      <c r="AX72" s="312" t="s">
        <v>783</v>
      </c>
      <c r="AY72" s="136"/>
      <c r="AZ72" s="136"/>
      <c r="BA72" s="136"/>
      <c r="BB72" s="136"/>
      <c r="BC72" s="136"/>
      <c r="BD72" s="136"/>
      <c r="BE72" s="136"/>
      <c r="BF72" s="136"/>
      <c r="BG72" s="136"/>
      <c r="BI72" s="342" t="s">
        <v>303</v>
      </c>
      <c r="BJ72" s="278" t="s">
        <v>1015</v>
      </c>
      <c r="BK72" s="458"/>
      <c r="BL72" s="204"/>
      <c r="BM72" s="204"/>
      <c r="BN72" s="391">
        <v>1.3</v>
      </c>
      <c r="BO72" s="204" t="s">
        <v>528</v>
      </c>
      <c r="BP72" s="204">
        <v>2</v>
      </c>
      <c r="BQ72" s="204" t="s">
        <v>504</v>
      </c>
      <c r="BR72" s="521">
        <f>BN72*BP72</f>
        <v>2.6</v>
      </c>
      <c r="BS72" s="278" t="s">
        <v>12</v>
      </c>
      <c r="BU72" s="303" t="s">
        <v>661</v>
      </c>
      <c r="BV72" s="136"/>
      <c r="BW72" s="136"/>
      <c r="BX72" s="136"/>
      <c r="BY72" s="136"/>
      <c r="BZ72" s="136"/>
      <c r="CA72" s="136"/>
      <c r="CB72" s="454"/>
      <c r="CC72" s="346"/>
      <c r="CE72" s="350" t="s">
        <v>581</v>
      </c>
      <c r="CF72" s="276" t="s">
        <v>728</v>
      </c>
      <c r="CG72" s="277"/>
      <c r="CH72" s="277"/>
      <c r="CI72" s="277"/>
      <c r="CJ72" s="277"/>
      <c r="CK72" s="277"/>
      <c r="CL72" s="277"/>
      <c r="CM72" s="600">
        <f>AH60</f>
        <v>1</v>
      </c>
      <c r="CN72" s="276" t="s">
        <v>373</v>
      </c>
    </row>
    <row r="73" spans="2:92" x14ac:dyDescent="0.25">
      <c r="B73" s="140"/>
      <c r="C73" s="140"/>
      <c r="G73" s="77"/>
      <c r="Y73" s="496"/>
      <c r="Z73" s="303"/>
      <c r="AA73" s="959"/>
      <c r="AB73" s="204"/>
      <c r="AC73" s="525"/>
      <c r="AD73" s="204"/>
      <c r="AE73" s="959"/>
      <c r="AF73" s="959"/>
      <c r="AG73" s="394"/>
      <c r="AH73" s="278"/>
      <c r="AJ73" s="631"/>
      <c r="AK73" s="136" t="s">
        <v>654</v>
      </c>
      <c r="AL73" s="136"/>
      <c r="AM73" s="136"/>
      <c r="AN73" s="607">
        <v>2</v>
      </c>
      <c r="AO73" s="203" t="s">
        <v>373</v>
      </c>
      <c r="AP73" s="607" t="s">
        <v>247</v>
      </c>
      <c r="AQ73" s="136">
        <v>4</v>
      </c>
      <c r="AR73" s="607" t="s">
        <v>373</v>
      </c>
      <c r="AS73" s="608" t="s">
        <v>0</v>
      </c>
      <c r="AT73" s="201">
        <f>AN73*AQ73</f>
        <v>8</v>
      </c>
      <c r="AU73" s="201" t="s">
        <v>373</v>
      </c>
      <c r="AV73" s="200"/>
      <c r="AW73" s="250" t="s">
        <v>401</v>
      </c>
      <c r="AX73" s="385" t="s">
        <v>4</v>
      </c>
      <c r="AY73" s="136"/>
      <c r="AZ73" s="385" t="s">
        <v>82</v>
      </c>
      <c r="BA73" s="136"/>
      <c r="BB73" s="385" t="s">
        <v>9</v>
      </c>
      <c r="BC73" s="384"/>
      <c r="BD73" s="384"/>
      <c r="BE73" s="201"/>
      <c r="BF73" s="201"/>
      <c r="BH73" s="342"/>
      <c r="BI73" s="204"/>
      <c r="BJ73" s="458"/>
      <c r="BK73" s="458"/>
      <c r="BL73" s="391"/>
      <c r="BM73" s="959"/>
      <c r="BN73" s="391"/>
      <c r="BO73" s="959"/>
      <c r="BP73" s="391"/>
      <c r="BQ73" s="204"/>
      <c r="BR73" s="204"/>
      <c r="BS73" s="204"/>
      <c r="BT73" s="303"/>
      <c r="BU73" s="454"/>
      <c r="BV73" s="136"/>
      <c r="BW73" s="136"/>
      <c r="BX73" s="136"/>
      <c r="BY73" s="136"/>
      <c r="BZ73" s="136"/>
      <c r="CA73" s="136"/>
      <c r="CB73" s="454"/>
      <c r="CC73" s="346"/>
      <c r="CF73" s="136"/>
      <c r="CM73" s="201">
        <f>SUM(CM70:CM72)</f>
        <v>11</v>
      </c>
      <c r="CN73" s="201" t="s">
        <v>373</v>
      </c>
    </row>
    <row r="74" spans="2:92" ht="15" customHeight="1" x14ac:dyDescent="0.25">
      <c r="B74" s="140"/>
      <c r="C74" s="140"/>
      <c r="G74" s="77"/>
      <c r="N74" s="614" t="s">
        <v>377</v>
      </c>
      <c r="O74" s="1464" t="s">
        <v>710</v>
      </c>
      <c r="P74" s="1464"/>
      <c r="Q74" s="1464"/>
      <c r="R74" s="1464"/>
      <c r="S74" s="1464"/>
      <c r="T74" s="1464"/>
      <c r="U74" s="1464"/>
      <c r="V74" s="1464"/>
      <c r="W74" s="1948">
        <f>W72</f>
        <v>528</v>
      </c>
      <c r="X74" s="1941" t="s">
        <v>12</v>
      </c>
      <c r="Z74" s="342" t="s">
        <v>380</v>
      </c>
      <c r="AA74" s="1420" t="s">
        <v>583</v>
      </c>
      <c r="AB74" s="1447"/>
      <c r="AC74" s="1447"/>
      <c r="AD74" s="1447"/>
      <c r="AE74" s="1447"/>
      <c r="AF74" s="1447"/>
      <c r="AG74" s="1447"/>
      <c r="AH74" s="1447"/>
      <c r="AJ74" s="631"/>
      <c r="AK74" s="136"/>
      <c r="AL74" s="627"/>
      <c r="AM74" s="167"/>
      <c r="AN74" s="203"/>
      <c r="AO74" s="607"/>
      <c r="AP74" s="607"/>
      <c r="AQ74" s="607"/>
      <c r="AR74" s="324"/>
      <c r="AS74" s="320"/>
      <c r="AT74" s="201"/>
      <c r="AV74" s="590" t="s">
        <v>651</v>
      </c>
      <c r="AW74" s="312"/>
      <c r="AX74" s="283">
        <v>0.5</v>
      </c>
      <c r="AY74" s="607" t="s">
        <v>247</v>
      </c>
      <c r="AZ74" s="283">
        <v>0.3</v>
      </c>
      <c r="BA74" s="607" t="s">
        <v>247</v>
      </c>
      <c r="BB74" s="283">
        <v>0.5</v>
      </c>
      <c r="BC74" s="607" t="s">
        <v>247</v>
      </c>
      <c r="BD74" s="136">
        <v>1</v>
      </c>
      <c r="BE74" s="607" t="s">
        <v>405</v>
      </c>
      <c r="BF74" s="309">
        <f>ROUND((AX74*AZ74*BB74*BD74),2)</f>
        <v>0.08</v>
      </c>
      <c r="BG74" s="136" t="s">
        <v>280</v>
      </c>
      <c r="BI74" s="200" t="s">
        <v>305</v>
      </c>
      <c r="BJ74" s="278" t="s">
        <v>510</v>
      </c>
      <c r="BK74" s="458"/>
      <c r="BL74" s="521"/>
      <c r="BM74" s="522"/>
      <c r="BN74" s="521"/>
      <c r="BO74" s="522"/>
      <c r="BP74" s="521"/>
      <c r="BQ74" s="522"/>
      <c r="BR74" s="523">
        <v>2</v>
      </c>
      <c r="BS74" s="278" t="s">
        <v>373</v>
      </c>
      <c r="BT74" s="617" t="s">
        <v>379</v>
      </c>
      <c r="BU74" s="77" t="s">
        <v>1406</v>
      </c>
      <c r="BV74" s="136"/>
      <c r="BW74" s="136"/>
      <c r="BX74" s="136"/>
      <c r="BY74" s="136"/>
      <c r="BZ74" s="136"/>
      <c r="CA74" s="136"/>
      <c r="CB74" s="346">
        <f>CB71</f>
        <v>1</v>
      </c>
      <c r="CC74" s="346" t="s">
        <v>12</v>
      </c>
      <c r="CD74" s="200" t="s">
        <v>384</v>
      </c>
      <c r="CE74" s="201" t="s">
        <v>667</v>
      </c>
    </row>
    <row r="75" spans="2:92" x14ac:dyDescent="0.25">
      <c r="B75" s="140"/>
      <c r="C75" s="140"/>
      <c r="G75" s="77"/>
      <c r="M75" s="420"/>
      <c r="N75" s="1464"/>
      <c r="O75" s="1464"/>
      <c r="P75" s="1464"/>
      <c r="Q75" s="1464"/>
      <c r="R75" s="1464"/>
      <c r="S75" s="1464"/>
      <c r="T75" s="1464"/>
      <c r="U75" s="1464"/>
      <c r="V75" s="1464"/>
      <c r="W75" s="1949"/>
      <c r="X75" s="1941"/>
      <c r="Y75" s="342"/>
      <c r="Z75" s="461">
        <f>3.14*(AE29/2)^2</f>
        <v>0.78500000000000003</v>
      </c>
      <c r="AA75" s="1880" t="s">
        <v>418</v>
      </c>
      <c r="AB75" s="1880"/>
      <c r="AC75" s="513">
        <v>26.86</v>
      </c>
      <c r="AD75" s="1468" t="s">
        <v>1355</v>
      </c>
      <c r="AE75" s="337">
        <v>2</v>
      </c>
      <c r="AF75" s="656" t="s">
        <v>663</v>
      </c>
      <c r="AG75" s="651" t="s">
        <v>0</v>
      </c>
      <c r="AH75" s="374">
        <f>Z75*AC75*AE75</f>
        <v>42.170200000000001</v>
      </c>
      <c r="AI75" s="394" t="s">
        <v>261</v>
      </c>
      <c r="AK75" s="631" t="s">
        <v>374</v>
      </c>
      <c r="AL75" s="541" t="s">
        <v>1329</v>
      </c>
      <c r="AM75" s="167"/>
      <c r="AN75" s="203"/>
      <c r="AO75" s="607"/>
      <c r="AP75" s="607"/>
      <c r="AQ75" s="607"/>
      <c r="AR75" s="324"/>
      <c r="AS75" s="320"/>
      <c r="AT75" s="201"/>
      <c r="AV75" s="590" t="s">
        <v>652</v>
      </c>
      <c r="AW75" s="136"/>
      <c r="AX75" s="283">
        <v>0.5</v>
      </c>
      <c r="AY75" s="607" t="s">
        <v>247</v>
      </c>
      <c r="AZ75" s="283">
        <v>0.3</v>
      </c>
      <c r="BA75" s="607" t="s">
        <v>247</v>
      </c>
      <c r="BB75" s="283">
        <v>0.5</v>
      </c>
      <c r="BC75" s="607" t="s">
        <v>247</v>
      </c>
      <c r="BD75" s="136">
        <v>1</v>
      </c>
      <c r="BE75" s="607" t="s">
        <v>405</v>
      </c>
      <c r="BF75" s="309">
        <f>ROUND((AX75*AZ75*BB75*BD75),2)</f>
        <v>0.08</v>
      </c>
      <c r="BG75" s="136" t="s">
        <v>280</v>
      </c>
      <c r="BH75" s="136"/>
      <c r="BI75" s="276"/>
      <c r="BJ75" s="200"/>
      <c r="BK75" s="276"/>
      <c r="BL75" s="309"/>
      <c r="BM75" s="609"/>
      <c r="BN75" s="309"/>
      <c r="BO75" s="609"/>
      <c r="BP75" s="309"/>
      <c r="BQ75" s="609"/>
      <c r="BR75" s="609"/>
      <c r="BS75" s="350"/>
      <c r="BT75" s="303"/>
      <c r="BU75" s="454"/>
      <c r="BV75" s="136"/>
      <c r="BW75" s="136"/>
      <c r="BX75" s="136"/>
      <c r="BY75" s="136"/>
      <c r="BZ75" s="136"/>
      <c r="CA75" s="136"/>
      <c r="CB75" s="454"/>
      <c r="CC75" s="346"/>
      <c r="CE75" s="324" t="s">
        <v>543</v>
      </c>
      <c r="CF75" s="136" t="s">
        <v>666</v>
      </c>
      <c r="CM75" s="276">
        <f>AT51</f>
        <v>8</v>
      </c>
      <c r="CN75" s="136" t="s">
        <v>373</v>
      </c>
    </row>
    <row r="76" spans="2:92" ht="15" customHeight="1" thickBot="1" x14ac:dyDescent="0.3">
      <c r="B76" s="140"/>
      <c r="C76" s="140"/>
      <c r="G76" s="77"/>
      <c r="N76" s="614" t="s">
        <v>378</v>
      </c>
      <c r="O76" s="410" t="s">
        <v>1365</v>
      </c>
      <c r="P76" s="1449"/>
      <c r="Q76" s="1449"/>
      <c r="R76" s="1449"/>
      <c r="S76" s="1449"/>
      <c r="T76" s="1449"/>
      <c r="U76" s="1449"/>
      <c r="V76" s="1449"/>
      <c r="W76" s="420">
        <f>ROUNDUP(R29/13.5,0)</f>
        <v>40</v>
      </c>
      <c r="X76" s="420" t="s">
        <v>373</v>
      </c>
      <c r="Y76" s="342"/>
      <c r="Z76" s="337" t="s">
        <v>312</v>
      </c>
      <c r="AA76" s="337"/>
      <c r="AB76" s="337"/>
      <c r="AC76" s="337"/>
      <c r="AD76" s="337"/>
      <c r="AE76" s="513"/>
      <c r="AF76" s="655"/>
      <c r="AG76" s="337"/>
      <c r="AH76" s="337"/>
      <c r="AJ76" s="429"/>
      <c r="AK76" s="136" t="s">
        <v>650</v>
      </c>
      <c r="AL76" s="627"/>
      <c r="AN76" s="607">
        <v>2</v>
      </c>
      <c r="AO76" s="203" t="s">
        <v>373</v>
      </c>
      <c r="AP76" s="607" t="s">
        <v>247</v>
      </c>
      <c r="AQ76" s="136">
        <v>2</v>
      </c>
      <c r="AR76" s="607" t="s">
        <v>373</v>
      </c>
      <c r="AS76" s="608" t="s">
        <v>0</v>
      </c>
      <c r="AT76" s="201">
        <f>AN76*AQ76</f>
        <v>4</v>
      </c>
      <c r="AU76" s="201" t="s">
        <v>373</v>
      </c>
      <c r="AV76" s="590" t="s">
        <v>654</v>
      </c>
      <c r="AW76" s="136"/>
      <c r="AX76" s="283">
        <v>0.5</v>
      </c>
      <c r="AY76" s="607" t="s">
        <v>247</v>
      </c>
      <c r="AZ76" s="283">
        <v>0.3</v>
      </c>
      <c r="BA76" s="607" t="s">
        <v>247</v>
      </c>
      <c r="BB76" s="283">
        <v>0.5</v>
      </c>
      <c r="BC76" s="607" t="s">
        <v>247</v>
      </c>
      <c r="BD76" s="136">
        <v>1</v>
      </c>
      <c r="BE76" s="607" t="s">
        <v>405</v>
      </c>
      <c r="BF76" s="456">
        <f>ROUND((AX76*AZ76*BB76*BD76),2)</f>
        <v>0.08</v>
      </c>
      <c r="BG76" s="136" t="s">
        <v>280</v>
      </c>
      <c r="BI76" s="342" t="s">
        <v>307</v>
      </c>
      <c r="BJ76" s="201" t="s">
        <v>554</v>
      </c>
      <c r="BL76" s="136"/>
      <c r="BM76" s="136"/>
      <c r="BN76" s="136"/>
      <c r="BO76" s="136"/>
      <c r="BP76" s="136"/>
      <c r="BQ76" s="136"/>
      <c r="BR76" s="136"/>
      <c r="BS76" s="136"/>
      <c r="BT76" s="617" t="s">
        <v>380</v>
      </c>
      <c r="BU76" s="201" t="s">
        <v>1385</v>
      </c>
      <c r="BV76" s="136"/>
      <c r="BW76" s="136"/>
      <c r="BX76" s="136"/>
      <c r="BY76" s="136"/>
      <c r="BZ76" s="136"/>
      <c r="CA76" s="136"/>
      <c r="CB76" s="346">
        <v>1</v>
      </c>
      <c r="CC76" s="201" t="s">
        <v>12</v>
      </c>
      <c r="CE76" s="324" t="s">
        <v>568</v>
      </c>
      <c r="CF76" s="136" t="s">
        <v>686</v>
      </c>
      <c r="CM76" s="276">
        <f>BR102</f>
        <v>3</v>
      </c>
      <c r="CN76" s="136" t="s">
        <v>373</v>
      </c>
    </row>
    <row r="77" spans="2:92" ht="15" customHeight="1" x14ac:dyDescent="0.25">
      <c r="B77" s="140"/>
      <c r="C77" s="140"/>
      <c r="G77" s="77"/>
      <c r="M77" s="420"/>
      <c r="N77" s="1449"/>
      <c r="O77" s="1449"/>
      <c r="P77" s="1449"/>
      <c r="Q77" s="1449"/>
      <c r="R77" s="1449"/>
      <c r="S77" s="1449"/>
      <c r="T77" s="1449"/>
      <c r="U77" s="1449"/>
      <c r="V77" s="1449"/>
      <c r="W77" s="420"/>
      <c r="X77" s="420"/>
      <c r="Y77" s="342"/>
      <c r="Z77" s="458"/>
      <c r="AA77" s="337"/>
      <c r="AB77" s="337"/>
      <c r="AC77" s="337"/>
      <c r="AD77" s="337"/>
      <c r="AE77" s="513"/>
      <c r="AF77" s="655"/>
      <c r="AG77" s="337"/>
      <c r="AH77" s="373"/>
      <c r="AJ77" s="429"/>
      <c r="AK77" s="136"/>
      <c r="AL77" s="627"/>
      <c r="AM77" s="167"/>
      <c r="AN77" s="203"/>
      <c r="AO77" s="607"/>
      <c r="AP77" s="607"/>
      <c r="AQ77" s="607"/>
      <c r="AR77" s="324"/>
      <c r="AS77" s="320"/>
      <c r="AT77" s="201"/>
      <c r="AV77" s="590"/>
      <c r="AW77" s="136"/>
      <c r="AX77" s="283"/>
      <c r="AY77" s="607"/>
      <c r="AZ77" s="283"/>
      <c r="BA77" s="607"/>
      <c r="BB77" s="283"/>
      <c r="BC77" s="607"/>
      <c r="BD77" s="136"/>
      <c r="BE77" s="607"/>
      <c r="BF77" s="209">
        <f>ROUND(SUM(BF74:BF76),2)</f>
        <v>0.24</v>
      </c>
      <c r="BG77" s="201" t="s">
        <v>293</v>
      </c>
      <c r="BH77" s="136"/>
      <c r="BI77" s="1850" t="s">
        <v>399</v>
      </c>
      <c r="BJ77" s="1850"/>
      <c r="BK77" s="607" t="s">
        <v>400</v>
      </c>
      <c r="BL77" s="136"/>
      <c r="BM77" s="136"/>
      <c r="BN77" s="136"/>
      <c r="BO77" s="136"/>
      <c r="BP77" s="136"/>
      <c r="BQ77" s="136"/>
      <c r="BR77" s="136"/>
      <c r="BU77" s="303" t="s">
        <v>662</v>
      </c>
      <c r="BV77" s="136"/>
      <c r="BW77" s="136"/>
      <c r="BX77" s="136"/>
      <c r="BY77" s="136"/>
      <c r="BZ77" s="136"/>
      <c r="CA77" s="136"/>
      <c r="CB77" s="454"/>
      <c r="CC77" s="346"/>
      <c r="CE77" s="324" t="s">
        <v>581</v>
      </c>
      <c r="CF77" s="136" t="s">
        <v>589</v>
      </c>
      <c r="CM77" s="276">
        <f>CB89</f>
        <v>2</v>
      </c>
      <c r="CN77" s="136" t="s">
        <v>373</v>
      </c>
    </row>
    <row r="78" spans="2:92" ht="15.75" thickBot="1" x14ac:dyDescent="0.3">
      <c r="B78" s="140"/>
      <c r="C78" s="140"/>
      <c r="G78" s="77"/>
      <c r="N78" s="342" t="s">
        <v>379</v>
      </c>
      <c r="O78" s="312" t="s">
        <v>556</v>
      </c>
      <c r="W78" s="312">
        <v>1</v>
      </c>
      <c r="X78" s="312" t="s">
        <v>373</v>
      </c>
      <c r="Z78" s="342" t="s">
        <v>384</v>
      </c>
      <c r="AA78" s="312" t="s">
        <v>584</v>
      </c>
      <c r="AB78" s="337"/>
      <c r="AC78" s="337"/>
      <c r="AD78" s="337"/>
      <c r="AE78" s="337"/>
      <c r="AF78" s="337"/>
      <c r="AG78" s="337"/>
      <c r="AH78" s="337"/>
      <c r="AK78" s="200" t="s">
        <v>375</v>
      </c>
      <c r="AL78" s="541" t="s">
        <v>1363</v>
      </c>
      <c r="AN78" s="638"/>
      <c r="AO78" s="638"/>
      <c r="AP78" s="638"/>
      <c r="AQ78" s="638"/>
      <c r="AR78" s="638"/>
      <c r="AS78" s="201"/>
      <c r="AT78" s="201"/>
      <c r="AW78" s="200" t="s">
        <v>319</v>
      </c>
      <c r="AX78" s="201" t="s">
        <v>562</v>
      </c>
      <c r="AY78" s="250"/>
      <c r="AZ78" s="250"/>
      <c r="BA78" s="384"/>
      <c r="BB78" s="384"/>
      <c r="BC78" s="136"/>
      <c r="BD78" s="136"/>
      <c r="BE78" s="136"/>
      <c r="BF78" s="384" t="s">
        <v>244</v>
      </c>
      <c r="BG78" s="201"/>
      <c r="BH78" s="136"/>
      <c r="BI78" s="1850" t="s">
        <v>462</v>
      </c>
      <c r="BJ78" s="1850"/>
      <c r="BK78" s="607" t="s">
        <v>463</v>
      </c>
      <c r="BL78" s="136" t="s">
        <v>404</v>
      </c>
      <c r="BM78" s="461">
        <v>68</v>
      </c>
      <c r="BN78" s="276" t="s">
        <v>660</v>
      </c>
      <c r="BO78" s="21" t="s">
        <v>247</v>
      </c>
      <c r="BP78" s="609">
        <v>1</v>
      </c>
      <c r="BQ78" s="350" t="s">
        <v>524</v>
      </c>
      <c r="BR78" s="309">
        <f>BM78*BP78</f>
        <v>68</v>
      </c>
      <c r="BS78" s="276" t="s">
        <v>261</v>
      </c>
      <c r="BT78" s="303"/>
      <c r="BU78" s="454"/>
      <c r="BV78" s="136"/>
      <c r="BW78" s="136"/>
      <c r="BX78" s="136"/>
      <c r="BY78" s="136"/>
      <c r="BZ78" s="136"/>
      <c r="CA78" s="136"/>
      <c r="CB78" s="454"/>
      <c r="CC78" s="346"/>
      <c r="CD78" s="281"/>
      <c r="CE78" s="350" t="s">
        <v>591</v>
      </c>
      <c r="CF78" s="276" t="s">
        <v>728</v>
      </c>
      <c r="CG78" s="277"/>
      <c r="CH78" s="277"/>
      <c r="CI78" s="277"/>
      <c r="CJ78" s="277"/>
      <c r="CK78" s="277"/>
      <c r="CL78" s="277"/>
      <c r="CM78" s="600">
        <f>AH58</f>
        <v>1</v>
      </c>
      <c r="CN78" s="276" t="s">
        <v>373</v>
      </c>
    </row>
    <row r="79" spans="2:92" ht="17.25" thickBot="1" x14ac:dyDescent="0.3">
      <c r="B79" s="140"/>
      <c r="C79" s="140"/>
      <c r="G79" s="77"/>
      <c r="M79" s="342"/>
      <c r="N79" s="312"/>
      <c r="W79" s="312"/>
      <c r="X79" s="312"/>
      <c r="Y79" s="342"/>
      <c r="Z79" s="461">
        <f>Z75</f>
        <v>0.78500000000000003</v>
      </c>
      <c r="AA79" s="1907" t="s">
        <v>418</v>
      </c>
      <c r="AB79" s="1908"/>
      <c r="AC79" s="655" t="s">
        <v>247</v>
      </c>
      <c r="AD79" s="337">
        <v>2</v>
      </c>
      <c r="AE79" s="545" t="s">
        <v>420</v>
      </c>
      <c r="AF79" s="337">
        <v>2</v>
      </c>
      <c r="AG79" s="656" t="s">
        <v>530</v>
      </c>
      <c r="AH79" s="411">
        <f>Z79*AD79*AF79</f>
        <v>3.14</v>
      </c>
      <c r="AI79" s="312" t="s">
        <v>8</v>
      </c>
      <c r="AJ79" s="200"/>
      <c r="AK79" s="136" t="s">
        <v>649</v>
      </c>
      <c r="AN79" s="607">
        <v>2</v>
      </c>
      <c r="AO79" s="203" t="s">
        <v>373</v>
      </c>
      <c r="AP79" s="607" t="s">
        <v>247</v>
      </c>
      <c r="AQ79" s="136">
        <v>2</v>
      </c>
      <c r="AR79" s="607" t="s">
        <v>373</v>
      </c>
      <c r="AS79" s="608" t="s">
        <v>0</v>
      </c>
      <c r="AT79" s="136">
        <f>AN79*AQ79</f>
        <v>4</v>
      </c>
      <c r="AU79" s="136" t="s">
        <v>373</v>
      </c>
      <c r="AV79" s="200"/>
      <c r="AW79" s="250" t="s">
        <v>401</v>
      </c>
      <c r="AX79" s="385" t="s">
        <v>4</v>
      </c>
      <c r="AY79" s="136"/>
      <c r="AZ79" s="385" t="s">
        <v>82</v>
      </c>
      <c r="BB79" s="136"/>
      <c r="BC79" s="136"/>
      <c r="BD79" s="136"/>
      <c r="BE79" s="201"/>
      <c r="BF79" s="201"/>
      <c r="BH79" s="136"/>
      <c r="BI79" s="1850" t="s">
        <v>462</v>
      </c>
      <c r="BJ79" s="1850"/>
      <c r="BK79" s="607" t="s">
        <v>463</v>
      </c>
      <c r="BL79" s="136" t="s">
        <v>489</v>
      </c>
      <c r="BM79" s="461">
        <v>37</v>
      </c>
      <c r="BN79" s="276" t="s">
        <v>261</v>
      </c>
      <c r="BO79" s="21" t="s">
        <v>247</v>
      </c>
      <c r="BP79" s="609">
        <v>1</v>
      </c>
      <c r="BQ79" s="350" t="s">
        <v>524</v>
      </c>
      <c r="BR79" s="456">
        <f>BM79*BP79</f>
        <v>37</v>
      </c>
      <c r="BS79" s="276" t="s">
        <v>261</v>
      </c>
      <c r="BT79" s="617" t="s">
        <v>384</v>
      </c>
      <c r="BU79" s="77" t="s">
        <v>1408</v>
      </c>
      <c r="BV79" s="136"/>
      <c r="BW79" s="136"/>
      <c r="BX79" s="136"/>
      <c r="BY79" s="136"/>
      <c r="BZ79" s="136"/>
      <c r="CA79" s="136"/>
      <c r="CB79" s="1527">
        <f>CB76</f>
        <v>1</v>
      </c>
      <c r="CC79" s="346"/>
      <c r="CM79" s="201">
        <f>SUM(CM75:CM78)</f>
        <v>14</v>
      </c>
      <c r="CN79" s="201" t="s">
        <v>373</v>
      </c>
    </row>
    <row r="80" spans="2:92" ht="15" customHeight="1" thickBot="1" x14ac:dyDescent="0.3">
      <c r="B80" s="140"/>
      <c r="C80" s="140"/>
      <c r="G80" s="77"/>
      <c r="N80" s="342" t="s">
        <v>380</v>
      </c>
      <c r="O80" s="517" t="s">
        <v>1366</v>
      </c>
      <c r="P80" s="1446"/>
      <c r="Q80" s="1446"/>
      <c r="R80" s="1446"/>
      <c r="S80" s="1446"/>
      <c r="T80" s="1446"/>
      <c r="U80" s="1446"/>
      <c r="V80" s="1446"/>
      <c r="W80" s="312">
        <v>1</v>
      </c>
      <c r="X80" s="312" t="s">
        <v>373</v>
      </c>
      <c r="Y80" s="200"/>
      <c r="Z80" s="337"/>
      <c r="AA80" s="337"/>
      <c r="AB80" s="337"/>
      <c r="AC80" s="337"/>
      <c r="AD80" s="337"/>
      <c r="AE80" s="337"/>
      <c r="AF80" s="337"/>
      <c r="AG80" s="337"/>
      <c r="AH80" s="337"/>
      <c r="AJ80" s="631"/>
      <c r="AK80" s="136" t="s">
        <v>653</v>
      </c>
      <c r="AL80" s="627"/>
      <c r="AN80" s="607">
        <v>2</v>
      </c>
      <c r="AO80" s="203" t="s">
        <v>373</v>
      </c>
      <c r="AP80" s="607" t="s">
        <v>247</v>
      </c>
      <c r="AQ80" s="136">
        <v>2</v>
      </c>
      <c r="AR80" s="607" t="s">
        <v>373</v>
      </c>
      <c r="AS80" s="608" t="s">
        <v>0</v>
      </c>
      <c r="AT80" s="600">
        <f>AN80*AQ80</f>
        <v>4</v>
      </c>
      <c r="AU80" s="136" t="s">
        <v>373</v>
      </c>
      <c r="AV80" s="590" t="s">
        <v>650</v>
      </c>
      <c r="AX80" s="603">
        <f>AX74</f>
        <v>0.5</v>
      </c>
      <c r="AY80" s="607" t="s">
        <v>247</v>
      </c>
      <c r="AZ80" s="603">
        <f>AZ74</f>
        <v>0.3</v>
      </c>
      <c r="BA80" s="607" t="s">
        <v>247</v>
      </c>
      <c r="BB80" s="607">
        <v>4</v>
      </c>
      <c r="BC80" s="607" t="s">
        <v>247</v>
      </c>
      <c r="BD80" s="136">
        <v>1</v>
      </c>
      <c r="BE80" s="607" t="s">
        <v>405</v>
      </c>
      <c r="BF80" s="323">
        <f>AX80*AZ80*BB80*BD80</f>
        <v>0.6</v>
      </c>
      <c r="BG80" s="136" t="s">
        <v>8</v>
      </c>
      <c r="BH80" s="136"/>
      <c r="BI80" s="1440"/>
      <c r="BJ80" s="607"/>
      <c r="BK80" s="607"/>
      <c r="BL80" s="136"/>
      <c r="BM80" s="461"/>
      <c r="BN80" s="276"/>
      <c r="BO80" s="21"/>
      <c r="BP80" s="609"/>
      <c r="BQ80" s="350"/>
      <c r="BR80" s="209">
        <f>SUM(BR78:BR79)</f>
        <v>105</v>
      </c>
      <c r="BS80" s="277" t="s">
        <v>261</v>
      </c>
      <c r="BT80" s="303"/>
      <c r="BU80" s="454"/>
      <c r="BV80" s="136"/>
      <c r="BW80" s="136"/>
      <c r="BX80" s="136"/>
      <c r="BY80" s="136"/>
      <c r="BZ80" s="136"/>
      <c r="CA80" s="136"/>
      <c r="CB80" s="454"/>
      <c r="CC80" s="346"/>
      <c r="CD80" s="200" t="s">
        <v>385</v>
      </c>
      <c r="CE80" s="312" t="s">
        <v>553</v>
      </c>
    </row>
    <row r="81" spans="2:92" x14ac:dyDescent="0.25">
      <c r="B81" s="140"/>
      <c r="C81" s="140"/>
      <c r="G81" s="77"/>
      <c r="M81" s="342"/>
      <c r="N81" s="613"/>
      <c r="O81" s="613"/>
      <c r="P81" s="613"/>
      <c r="Q81" s="613"/>
      <c r="R81" s="613"/>
      <c r="S81" s="613"/>
      <c r="T81" s="613"/>
      <c r="U81" s="613"/>
      <c r="V81" s="613"/>
      <c r="W81" s="312"/>
      <c r="X81" s="312"/>
      <c r="Z81" s="200" t="s">
        <v>385</v>
      </c>
      <c r="AA81" s="312" t="s">
        <v>688</v>
      </c>
      <c r="AB81" s="337"/>
      <c r="AC81" s="337"/>
      <c r="AD81" s="337"/>
      <c r="AE81" s="337"/>
      <c r="AF81" s="337"/>
      <c r="AG81" s="337"/>
      <c r="AH81" s="337"/>
      <c r="AJ81" s="200"/>
      <c r="AK81" s="136"/>
      <c r="AN81" s="638"/>
      <c r="AO81" s="638"/>
      <c r="AP81" s="638"/>
      <c r="AQ81" s="638"/>
      <c r="AR81" s="638"/>
      <c r="AS81" s="201"/>
      <c r="AT81" s="201">
        <f>SUM(AT79:AT80)</f>
        <v>8</v>
      </c>
      <c r="AU81" s="201" t="s">
        <v>373</v>
      </c>
      <c r="AV81" s="590" t="s">
        <v>649</v>
      </c>
      <c r="AW81" s="136"/>
      <c r="AX81" s="603">
        <f>AX75</f>
        <v>0.5</v>
      </c>
      <c r="AY81" s="607" t="s">
        <v>247</v>
      </c>
      <c r="AZ81" s="603">
        <f>AZ75</f>
        <v>0.3</v>
      </c>
      <c r="BA81" s="607" t="s">
        <v>247</v>
      </c>
      <c r="BB81" s="607">
        <v>4</v>
      </c>
      <c r="BC81" s="607" t="s">
        <v>247</v>
      </c>
      <c r="BD81" s="136">
        <v>1</v>
      </c>
      <c r="BE81" s="607" t="s">
        <v>405</v>
      </c>
      <c r="BF81" s="323">
        <f>AX81*AZ81*BB81*BD81</f>
        <v>0.6</v>
      </c>
      <c r="BG81" s="136" t="s">
        <v>8</v>
      </c>
      <c r="BH81" s="136"/>
      <c r="BJ81" s="136" t="s">
        <v>421</v>
      </c>
      <c r="BK81" s="609"/>
      <c r="BL81" s="276"/>
      <c r="BM81" s="530"/>
      <c r="BN81" s="276"/>
      <c r="BO81" s="609"/>
      <c r="BP81" s="609"/>
      <c r="BQ81" s="350"/>
      <c r="BR81" s="350"/>
      <c r="BT81" s="617" t="s">
        <v>385</v>
      </c>
      <c r="BU81" s="312" t="s">
        <v>1378</v>
      </c>
      <c r="BV81" s="136"/>
      <c r="BW81" s="136"/>
      <c r="BX81" s="136"/>
      <c r="BY81" s="136"/>
      <c r="BZ81" s="136"/>
      <c r="CA81" s="136"/>
      <c r="CB81" s="201">
        <v>1</v>
      </c>
      <c r="CC81" s="201" t="s">
        <v>373</v>
      </c>
      <c r="CE81" s="324" t="s">
        <v>572</v>
      </c>
      <c r="CF81" s="136" t="s">
        <v>666</v>
      </c>
      <c r="CM81" s="276">
        <f>AT46</f>
        <v>4</v>
      </c>
      <c r="CN81" s="136" t="s">
        <v>373</v>
      </c>
    </row>
    <row r="82" spans="2:92" ht="15.75" thickBot="1" x14ac:dyDescent="0.3">
      <c r="B82" s="140"/>
      <c r="C82" s="140"/>
      <c r="G82" s="77"/>
      <c r="N82" s="342" t="s">
        <v>384</v>
      </c>
      <c r="O82" s="312" t="s">
        <v>711</v>
      </c>
      <c r="W82" s="312">
        <v>1</v>
      </c>
      <c r="X82" s="312" t="s">
        <v>373</v>
      </c>
      <c r="Y82" s="200"/>
      <c r="Z82" s="1340"/>
      <c r="AA82" s="337"/>
      <c r="AB82" s="337"/>
      <c r="AC82" s="337"/>
      <c r="AD82" s="337"/>
      <c r="AE82" s="337"/>
      <c r="AF82" s="337"/>
      <c r="AH82" s="374">
        <f>AH75/1000</f>
        <v>4.2170199999999998E-2</v>
      </c>
      <c r="AI82" s="312" t="s">
        <v>383</v>
      </c>
      <c r="AK82" s="200" t="s">
        <v>377</v>
      </c>
      <c r="AL82" s="541" t="s">
        <v>1365</v>
      </c>
      <c r="AN82" s="638"/>
      <c r="AO82" s="638"/>
      <c r="AP82" s="638"/>
      <c r="AQ82" s="638"/>
      <c r="AR82" s="638"/>
      <c r="AS82" s="201"/>
      <c r="AT82" s="201"/>
      <c r="AV82" s="590" t="s">
        <v>654</v>
      </c>
      <c r="AW82" s="136"/>
      <c r="AX82" s="603">
        <f>AX76</f>
        <v>0.5</v>
      </c>
      <c r="AY82" s="607" t="s">
        <v>247</v>
      </c>
      <c r="AZ82" s="603">
        <f>AZ76</f>
        <v>0.3</v>
      </c>
      <c r="BA82" s="607" t="s">
        <v>247</v>
      </c>
      <c r="BB82" s="607">
        <v>4</v>
      </c>
      <c r="BC82" s="607" t="s">
        <v>247</v>
      </c>
      <c r="BD82" s="136">
        <v>1</v>
      </c>
      <c r="BE82" s="607" t="s">
        <v>405</v>
      </c>
      <c r="BF82" s="456">
        <f>AX82*AZ82*BB82*BD82</f>
        <v>0.6</v>
      </c>
      <c r="BG82" s="136" t="s">
        <v>8</v>
      </c>
      <c r="BI82" s="637" t="s">
        <v>309</v>
      </c>
      <c r="BJ82" s="201" t="s">
        <v>687</v>
      </c>
      <c r="BK82" s="136"/>
      <c r="BL82" s="136"/>
      <c r="BM82" s="136"/>
      <c r="BN82" s="136"/>
      <c r="BO82" s="136"/>
      <c r="BP82" s="136"/>
      <c r="BR82" s="346">
        <v>1</v>
      </c>
      <c r="BS82" s="201" t="s">
        <v>12</v>
      </c>
      <c r="BT82" s="312"/>
      <c r="BU82" s="454"/>
      <c r="BV82" s="136"/>
      <c r="BW82" s="136"/>
      <c r="BX82" s="136"/>
      <c r="BY82" s="136"/>
      <c r="BZ82" s="136"/>
      <c r="CA82" s="136"/>
      <c r="CB82" s="201"/>
      <c r="CE82" s="324" t="s">
        <v>568</v>
      </c>
      <c r="CF82" s="136" t="s">
        <v>686</v>
      </c>
      <c r="CM82" s="600">
        <f>BR92</f>
        <v>4</v>
      </c>
      <c r="CN82" s="136" t="s">
        <v>373</v>
      </c>
    </row>
    <row r="83" spans="2:92" x14ac:dyDescent="0.25">
      <c r="B83" s="140"/>
      <c r="C83" s="140"/>
      <c r="G83" s="77"/>
      <c r="M83" s="342"/>
      <c r="N83" s="613"/>
      <c r="O83" s="613"/>
      <c r="P83" s="613"/>
      <c r="Q83" s="613"/>
      <c r="S83" s="613"/>
      <c r="T83" s="613"/>
      <c r="U83" s="613"/>
      <c r="V83" s="613"/>
      <c r="W83" s="312"/>
      <c r="X83" s="312"/>
      <c r="Y83" s="200"/>
      <c r="Z83" s="337"/>
      <c r="AA83" s="337"/>
      <c r="AB83" s="337"/>
      <c r="AC83" s="337"/>
      <c r="AD83" s="337"/>
      <c r="AE83" s="337"/>
      <c r="AF83" s="337"/>
      <c r="AH83" s="337"/>
      <c r="AI83" s="656"/>
      <c r="AJ83" s="200"/>
      <c r="AK83" s="136" t="s">
        <v>654</v>
      </c>
      <c r="AL83" s="627"/>
      <c r="AN83" s="607">
        <v>2</v>
      </c>
      <c r="AO83" s="203" t="s">
        <v>373</v>
      </c>
      <c r="AP83" s="607" t="s">
        <v>247</v>
      </c>
      <c r="AQ83" s="136">
        <v>4</v>
      </c>
      <c r="AR83" s="607" t="s">
        <v>373</v>
      </c>
      <c r="AS83" s="608" t="s">
        <v>0</v>
      </c>
      <c r="AT83" s="201">
        <f>AN83*AQ83</f>
        <v>8</v>
      </c>
      <c r="AU83" s="201" t="s">
        <v>373</v>
      </c>
      <c r="AV83" s="590"/>
      <c r="AW83" s="136"/>
      <c r="AX83" s="603"/>
      <c r="AY83" s="607"/>
      <c r="AZ83" s="603"/>
      <c r="BA83" s="607"/>
      <c r="BB83" s="607"/>
      <c r="BC83" s="607"/>
      <c r="BD83" s="136"/>
      <c r="BE83" s="607"/>
      <c r="BF83" s="346">
        <f>SUM(BF80:BF82)</f>
        <v>1.7999999999999998</v>
      </c>
      <c r="BG83" s="201" t="s">
        <v>8</v>
      </c>
      <c r="BH83" s="200"/>
      <c r="BI83" s="312"/>
      <c r="BK83" s="136"/>
      <c r="BL83" s="136"/>
      <c r="BM83" s="136"/>
      <c r="BN83" s="136"/>
      <c r="BO83" s="136"/>
      <c r="BP83" s="136"/>
      <c r="BR83" s="346"/>
      <c r="BS83" s="201"/>
      <c r="BT83" s="495" t="s">
        <v>393</v>
      </c>
      <c r="BU83" s="312" t="s">
        <v>692</v>
      </c>
      <c r="BV83" s="136"/>
      <c r="BW83" s="136"/>
      <c r="BX83" s="136"/>
      <c r="BY83" s="136"/>
      <c r="BZ83" s="136"/>
      <c r="CA83" s="136"/>
      <c r="CB83" s="201">
        <v>1</v>
      </c>
      <c r="CC83" s="201" t="s">
        <v>373</v>
      </c>
      <c r="CM83" s="201">
        <f>SUM(CM81:CM82)</f>
        <v>8</v>
      </c>
      <c r="CN83" s="201" t="s">
        <v>373</v>
      </c>
    </row>
    <row r="84" spans="2:92" x14ac:dyDescent="0.25">
      <c r="B84" s="140"/>
      <c r="C84" s="140"/>
      <c r="G84" s="77"/>
      <c r="N84" s="342" t="s">
        <v>385</v>
      </c>
      <c r="O84" s="312" t="s">
        <v>776</v>
      </c>
      <c r="Z84" s="200" t="s">
        <v>393</v>
      </c>
      <c r="AA84" s="410" t="s">
        <v>1381</v>
      </c>
      <c r="AB84" s="472"/>
      <c r="AC84" s="472"/>
      <c r="AD84" s="472"/>
      <c r="AE84" s="472"/>
      <c r="AF84" s="472"/>
      <c r="AH84" s="472"/>
      <c r="AI84" s="312"/>
      <c r="AJ84" s="200"/>
      <c r="AK84" s="136"/>
      <c r="AN84" s="638"/>
      <c r="AO84" s="638"/>
      <c r="AP84" s="638"/>
      <c r="AQ84" s="638"/>
      <c r="AR84" s="638"/>
      <c r="AS84" s="201"/>
      <c r="AT84" s="201"/>
      <c r="AW84" s="200" t="s">
        <v>374</v>
      </c>
      <c r="AX84" s="201" t="s">
        <v>1383</v>
      </c>
      <c r="AY84" s="136"/>
      <c r="AZ84" s="385"/>
      <c r="BA84" s="136"/>
      <c r="BB84" s="385"/>
      <c r="BC84" s="136"/>
      <c r="BD84" s="136"/>
      <c r="BE84" s="136"/>
      <c r="BF84" s="136"/>
      <c r="BG84" s="136"/>
      <c r="BH84" s="200"/>
      <c r="BI84" s="200" t="s">
        <v>311</v>
      </c>
      <c r="BJ84" s="201" t="s">
        <v>1405</v>
      </c>
      <c r="BK84" s="136"/>
      <c r="BL84" s="136"/>
      <c r="BM84" s="136"/>
      <c r="BN84" s="136"/>
      <c r="BO84" s="136"/>
      <c r="BP84" s="136"/>
      <c r="BR84" s="346">
        <f>BR82</f>
        <v>1</v>
      </c>
      <c r="BS84" s="201" t="s">
        <v>12</v>
      </c>
      <c r="BU84" s="589"/>
      <c r="BV84" s="136"/>
      <c r="BW84" s="136"/>
      <c r="BX84" s="136"/>
      <c r="BY84" s="136"/>
      <c r="BZ84" s="136"/>
      <c r="CA84" s="136"/>
      <c r="CB84" s="201"/>
      <c r="CD84" s="200" t="s">
        <v>393</v>
      </c>
      <c r="CE84" s="201" t="s">
        <v>1388</v>
      </c>
    </row>
    <row r="85" spans="2:92" x14ac:dyDescent="0.25">
      <c r="B85" s="140"/>
      <c r="C85" s="140"/>
      <c r="G85" s="77"/>
      <c r="M85" s="524" t="s">
        <v>492</v>
      </c>
      <c r="Q85" s="461">
        <f>R27</f>
        <v>420</v>
      </c>
      <c r="R85" s="337" t="s">
        <v>381</v>
      </c>
      <c r="S85" s="511">
        <v>8.9</v>
      </c>
      <c r="T85" s="630" t="s">
        <v>382</v>
      </c>
      <c r="U85" s="511">
        <f>Q85*S85</f>
        <v>3738</v>
      </c>
      <c r="V85" s="337" t="s">
        <v>703</v>
      </c>
      <c r="W85" s="391">
        <f>U85/1000</f>
        <v>3.738</v>
      </c>
      <c r="X85" s="337" t="s">
        <v>383</v>
      </c>
      <c r="Y85" s="550" t="s">
        <v>509</v>
      </c>
      <c r="AA85" s="461">
        <f>AH47</f>
        <v>2.6</v>
      </c>
      <c r="AB85" s="337" t="s">
        <v>403</v>
      </c>
      <c r="AC85" s="552">
        <v>74.98</v>
      </c>
      <c r="AD85" s="656" t="s">
        <v>382</v>
      </c>
      <c r="AE85" s="461">
        <f>AA85*AC85</f>
        <v>194.94800000000001</v>
      </c>
      <c r="AF85" s="337" t="s">
        <v>408</v>
      </c>
      <c r="AH85" s="374">
        <f>AE85/1000</f>
        <v>0.19494800000000001</v>
      </c>
      <c r="AI85" s="312" t="s">
        <v>383</v>
      </c>
      <c r="AK85" s="200" t="s">
        <v>378</v>
      </c>
      <c r="AL85" s="201" t="s">
        <v>787</v>
      </c>
      <c r="AM85" s="607"/>
      <c r="AN85" s="607"/>
      <c r="AO85" s="607"/>
      <c r="AP85" s="136"/>
      <c r="AQ85" s="136"/>
      <c r="AR85" s="136"/>
      <c r="AS85" s="346"/>
      <c r="AT85" s="346"/>
      <c r="AV85" s="200"/>
      <c r="AW85" s="136" t="s">
        <v>402</v>
      </c>
      <c r="AX85" s="203">
        <v>0.25</v>
      </c>
      <c r="AY85" s="607" t="s">
        <v>247</v>
      </c>
      <c r="AZ85" s="323">
        <f>BF77</f>
        <v>0.24</v>
      </c>
      <c r="BA85" s="136"/>
      <c r="BB85" s="136"/>
      <c r="BC85" s="136"/>
      <c r="BD85" s="136"/>
      <c r="BF85" s="346">
        <f>AX85*AZ85</f>
        <v>0.06</v>
      </c>
      <c r="BG85" s="356" t="s">
        <v>383</v>
      </c>
      <c r="BH85" s="200"/>
      <c r="BK85" s="136"/>
      <c r="BL85" s="136"/>
      <c r="BM85" s="136"/>
      <c r="BN85" s="136"/>
      <c r="BO85" s="136"/>
      <c r="BP85" s="136"/>
      <c r="BR85" s="346"/>
      <c r="BS85" s="201"/>
      <c r="BT85" s="342" t="s">
        <v>394</v>
      </c>
      <c r="BU85" s="589" t="s">
        <v>1387</v>
      </c>
      <c r="BV85" s="136"/>
      <c r="BW85" s="136"/>
      <c r="BX85" s="136"/>
      <c r="BY85" s="136"/>
      <c r="BZ85" s="136"/>
      <c r="CA85" s="136"/>
      <c r="CB85" s="201">
        <v>1</v>
      </c>
      <c r="CC85" s="201" t="s">
        <v>373</v>
      </c>
      <c r="CE85" s="324" t="s">
        <v>543</v>
      </c>
      <c r="CF85" s="136" t="s">
        <v>569</v>
      </c>
      <c r="CG85" s="136"/>
      <c r="CH85" s="136"/>
      <c r="CI85" s="136"/>
      <c r="CJ85" s="136"/>
      <c r="CK85" s="136"/>
      <c r="CL85" s="136"/>
      <c r="CM85" s="319">
        <f>BF61</f>
        <v>3</v>
      </c>
      <c r="CN85" s="201" t="s">
        <v>373</v>
      </c>
    </row>
    <row r="86" spans="2:92" x14ac:dyDescent="0.25">
      <c r="B86" s="140"/>
      <c r="C86" s="140"/>
      <c r="G86" s="77"/>
      <c r="M86" s="524" t="s">
        <v>704</v>
      </c>
      <c r="Q86" s="511">
        <f>R28</f>
        <v>780</v>
      </c>
      <c r="R86" s="511" t="s">
        <v>381</v>
      </c>
      <c r="S86" s="461">
        <v>4.5</v>
      </c>
      <c r="T86" s="586" t="s">
        <v>382</v>
      </c>
      <c r="U86" s="511">
        <f>Q86*S86</f>
        <v>3510</v>
      </c>
      <c r="V86" s="337" t="s">
        <v>703</v>
      </c>
      <c r="W86" s="500">
        <f>U86/1000</f>
        <v>3.51</v>
      </c>
      <c r="X86" s="337" t="s">
        <v>383</v>
      </c>
      <c r="AJ86" s="200"/>
      <c r="AK86" s="136" t="s">
        <v>650</v>
      </c>
      <c r="AL86" s="627"/>
      <c r="AN86" s="603">
        <v>1.5</v>
      </c>
      <c r="AO86" s="203" t="s">
        <v>12</v>
      </c>
      <c r="AP86" s="607" t="s">
        <v>247</v>
      </c>
      <c r="AQ86" s="136">
        <v>2</v>
      </c>
      <c r="AR86" s="607" t="s">
        <v>373</v>
      </c>
      <c r="AS86" s="608" t="s">
        <v>0</v>
      </c>
      <c r="AT86" s="323">
        <f>AN86*AQ86</f>
        <v>3</v>
      </c>
      <c r="AU86" s="136" t="s">
        <v>12</v>
      </c>
      <c r="AV86" s="200"/>
      <c r="AW86" s="200"/>
      <c r="AX86" s="283"/>
      <c r="AY86" s="607"/>
      <c r="AZ86" s="283"/>
      <c r="BA86" s="607"/>
      <c r="BB86" s="283"/>
      <c r="BC86" s="136"/>
      <c r="BD86" s="136"/>
      <c r="BE86" s="136"/>
      <c r="BF86" s="277"/>
      <c r="BG86" s="136"/>
      <c r="BI86" s="200" t="s">
        <v>314</v>
      </c>
      <c r="BJ86" s="312" t="s">
        <v>1330</v>
      </c>
      <c r="BK86" s="136"/>
      <c r="BL86" s="136"/>
      <c r="BM86" s="136"/>
      <c r="BN86" s="136"/>
      <c r="BO86" s="136"/>
      <c r="BP86" s="136"/>
      <c r="BR86" s="201">
        <v>2</v>
      </c>
      <c r="BS86" s="201" t="s">
        <v>373</v>
      </c>
      <c r="BU86" s="77"/>
      <c r="BV86" s="454"/>
      <c r="BW86" s="609"/>
      <c r="BX86" s="276"/>
      <c r="BY86" s="530"/>
      <c r="BZ86" s="276"/>
      <c r="CA86" s="609"/>
      <c r="CB86" s="609"/>
      <c r="CC86" s="281"/>
    </row>
    <row r="87" spans="2:92" ht="15.75" thickBot="1" x14ac:dyDescent="0.3">
      <c r="B87" s="140"/>
      <c r="C87" s="140"/>
      <c r="G87" s="77"/>
      <c r="M87" s="524" t="s">
        <v>392</v>
      </c>
      <c r="Q87" s="511">
        <f>R29</f>
        <v>528</v>
      </c>
      <c r="R87" s="511" t="s">
        <v>381</v>
      </c>
      <c r="S87" s="511">
        <v>3.44</v>
      </c>
      <c r="T87" s="586" t="s">
        <v>382</v>
      </c>
      <c r="U87" s="511">
        <f>Q87*S87</f>
        <v>1816.32</v>
      </c>
      <c r="V87" s="337" t="s">
        <v>703</v>
      </c>
      <c r="W87" s="503">
        <f>U87/1000</f>
        <v>1.8163199999999999</v>
      </c>
      <c r="X87" s="337" t="s">
        <v>383</v>
      </c>
      <c r="Z87" s="472"/>
      <c r="AJ87" s="200"/>
      <c r="AK87" s="136" t="s">
        <v>649</v>
      </c>
      <c r="AL87" s="627"/>
      <c r="AN87" s="603">
        <v>1.5</v>
      </c>
      <c r="AO87" s="203" t="s">
        <v>12</v>
      </c>
      <c r="AP87" s="607" t="s">
        <v>247</v>
      </c>
      <c r="AQ87" s="136">
        <v>2</v>
      </c>
      <c r="AR87" s="607" t="s">
        <v>373</v>
      </c>
      <c r="AS87" s="608" t="s">
        <v>0</v>
      </c>
      <c r="AT87" s="323">
        <f>AN87*AQ87</f>
        <v>3</v>
      </c>
      <c r="AU87" s="136" t="s">
        <v>12</v>
      </c>
      <c r="AW87" s="200" t="s">
        <v>375</v>
      </c>
      <c r="AX87" s="201" t="s">
        <v>1384</v>
      </c>
      <c r="AY87" s="201"/>
      <c r="AZ87" s="136"/>
      <c r="BA87" s="136"/>
      <c r="BB87" s="136"/>
      <c r="BC87" s="136"/>
      <c r="BD87" s="136"/>
      <c r="BE87" s="136"/>
      <c r="BF87" s="201"/>
      <c r="BG87" s="136"/>
      <c r="BH87" s="342"/>
      <c r="BI87" s="312"/>
      <c r="BK87" s="136"/>
      <c r="BL87" s="136"/>
      <c r="BM87" s="136"/>
      <c r="BN87" s="136"/>
      <c r="BO87" s="136"/>
      <c r="BP87" s="136"/>
      <c r="BR87" s="201"/>
      <c r="BS87" s="201"/>
      <c r="BT87" s="342" t="s">
        <v>439</v>
      </c>
      <c r="BU87" s="589" t="s">
        <v>1386</v>
      </c>
      <c r="BV87" s="204"/>
      <c r="BW87" s="525"/>
      <c r="BX87" s="204"/>
      <c r="BY87" s="626"/>
      <c r="BZ87" s="626"/>
      <c r="CA87" s="394"/>
      <c r="CB87" s="278">
        <v>1</v>
      </c>
      <c r="CC87" s="201" t="s">
        <v>373</v>
      </c>
      <c r="CD87" s="200" t="s">
        <v>394</v>
      </c>
      <c r="CE87" s="316" t="s">
        <v>1349</v>
      </c>
    </row>
    <row r="88" spans="2:92" ht="15" customHeight="1" x14ac:dyDescent="0.25">
      <c r="B88" s="140"/>
      <c r="C88" s="140"/>
      <c r="G88" s="77"/>
      <c r="W88" s="374">
        <f>SUM(W85:W87)</f>
        <v>9.0643199999999986</v>
      </c>
      <c r="X88" s="312" t="s">
        <v>383</v>
      </c>
      <c r="Z88" s="458"/>
      <c r="AJ88" s="200"/>
      <c r="AK88" s="136" t="s">
        <v>653</v>
      </c>
      <c r="AL88" s="607"/>
      <c r="AM88" s="607"/>
      <c r="AN88" s="603">
        <v>1.5</v>
      </c>
      <c r="AO88" s="203" t="s">
        <v>12</v>
      </c>
      <c r="AP88" s="607" t="s">
        <v>247</v>
      </c>
      <c r="AQ88" s="136">
        <v>2</v>
      </c>
      <c r="AR88" s="607" t="s">
        <v>373</v>
      </c>
      <c r="AS88" s="608" t="s">
        <v>0</v>
      </c>
      <c r="AT88" s="323">
        <f>AN88*AQ88</f>
        <v>3</v>
      </c>
      <c r="AU88" s="136" t="s">
        <v>12</v>
      </c>
      <c r="AV88" s="200"/>
      <c r="AW88" s="136" t="s">
        <v>402</v>
      </c>
      <c r="AX88" s="136">
        <v>1.22</v>
      </c>
      <c r="AY88" s="607" t="s">
        <v>247</v>
      </c>
      <c r="AZ88" s="323">
        <v>1.6</v>
      </c>
      <c r="BA88" s="607" t="s">
        <v>247</v>
      </c>
      <c r="BB88" s="323">
        <f>BF77</f>
        <v>0.24</v>
      </c>
      <c r="BC88" s="136"/>
      <c r="BD88" s="136"/>
      <c r="BF88" s="346">
        <f>AX88*AZ88*BB88</f>
        <v>0.46847999999999995</v>
      </c>
      <c r="BG88" s="201" t="s">
        <v>383</v>
      </c>
      <c r="BI88" s="200" t="s">
        <v>319</v>
      </c>
      <c r="BJ88" s="1420" t="s">
        <v>1353</v>
      </c>
      <c r="BL88" s="609"/>
      <c r="BM88" s="276"/>
      <c r="BN88" s="530"/>
      <c r="BO88" s="276"/>
      <c r="BP88" s="609"/>
      <c r="BQ88" s="609"/>
      <c r="BR88" s="281">
        <v>2</v>
      </c>
      <c r="BS88" s="356" t="s">
        <v>373</v>
      </c>
      <c r="BT88" s="303"/>
      <c r="BU88" s="766"/>
      <c r="BV88" s="204"/>
      <c r="BW88" s="525"/>
      <c r="BX88" s="204"/>
      <c r="BY88" s="626"/>
      <c r="BZ88" s="626"/>
      <c r="CA88" s="394"/>
      <c r="CB88" s="278"/>
      <c r="CF88" s="136" t="s">
        <v>666</v>
      </c>
      <c r="CM88" s="201">
        <f>AT118</f>
        <v>20</v>
      </c>
      <c r="CN88" s="201" t="s">
        <v>373</v>
      </c>
    </row>
    <row r="89" spans="2:92" ht="15.75" thickBot="1" x14ac:dyDescent="0.3">
      <c r="B89" s="140"/>
      <c r="C89" s="140"/>
      <c r="G89" s="77"/>
      <c r="AJ89" s="200"/>
      <c r="AK89" s="136" t="s">
        <v>654</v>
      </c>
      <c r="AL89" s="607"/>
      <c r="AM89" s="607"/>
      <c r="AN89" s="603">
        <v>1.5</v>
      </c>
      <c r="AO89" s="203" t="s">
        <v>12</v>
      </c>
      <c r="AP89" s="607" t="s">
        <v>247</v>
      </c>
      <c r="AQ89" s="136">
        <v>4</v>
      </c>
      <c r="AR89" s="607" t="s">
        <v>373</v>
      </c>
      <c r="AS89" s="608" t="s">
        <v>0</v>
      </c>
      <c r="AT89" s="456">
        <f>AN89*AQ89</f>
        <v>6</v>
      </c>
      <c r="AU89" s="136" t="s">
        <v>12</v>
      </c>
      <c r="AV89" s="200"/>
      <c r="AW89" s="200"/>
      <c r="AX89" s="136"/>
      <c r="AY89" s="323"/>
      <c r="AZ89" s="607"/>
      <c r="BA89" s="323"/>
      <c r="BB89" s="607"/>
      <c r="BC89" s="136"/>
      <c r="BD89" s="136"/>
      <c r="BE89" s="324"/>
      <c r="BF89" s="346"/>
      <c r="BG89" s="201"/>
      <c r="BH89" s="201"/>
      <c r="BJ89" s="452"/>
      <c r="BK89" s="136"/>
      <c r="BL89" s="609"/>
      <c r="BM89" s="276"/>
      <c r="BN89" s="530"/>
      <c r="BO89" s="276"/>
      <c r="BP89" s="609"/>
      <c r="BQ89" s="609"/>
      <c r="BR89" s="281"/>
      <c r="BS89" s="356"/>
      <c r="BT89" s="342" t="s">
        <v>440</v>
      </c>
      <c r="BU89" s="201" t="s">
        <v>1326</v>
      </c>
      <c r="BV89" s="204"/>
      <c r="BW89" s="525"/>
      <c r="BX89" s="204"/>
      <c r="BY89" s="626"/>
      <c r="BZ89" s="626"/>
      <c r="CA89" s="394"/>
      <c r="CB89" s="278">
        <v>2</v>
      </c>
      <c r="CC89" s="201" t="s">
        <v>373</v>
      </c>
    </row>
    <row r="90" spans="2:92" x14ac:dyDescent="0.25">
      <c r="B90" s="140"/>
      <c r="C90" s="140"/>
      <c r="G90" s="77"/>
      <c r="AJ90" s="200"/>
      <c r="AK90" s="136"/>
      <c r="AL90" s="607"/>
      <c r="AM90" s="607"/>
      <c r="AN90" s="603"/>
      <c r="AO90" s="203"/>
      <c r="AP90" s="607"/>
      <c r="AQ90" s="136"/>
      <c r="AR90" s="607"/>
      <c r="AS90" s="608"/>
      <c r="AT90" s="346">
        <f>SUM(AT86:AT89)</f>
        <v>15</v>
      </c>
      <c r="AU90" s="201" t="s">
        <v>12</v>
      </c>
      <c r="AW90" s="200" t="s">
        <v>377</v>
      </c>
      <c r="AX90" s="320" t="s">
        <v>1297</v>
      </c>
      <c r="AY90" s="201"/>
      <c r="AZ90" s="201"/>
      <c r="BA90" s="136"/>
      <c r="BB90" s="136"/>
      <c r="BC90" s="136"/>
      <c r="BD90" s="136"/>
      <c r="BE90" s="136"/>
      <c r="BF90" s="136"/>
      <c r="BG90" s="201"/>
      <c r="BI90" s="200" t="s">
        <v>374</v>
      </c>
      <c r="BJ90" s="428" t="s">
        <v>1322</v>
      </c>
      <c r="BK90" s="428"/>
      <c r="BL90" s="428"/>
      <c r="BM90" s="428"/>
      <c r="BN90" s="428"/>
      <c r="BO90" s="428"/>
      <c r="BP90" s="609"/>
      <c r="BQ90" s="609"/>
      <c r="BR90" s="281">
        <v>1</v>
      </c>
      <c r="BS90" s="356" t="s">
        <v>373</v>
      </c>
      <c r="BT90" s="604"/>
      <c r="BU90" s="604"/>
      <c r="BV90" s="604"/>
      <c r="BW90" s="604"/>
      <c r="BX90" s="604"/>
      <c r="BY90" s="604"/>
      <c r="BZ90" s="604"/>
      <c r="CA90" s="420"/>
      <c r="CB90" s="420"/>
      <c r="CD90" s="200" t="s">
        <v>439</v>
      </c>
      <c r="CE90" s="201" t="s">
        <v>1386</v>
      </c>
    </row>
    <row r="91" spans="2:92" x14ac:dyDescent="0.25">
      <c r="B91" s="140"/>
      <c r="C91" s="140"/>
      <c r="G91" s="77"/>
      <c r="AJ91" s="200"/>
      <c r="AK91" s="136"/>
      <c r="AL91" s="1497"/>
      <c r="AM91" s="1497"/>
      <c r="AN91" s="603"/>
      <c r="AO91" s="203"/>
      <c r="AP91" s="1497"/>
      <c r="AQ91" s="136"/>
      <c r="AR91" s="1497"/>
      <c r="AS91" s="1495"/>
      <c r="AT91" s="346"/>
      <c r="AU91" s="201"/>
      <c r="AV91" s="200"/>
      <c r="AW91" s="1442"/>
      <c r="AX91" s="136"/>
      <c r="AY91" s="324" t="s">
        <v>407</v>
      </c>
      <c r="AZ91" s="323">
        <f>BF33</f>
        <v>4.5</v>
      </c>
      <c r="BA91" s="136" t="s">
        <v>403</v>
      </c>
      <c r="BB91" s="352">
        <v>5.0999999999999996</v>
      </c>
      <c r="BC91" s="324" t="s">
        <v>382</v>
      </c>
      <c r="BD91" s="203">
        <f>AZ91*BB91</f>
        <v>22.95</v>
      </c>
      <c r="BE91" s="136" t="s">
        <v>408</v>
      </c>
      <c r="BF91" s="346">
        <f>BD91/1000</f>
        <v>2.2949999999999998E-2</v>
      </c>
      <c r="BG91" s="201" t="s">
        <v>383</v>
      </c>
      <c r="BH91" s="200"/>
      <c r="BI91" s="337"/>
      <c r="BL91" s="136"/>
      <c r="BM91" s="136"/>
      <c r="BN91" s="136"/>
      <c r="BO91" s="136"/>
      <c r="BP91" s="136"/>
      <c r="BQ91" s="136"/>
      <c r="BR91" s="136"/>
      <c r="BS91" s="201"/>
      <c r="BT91" s="342" t="s">
        <v>441</v>
      </c>
      <c r="BU91" s="312" t="s">
        <v>668</v>
      </c>
      <c r="BV91" s="604"/>
      <c r="BW91" s="604"/>
      <c r="BX91" s="604"/>
      <c r="BY91" s="604"/>
      <c r="BZ91" s="604"/>
      <c r="CA91" s="420"/>
      <c r="CB91" s="420">
        <v>2</v>
      </c>
      <c r="CC91" s="201" t="s">
        <v>373</v>
      </c>
      <c r="CE91" s="324" t="s">
        <v>543</v>
      </c>
      <c r="CF91" s="136" t="s">
        <v>589</v>
      </c>
      <c r="CM91" s="201">
        <f>CB87</f>
        <v>1</v>
      </c>
      <c r="CN91" s="201" t="s">
        <v>373</v>
      </c>
    </row>
    <row r="92" spans="2:92" x14ac:dyDescent="0.25">
      <c r="B92" s="140"/>
      <c r="C92" s="140"/>
      <c r="G92" s="77"/>
      <c r="AJ92" s="200"/>
      <c r="AK92" s="412" t="s">
        <v>379</v>
      </c>
      <c r="AL92" s="201" t="s">
        <v>1399</v>
      </c>
      <c r="AM92" s="1497"/>
      <c r="AN92" s="603"/>
      <c r="AO92" s="203"/>
      <c r="AP92" s="1497"/>
      <c r="AQ92" s="136"/>
      <c r="AR92" s="1497"/>
      <c r="AS92" s="1495"/>
      <c r="AT92" s="346">
        <f>AT90</f>
        <v>15</v>
      </c>
      <c r="AU92" s="201" t="s">
        <v>12</v>
      </c>
      <c r="AV92" s="200"/>
      <c r="AW92" s="200"/>
      <c r="AX92" s="136"/>
      <c r="AY92" s="136"/>
      <c r="AZ92" s="136"/>
      <c r="BA92" s="136"/>
      <c r="BB92" s="136"/>
      <c r="BC92" s="136"/>
      <c r="BD92" s="136"/>
      <c r="BE92" s="136"/>
      <c r="BF92" s="136"/>
      <c r="BI92" s="200" t="s">
        <v>375</v>
      </c>
      <c r="BJ92" s="201" t="s">
        <v>1324</v>
      </c>
      <c r="BL92" s="136"/>
      <c r="BM92" s="136"/>
      <c r="BN92" s="136"/>
      <c r="BO92" s="136"/>
      <c r="BP92" s="136"/>
      <c r="BQ92" s="136"/>
      <c r="BR92" s="201">
        <v>4</v>
      </c>
      <c r="BS92" s="201" t="s">
        <v>373</v>
      </c>
      <c r="BT92" s="312"/>
      <c r="BU92" s="410"/>
      <c r="BV92" s="410"/>
      <c r="BW92" s="410"/>
      <c r="BX92" s="410"/>
      <c r="BY92" s="410"/>
      <c r="BZ92" s="410"/>
      <c r="CA92" s="312"/>
      <c r="CB92" s="312"/>
      <c r="CF92" s="136"/>
      <c r="CM92" s="136"/>
      <c r="CN92" s="136"/>
    </row>
    <row r="93" spans="2:92" x14ac:dyDescent="0.25">
      <c r="B93" s="140"/>
      <c r="C93" s="140"/>
      <c r="G93" s="77"/>
      <c r="AJ93" s="200"/>
      <c r="AK93" s="136"/>
      <c r="AL93" s="1497"/>
      <c r="AM93" s="1497"/>
      <c r="AN93" s="603"/>
      <c r="AO93" s="203"/>
      <c r="AP93" s="1497"/>
      <c r="AQ93" s="136"/>
      <c r="AR93" s="1497"/>
      <c r="AS93" s="1495"/>
      <c r="AT93" s="346"/>
      <c r="AU93" s="201"/>
      <c r="AW93" s="1709" t="s">
        <v>378</v>
      </c>
      <c r="AX93" s="201" t="s">
        <v>566</v>
      </c>
      <c r="BF93" s="346">
        <f>BF85</f>
        <v>0.06</v>
      </c>
      <c r="BG93" s="201" t="s">
        <v>383</v>
      </c>
      <c r="BH93" s="200"/>
      <c r="BL93" s="136"/>
      <c r="BM93" s="136"/>
      <c r="BN93" s="136"/>
      <c r="BO93" s="324"/>
      <c r="BP93" s="607"/>
      <c r="BQ93" s="607"/>
      <c r="BR93" s="324"/>
      <c r="BS93" s="324"/>
      <c r="BT93" s="200" t="s">
        <v>442</v>
      </c>
      <c r="BU93" s="1420" t="s">
        <v>583</v>
      </c>
      <c r="BV93" s="1447"/>
      <c r="BW93" s="1447"/>
      <c r="BX93" s="1447"/>
      <c r="BY93" s="1447"/>
      <c r="BZ93" s="1447"/>
      <c r="CA93" s="1447"/>
      <c r="CB93" s="1447"/>
      <c r="CD93" s="200" t="s">
        <v>440</v>
      </c>
      <c r="CE93" s="201" t="s">
        <v>1389</v>
      </c>
    </row>
    <row r="94" spans="2:92" ht="15.75" customHeight="1" x14ac:dyDescent="0.25">
      <c r="B94" s="140"/>
      <c r="C94" s="140"/>
      <c r="G94" s="77"/>
      <c r="AK94" s="200" t="s">
        <v>380</v>
      </c>
      <c r="AL94" s="201" t="s">
        <v>675</v>
      </c>
      <c r="AM94" s="607"/>
      <c r="AN94" s="607"/>
      <c r="AO94" s="607"/>
      <c r="AP94" s="136"/>
      <c r="AQ94" s="136"/>
      <c r="AR94" s="136"/>
      <c r="AS94" s="201"/>
      <c r="AT94" s="201"/>
      <c r="AW94" s="200"/>
      <c r="BI94" s="200" t="s">
        <v>377</v>
      </c>
      <c r="BJ94" s="201" t="s">
        <v>669</v>
      </c>
      <c r="BL94" s="136"/>
      <c r="BM94" s="136"/>
      <c r="BN94" s="136"/>
      <c r="BO94" s="324"/>
      <c r="BP94" s="607"/>
      <c r="BQ94" s="607"/>
      <c r="BR94" s="200">
        <v>1</v>
      </c>
      <c r="BS94" s="320" t="s">
        <v>373</v>
      </c>
      <c r="BT94" s="461">
        <f>3.14*(BY27/2)^2</f>
        <v>0.78500000000000003</v>
      </c>
      <c r="BU94" s="1880" t="s">
        <v>418</v>
      </c>
      <c r="BV94" s="1880"/>
      <c r="BW94" s="513">
        <v>26.86</v>
      </c>
      <c r="BX94" s="1490" t="s">
        <v>1380</v>
      </c>
      <c r="BY94" s="337">
        <v>2</v>
      </c>
      <c r="BZ94" s="630" t="s">
        <v>663</v>
      </c>
      <c r="CA94" s="608" t="s">
        <v>0</v>
      </c>
      <c r="CB94" s="374">
        <f>BW94*BY94</f>
        <v>53.72</v>
      </c>
      <c r="CC94" s="394" t="s">
        <v>261</v>
      </c>
      <c r="CE94" s="324" t="s">
        <v>543</v>
      </c>
      <c r="CF94" s="136" t="s">
        <v>589</v>
      </c>
      <c r="CM94" s="201">
        <f>CB85</f>
        <v>1</v>
      </c>
      <c r="CN94" s="201" t="s">
        <v>373</v>
      </c>
    </row>
    <row r="95" spans="2:92" x14ac:dyDescent="0.25">
      <c r="B95" s="140"/>
      <c r="C95" s="140"/>
      <c r="G95" s="77"/>
      <c r="AJ95" s="631"/>
      <c r="AK95" s="136" t="s">
        <v>650</v>
      </c>
      <c r="AL95" s="627"/>
      <c r="AN95" s="603">
        <v>5.78</v>
      </c>
      <c r="AO95" s="203" t="s">
        <v>261</v>
      </c>
      <c r="AP95" s="607" t="s">
        <v>247</v>
      </c>
      <c r="AQ95" s="136">
        <v>2</v>
      </c>
      <c r="AR95" s="607" t="s">
        <v>373</v>
      </c>
      <c r="AS95" s="608" t="s">
        <v>0</v>
      </c>
      <c r="AT95" s="323">
        <f>AN95*AQ95</f>
        <v>11.56</v>
      </c>
      <c r="AU95" s="136" t="s">
        <v>261</v>
      </c>
      <c r="AW95" s="200"/>
      <c r="AX95" s="136"/>
      <c r="AY95" s="136"/>
      <c r="AZ95" s="136"/>
      <c r="BA95" s="136"/>
      <c r="BB95" s="136"/>
      <c r="BC95" s="136"/>
      <c r="BD95" s="136"/>
      <c r="BE95" s="136"/>
      <c r="BF95" s="136"/>
      <c r="BH95" s="200"/>
      <c r="BL95" s="136"/>
      <c r="BM95" s="136"/>
      <c r="BN95" s="136"/>
      <c r="BO95" s="324"/>
      <c r="BP95" s="607"/>
      <c r="BQ95" s="607"/>
      <c r="BR95" s="324"/>
      <c r="BS95" s="324"/>
      <c r="BU95" s="337" t="s">
        <v>312</v>
      </c>
      <c r="BV95" s="337"/>
      <c r="BW95" s="337"/>
      <c r="BX95" s="337"/>
      <c r="BY95" s="513"/>
      <c r="BZ95" s="627"/>
      <c r="CA95" s="337"/>
      <c r="CB95" s="337"/>
    </row>
    <row r="96" spans="2:92" ht="15" customHeight="1" x14ac:dyDescent="0.25">
      <c r="B96" s="140"/>
      <c r="C96" s="140"/>
      <c r="G96" s="77"/>
      <c r="AJ96" s="631"/>
      <c r="AK96" s="136" t="s">
        <v>649</v>
      </c>
      <c r="AL96" s="627"/>
      <c r="AN96" s="603">
        <v>5.78</v>
      </c>
      <c r="AO96" s="203" t="s">
        <v>261</v>
      </c>
      <c r="AP96" s="607" t="s">
        <v>247</v>
      </c>
      <c r="AQ96" s="136">
        <v>2</v>
      </c>
      <c r="AR96" s="607" t="s">
        <v>373</v>
      </c>
      <c r="AS96" s="608" t="s">
        <v>0</v>
      </c>
      <c r="AT96" s="323">
        <f>AN96*AQ96</f>
        <v>11.56</v>
      </c>
      <c r="AU96" s="136" t="s">
        <v>261</v>
      </c>
      <c r="AW96" s="200"/>
      <c r="AY96" s="136"/>
      <c r="AZ96" s="136"/>
      <c r="BA96" s="136"/>
      <c r="BB96" s="136"/>
      <c r="BC96" s="136"/>
      <c r="BD96" s="136"/>
      <c r="BE96" s="136"/>
      <c r="BF96" s="136"/>
      <c r="BI96" s="200" t="s">
        <v>378</v>
      </c>
      <c r="BJ96" s="316" t="s">
        <v>558</v>
      </c>
      <c r="BL96" s="427"/>
      <c r="BM96" s="427"/>
      <c r="BN96" s="427"/>
      <c r="BO96" s="427"/>
      <c r="BP96" s="427"/>
      <c r="BQ96" s="427"/>
      <c r="BR96" s="427">
        <v>1</v>
      </c>
      <c r="BS96" s="427" t="s">
        <v>373</v>
      </c>
      <c r="BT96" s="458"/>
      <c r="BU96" s="337"/>
      <c r="BV96" s="337"/>
      <c r="BW96" s="337"/>
      <c r="BX96" s="337"/>
      <c r="BY96" s="513"/>
      <c r="BZ96" s="627"/>
      <c r="CA96" s="337"/>
      <c r="CB96" s="373"/>
      <c r="CD96" s="200" t="s">
        <v>441</v>
      </c>
      <c r="CE96" s="201" t="s">
        <v>1347</v>
      </c>
    </row>
    <row r="97" spans="1:92" x14ac:dyDescent="0.25">
      <c r="B97" s="140"/>
      <c r="C97" s="140"/>
      <c r="G97" s="77"/>
      <c r="AJ97" s="631"/>
      <c r="AK97" s="136" t="s">
        <v>653</v>
      </c>
      <c r="AL97" s="627"/>
      <c r="AN97" s="603">
        <v>5.78</v>
      </c>
      <c r="AO97" s="203" t="s">
        <v>261</v>
      </c>
      <c r="AP97" s="607" t="s">
        <v>247</v>
      </c>
      <c r="AQ97" s="136">
        <v>2</v>
      </c>
      <c r="AR97" s="607" t="s">
        <v>373</v>
      </c>
      <c r="AS97" s="608" t="s">
        <v>0</v>
      </c>
      <c r="AT97" s="323">
        <f>AN97*AQ97</f>
        <v>11.56</v>
      </c>
      <c r="AU97" s="136" t="s">
        <v>261</v>
      </c>
      <c r="BH97" s="200"/>
      <c r="BL97" s="136"/>
      <c r="BM97" s="136"/>
      <c r="BN97" s="136"/>
      <c r="BO97" s="324"/>
      <c r="BP97" s="607"/>
      <c r="BQ97" s="607"/>
      <c r="BR97" s="324"/>
      <c r="BS97" s="324"/>
      <c r="BT97" s="200" t="s">
        <v>443</v>
      </c>
      <c r="BU97" s="201" t="s">
        <v>584</v>
      </c>
      <c r="BV97" s="337"/>
      <c r="BW97" s="337"/>
      <c r="BX97" s="337"/>
      <c r="BY97" s="337"/>
      <c r="BZ97" s="337"/>
      <c r="CA97" s="337"/>
      <c r="CB97" s="337"/>
      <c r="CE97" s="324" t="s">
        <v>543</v>
      </c>
      <c r="CF97" s="136" t="s">
        <v>686</v>
      </c>
      <c r="CM97" s="201">
        <f>BR88</f>
        <v>2</v>
      </c>
      <c r="CN97" s="201" t="s">
        <v>373</v>
      </c>
    </row>
    <row r="98" spans="1:92" ht="16.5" customHeight="1" thickBot="1" x14ac:dyDescent="0.3">
      <c r="B98" s="140"/>
      <c r="C98" s="140"/>
      <c r="G98" s="77"/>
      <c r="AJ98" s="631"/>
      <c r="AK98" s="136" t="s">
        <v>654</v>
      </c>
      <c r="AL98" s="627"/>
      <c r="AN98" s="603">
        <v>5.78</v>
      </c>
      <c r="AO98" s="203" t="s">
        <v>261</v>
      </c>
      <c r="AP98" s="607" t="s">
        <v>247</v>
      </c>
      <c r="AQ98" s="136">
        <v>4</v>
      </c>
      <c r="AR98" s="607" t="s">
        <v>373</v>
      </c>
      <c r="AS98" s="608" t="s">
        <v>0</v>
      </c>
      <c r="AT98" s="456">
        <f>AN98*AQ98</f>
        <v>23.12</v>
      </c>
      <c r="AU98" s="136" t="s">
        <v>261</v>
      </c>
      <c r="AW98" s="1442"/>
      <c r="AX98" s="136"/>
      <c r="AY98" s="136"/>
      <c r="AZ98" s="136"/>
      <c r="BA98" s="136"/>
      <c r="BB98" s="136"/>
      <c r="BC98" s="136"/>
      <c r="BD98" s="136"/>
      <c r="BE98" s="136"/>
      <c r="BF98" s="136"/>
      <c r="BI98" s="200" t="s">
        <v>379</v>
      </c>
      <c r="BJ98" s="410" t="s">
        <v>1392</v>
      </c>
      <c r="BL98" s="576"/>
      <c r="BM98" s="576"/>
      <c r="BN98" s="576"/>
      <c r="BO98" s="576"/>
      <c r="BP98" s="576"/>
      <c r="BQ98" s="576"/>
      <c r="BR98" s="418">
        <v>1</v>
      </c>
      <c r="BS98" s="418" t="s">
        <v>373</v>
      </c>
      <c r="BT98" s="461">
        <f>BT94</f>
        <v>0.78500000000000003</v>
      </c>
      <c r="BU98" s="1880" t="s">
        <v>418</v>
      </c>
      <c r="BV98" s="1880"/>
      <c r="BW98" s="627" t="s">
        <v>247</v>
      </c>
      <c r="BX98" s="337">
        <v>2</v>
      </c>
      <c r="BY98" s="545" t="s">
        <v>420</v>
      </c>
      <c r="BZ98" s="337">
        <v>2</v>
      </c>
      <c r="CA98" s="630" t="s">
        <v>530</v>
      </c>
      <c r="CB98" s="411">
        <f>BT98*BX98*BZ98</f>
        <v>3.14</v>
      </c>
      <c r="CC98" s="312" t="s">
        <v>8</v>
      </c>
    </row>
    <row r="99" spans="1:92" ht="15" customHeight="1" x14ac:dyDescent="0.25">
      <c r="B99" s="140"/>
      <c r="C99" s="140"/>
      <c r="G99" s="77"/>
      <c r="AJ99" s="200"/>
      <c r="AK99" s="201" t="s">
        <v>421</v>
      </c>
      <c r="AL99" s="136"/>
      <c r="AM99" s="136"/>
      <c r="AN99" s="136"/>
      <c r="AO99" s="136"/>
      <c r="AP99" s="136"/>
      <c r="AQ99" s="136"/>
      <c r="AR99" s="136"/>
      <c r="AS99" s="201"/>
      <c r="AT99" s="346">
        <f>SUM(AT95:AT98)</f>
        <v>57.8</v>
      </c>
      <c r="AU99" s="201" t="s">
        <v>261</v>
      </c>
      <c r="AW99" s="200"/>
      <c r="AY99" s="549"/>
      <c r="AZ99" s="549"/>
      <c r="BA99" s="549"/>
      <c r="BB99" s="549"/>
      <c r="BC99" s="549"/>
      <c r="BD99" s="136"/>
      <c r="BE99" s="136"/>
      <c r="BJ99" s="200"/>
      <c r="BK99" s="576"/>
      <c r="BL99" s="576"/>
      <c r="BM99" s="576"/>
      <c r="BN99" s="576"/>
      <c r="BO99" s="576"/>
      <c r="BP99" s="576"/>
      <c r="BQ99" s="576"/>
      <c r="BR99" s="418"/>
      <c r="BS99" s="418"/>
      <c r="BT99" s="337"/>
      <c r="BU99" s="337"/>
      <c r="BV99" s="337"/>
      <c r="BW99" s="337"/>
      <c r="BX99" s="337"/>
      <c r="BY99" s="337"/>
      <c r="BZ99" s="337"/>
      <c r="CA99" s="337"/>
      <c r="CB99" s="337"/>
      <c r="CD99" s="200" t="s">
        <v>442</v>
      </c>
      <c r="CE99" s="201" t="s">
        <v>673</v>
      </c>
    </row>
    <row r="100" spans="1:92" x14ac:dyDescent="0.25">
      <c r="B100" s="140"/>
      <c r="C100" s="140"/>
      <c r="G100" s="77"/>
      <c r="AJ100" s="200"/>
      <c r="AK100" s="312"/>
      <c r="AL100" s="136"/>
      <c r="AM100" s="136"/>
      <c r="AN100" s="136"/>
      <c r="AO100" s="136"/>
      <c r="AP100" s="136"/>
      <c r="AQ100" s="136"/>
      <c r="AR100" s="136"/>
      <c r="AS100" s="201"/>
      <c r="AT100" s="201"/>
      <c r="AX100" s="201"/>
      <c r="AY100" s="201"/>
      <c r="AZ100" s="201"/>
      <c r="BA100" s="201"/>
      <c r="BB100" s="136"/>
      <c r="BC100" s="136"/>
      <c r="BD100" s="136"/>
      <c r="BE100" s="136"/>
      <c r="BF100" s="136"/>
      <c r="BI100" s="200" t="s">
        <v>380</v>
      </c>
      <c r="BJ100" s="1465" t="s">
        <v>1360</v>
      </c>
      <c r="BK100" s="1443"/>
      <c r="BL100" s="1443"/>
      <c r="BM100" s="1443"/>
      <c r="BN100" s="1443"/>
      <c r="BO100" s="1443"/>
      <c r="BP100" s="1443"/>
      <c r="BQ100" s="629"/>
      <c r="BR100" s="616">
        <v>1</v>
      </c>
      <c r="BS100" s="615" t="s">
        <v>373</v>
      </c>
      <c r="BT100" s="1709" t="s">
        <v>444</v>
      </c>
      <c r="BU100" s="201" t="s">
        <v>688</v>
      </c>
      <c r="BV100" s="337"/>
      <c r="BW100" s="337"/>
      <c r="BX100" s="337"/>
      <c r="BY100" s="337"/>
      <c r="BZ100" s="337"/>
      <c r="CA100" s="337"/>
      <c r="CB100" s="374">
        <f>CB94/1000</f>
        <v>5.3719999999999997E-2</v>
      </c>
      <c r="CC100" s="312" t="s">
        <v>383</v>
      </c>
      <c r="CE100" s="324" t="s">
        <v>543</v>
      </c>
      <c r="CF100" s="136" t="s">
        <v>666</v>
      </c>
      <c r="CG100" s="136"/>
      <c r="CH100" s="136"/>
      <c r="CI100" s="136"/>
      <c r="CJ100" s="136"/>
      <c r="CK100" s="136"/>
      <c r="CL100" s="136"/>
      <c r="CM100" s="276">
        <f>AT73</f>
        <v>8</v>
      </c>
      <c r="CN100" s="136" t="s">
        <v>373</v>
      </c>
    </row>
    <row r="101" spans="1:92" ht="15" customHeight="1" x14ac:dyDescent="0.25">
      <c r="AK101" s="200" t="s">
        <v>384</v>
      </c>
      <c r="AL101" s="1448" t="s">
        <v>1337</v>
      </c>
      <c r="AM101" s="981"/>
      <c r="AN101" s="981"/>
      <c r="AO101" s="981"/>
      <c r="AP101" s="981"/>
      <c r="AQ101" s="981"/>
      <c r="AR101" s="981"/>
      <c r="AS101" s="201"/>
      <c r="AT101" s="201"/>
      <c r="AX101" s="201"/>
      <c r="AY101" s="201"/>
      <c r="AZ101" s="201"/>
      <c r="BA101" s="201"/>
      <c r="BB101" s="136"/>
      <c r="BC101" s="136"/>
      <c r="BD101" s="136"/>
      <c r="BE101" s="136"/>
      <c r="BF101" s="136"/>
      <c r="BH101" s="136"/>
      <c r="BI101" s="136"/>
      <c r="BL101" s="629"/>
      <c r="BM101" s="629"/>
      <c r="BN101" s="629"/>
      <c r="BO101" s="629"/>
      <c r="BP101" s="629"/>
      <c r="BQ101" s="629"/>
      <c r="BT101" s="1431"/>
      <c r="BU101" s="136"/>
      <c r="BV101" s="337"/>
      <c r="BW101" s="337"/>
      <c r="BX101" s="337"/>
      <c r="BY101" s="337"/>
      <c r="BZ101" s="337"/>
      <c r="CE101" s="324" t="s">
        <v>568</v>
      </c>
      <c r="CF101" s="136" t="s">
        <v>589</v>
      </c>
      <c r="CG101" s="136"/>
      <c r="CH101" s="136"/>
      <c r="CI101" s="136"/>
      <c r="CJ101" s="136"/>
      <c r="CK101" s="136"/>
      <c r="CL101" s="136"/>
      <c r="CM101" s="276">
        <f>CB67</f>
        <v>1</v>
      </c>
      <c r="CN101" s="136" t="s">
        <v>373</v>
      </c>
    </row>
    <row r="102" spans="1:92" ht="15.75" thickBot="1" x14ac:dyDescent="0.3">
      <c r="B102" s="312"/>
      <c r="AJ102" s="200"/>
      <c r="AK102" s="136" t="s">
        <v>650</v>
      </c>
      <c r="AL102" s="627"/>
      <c r="AN102" s="607">
        <v>1</v>
      </c>
      <c r="AO102" s="203" t="s">
        <v>373</v>
      </c>
      <c r="AP102" s="607" t="s">
        <v>247</v>
      </c>
      <c r="AQ102" s="136">
        <v>2</v>
      </c>
      <c r="AR102" s="607" t="s">
        <v>373</v>
      </c>
      <c r="AS102" s="608" t="s">
        <v>0</v>
      </c>
      <c r="AT102" s="136">
        <f>AN102*AQ102</f>
        <v>2</v>
      </c>
      <c r="AU102" s="136" t="s">
        <v>373</v>
      </c>
      <c r="AX102" s="201"/>
      <c r="AY102" s="201"/>
      <c r="AZ102" s="201"/>
      <c r="BA102" s="201"/>
      <c r="BB102" s="201"/>
      <c r="BC102" s="201"/>
      <c r="BD102" s="201"/>
      <c r="BE102" s="201"/>
      <c r="BF102" s="201"/>
      <c r="BI102" s="200" t="s">
        <v>384</v>
      </c>
      <c r="BJ102" s="201" t="s">
        <v>1326</v>
      </c>
      <c r="BK102" s="629"/>
      <c r="BL102" s="629"/>
      <c r="BM102" s="629"/>
      <c r="BN102" s="629"/>
      <c r="BO102" s="629"/>
      <c r="BP102" s="629"/>
      <c r="BQ102" s="629"/>
      <c r="BR102" s="616">
        <v>3</v>
      </c>
      <c r="BS102" s="615" t="s">
        <v>373</v>
      </c>
      <c r="BT102" s="1709" t="s">
        <v>447</v>
      </c>
      <c r="BU102" s="320" t="s">
        <v>1373</v>
      </c>
      <c r="BV102" s="472"/>
      <c r="BW102" s="472"/>
      <c r="BX102" s="472"/>
      <c r="BY102" s="472"/>
      <c r="BZ102" s="472"/>
      <c r="CB102" s="472"/>
      <c r="CC102" s="312"/>
      <c r="CE102" s="350" t="s">
        <v>581</v>
      </c>
      <c r="CF102" s="276" t="s">
        <v>728</v>
      </c>
      <c r="CG102" s="276"/>
      <c r="CH102" s="276"/>
      <c r="CI102" s="276"/>
      <c r="CJ102" s="276"/>
      <c r="CK102" s="276"/>
      <c r="CL102" s="276"/>
      <c r="CM102" s="600">
        <f>AH70</f>
        <v>1</v>
      </c>
      <c r="CN102" s="276" t="s">
        <v>373</v>
      </c>
    </row>
    <row r="103" spans="1:92" ht="15" customHeight="1" x14ac:dyDescent="0.25">
      <c r="AJ103" s="200"/>
      <c r="AK103" s="136" t="s">
        <v>649</v>
      </c>
      <c r="AL103" s="627"/>
      <c r="AN103" s="607">
        <v>1</v>
      </c>
      <c r="AO103" s="203" t="s">
        <v>373</v>
      </c>
      <c r="AP103" s="607" t="s">
        <v>247</v>
      </c>
      <c r="AQ103" s="136">
        <v>2</v>
      </c>
      <c r="AR103" s="607" t="s">
        <v>373</v>
      </c>
      <c r="AS103" s="608" t="s">
        <v>0</v>
      </c>
      <c r="AT103" s="136">
        <f>AN103*AQ103</f>
        <v>2</v>
      </c>
      <c r="AU103" s="136" t="s">
        <v>373</v>
      </c>
      <c r="AX103" s="201"/>
      <c r="AY103" s="201"/>
      <c r="AZ103" s="201"/>
      <c r="BA103" s="201"/>
      <c r="BB103" s="201"/>
      <c r="BC103" s="201"/>
      <c r="BD103" s="201"/>
      <c r="BE103" s="201"/>
      <c r="BF103" s="201"/>
      <c r="BH103" s="201"/>
      <c r="BL103" s="629"/>
      <c r="BM103" s="629"/>
      <c r="BN103" s="629"/>
      <c r="BO103" s="629"/>
      <c r="BP103" s="629"/>
      <c r="BQ103" s="629"/>
      <c r="BU103" s="461">
        <f>CB47</f>
        <v>2.6</v>
      </c>
      <c r="BV103" s="337" t="s">
        <v>403</v>
      </c>
      <c r="BW103" s="552">
        <v>74.98</v>
      </c>
      <c r="BX103" s="630" t="s">
        <v>382</v>
      </c>
      <c r="BY103" s="461">
        <f>BU103*BW103</f>
        <v>194.94800000000001</v>
      </c>
      <c r="BZ103" s="337" t="s">
        <v>408</v>
      </c>
      <c r="CB103" s="374">
        <f>BY103/1000</f>
        <v>0.19494800000000001</v>
      </c>
      <c r="CC103" s="312" t="s">
        <v>383</v>
      </c>
      <c r="CM103" s="201">
        <f>SUM(CM100:CM102)</f>
        <v>10</v>
      </c>
      <c r="CN103" s="201" t="s">
        <v>373</v>
      </c>
    </row>
    <row r="104" spans="1:92" x14ac:dyDescent="0.25">
      <c r="AJ104" s="200"/>
      <c r="AK104" s="136" t="s">
        <v>653</v>
      </c>
      <c r="AL104" s="627"/>
      <c r="AN104" s="607">
        <v>1</v>
      </c>
      <c r="AO104" s="203" t="s">
        <v>373</v>
      </c>
      <c r="AP104" s="607" t="s">
        <v>247</v>
      </c>
      <c r="AQ104" s="136">
        <v>2</v>
      </c>
      <c r="AR104" s="607" t="s">
        <v>373</v>
      </c>
      <c r="AS104" s="608" t="s">
        <v>0</v>
      </c>
      <c r="AT104" s="136">
        <f>AN104*AQ104</f>
        <v>2</v>
      </c>
      <c r="AU104" s="136" t="s">
        <v>373</v>
      </c>
      <c r="AX104" s="201"/>
      <c r="AY104" s="201"/>
      <c r="AZ104" s="201"/>
      <c r="BA104" s="201"/>
      <c r="BB104" s="201"/>
      <c r="BC104" s="201"/>
      <c r="BD104" s="201"/>
      <c r="BE104" s="201"/>
      <c r="BF104" s="201"/>
      <c r="BI104" s="200" t="s">
        <v>385</v>
      </c>
      <c r="BJ104" s="201" t="s">
        <v>1370</v>
      </c>
      <c r="BL104" s="629"/>
      <c r="BM104" s="629"/>
      <c r="BN104" s="629"/>
      <c r="BO104" s="629"/>
      <c r="BP104" s="629"/>
      <c r="BQ104" s="629"/>
      <c r="BR104" s="201">
        <v>2</v>
      </c>
      <c r="BS104" s="201" t="s">
        <v>373</v>
      </c>
      <c r="BT104" s="1709" t="s">
        <v>448</v>
      </c>
      <c r="BU104" s="320" t="s">
        <v>683</v>
      </c>
      <c r="CD104" s="200" t="s">
        <v>443</v>
      </c>
      <c r="CE104" s="201" t="s">
        <v>672</v>
      </c>
      <c r="CG104" s="136"/>
      <c r="CH104" s="136"/>
      <c r="CI104" s="136"/>
      <c r="CJ104" s="136"/>
      <c r="CK104" s="136"/>
      <c r="CL104" s="136"/>
      <c r="CM104" s="136"/>
      <c r="CN104" s="136"/>
    </row>
    <row r="105" spans="1:92" ht="15.75" thickBot="1" x14ac:dyDescent="0.3">
      <c r="AJ105" s="200"/>
      <c r="AK105" s="136" t="s">
        <v>654</v>
      </c>
      <c r="AL105" s="136"/>
      <c r="AM105" s="136"/>
      <c r="AN105" s="607">
        <v>1</v>
      </c>
      <c r="AO105" s="203" t="s">
        <v>373</v>
      </c>
      <c r="AP105" s="607" t="s">
        <v>247</v>
      </c>
      <c r="AQ105" s="136">
        <v>4</v>
      </c>
      <c r="AR105" s="607" t="s">
        <v>373</v>
      </c>
      <c r="AS105" s="608" t="s">
        <v>0</v>
      </c>
      <c r="AT105" s="600">
        <f>AN105*AQ105</f>
        <v>4</v>
      </c>
      <c r="AU105" s="136" t="s">
        <v>373</v>
      </c>
      <c r="AX105" s="201"/>
      <c r="AY105" s="201"/>
      <c r="AZ105" s="201"/>
      <c r="BA105" s="201"/>
      <c r="BB105" s="201"/>
      <c r="BC105" s="201"/>
      <c r="BD105" s="201"/>
      <c r="BE105" s="201"/>
      <c r="BF105" s="201"/>
      <c r="BH105" s="200"/>
      <c r="BL105" s="629"/>
      <c r="BM105" s="629"/>
      <c r="BN105" s="629"/>
      <c r="BO105" s="629"/>
      <c r="BP105" s="629"/>
      <c r="BQ105" s="629"/>
      <c r="BS105" s="136"/>
      <c r="BT105" s="136"/>
      <c r="BU105" s="323">
        <f>CB71</f>
        <v>1</v>
      </c>
      <c r="BV105" s="136" t="s">
        <v>403</v>
      </c>
      <c r="BW105" s="352">
        <v>20.8</v>
      </c>
      <c r="BX105" s="1479" t="s">
        <v>382</v>
      </c>
      <c r="BY105" s="203">
        <f>BU105*BW105</f>
        <v>20.8</v>
      </c>
      <c r="BZ105" s="136" t="s">
        <v>406</v>
      </c>
      <c r="CB105" s="323">
        <f>BY105/1000</f>
        <v>2.0799999999999999E-2</v>
      </c>
      <c r="CC105" s="136" t="s">
        <v>383</v>
      </c>
      <c r="CD105" s="472"/>
      <c r="CE105" s="324" t="s">
        <v>543</v>
      </c>
      <c r="CF105" s="136" t="s">
        <v>666</v>
      </c>
      <c r="CM105" s="276">
        <f>AT71</f>
        <v>8</v>
      </c>
      <c r="CN105" s="136" t="s">
        <v>373</v>
      </c>
    </row>
    <row r="106" spans="1:92" s="472" customFormat="1" ht="15.75" thickBot="1" x14ac:dyDescent="0.3">
      <c r="A106" s="452"/>
      <c r="B106" s="452"/>
      <c r="C106" s="452"/>
      <c r="D106" s="452"/>
      <c r="E106" s="452"/>
      <c r="F106" s="452"/>
      <c r="G106" s="452"/>
      <c r="H106" s="452"/>
      <c r="I106" s="452"/>
      <c r="J106" s="452"/>
      <c r="K106" s="452"/>
      <c r="L106" s="452"/>
      <c r="M106" s="517"/>
      <c r="N106" s="337"/>
      <c r="O106" s="337"/>
      <c r="P106" s="337"/>
      <c r="Q106" s="337"/>
      <c r="R106" s="337"/>
      <c r="S106" s="337"/>
      <c r="T106" s="337"/>
      <c r="U106" s="337"/>
      <c r="V106" s="337"/>
      <c r="W106" s="337"/>
      <c r="X106" s="337"/>
      <c r="Y106" s="452"/>
      <c r="Z106" s="452"/>
      <c r="AA106" s="452"/>
      <c r="AB106" s="452"/>
      <c r="AC106" s="452"/>
      <c r="AD106" s="452"/>
      <c r="AE106" s="452"/>
      <c r="AF106" s="452"/>
      <c r="AG106" s="452"/>
      <c r="AH106" s="452"/>
      <c r="AI106" s="201"/>
      <c r="AJ106" s="200"/>
      <c r="AK106" s="136"/>
      <c r="AL106" s="136"/>
      <c r="AM106" s="136"/>
      <c r="AN106" s="607"/>
      <c r="AO106" s="203"/>
      <c r="AP106" s="607"/>
      <c r="AQ106" s="136"/>
      <c r="AR106" s="607"/>
      <c r="AS106" s="608"/>
      <c r="AT106" s="201">
        <f>SUM(AT102:AT105)</f>
        <v>10</v>
      </c>
      <c r="AU106" s="201" t="s">
        <v>373</v>
      </c>
      <c r="AV106" s="452"/>
      <c r="AW106" s="201"/>
      <c r="AX106" s="201"/>
      <c r="AY106" s="452"/>
      <c r="AZ106" s="452"/>
      <c r="BA106" s="452"/>
      <c r="BB106" s="452"/>
      <c r="BC106" s="452"/>
      <c r="BD106" s="452"/>
      <c r="BE106" s="452"/>
      <c r="BF106" s="452"/>
      <c r="BG106" s="452"/>
      <c r="BI106" s="200" t="s">
        <v>393</v>
      </c>
      <c r="BJ106" s="316" t="s">
        <v>1371</v>
      </c>
      <c r="BK106" s="454"/>
      <c r="BL106" s="629"/>
      <c r="BM106" s="629"/>
      <c r="BN106" s="629"/>
      <c r="BO106" s="629"/>
      <c r="BP106" s="629"/>
      <c r="BQ106" s="629"/>
      <c r="BR106" s="201">
        <v>2</v>
      </c>
      <c r="BS106" s="201" t="s">
        <v>373</v>
      </c>
      <c r="BT106" s="136"/>
      <c r="BU106" s="323">
        <f>CB76</f>
        <v>1</v>
      </c>
      <c r="BV106" s="136" t="s">
        <v>403</v>
      </c>
      <c r="BW106" s="352">
        <v>17.5</v>
      </c>
      <c r="BX106" s="1479" t="s">
        <v>382</v>
      </c>
      <c r="BY106" s="203">
        <f>BU106*BW106</f>
        <v>17.5</v>
      </c>
      <c r="BZ106" s="136" t="s">
        <v>406</v>
      </c>
      <c r="CA106" s="452"/>
      <c r="CB106" s="456">
        <f>BY106/1000</f>
        <v>1.7500000000000002E-2</v>
      </c>
      <c r="CC106" s="136" t="s">
        <v>383</v>
      </c>
      <c r="CD106" s="200"/>
      <c r="CE106" s="324" t="s">
        <v>568</v>
      </c>
      <c r="CF106" s="136" t="s">
        <v>686</v>
      </c>
      <c r="CG106" s="201"/>
      <c r="CH106" s="201"/>
      <c r="CI106" s="201"/>
      <c r="CJ106" s="201"/>
      <c r="CK106" s="201"/>
      <c r="CL106" s="201"/>
      <c r="CM106" s="276">
        <f>BR106</f>
        <v>2</v>
      </c>
      <c r="CN106" s="136" t="s">
        <v>373</v>
      </c>
    </row>
    <row r="107" spans="1:92" s="472" customFormat="1" x14ac:dyDescent="0.25">
      <c r="A107" s="452"/>
      <c r="B107" s="452"/>
      <c r="C107" s="452"/>
      <c r="D107" s="452"/>
      <c r="E107" s="452"/>
      <c r="F107" s="452"/>
      <c r="G107" s="452"/>
      <c r="H107" s="452"/>
      <c r="I107" s="452"/>
      <c r="J107" s="452"/>
      <c r="K107" s="452"/>
      <c r="L107" s="452"/>
      <c r="M107" s="517"/>
      <c r="N107" s="337"/>
      <c r="O107" s="337"/>
      <c r="P107" s="337"/>
      <c r="Q107" s="337"/>
      <c r="R107" s="337"/>
      <c r="S107" s="337"/>
      <c r="T107" s="337"/>
      <c r="U107" s="337"/>
      <c r="V107" s="337"/>
      <c r="W107" s="337"/>
      <c r="X107" s="337"/>
      <c r="Y107" s="452"/>
      <c r="Z107" s="452"/>
      <c r="AA107" s="452"/>
      <c r="AB107" s="452"/>
      <c r="AC107" s="452"/>
      <c r="AD107" s="452"/>
      <c r="AE107" s="452"/>
      <c r="AF107" s="452"/>
      <c r="AG107" s="452"/>
      <c r="AH107" s="452"/>
      <c r="AI107" s="201"/>
      <c r="AK107" s="200" t="s">
        <v>385</v>
      </c>
      <c r="AL107" s="201" t="s">
        <v>608</v>
      </c>
      <c r="AM107" s="136"/>
      <c r="AN107" s="136"/>
      <c r="AO107" s="136"/>
      <c r="AP107" s="136"/>
      <c r="AQ107" s="136"/>
      <c r="AR107" s="136"/>
      <c r="AS107" s="201"/>
      <c r="AT107" s="201"/>
      <c r="AU107" s="452"/>
      <c r="AV107" s="452"/>
      <c r="AW107" s="201"/>
      <c r="AX107" s="201"/>
      <c r="AY107" s="452"/>
      <c r="AZ107" s="452"/>
      <c r="BA107" s="452"/>
      <c r="BB107" s="452"/>
      <c r="BC107" s="452"/>
      <c r="BD107" s="452"/>
      <c r="BE107" s="452"/>
      <c r="BF107" s="452"/>
      <c r="BG107" s="452"/>
      <c r="BH107" s="200"/>
      <c r="BI107" s="201"/>
      <c r="BJ107" s="454"/>
      <c r="BK107" s="454"/>
      <c r="BL107" s="629"/>
      <c r="BM107" s="629"/>
      <c r="BN107" s="629"/>
      <c r="BO107" s="629"/>
      <c r="BP107" s="629"/>
      <c r="BQ107" s="629"/>
      <c r="BR107" s="454"/>
      <c r="BS107" s="136"/>
      <c r="BT107" s="452"/>
      <c r="BU107" s="452"/>
      <c r="BV107" s="452"/>
      <c r="BW107" s="452"/>
      <c r="BX107" s="452"/>
      <c r="BY107" s="452"/>
      <c r="BZ107" s="452"/>
      <c r="CA107" s="452"/>
      <c r="CB107" s="346">
        <f>SUM(CB105:CB106)</f>
        <v>3.8300000000000001E-2</v>
      </c>
      <c r="CC107" s="201" t="s">
        <v>383</v>
      </c>
      <c r="CD107" s="200"/>
      <c r="CE107" s="324" t="s">
        <v>581</v>
      </c>
      <c r="CF107" s="136" t="s">
        <v>589</v>
      </c>
      <c r="CG107" s="201"/>
      <c r="CH107" s="201"/>
      <c r="CI107" s="201"/>
      <c r="CJ107" s="201"/>
      <c r="CK107" s="201"/>
      <c r="CL107" s="201"/>
      <c r="CM107" s="276">
        <f>CB61</f>
        <v>1</v>
      </c>
      <c r="CN107" s="136" t="s">
        <v>373</v>
      </c>
    </row>
    <row r="108" spans="1:92" s="472" customFormat="1" ht="15.75" thickBot="1" x14ac:dyDescent="0.3">
      <c r="A108" s="452"/>
      <c r="B108" s="452"/>
      <c r="C108" s="452"/>
      <c r="D108" s="452"/>
      <c r="E108" s="452"/>
      <c r="F108" s="452"/>
      <c r="G108" s="452"/>
      <c r="H108" s="452"/>
      <c r="I108" s="452"/>
      <c r="J108" s="452"/>
      <c r="K108" s="452"/>
      <c r="L108" s="452"/>
      <c r="M108" s="517"/>
      <c r="N108" s="337"/>
      <c r="O108" s="337"/>
      <c r="P108" s="337"/>
      <c r="Q108" s="337"/>
      <c r="R108" s="337"/>
      <c r="S108" s="337"/>
      <c r="T108" s="337"/>
      <c r="U108" s="337"/>
      <c r="V108" s="337"/>
      <c r="W108" s="337"/>
      <c r="X108" s="337"/>
      <c r="Y108" s="452"/>
      <c r="Z108" s="452"/>
      <c r="AA108" s="452"/>
      <c r="AB108" s="452"/>
      <c r="AC108" s="452"/>
      <c r="AD108" s="452"/>
      <c r="AE108" s="452"/>
      <c r="AF108" s="452"/>
      <c r="AG108" s="452"/>
      <c r="AH108" s="452"/>
      <c r="AI108" s="201"/>
      <c r="AJ108" s="200"/>
      <c r="AK108" s="136" t="s">
        <v>650</v>
      </c>
      <c r="AL108" s="627"/>
      <c r="AM108" s="452"/>
      <c r="AN108" s="607">
        <v>1</v>
      </c>
      <c r="AO108" s="203" t="s">
        <v>373</v>
      </c>
      <c r="AP108" s="607" t="s">
        <v>247</v>
      </c>
      <c r="AQ108" s="136">
        <v>2</v>
      </c>
      <c r="AR108" s="607" t="s">
        <v>373</v>
      </c>
      <c r="AS108" s="608" t="s">
        <v>0</v>
      </c>
      <c r="AT108" s="136">
        <f>AN108*AQ108</f>
        <v>2</v>
      </c>
      <c r="AU108" s="136" t="s">
        <v>373</v>
      </c>
      <c r="AV108" s="452"/>
      <c r="AW108" s="201"/>
      <c r="AX108" s="201"/>
      <c r="AY108" s="452"/>
      <c r="AZ108" s="452"/>
      <c r="BA108" s="452"/>
      <c r="BB108" s="452"/>
      <c r="BC108" s="452"/>
      <c r="BD108" s="452"/>
      <c r="BE108" s="452"/>
      <c r="BF108" s="452"/>
      <c r="BG108" s="452"/>
      <c r="BI108" s="200" t="s">
        <v>394</v>
      </c>
      <c r="BJ108" s="541" t="s">
        <v>1375</v>
      </c>
      <c r="BK108" s="454"/>
      <c r="BL108" s="629"/>
      <c r="BM108" s="629"/>
      <c r="BN108" s="629"/>
      <c r="BO108" s="629"/>
      <c r="BP108" s="629"/>
      <c r="BQ108" s="629"/>
      <c r="BR108" s="201">
        <v>2</v>
      </c>
      <c r="BS108" s="201" t="s">
        <v>373</v>
      </c>
      <c r="BT108" s="452"/>
      <c r="BU108" s="452"/>
      <c r="BV108" s="452"/>
      <c r="BW108" s="452"/>
      <c r="BX108" s="452"/>
      <c r="BY108" s="452"/>
      <c r="BZ108" s="452"/>
      <c r="CA108" s="452"/>
      <c r="CB108" s="452"/>
      <c r="CC108" s="201"/>
      <c r="CD108" s="200"/>
      <c r="CE108" s="324" t="s">
        <v>591</v>
      </c>
      <c r="CF108" s="136" t="s">
        <v>728</v>
      </c>
      <c r="CG108" s="201"/>
      <c r="CH108" s="201"/>
      <c r="CI108" s="201"/>
      <c r="CJ108" s="201"/>
      <c r="CK108" s="201"/>
      <c r="CL108" s="201"/>
      <c r="CM108" s="600">
        <f>AH64</f>
        <v>1</v>
      </c>
      <c r="CN108" s="136" t="s">
        <v>373</v>
      </c>
    </row>
    <row r="109" spans="1:92" s="472" customFormat="1" x14ac:dyDescent="0.25">
      <c r="A109" s="452"/>
      <c r="B109" s="452"/>
      <c r="C109" s="452"/>
      <c r="D109" s="452"/>
      <c r="E109" s="452"/>
      <c r="F109" s="452"/>
      <c r="G109" s="452"/>
      <c r="H109" s="452"/>
      <c r="I109" s="452"/>
      <c r="J109" s="452"/>
      <c r="K109" s="452"/>
      <c r="L109" s="452"/>
      <c r="M109" s="517"/>
      <c r="N109" s="337"/>
      <c r="O109" s="337"/>
      <c r="P109" s="337"/>
      <c r="Q109" s="337"/>
      <c r="R109" s="337"/>
      <c r="S109" s="337"/>
      <c r="T109" s="337"/>
      <c r="U109" s="337"/>
      <c r="V109" s="337"/>
      <c r="W109" s="337"/>
      <c r="X109" s="337"/>
      <c r="Y109" s="452"/>
      <c r="Z109" s="452"/>
      <c r="AA109" s="452"/>
      <c r="AB109" s="452"/>
      <c r="AC109" s="452"/>
      <c r="AD109" s="452"/>
      <c r="AE109" s="452"/>
      <c r="AF109" s="452"/>
      <c r="AG109" s="452"/>
      <c r="AH109" s="452"/>
      <c r="AI109" s="201"/>
      <c r="AJ109" s="200"/>
      <c r="AK109" s="136" t="s">
        <v>649</v>
      </c>
      <c r="AL109" s="627"/>
      <c r="AM109" s="452"/>
      <c r="AN109" s="607">
        <v>1</v>
      </c>
      <c r="AO109" s="203" t="s">
        <v>373</v>
      </c>
      <c r="AP109" s="607" t="s">
        <v>247</v>
      </c>
      <c r="AQ109" s="136">
        <v>2</v>
      </c>
      <c r="AR109" s="607" t="s">
        <v>373</v>
      </c>
      <c r="AS109" s="608" t="s">
        <v>0</v>
      </c>
      <c r="AT109" s="136">
        <f>AN109*AQ109</f>
        <v>2</v>
      </c>
      <c r="AU109" s="136" t="s">
        <v>373</v>
      </c>
      <c r="AV109" s="452"/>
      <c r="AW109" s="201"/>
      <c r="AX109" s="201"/>
      <c r="AY109" s="452"/>
      <c r="AZ109" s="452"/>
      <c r="BA109" s="452"/>
      <c r="BB109" s="452"/>
      <c r="BC109" s="452"/>
      <c r="BD109" s="452"/>
      <c r="BE109" s="452"/>
      <c r="BF109" s="452"/>
      <c r="BG109" s="452"/>
      <c r="BH109" s="201"/>
      <c r="BI109" s="201"/>
      <c r="BJ109" s="454"/>
      <c r="BK109" s="454"/>
      <c r="BL109" s="629"/>
      <c r="BM109" s="629"/>
      <c r="BN109" s="629"/>
      <c r="BO109" s="629"/>
      <c r="BP109" s="629"/>
      <c r="BQ109" s="629"/>
      <c r="BR109" s="454"/>
      <c r="BS109" s="454"/>
      <c r="BT109" s="452"/>
      <c r="BU109" s="452"/>
      <c r="BV109" s="452"/>
      <c r="BW109" s="452"/>
      <c r="BX109" s="452"/>
      <c r="BY109" s="452"/>
      <c r="BZ109" s="452"/>
      <c r="CA109" s="452"/>
      <c r="CB109" s="452"/>
      <c r="CC109" s="201"/>
      <c r="CD109" s="281"/>
      <c r="CE109" s="281"/>
      <c r="CF109" s="201"/>
      <c r="CG109" s="201"/>
      <c r="CH109" s="201"/>
      <c r="CI109" s="201"/>
      <c r="CJ109" s="201"/>
      <c r="CK109" s="201"/>
      <c r="CL109" s="201"/>
      <c r="CM109" s="201">
        <f>SUM(CM105:CM108)</f>
        <v>12</v>
      </c>
      <c r="CN109" s="201" t="s">
        <v>373</v>
      </c>
    </row>
    <row r="110" spans="1:92" s="472" customFormat="1" x14ac:dyDescent="0.25">
      <c r="A110" s="452"/>
      <c r="B110" s="452"/>
      <c r="C110" s="452"/>
      <c r="D110" s="452"/>
      <c r="E110" s="452"/>
      <c r="F110" s="452"/>
      <c r="G110" s="452"/>
      <c r="H110" s="452"/>
      <c r="I110" s="452"/>
      <c r="J110" s="452"/>
      <c r="K110" s="452"/>
      <c r="L110" s="452"/>
      <c r="M110" s="517"/>
      <c r="N110" s="337"/>
      <c r="O110" s="337"/>
      <c r="P110" s="337"/>
      <c r="Q110" s="337"/>
      <c r="R110" s="337"/>
      <c r="S110" s="337"/>
      <c r="T110" s="337"/>
      <c r="U110" s="337"/>
      <c r="V110" s="337"/>
      <c r="W110" s="337"/>
      <c r="X110" s="337"/>
      <c r="Y110" s="452"/>
      <c r="Z110" s="452"/>
      <c r="AA110" s="452"/>
      <c r="AB110" s="452"/>
      <c r="AC110" s="452"/>
      <c r="AD110" s="452"/>
      <c r="AE110" s="452"/>
      <c r="AF110" s="452"/>
      <c r="AG110" s="452"/>
      <c r="AH110" s="452"/>
      <c r="AI110" s="201"/>
      <c r="AJ110" s="200"/>
      <c r="AK110" s="136" t="s">
        <v>653</v>
      </c>
      <c r="AL110" s="627"/>
      <c r="AM110" s="452"/>
      <c r="AN110" s="607">
        <v>1</v>
      </c>
      <c r="AO110" s="203" t="s">
        <v>373</v>
      </c>
      <c r="AP110" s="607" t="s">
        <v>247</v>
      </c>
      <c r="AQ110" s="136">
        <v>2</v>
      </c>
      <c r="AR110" s="607" t="s">
        <v>373</v>
      </c>
      <c r="AS110" s="608" t="s">
        <v>0</v>
      </c>
      <c r="AT110" s="136">
        <f>AN110*AQ110</f>
        <v>2</v>
      </c>
      <c r="AU110" s="136" t="s">
        <v>373</v>
      </c>
      <c r="AV110" s="452"/>
      <c r="AW110" s="201"/>
      <c r="AX110" s="201"/>
      <c r="AY110" s="452"/>
      <c r="AZ110" s="452"/>
      <c r="BA110" s="452"/>
      <c r="BB110" s="452"/>
      <c r="BC110" s="452"/>
      <c r="BD110" s="452"/>
      <c r="BE110" s="452"/>
      <c r="BF110" s="452"/>
      <c r="BG110" s="452"/>
      <c r="BI110" s="1710" t="s">
        <v>439</v>
      </c>
      <c r="BJ110" s="1420" t="s">
        <v>583</v>
      </c>
      <c r="BK110" s="201"/>
      <c r="BL110" s="629"/>
      <c r="BM110" s="629"/>
      <c r="BN110" s="629"/>
      <c r="BO110" s="629"/>
      <c r="BP110" s="629"/>
      <c r="BQ110" s="629"/>
      <c r="BR110" s="616"/>
      <c r="BS110" s="615"/>
      <c r="BT110" s="452"/>
      <c r="BU110" s="452"/>
      <c r="BV110" s="452"/>
      <c r="BW110" s="452"/>
      <c r="BX110" s="452"/>
      <c r="BY110" s="452"/>
      <c r="BZ110" s="452"/>
      <c r="CA110" s="452"/>
      <c r="CB110" s="452"/>
      <c r="CC110" s="201"/>
      <c r="CD110" s="200" t="s">
        <v>444</v>
      </c>
      <c r="CE110" s="201" t="s">
        <v>558</v>
      </c>
      <c r="CG110" s="201"/>
      <c r="CH110" s="201"/>
      <c r="CI110" s="201"/>
      <c r="CJ110" s="201"/>
      <c r="CK110" s="201"/>
      <c r="CL110" s="201"/>
      <c r="CM110" s="201"/>
      <c r="CN110" s="201"/>
    </row>
    <row r="111" spans="1:92" s="472" customFormat="1" ht="15.75" thickBot="1" x14ac:dyDescent="0.3">
      <c r="A111" s="452"/>
      <c r="B111" s="452"/>
      <c r="C111" s="452"/>
      <c r="D111" s="452"/>
      <c r="E111" s="452"/>
      <c r="F111" s="452"/>
      <c r="G111" s="452"/>
      <c r="H111" s="452"/>
      <c r="I111" s="452"/>
      <c r="J111" s="452"/>
      <c r="K111" s="452"/>
      <c r="L111" s="452"/>
      <c r="M111" s="517"/>
      <c r="N111" s="337"/>
      <c r="O111" s="337"/>
      <c r="P111" s="337"/>
      <c r="Q111" s="337"/>
      <c r="R111" s="337"/>
      <c r="S111" s="337"/>
      <c r="T111" s="337"/>
      <c r="U111" s="337"/>
      <c r="V111" s="337"/>
      <c r="W111" s="337"/>
      <c r="X111" s="337"/>
      <c r="Y111" s="452"/>
      <c r="Z111" s="452"/>
      <c r="AA111" s="452"/>
      <c r="AB111" s="452"/>
      <c r="AC111" s="452"/>
      <c r="AD111" s="452"/>
      <c r="AE111" s="452"/>
      <c r="AF111" s="452"/>
      <c r="AG111" s="452"/>
      <c r="AH111" s="452"/>
      <c r="AI111" s="201"/>
      <c r="AJ111" s="200"/>
      <c r="AK111" s="136" t="s">
        <v>654</v>
      </c>
      <c r="AL111" s="136"/>
      <c r="AM111" s="136"/>
      <c r="AN111" s="607">
        <v>1</v>
      </c>
      <c r="AO111" s="203" t="s">
        <v>373</v>
      </c>
      <c r="AP111" s="607" t="s">
        <v>247</v>
      </c>
      <c r="AQ111" s="136">
        <v>4</v>
      </c>
      <c r="AR111" s="607" t="s">
        <v>373</v>
      </c>
      <c r="AS111" s="608" t="s">
        <v>0</v>
      </c>
      <c r="AT111" s="600">
        <f>AN111*AQ111</f>
        <v>4</v>
      </c>
      <c r="AU111" s="136" t="s">
        <v>373</v>
      </c>
      <c r="AV111" s="452"/>
      <c r="AW111" s="201"/>
      <c r="AX111" s="201"/>
      <c r="AY111" s="452"/>
      <c r="AZ111" s="452"/>
      <c r="BA111" s="452"/>
      <c r="BB111" s="452"/>
      <c r="BC111" s="452"/>
      <c r="BD111" s="452"/>
      <c r="BE111" s="452"/>
      <c r="BF111" s="452"/>
      <c r="BG111" s="452"/>
      <c r="BH111" s="136"/>
      <c r="BI111" s="136"/>
      <c r="BJ111" s="454"/>
      <c r="BK111" s="454"/>
      <c r="BL111" s="136"/>
      <c r="BM111" s="136"/>
      <c r="BN111" s="136"/>
      <c r="BO111" s="136"/>
      <c r="BP111" s="136"/>
      <c r="BQ111" s="136"/>
      <c r="BR111" s="136"/>
      <c r="BS111" s="136"/>
      <c r="BT111" s="452"/>
      <c r="BU111" s="452"/>
      <c r="BV111" s="452"/>
      <c r="BW111" s="452"/>
      <c r="BX111" s="452"/>
      <c r="BY111" s="452"/>
      <c r="BZ111" s="452"/>
      <c r="CA111" s="452"/>
      <c r="CB111" s="452"/>
      <c r="CC111" s="201"/>
      <c r="CD111" s="200"/>
      <c r="CE111" s="324" t="s">
        <v>543</v>
      </c>
      <c r="CF111" s="136" t="s">
        <v>666</v>
      </c>
      <c r="CG111" s="201"/>
      <c r="CH111" s="201"/>
      <c r="CI111" s="201"/>
      <c r="CJ111" s="201"/>
      <c r="CK111" s="201"/>
      <c r="CL111" s="201"/>
      <c r="CM111" s="276">
        <f>AT66</f>
        <v>4</v>
      </c>
      <c r="CN111" s="136" t="s">
        <v>373</v>
      </c>
    </row>
    <row r="112" spans="1:92" s="472" customFormat="1" x14ac:dyDescent="0.25">
      <c r="A112" s="452"/>
      <c r="B112" s="452"/>
      <c r="C112" s="452"/>
      <c r="D112" s="452"/>
      <c r="E112" s="452"/>
      <c r="F112" s="452"/>
      <c r="G112" s="452"/>
      <c r="H112" s="452"/>
      <c r="I112" s="452"/>
      <c r="J112" s="452"/>
      <c r="K112" s="452"/>
      <c r="L112" s="452"/>
      <c r="M112" s="517"/>
      <c r="N112" s="337"/>
      <c r="O112" s="337"/>
      <c r="P112" s="337"/>
      <c r="Q112" s="337"/>
      <c r="R112" s="337"/>
      <c r="S112" s="337"/>
      <c r="T112" s="337"/>
      <c r="U112" s="337"/>
      <c r="V112" s="337"/>
      <c r="W112" s="337"/>
      <c r="X112" s="337"/>
      <c r="Y112" s="452"/>
      <c r="Z112" s="452"/>
      <c r="AA112" s="452"/>
      <c r="AB112" s="452"/>
      <c r="AC112" s="452"/>
      <c r="AD112" s="452"/>
      <c r="AE112" s="452"/>
      <c r="AF112" s="452"/>
      <c r="AG112" s="452"/>
      <c r="AH112" s="452"/>
      <c r="AI112" s="201"/>
      <c r="AJ112" s="200"/>
      <c r="AK112" s="201"/>
      <c r="AL112" s="136"/>
      <c r="AM112" s="136"/>
      <c r="AN112" s="136"/>
      <c r="AO112" s="136"/>
      <c r="AP112" s="136"/>
      <c r="AQ112" s="136"/>
      <c r="AR112" s="136"/>
      <c r="AS112" s="201"/>
      <c r="AT112" s="201">
        <f>SUM(AT108:AT111)</f>
        <v>10</v>
      </c>
      <c r="AU112" s="201" t="s">
        <v>373</v>
      </c>
      <c r="AV112" s="452"/>
      <c r="AW112" s="201"/>
      <c r="AX112" s="201"/>
      <c r="AY112" s="452"/>
      <c r="AZ112" s="452"/>
      <c r="BA112" s="452"/>
      <c r="BB112" s="452"/>
      <c r="BC112" s="452"/>
      <c r="BD112" s="452"/>
      <c r="BE112" s="452"/>
      <c r="BF112" s="452"/>
      <c r="BG112" s="452"/>
      <c r="BH112" s="136"/>
      <c r="BI112" s="323">
        <f>3.14*(BP55/2)^2</f>
        <v>0.78500000000000003</v>
      </c>
      <c r="BJ112" s="610" t="s">
        <v>418</v>
      </c>
      <c r="BK112" s="610"/>
      <c r="BL112" s="547">
        <v>26.86</v>
      </c>
      <c r="BM112" s="1490" t="s">
        <v>1380</v>
      </c>
      <c r="BN112" s="549">
        <v>2</v>
      </c>
      <c r="BO112" s="640" t="s">
        <v>373</v>
      </c>
      <c r="BP112" s="630" t="s">
        <v>0</v>
      </c>
      <c r="BR112" s="209">
        <f>BI112*BL112*BN112</f>
        <v>42.170200000000001</v>
      </c>
      <c r="BS112" s="201" t="s">
        <v>261</v>
      </c>
      <c r="BT112" s="452"/>
      <c r="BU112" s="452"/>
      <c r="BV112" s="452"/>
      <c r="BW112" s="452"/>
      <c r="BX112" s="452"/>
      <c r="BY112" s="452"/>
      <c r="BZ112" s="452"/>
      <c r="CA112" s="452"/>
      <c r="CB112" s="452"/>
      <c r="CC112" s="201"/>
      <c r="CD112" s="200"/>
      <c r="CE112" s="324" t="s">
        <v>568</v>
      </c>
      <c r="CF112" s="136" t="s">
        <v>686</v>
      </c>
      <c r="CG112" s="201"/>
      <c r="CH112" s="201"/>
      <c r="CI112" s="201"/>
      <c r="CJ112" s="201"/>
      <c r="CK112" s="201"/>
      <c r="CL112" s="201"/>
      <c r="CM112" s="276">
        <f>BR96</f>
        <v>1</v>
      </c>
      <c r="CN112" s="136" t="s">
        <v>373</v>
      </c>
    </row>
    <row r="113" spans="1:92" s="472" customFormat="1" ht="15.75" thickBot="1" x14ac:dyDescent="0.3">
      <c r="A113" s="452"/>
      <c r="B113" s="452"/>
      <c r="C113" s="452"/>
      <c r="D113" s="452"/>
      <c r="E113" s="452"/>
      <c r="F113" s="452"/>
      <c r="G113" s="452"/>
      <c r="H113" s="452"/>
      <c r="I113" s="452"/>
      <c r="J113" s="452"/>
      <c r="K113" s="452"/>
      <c r="L113" s="452"/>
      <c r="M113" s="517"/>
      <c r="N113" s="337"/>
      <c r="O113" s="337"/>
      <c r="P113" s="337"/>
      <c r="Q113" s="337"/>
      <c r="R113" s="337"/>
      <c r="S113" s="337"/>
      <c r="T113" s="337"/>
      <c r="U113" s="337"/>
      <c r="V113" s="337"/>
      <c r="W113" s="337"/>
      <c r="X113" s="337"/>
      <c r="Y113" s="452"/>
      <c r="Z113" s="452"/>
      <c r="AA113" s="452"/>
      <c r="AB113" s="452"/>
      <c r="AC113" s="452"/>
      <c r="AD113" s="452"/>
      <c r="AE113" s="452"/>
      <c r="AF113" s="452"/>
      <c r="AG113" s="452"/>
      <c r="AH113" s="452"/>
      <c r="AI113" s="201"/>
      <c r="AK113" s="200" t="s">
        <v>393</v>
      </c>
      <c r="AL113" s="316" t="s">
        <v>1349</v>
      </c>
      <c r="AM113" s="136"/>
      <c r="AN113" s="136"/>
      <c r="AO113" s="136"/>
      <c r="AP113" s="136"/>
      <c r="AQ113" s="136"/>
      <c r="AR113" s="136"/>
      <c r="AS113" s="201"/>
      <c r="AT113" s="201"/>
      <c r="AU113" s="452"/>
      <c r="AV113" s="452"/>
      <c r="AW113" s="201"/>
      <c r="AX113" s="201"/>
      <c r="AY113" s="452"/>
      <c r="AZ113" s="452"/>
      <c r="BA113" s="452"/>
      <c r="BB113" s="452"/>
      <c r="BC113" s="452"/>
      <c r="BD113" s="452"/>
      <c r="BE113" s="452"/>
      <c r="BF113" s="452"/>
      <c r="BG113" s="452"/>
      <c r="BH113" s="136"/>
      <c r="BI113" s="136" t="s">
        <v>312</v>
      </c>
      <c r="BJ113" s="136"/>
      <c r="BK113" s="136"/>
      <c r="BL113" s="136"/>
      <c r="BM113" s="136"/>
      <c r="BN113" s="203"/>
      <c r="BO113" s="607"/>
      <c r="BP113" s="630"/>
      <c r="BR113" s="136"/>
      <c r="BS113" s="452"/>
      <c r="BT113" s="452"/>
      <c r="BU113" s="452"/>
      <c r="BV113" s="452"/>
      <c r="BW113" s="452"/>
      <c r="BX113" s="452"/>
      <c r="BY113" s="452"/>
      <c r="BZ113" s="452"/>
      <c r="CA113" s="452"/>
      <c r="CB113" s="452"/>
      <c r="CC113" s="201"/>
      <c r="CD113" s="200"/>
      <c r="CE113" s="324" t="s">
        <v>581</v>
      </c>
      <c r="CF113" s="136" t="s">
        <v>544</v>
      </c>
      <c r="CG113" s="201"/>
      <c r="CH113" s="201"/>
      <c r="CI113" s="201"/>
      <c r="CJ113" s="201"/>
      <c r="CK113" s="201"/>
      <c r="CL113" s="201"/>
      <c r="CM113" s="600">
        <f>W80</f>
        <v>1</v>
      </c>
      <c r="CN113" s="136" t="s">
        <v>373</v>
      </c>
    </row>
    <row r="114" spans="1:92" s="472" customFormat="1" x14ac:dyDescent="0.25">
      <c r="A114" s="452"/>
      <c r="B114" s="452"/>
      <c r="C114" s="452"/>
      <c r="D114" s="452"/>
      <c r="E114" s="452"/>
      <c r="F114" s="452"/>
      <c r="G114" s="452"/>
      <c r="H114" s="452"/>
      <c r="I114" s="452"/>
      <c r="J114" s="452"/>
      <c r="K114" s="452"/>
      <c r="L114" s="452"/>
      <c r="M114" s="517"/>
      <c r="N114" s="337"/>
      <c r="O114" s="337"/>
      <c r="P114" s="337"/>
      <c r="Q114" s="337"/>
      <c r="R114" s="337"/>
      <c r="S114" s="337"/>
      <c r="T114" s="337"/>
      <c r="U114" s="337"/>
      <c r="V114" s="337"/>
      <c r="W114" s="337"/>
      <c r="X114" s="337"/>
      <c r="Y114" s="452"/>
      <c r="Z114" s="452"/>
      <c r="AA114" s="452"/>
      <c r="AB114" s="452"/>
      <c r="AC114" s="452"/>
      <c r="AD114" s="452"/>
      <c r="AE114" s="452"/>
      <c r="AF114" s="452"/>
      <c r="AG114" s="452"/>
      <c r="AH114" s="452"/>
      <c r="AI114" s="201"/>
      <c r="AJ114" s="200"/>
      <c r="AK114" s="136" t="s">
        <v>650</v>
      </c>
      <c r="AL114" s="627"/>
      <c r="AM114" s="452"/>
      <c r="AN114" s="607">
        <v>2</v>
      </c>
      <c r="AO114" s="203" t="s">
        <v>373</v>
      </c>
      <c r="AP114" s="607" t="s">
        <v>247</v>
      </c>
      <c r="AQ114" s="136">
        <v>2</v>
      </c>
      <c r="AR114" s="607" t="s">
        <v>373</v>
      </c>
      <c r="AS114" s="608" t="s">
        <v>0</v>
      </c>
      <c r="AT114" s="136">
        <f>AN114*AQ114</f>
        <v>4</v>
      </c>
      <c r="AU114" s="136" t="s">
        <v>373</v>
      </c>
      <c r="AV114" s="452"/>
      <c r="AW114" s="281"/>
      <c r="AX114" s="281"/>
      <c r="AY114" s="452"/>
      <c r="AZ114" s="452"/>
      <c r="BA114" s="452"/>
      <c r="BB114" s="452"/>
      <c r="BC114" s="452"/>
      <c r="BD114" s="452"/>
      <c r="BE114" s="452"/>
      <c r="BF114" s="452"/>
      <c r="BG114" s="452"/>
      <c r="BH114" s="201"/>
      <c r="BI114" s="201"/>
      <c r="BJ114" s="200"/>
      <c r="BK114" s="452"/>
      <c r="BL114" s="136"/>
      <c r="BM114" s="136"/>
      <c r="BN114" s="136"/>
      <c r="BO114" s="607"/>
      <c r="BP114" s="630"/>
      <c r="BR114" s="203"/>
      <c r="BS114" s="607"/>
      <c r="BT114" s="452"/>
      <c r="BU114" s="452"/>
      <c r="BV114" s="452"/>
      <c r="BW114" s="452"/>
      <c r="BX114" s="452"/>
      <c r="BY114" s="452"/>
      <c r="BZ114" s="452"/>
      <c r="CA114" s="452"/>
      <c r="CB114" s="452"/>
      <c r="CC114" s="201"/>
      <c r="CD114" s="200"/>
      <c r="CE114" s="200"/>
      <c r="CF114" s="201"/>
      <c r="CG114" s="201"/>
      <c r="CH114" s="201"/>
      <c r="CI114" s="201"/>
      <c r="CJ114" s="201"/>
      <c r="CK114" s="201"/>
      <c r="CL114" s="201"/>
      <c r="CM114" s="201">
        <f>SUM(CM111:CM113)</f>
        <v>6</v>
      </c>
      <c r="CN114" s="201" t="s">
        <v>373</v>
      </c>
    </row>
    <row r="115" spans="1:92" s="472" customFormat="1" x14ac:dyDescent="0.25">
      <c r="A115" s="452"/>
      <c r="B115" s="452"/>
      <c r="C115" s="452"/>
      <c r="D115" s="452"/>
      <c r="E115" s="452"/>
      <c r="F115" s="452"/>
      <c r="G115" s="452"/>
      <c r="H115" s="452"/>
      <c r="I115" s="452"/>
      <c r="J115" s="452"/>
      <c r="K115" s="452"/>
      <c r="L115" s="452"/>
      <c r="M115" s="517"/>
      <c r="N115" s="337"/>
      <c r="O115" s="337"/>
      <c r="P115" s="337"/>
      <c r="Q115" s="337"/>
      <c r="R115" s="337"/>
      <c r="S115" s="337"/>
      <c r="T115" s="337"/>
      <c r="U115" s="337"/>
      <c r="V115" s="337"/>
      <c r="W115" s="337"/>
      <c r="X115" s="337"/>
      <c r="Y115" s="452"/>
      <c r="Z115" s="452"/>
      <c r="AA115" s="452"/>
      <c r="AB115" s="452"/>
      <c r="AC115" s="452"/>
      <c r="AD115" s="452"/>
      <c r="AE115" s="452"/>
      <c r="AF115" s="452"/>
      <c r="AG115" s="452"/>
      <c r="AH115" s="452"/>
      <c r="AI115" s="201"/>
      <c r="AJ115" s="200"/>
      <c r="AK115" s="136" t="s">
        <v>649</v>
      </c>
      <c r="AL115" s="642"/>
      <c r="AM115" s="642"/>
      <c r="AN115" s="607">
        <v>2</v>
      </c>
      <c r="AO115" s="203" t="s">
        <v>373</v>
      </c>
      <c r="AP115" s="607" t="s">
        <v>247</v>
      </c>
      <c r="AQ115" s="136">
        <v>2</v>
      </c>
      <c r="AR115" s="607" t="s">
        <v>373</v>
      </c>
      <c r="AS115" s="608" t="s">
        <v>0</v>
      </c>
      <c r="AT115" s="136">
        <f>AN115*AQ115</f>
        <v>4</v>
      </c>
      <c r="AU115" s="136" t="s">
        <v>373</v>
      </c>
      <c r="AV115" s="452"/>
      <c r="AW115" s="201"/>
      <c r="AX115" s="201"/>
      <c r="AY115" s="452"/>
      <c r="AZ115" s="452"/>
      <c r="BA115" s="452"/>
      <c r="BB115" s="452"/>
      <c r="BC115" s="452"/>
      <c r="BD115" s="452"/>
      <c r="BE115" s="452"/>
      <c r="BF115" s="452"/>
      <c r="BG115" s="452"/>
      <c r="BH115" s="200"/>
      <c r="BI115" s="200" t="s">
        <v>440</v>
      </c>
      <c r="BJ115" s="201" t="s">
        <v>584</v>
      </c>
      <c r="BK115" s="136"/>
      <c r="BL115" s="136"/>
      <c r="BM115" s="136"/>
      <c r="BN115" s="136"/>
      <c r="BO115" s="607"/>
      <c r="BP115" s="630"/>
      <c r="BR115" s="136"/>
      <c r="BS115" s="136"/>
      <c r="BT115" s="452"/>
      <c r="BU115" s="452"/>
      <c r="BV115" s="452"/>
      <c r="BW115" s="452"/>
      <c r="BX115" s="452"/>
      <c r="BY115" s="452"/>
      <c r="BZ115" s="452"/>
      <c r="CA115" s="452"/>
      <c r="CB115" s="452"/>
      <c r="CC115" s="201"/>
      <c r="CD115" s="200" t="s">
        <v>447</v>
      </c>
      <c r="CE115" s="312" t="s">
        <v>692</v>
      </c>
      <c r="CG115" s="201"/>
      <c r="CH115" s="201"/>
      <c r="CI115" s="201"/>
      <c r="CJ115" s="201"/>
      <c r="CK115" s="201"/>
      <c r="CL115" s="201"/>
      <c r="CM115" s="201"/>
      <c r="CN115" s="201"/>
    </row>
    <row r="116" spans="1:92" s="472" customFormat="1" ht="16.5" x14ac:dyDescent="0.25">
      <c r="A116" s="452"/>
      <c r="B116" s="452"/>
      <c r="C116" s="452"/>
      <c r="D116" s="452"/>
      <c r="E116" s="452"/>
      <c r="F116" s="452"/>
      <c r="G116" s="452"/>
      <c r="H116" s="452"/>
      <c r="I116" s="452"/>
      <c r="J116" s="452"/>
      <c r="K116" s="452"/>
      <c r="L116" s="452"/>
      <c r="M116" s="517"/>
      <c r="N116" s="337"/>
      <c r="O116" s="337"/>
      <c r="P116" s="337"/>
      <c r="Q116" s="337"/>
      <c r="R116" s="337"/>
      <c r="S116" s="337"/>
      <c r="T116" s="337"/>
      <c r="U116" s="337"/>
      <c r="V116" s="337"/>
      <c r="W116" s="337"/>
      <c r="X116" s="337"/>
      <c r="Y116" s="452"/>
      <c r="Z116" s="452"/>
      <c r="AA116" s="452"/>
      <c r="AB116" s="452"/>
      <c r="AC116" s="452"/>
      <c r="AD116" s="452"/>
      <c r="AE116" s="452"/>
      <c r="AF116" s="452"/>
      <c r="AG116" s="452"/>
      <c r="AH116" s="452"/>
      <c r="AI116" s="201"/>
      <c r="AJ116" s="200"/>
      <c r="AK116" s="136" t="s">
        <v>653</v>
      </c>
      <c r="AL116" s="642"/>
      <c r="AM116" s="642"/>
      <c r="AN116" s="607">
        <v>2</v>
      </c>
      <c r="AO116" s="203" t="s">
        <v>373</v>
      </c>
      <c r="AP116" s="607" t="s">
        <v>247</v>
      </c>
      <c r="AQ116" s="136">
        <v>2</v>
      </c>
      <c r="AR116" s="607" t="s">
        <v>373</v>
      </c>
      <c r="AS116" s="608" t="s">
        <v>0</v>
      </c>
      <c r="AT116" s="136">
        <f>AN116*AQ116</f>
        <v>4</v>
      </c>
      <c r="AU116" s="136" t="s">
        <v>373</v>
      </c>
      <c r="AV116" s="452"/>
      <c r="AW116" s="201"/>
      <c r="AX116" s="201"/>
      <c r="AY116" s="452"/>
      <c r="AZ116" s="452"/>
      <c r="BA116" s="452"/>
      <c r="BB116" s="452"/>
      <c r="BC116" s="452"/>
      <c r="BD116" s="452"/>
      <c r="BE116" s="452"/>
      <c r="BF116" s="452"/>
      <c r="BG116" s="452"/>
      <c r="BH116" s="631"/>
      <c r="BI116" s="313">
        <f>BI112</f>
        <v>0.78500000000000003</v>
      </c>
      <c r="BJ116" s="421" t="s">
        <v>419</v>
      </c>
      <c r="BK116" s="314" t="s">
        <v>247</v>
      </c>
      <c r="BL116" s="468">
        <v>2</v>
      </c>
      <c r="BM116" s="422" t="s">
        <v>420</v>
      </c>
      <c r="BN116" s="373">
        <v>2</v>
      </c>
      <c r="BO116" s="641" t="s">
        <v>373</v>
      </c>
      <c r="BP116" s="630" t="s">
        <v>0</v>
      </c>
      <c r="BR116" s="419">
        <f>BI116*BL116*BN116</f>
        <v>3.14</v>
      </c>
      <c r="BS116" s="420" t="s">
        <v>8</v>
      </c>
      <c r="BT116" s="452"/>
      <c r="BU116" s="452"/>
      <c r="BV116" s="452"/>
      <c r="BW116" s="452"/>
      <c r="BX116" s="452"/>
      <c r="BY116" s="452"/>
      <c r="BZ116" s="452"/>
      <c r="CA116" s="452"/>
      <c r="CB116" s="452"/>
      <c r="CC116" s="201"/>
      <c r="CE116" s="324" t="s">
        <v>543</v>
      </c>
      <c r="CF116" s="136" t="s">
        <v>589</v>
      </c>
      <c r="CG116" s="201"/>
      <c r="CH116" s="201"/>
      <c r="CI116" s="201"/>
      <c r="CJ116" s="201"/>
      <c r="CK116" s="201"/>
      <c r="CL116" s="201"/>
      <c r="CM116" s="201">
        <f>CB83</f>
        <v>1</v>
      </c>
      <c r="CN116" s="201" t="s">
        <v>373</v>
      </c>
    </row>
    <row r="117" spans="1:92" s="472" customFormat="1" ht="15.75" thickBot="1" x14ac:dyDescent="0.3">
      <c r="A117" s="452"/>
      <c r="B117" s="452"/>
      <c r="C117" s="452"/>
      <c r="D117" s="452"/>
      <c r="E117" s="452"/>
      <c r="F117" s="452"/>
      <c r="G117" s="452"/>
      <c r="H117" s="452"/>
      <c r="I117" s="452"/>
      <c r="J117" s="452"/>
      <c r="K117" s="452"/>
      <c r="L117" s="452"/>
      <c r="M117" s="517"/>
      <c r="N117" s="337"/>
      <c r="O117" s="337"/>
      <c r="P117" s="337"/>
      <c r="Q117" s="337"/>
      <c r="R117" s="337"/>
      <c r="S117" s="337"/>
      <c r="T117" s="337"/>
      <c r="U117" s="337"/>
      <c r="V117" s="337"/>
      <c r="W117" s="337"/>
      <c r="X117" s="337"/>
      <c r="Y117" s="452"/>
      <c r="Z117" s="452"/>
      <c r="AA117" s="452"/>
      <c r="AB117" s="452"/>
      <c r="AC117" s="452"/>
      <c r="AD117" s="452"/>
      <c r="AE117" s="452"/>
      <c r="AF117" s="452"/>
      <c r="AG117" s="452"/>
      <c r="AH117" s="452"/>
      <c r="AI117" s="201"/>
      <c r="AJ117" s="200"/>
      <c r="AK117" s="136" t="s">
        <v>654</v>
      </c>
      <c r="AL117" s="136"/>
      <c r="AM117" s="136"/>
      <c r="AN117" s="607">
        <v>2</v>
      </c>
      <c r="AO117" s="203" t="s">
        <v>373</v>
      </c>
      <c r="AP117" s="607" t="s">
        <v>247</v>
      </c>
      <c r="AQ117" s="136">
        <v>4</v>
      </c>
      <c r="AR117" s="607" t="s">
        <v>373</v>
      </c>
      <c r="AS117" s="608" t="s">
        <v>0</v>
      </c>
      <c r="AT117" s="600">
        <f>AN117*AQ117</f>
        <v>8</v>
      </c>
      <c r="AU117" s="136" t="s">
        <v>373</v>
      </c>
      <c r="AV117" s="452"/>
      <c r="AW117" s="201"/>
      <c r="AX117" s="201"/>
      <c r="AY117" s="452"/>
      <c r="AZ117" s="452"/>
      <c r="BA117" s="452"/>
      <c r="BB117" s="452"/>
      <c r="BC117" s="452"/>
      <c r="BD117" s="452"/>
      <c r="BE117" s="452"/>
      <c r="BF117" s="452"/>
      <c r="BG117" s="452"/>
      <c r="BH117" s="200"/>
      <c r="BI117" s="136"/>
      <c r="BJ117" s="136"/>
      <c r="BK117" s="136"/>
      <c r="BL117" s="136"/>
      <c r="BM117" s="136"/>
      <c r="BN117" s="136"/>
      <c r="BO117" s="136"/>
      <c r="BR117" s="136"/>
      <c r="BS117" s="136"/>
      <c r="BT117" s="452"/>
      <c r="BU117" s="452"/>
      <c r="BV117" s="452"/>
      <c r="BW117" s="452"/>
      <c r="BX117" s="452"/>
      <c r="BY117" s="452"/>
      <c r="BZ117" s="452"/>
      <c r="CA117" s="452"/>
      <c r="CB117" s="452"/>
      <c r="CC117" s="201"/>
      <c r="CD117" s="200"/>
      <c r="CE117" s="200"/>
      <c r="CF117" s="201"/>
      <c r="CG117" s="201"/>
      <c r="CH117" s="201"/>
      <c r="CI117" s="201"/>
      <c r="CJ117" s="201"/>
      <c r="CK117" s="201"/>
      <c r="CL117" s="201"/>
      <c r="CM117" s="136"/>
      <c r="CN117" s="136"/>
    </row>
    <row r="118" spans="1:92" s="472" customFormat="1" x14ac:dyDescent="0.25">
      <c r="A118" s="452"/>
      <c r="B118" s="452"/>
      <c r="C118" s="452"/>
      <c r="D118" s="452"/>
      <c r="E118" s="452"/>
      <c r="F118" s="452"/>
      <c r="G118" s="452"/>
      <c r="H118" s="452"/>
      <c r="I118" s="452"/>
      <c r="J118" s="452"/>
      <c r="K118" s="452"/>
      <c r="L118" s="452"/>
      <c r="M118" s="517"/>
      <c r="N118" s="337"/>
      <c r="O118" s="337"/>
      <c r="P118" s="337"/>
      <c r="Q118" s="337"/>
      <c r="R118" s="337"/>
      <c r="S118" s="337"/>
      <c r="T118" s="337"/>
      <c r="U118" s="337"/>
      <c r="V118" s="337"/>
      <c r="W118" s="337"/>
      <c r="X118" s="337"/>
      <c r="Z118" s="452"/>
      <c r="AA118" s="452"/>
      <c r="AB118" s="452"/>
      <c r="AC118" s="452"/>
      <c r="AD118" s="452"/>
      <c r="AE118" s="452"/>
      <c r="AF118" s="452"/>
      <c r="AG118" s="452"/>
      <c r="AH118" s="452"/>
      <c r="AI118" s="201"/>
      <c r="AJ118" s="200"/>
      <c r="AK118" s="136"/>
      <c r="AL118" s="136"/>
      <c r="AM118" s="136"/>
      <c r="AN118" s="607"/>
      <c r="AO118" s="203"/>
      <c r="AP118" s="607"/>
      <c r="AQ118" s="136"/>
      <c r="AR118" s="607"/>
      <c r="AS118" s="608"/>
      <c r="AT118" s="277">
        <f>SUM(AT114:AT117)</f>
        <v>20</v>
      </c>
      <c r="AU118" s="201" t="s">
        <v>373</v>
      </c>
      <c r="AV118" s="452"/>
      <c r="AW118" s="201"/>
      <c r="AX118" s="201"/>
      <c r="AY118" s="452"/>
      <c r="AZ118" s="452"/>
      <c r="BA118" s="452"/>
      <c r="BB118" s="452"/>
      <c r="BC118" s="452"/>
      <c r="BD118" s="452"/>
      <c r="BE118" s="452"/>
      <c r="BF118" s="452"/>
      <c r="BG118" s="452"/>
      <c r="BI118" s="200" t="s">
        <v>441</v>
      </c>
      <c r="BJ118" s="201" t="s">
        <v>688</v>
      </c>
      <c r="BK118" s="136"/>
      <c r="BL118" s="136"/>
      <c r="BM118" s="136"/>
      <c r="BN118" s="136"/>
      <c r="BO118" s="136"/>
      <c r="BR118" s="136"/>
      <c r="BS118" s="375"/>
      <c r="BT118" s="452"/>
      <c r="BU118" s="452"/>
      <c r="BV118" s="452"/>
      <c r="BW118" s="452"/>
      <c r="BX118" s="452"/>
      <c r="BY118" s="452"/>
      <c r="BZ118" s="452"/>
      <c r="CA118" s="452"/>
      <c r="CB118" s="452"/>
      <c r="CC118" s="201"/>
      <c r="CD118" s="200" t="s">
        <v>448</v>
      </c>
      <c r="CE118" s="312" t="s">
        <v>693</v>
      </c>
      <c r="CG118" s="201"/>
      <c r="CH118" s="201"/>
      <c r="CI118" s="201"/>
      <c r="CJ118" s="201"/>
      <c r="CK118" s="201"/>
      <c r="CL118" s="201"/>
      <c r="CM118" s="136"/>
      <c r="CN118" s="136"/>
    </row>
    <row r="119" spans="1:92" s="472" customFormat="1" x14ac:dyDescent="0.25">
      <c r="A119" s="452"/>
      <c r="B119" s="452"/>
      <c r="C119" s="452"/>
      <c r="D119" s="452"/>
      <c r="E119" s="452"/>
      <c r="F119" s="452"/>
      <c r="G119" s="452"/>
      <c r="H119" s="452"/>
      <c r="I119" s="452"/>
      <c r="J119" s="452"/>
      <c r="K119" s="452"/>
      <c r="L119" s="452"/>
      <c r="M119" s="517"/>
      <c r="N119" s="337"/>
      <c r="O119" s="337"/>
      <c r="P119" s="337"/>
      <c r="Q119" s="337"/>
      <c r="R119" s="337"/>
      <c r="S119" s="337"/>
      <c r="T119" s="337"/>
      <c r="U119" s="337"/>
      <c r="V119" s="337"/>
      <c r="W119" s="337"/>
      <c r="X119" s="337"/>
      <c r="Z119" s="452"/>
      <c r="AA119" s="452"/>
      <c r="AB119" s="452"/>
      <c r="AC119" s="452"/>
      <c r="AD119" s="452"/>
      <c r="AE119" s="452"/>
      <c r="AF119" s="452"/>
      <c r="AG119" s="452"/>
      <c r="AH119" s="452"/>
      <c r="AI119" s="201"/>
      <c r="AK119" s="200" t="s">
        <v>394</v>
      </c>
      <c r="AL119" s="201" t="s">
        <v>1010</v>
      </c>
      <c r="AM119" s="136"/>
      <c r="AN119" s="136"/>
      <c r="AO119" s="136"/>
      <c r="AP119" s="136"/>
      <c r="AQ119" s="136"/>
      <c r="AR119" s="136"/>
      <c r="AS119" s="201"/>
      <c r="AT119" s="201"/>
      <c r="AU119" s="452"/>
      <c r="AV119" s="452"/>
      <c r="AW119" s="201"/>
      <c r="AX119" s="201"/>
      <c r="AY119" s="452"/>
      <c r="AZ119" s="452"/>
      <c r="BA119" s="452"/>
      <c r="BB119" s="452"/>
      <c r="BC119" s="452"/>
      <c r="BD119" s="452"/>
      <c r="BE119" s="452"/>
      <c r="BF119" s="452"/>
      <c r="BG119" s="452"/>
      <c r="BH119" s="200"/>
      <c r="BI119" s="1431" t="s">
        <v>1372</v>
      </c>
      <c r="BJ119" s="136"/>
      <c r="BK119" s="136"/>
      <c r="BL119" s="136"/>
      <c r="BM119" s="136"/>
      <c r="BN119" s="136"/>
      <c r="BO119" s="136"/>
      <c r="BR119" s="209">
        <f>BR112/1000</f>
        <v>4.2170199999999998E-2</v>
      </c>
      <c r="BS119" s="201" t="s">
        <v>383</v>
      </c>
      <c r="BT119" s="452"/>
      <c r="BU119" s="452"/>
      <c r="BV119" s="452"/>
      <c r="BW119" s="452"/>
      <c r="BX119" s="452"/>
      <c r="BY119" s="452"/>
      <c r="BZ119" s="452"/>
      <c r="CA119" s="452"/>
      <c r="CB119" s="452"/>
      <c r="CC119" s="201"/>
      <c r="CD119" s="200"/>
      <c r="CE119" s="324" t="s">
        <v>543</v>
      </c>
      <c r="CF119" s="136" t="s">
        <v>589</v>
      </c>
      <c r="CG119" s="201"/>
      <c r="CH119" s="201"/>
      <c r="CI119" s="201"/>
      <c r="CJ119" s="201"/>
      <c r="CK119" s="201"/>
      <c r="CL119" s="201"/>
      <c r="CM119" s="201">
        <f>CB81</f>
        <v>1</v>
      </c>
      <c r="CN119" s="201" t="s">
        <v>373</v>
      </c>
    </row>
    <row r="120" spans="1:92" s="472" customFormat="1" x14ac:dyDescent="0.25">
      <c r="A120" s="452"/>
      <c r="B120" s="452"/>
      <c r="C120" s="452"/>
      <c r="D120" s="452"/>
      <c r="E120" s="452"/>
      <c r="F120" s="452"/>
      <c r="G120" s="452"/>
      <c r="H120" s="452"/>
      <c r="I120" s="452"/>
      <c r="J120" s="452"/>
      <c r="K120" s="452"/>
      <c r="L120" s="452"/>
      <c r="M120" s="517"/>
      <c r="N120" s="337"/>
      <c r="O120" s="337"/>
      <c r="P120" s="337"/>
      <c r="Q120" s="337"/>
      <c r="R120" s="337"/>
      <c r="S120" s="337"/>
      <c r="T120" s="337"/>
      <c r="U120" s="337"/>
      <c r="V120" s="337"/>
      <c r="W120" s="337"/>
      <c r="X120" s="337"/>
      <c r="Z120" s="452"/>
      <c r="AA120" s="452"/>
      <c r="AB120" s="452"/>
      <c r="AC120" s="452"/>
      <c r="AD120" s="452"/>
      <c r="AE120" s="452"/>
      <c r="AF120" s="452"/>
      <c r="AG120" s="452"/>
      <c r="AH120" s="452"/>
      <c r="AI120" s="201"/>
      <c r="AJ120" s="200"/>
      <c r="AK120" s="136" t="s">
        <v>650</v>
      </c>
      <c r="AL120" s="627"/>
      <c r="AM120" s="452"/>
      <c r="AN120" s="607">
        <v>1</v>
      </c>
      <c r="AO120" s="203" t="s">
        <v>373</v>
      </c>
      <c r="AP120" s="607" t="s">
        <v>247</v>
      </c>
      <c r="AQ120" s="136">
        <v>2</v>
      </c>
      <c r="AR120" s="607" t="s">
        <v>373</v>
      </c>
      <c r="AS120" s="608" t="s">
        <v>0</v>
      </c>
      <c r="AT120" s="136">
        <f>AN120*AQ120</f>
        <v>2</v>
      </c>
      <c r="AU120" s="136" t="s">
        <v>373</v>
      </c>
      <c r="AV120" s="452"/>
      <c r="AW120" s="201"/>
      <c r="AX120" s="201"/>
      <c r="AY120" s="452"/>
      <c r="AZ120" s="452"/>
      <c r="BA120" s="452"/>
      <c r="BB120" s="452"/>
      <c r="BC120" s="452"/>
      <c r="BD120" s="452"/>
      <c r="BE120" s="452"/>
      <c r="BF120" s="452"/>
      <c r="BG120" s="452"/>
      <c r="BH120" s="452"/>
      <c r="BI120" s="201"/>
      <c r="BJ120" s="452"/>
      <c r="BK120" s="452"/>
      <c r="BL120" s="452"/>
      <c r="BM120" s="452"/>
      <c r="BN120" s="452"/>
      <c r="BO120" s="452"/>
      <c r="BR120" s="452"/>
      <c r="BS120" s="136"/>
      <c r="BT120" s="452"/>
      <c r="BU120" s="452"/>
      <c r="BV120" s="452"/>
      <c r="BW120" s="452"/>
      <c r="BX120" s="452"/>
      <c r="BY120" s="452"/>
      <c r="BZ120" s="452"/>
      <c r="CA120" s="452"/>
      <c r="CB120" s="452"/>
      <c r="CC120" s="201"/>
      <c r="CD120" s="200"/>
      <c r="CE120" s="200"/>
      <c r="CF120" s="201"/>
      <c r="CG120" s="201"/>
      <c r="CH120" s="201"/>
      <c r="CI120" s="201"/>
      <c r="CJ120" s="201"/>
      <c r="CK120" s="201"/>
      <c r="CL120" s="201"/>
      <c r="CM120" s="201"/>
      <c r="CN120" s="201"/>
    </row>
    <row r="121" spans="1:92" s="472" customFormat="1" x14ac:dyDescent="0.25">
      <c r="A121" s="452"/>
      <c r="B121" s="452"/>
      <c r="C121" s="452"/>
      <c r="D121" s="452"/>
      <c r="E121" s="452"/>
      <c r="F121" s="452"/>
      <c r="G121" s="452"/>
      <c r="H121" s="452"/>
      <c r="I121" s="452"/>
      <c r="J121" s="452"/>
      <c r="K121" s="452"/>
      <c r="L121" s="452"/>
      <c r="M121" s="517"/>
      <c r="N121" s="337"/>
      <c r="O121" s="337"/>
      <c r="P121" s="337"/>
      <c r="Q121" s="337"/>
      <c r="R121" s="337"/>
      <c r="S121" s="337"/>
      <c r="T121" s="337"/>
      <c r="U121" s="337"/>
      <c r="V121" s="337"/>
      <c r="W121" s="337"/>
      <c r="X121" s="337"/>
      <c r="Z121" s="452"/>
      <c r="AA121" s="452"/>
      <c r="AB121" s="452"/>
      <c r="AC121" s="452"/>
      <c r="AD121" s="452"/>
      <c r="AE121" s="452"/>
      <c r="AF121" s="452"/>
      <c r="AG121" s="452"/>
      <c r="AH121" s="452"/>
      <c r="AI121" s="201"/>
      <c r="AJ121" s="200"/>
      <c r="AK121" s="136" t="s">
        <v>649</v>
      </c>
      <c r="AL121" s="642"/>
      <c r="AM121" s="642"/>
      <c r="AN121" s="607">
        <v>1</v>
      </c>
      <c r="AO121" s="203" t="s">
        <v>373</v>
      </c>
      <c r="AP121" s="607" t="s">
        <v>247</v>
      </c>
      <c r="AQ121" s="136">
        <v>2</v>
      </c>
      <c r="AR121" s="607" t="s">
        <v>373</v>
      </c>
      <c r="AS121" s="608" t="s">
        <v>0</v>
      </c>
      <c r="AT121" s="136">
        <f>AN121*AQ121</f>
        <v>2</v>
      </c>
      <c r="AU121" s="136" t="s">
        <v>373</v>
      </c>
      <c r="AV121" s="452"/>
      <c r="AW121" s="201"/>
      <c r="AX121" s="201"/>
      <c r="AY121" s="452"/>
      <c r="AZ121" s="452"/>
      <c r="BA121" s="452"/>
      <c r="BB121" s="452"/>
      <c r="BC121" s="452"/>
      <c r="BD121" s="452"/>
      <c r="BE121" s="452"/>
      <c r="BF121" s="452"/>
      <c r="BG121" s="452"/>
      <c r="BI121" s="200" t="s">
        <v>442</v>
      </c>
      <c r="BJ121" s="320" t="s">
        <v>1373</v>
      </c>
      <c r="BK121" s="452"/>
      <c r="BL121" s="452"/>
      <c r="BM121" s="452"/>
      <c r="BN121" s="452"/>
      <c r="BO121" s="452"/>
      <c r="BR121" s="452"/>
      <c r="BS121" s="452"/>
      <c r="BT121" s="452"/>
      <c r="BU121" s="452"/>
      <c r="BV121" s="452"/>
      <c r="BW121" s="452"/>
      <c r="BX121" s="452"/>
      <c r="BY121" s="452"/>
      <c r="BZ121" s="452"/>
      <c r="CA121" s="452"/>
      <c r="CB121" s="452"/>
      <c r="CC121" s="201"/>
      <c r="CD121" s="200" t="s">
        <v>449</v>
      </c>
      <c r="CE121" s="312" t="s">
        <v>560</v>
      </c>
      <c r="CG121" s="201"/>
      <c r="CH121" s="201"/>
      <c r="CI121" s="201"/>
      <c r="CJ121" s="201"/>
      <c r="CK121" s="201"/>
      <c r="CL121" s="201"/>
      <c r="CM121" s="201"/>
      <c r="CN121" s="201"/>
    </row>
    <row r="122" spans="1:92" s="472" customFormat="1" x14ac:dyDescent="0.25">
      <c r="A122" s="452"/>
      <c r="B122" s="452"/>
      <c r="C122" s="452"/>
      <c r="D122" s="452"/>
      <c r="E122" s="452"/>
      <c r="F122" s="452"/>
      <c r="G122" s="452"/>
      <c r="H122" s="452"/>
      <c r="I122" s="452"/>
      <c r="J122" s="452"/>
      <c r="K122" s="452"/>
      <c r="L122" s="452"/>
      <c r="M122" s="517"/>
      <c r="N122" s="337"/>
      <c r="O122" s="337"/>
      <c r="P122" s="337"/>
      <c r="Q122" s="337"/>
      <c r="R122" s="337"/>
      <c r="S122" s="337"/>
      <c r="T122" s="337"/>
      <c r="U122" s="337"/>
      <c r="V122" s="337"/>
      <c r="W122" s="337"/>
      <c r="X122" s="337"/>
      <c r="Z122" s="452"/>
      <c r="AA122" s="452"/>
      <c r="AB122" s="452"/>
      <c r="AC122" s="452"/>
      <c r="AD122" s="452"/>
      <c r="AE122" s="452"/>
      <c r="AF122" s="452"/>
      <c r="AG122" s="452"/>
      <c r="AH122" s="452"/>
      <c r="AI122" s="201"/>
      <c r="AJ122" s="200"/>
      <c r="AK122" s="136" t="s">
        <v>653</v>
      </c>
      <c r="AL122" s="627"/>
      <c r="AM122" s="452"/>
      <c r="AN122" s="607">
        <v>1</v>
      </c>
      <c r="AO122" s="203" t="s">
        <v>373</v>
      </c>
      <c r="AP122" s="607" t="s">
        <v>247</v>
      </c>
      <c r="AQ122" s="136">
        <v>2</v>
      </c>
      <c r="AR122" s="607" t="s">
        <v>373</v>
      </c>
      <c r="AS122" s="608" t="s">
        <v>0</v>
      </c>
      <c r="AT122" s="136">
        <f>AN122*AQ122</f>
        <v>2</v>
      </c>
      <c r="AU122" s="136" t="s">
        <v>373</v>
      </c>
      <c r="AV122" s="452"/>
      <c r="AW122" s="201"/>
      <c r="AX122" s="201"/>
      <c r="AY122" s="452"/>
      <c r="AZ122" s="452"/>
      <c r="BA122" s="452"/>
      <c r="BB122" s="452"/>
      <c r="BC122" s="452"/>
      <c r="BD122" s="452"/>
      <c r="BE122" s="452"/>
      <c r="BF122" s="452"/>
      <c r="BG122" s="452"/>
      <c r="BH122" s="137" t="s">
        <v>509</v>
      </c>
      <c r="BI122" s="201"/>
      <c r="BJ122" s="454"/>
      <c r="BK122" s="323">
        <f>BR72</f>
        <v>2.6</v>
      </c>
      <c r="BL122" s="136" t="s">
        <v>403</v>
      </c>
      <c r="BM122" s="453">
        <v>74.98</v>
      </c>
      <c r="BN122" s="324" t="s">
        <v>382</v>
      </c>
      <c r="BO122" s="323">
        <f>BK122*BM122</f>
        <v>194.94800000000001</v>
      </c>
      <c r="BP122" s="136" t="s">
        <v>261</v>
      </c>
      <c r="BQ122" s="454" t="s">
        <v>0</v>
      </c>
      <c r="BR122" s="346">
        <f>BO122/1000</f>
        <v>0.19494800000000001</v>
      </c>
      <c r="BS122" s="201" t="s">
        <v>383</v>
      </c>
      <c r="BT122" s="452"/>
      <c r="BU122" s="452"/>
      <c r="BV122" s="452"/>
      <c r="BW122" s="452"/>
      <c r="BX122" s="452"/>
      <c r="BY122" s="452"/>
      <c r="BZ122" s="452"/>
      <c r="CA122" s="452"/>
      <c r="CB122" s="452"/>
      <c r="CC122" s="201"/>
      <c r="CD122" s="200"/>
      <c r="CE122" s="324" t="s">
        <v>543</v>
      </c>
      <c r="CF122" s="136" t="s">
        <v>686</v>
      </c>
      <c r="CG122" s="201"/>
      <c r="CH122" s="201"/>
      <c r="CI122" s="201"/>
      <c r="CJ122" s="201"/>
      <c r="CK122" s="201"/>
      <c r="CL122" s="201"/>
      <c r="CM122" s="201">
        <f>BR86</f>
        <v>2</v>
      </c>
      <c r="CN122" s="201" t="s">
        <v>373</v>
      </c>
    </row>
    <row r="123" spans="1:92" s="472" customFormat="1" ht="15.75" thickBot="1" x14ac:dyDescent="0.3">
      <c r="A123" s="452"/>
      <c r="B123" s="452"/>
      <c r="C123" s="452"/>
      <c r="D123" s="452"/>
      <c r="E123" s="452"/>
      <c r="F123" s="452"/>
      <c r="G123" s="452"/>
      <c r="H123" s="452"/>
      <c r="I123" s="452"/>
      <c r="J123" s="452"/>
      <c r="K123" s="452"/>
      <c r="L123" s="452"/>
      <c r="M123" s="517"/>
      <c r="N123" s="337"/>
      <c r="O123" s="337"/>
      <c r="P123" s="337"/>
      <c r="Q123" s="337"/>
      <c r="R123" s="337"/>
      <c r="S123" s="337"/>
      <c r="T123" s="337"/>
      <c r="U123" s="337"/>
      <c r="V123" s="337"/>
      <c r="W123" s="337"/>
      <c r="X123" s="337"/>
      <c r="AI123" s="312"/>
      <c r="AJ123" s="200"/>
      <c r="AK123" s="136" t="s">
        <v>654</v>
      </c>
      <c r="AL123" s="136"/>
      <c r="AM123" s="136"/>
      <c r="AN123" s="607">
        <v>1</v>
      </c>
      <c r="AO123" s="203" t="s">
        <v>373</v>
      </c>
      <c r="AP123" s="607" t="s">
        <v>247</v>
      </c>
      <c r="AQ123" s="136">
        <v>4</v>
      </c>
      <c r="AR123" s="607" t="s">
        <v>373</v>
      </c>
      <c r="AS123" s="608" t="s">
        <v>0</v>
      </c>
      <c r="AT123" s="600">
        <f>AN123*AQ123</f>
        <v>4</v>
      </c>
      <c r="AU123" s="136" t="s">
        <v>373</v>
      </c>
      <c r="AV123" s="452"/>
      <c r="AW123" s="201"/>
      <c r="AX123" s="201"/>
      <c r="AY123" s="452"/>
      <c r="AZ123" s="452"/>
      <c r="BA123" s="452"/>
      <c r="BB123" s="452"/>
      <c r="BC123" s="452"/>
      <c r="BD123" s="452"/>
      <c r="BE123" s="452"/>
      <c r="BF123" s="452"/>
      <c r="BG123" s="452"/>
      <c r="BH123" s="452"/>
      <c r="BI123" s="201"/>
      <c r="BJ123" s="454"/>
      <c r="BK123" s="454"/>
      <c r="BL123" s="454"/>
      <c r="BM123" s="454"/>
      <c r="BN123" s="454"/>
      <c r="BO123" s="454"/>
      <c r="BP123" s="454"/>
      <c r="BQ123" s="454"/>
      <c r="BR123" s="454"/>
      <c r="BS123" s="454"/>
      <c r="BT123" s="452"/>
      <c r="BU123" s="452"/>
      <c r="BV123" s="452"/>
      <c r="BW123" s="452"/>
      <c r="BX123" s="452"/>
      <c r="BY123" s="452"/>
      <c r="BZ123" s="452"/>
      <c r="CA123" s="452"/>
      <c r="CB123" s="452"/>
      <c r="CC123" s="201"/>
      <c r="CD123" s="200" t="s">
        <v>450</v>
      </c>
      <c r="CE123" s="201" t="s">
        <v>567</v>
      </c>
      <c r="CG123" s="201"/>
      <c r="CH123" s="201"/>
      <c r="CI123" s="201"/>
      <c r="CJ123" s="201"/>
      <c r="CK123" s="201"/>
      <c r="CL123" s="201"/>
      <c r="CM123" s="201"/>
      <c r="CN123" s="201"/>
    </row>
    <row r="124" spans="1:92" x14ac:dyDescent="0.25">
      <c r="Y124" s="472"/>
      <c r="Z124" s="472"/>
      <c r="AA124" s="472"/>
      <c r="AB124" s="472"/>
      <c r="AC124" s="472"/>
      <c r="AD124" s="472"/>
      <c r="AE124" s="472"/>
      <c r="AF124" s="472"/>
      <c r="AG124" s="472"/>
      <c r="AH124" s="472"/>
      <c r="AI124" s="312"/>
      <c r="AJ124" s="200"/>
      <c r="AL124" s="136"/>
      <c r="AM124" s="136"/>
      <c r="AN124" s="136"/>
      <c r="AO124" s="136"/>
      <c r="AP124" s="136"/>
      <c r="AQ124" s="136"/>
      <c r="AR124" s="136"/>
      <c r="AS124" s="201"/>
      <c r="AT124" s="201">
        <f>SUM(AT120:AT123)</f>
        <v>10</v>
      </c>
      <c r="AU124" s="201" t="s">
        <v>373</v>
      </c>
      <c r="AX124" s="201"/>
      <c r="BI124" s="1709" t="s">
        <v>443</v>
      </c>
      <c r="BJ124" s="320" t="s">
        <v>1374</v>
      </c>
      <c r="BK124" s="136"/>
      <c r="BL124" s="136"/>
      <c r="BM124" s="136"/>
      <c r="BN124" s="136"/>
      <c r="BO124" s="136"/>
      <c r="BP124" s="136"/>
      <c r="BQ124" s="136"/>
      <c r="CE124" s="324" t="s">
        <v>543</v>
      </c>
      <c r="CF124" s="136" t="s">
        <v>569</v>
      </c>
      <c r="CM124" s="346">
        <f>BF33</f>
        <v>4.5</v>
      </c>
      <c r="CN124" s="201" t="s">
        <v>12</v>
      </c>
    </row>
    <row r="125" spans="1:92" x14ac:dyDescent="0.25">
      <c r="Y125" s="472"/>
      <c r="Z125" s="472"/>
      <c r="AA125" s="472"/>
      <c r="AB125" s="472"/>
      <c r="AC125" s="472"/>
      <c r="AD125" s="472"/>
      <c r="AE125" s="472"/>
      <c r="AF125" s="472"/>
      <c r="AG125" s="472"/>
      <c r="AH125" s="472"/>
      <c r="AI125" s="312"/>
      <c r="AK125" s="200" t="s">
        <v>439</v>
      </c>
      <c r="AL125" s="201" t="s">
        <v>678</v>
      </c>
      <c r="AM125" s="136"/>
      <c r="AN125" s="136"/>
      <c r="AO125" s="136"/>
      <c r="AP125" s="136"/>
      <c r="AQ125" s="136"/>
      <c r="AR125" s="136"/>
      <c r="AS125" s="201"/>
      <c r="AT125" s="201"/>
      <c r="AX125" s="201"/>
      <c r="BH125" s="137" t="s">
        <v>458</v>
      </c>
      <c r="BI125" s="136"/>
      <c r="BK125" s="323">
        <f>BR82</f>
        <v>1</v>
      </c>
      <c r="BL125" s="136" t="s">
        <v>403</v>
      </c>
      <c r="BM125" s="352">
        <v>27.4</v>
      </c>
      <c r="BN125" s="324" t="s">
        <v>382</v>
      </c>
      <c r="BO125" s="323">
        <f>BK125*BM125</f>
        <v>27.4</v>
      </c>
      <c r="BP125" s="136" t="s">
        <v>261</v>
      </c>
      <c r="BQ125" s="454" t="s">
        <v>0</v>
      </c>
      <c r="BR125" s="346">
        <f>BO125/1000</f>
        <v>2.7399999999999997E-2</v>
      </c>
      <c r="BS125" s="201" t="s">
        <v>383</v>
      </c>
      <c r="CF125" s="136"/>
      <c r="CM125" s="346"/>
    </row>
    <row r="126" spans="1:92" x14ac:dyDescent="0.25">
      <c r="Y126" s="472"/>
      <c r="Z126" s="472"/>
      <c r="AA126" s="472"/>
      <c r="AB126" s="472"/>
      <c r="AC126" s="472"/>
      <c r="AD126" s="472"/>
      <c r="AE126" s="472"/>
      <c r="AF126" s="472"/>
      <c r="AG126" s="472"/>
      <c r="AH126" s="472"/>
      <c r="AI126" s="312"/>
      <c r="AJ126" s="200"/>
      <c r="AK126" s="136" t="s">
        <v>650</v>
      </c>
      <c r="AL126" s="627"/>
      <c r="AN126" s="607">
        <v>3</v>
      </c>
      <c r="AO126" s="203" t="s">
        <v>373</v>
      </c>
      <c r="AP126" s="607" t="s">
        <v>247</v>
      </c>
      <c r="AQ126" s="136">
        <v>2</v>
      </c>
      <c r="AR126" s="607" t="s">
        <v>373</v>
      </c>
      <c r="AS126" s="608" t="s">
        <v>0</v>
      </c>
      <c r="AT126" s="136">
        <f>AN126*AQ126</f>
        <v>6</v>
      </c>
      <c r="AU126" s="136" t="s">
        <v>373</v>
      </c>
      <c r="AV126" s="201"/>
      <c r="AX126" s="201"/>
      <c r="BH126" s="23" t="s">
        <v>459</v>
      </c>
      <c r="BI126" s="136"/>
      <c r="BJ126" s="452"/>
      <c r="BK126" s="452"/>
      <c r="BL126" s="452"/>
      <c r="BM126" s="452"/>
      <c r="BN126" s="452"/>
      <c r="BO126" s="452"/>
      <c r="BP126" s="452"/>
      <c r="BQ126" s="452"/>
      <c r="CD126" s="200" t="s">
        <v>451</v>
      </c>
      <c r="CE126" s="312" t="s">
        <v>1428</v>
      </c>
      <c r="CM126" s="346">
        <f>CM124</f>
        <v>4.5</v>
      </c>
      <c r="CN126" s="201" t="s">
        <v>12</v>
      </c>
    </row>
    <row r="127" spans="1:92" x14ac:dyDescent="0.25">
      <c r="Y127" s="472"/>
      <c r="Z127" s="472"/>
      <c r="AA127" s="472"/>
      <c r="AB127" s="472"/>
      <c r="AC127" s="472"/>
      <c r="AD127" s="472"/>
      <c r="AE127" s="472"/>
      <c r="AF127" s="472"/>
      <c r="AG127" s="472"/>
      <c r="AH127" s="472"/>
      <c r="AI127" s="312"/>
      <c r="AJ127" s="200"/>
      <c r="AK127" s="136" t="s">
        <v>649</v>
      </c>
      <c r="AL127" s="136"/>
      <c r="AM127" s="136"/>
      <c r="AN127" s="607">
        <v>3</v>
      </c>
      <c r="AO127" s="203" t="s">
        <v>373</v>
      </c>
      <c r="AP127" s="607" t="s">
        <v>247</v>
      </c>
      <c r="AQ127" s="136">
        <v>2</v>
      </c>
      <c r="AR127" s="607" t="s">
        <v>373</v>
      </c>
      <c r="AS127" s="608" t="s">
        <v>0</v>
      </c>
      <c r="AT127" s="136">
        <f>AN127*AQ127</f>
        <v>6</v>
      </c>
      <c r="AU127" s="136" t="s">
        <v>373</v>
      </c>
      <c r="AV127" s="201"/>
      <c r="BG127" s="472"/>
      <c r="CF127" s="136"/>
      <c r="CM127" s="346"/>
    </row>
    <row r="128" spans="1:92" x14ac:dyDescent="0.25">
      <c r="Y128" s="472"/>
      <c r="Z128" s="472"/>
      <c r="AA128" s="472"/>
      <c r="AB128" s="472"/>
      <c r="AC128" s="472"/>
      <c r="AD128" s="472"/>
      <c r="AE128" s="472"/>
      <c r="AF128" s="472"/>
      <c r="AG128" s="472"/>
      <c r="AH128" s="472"/>
      <c r="AI128" s="312"/>
      <c r="AJ128" s="200"/>
      <c r="AK128" s="136" t="s">
        <v>653</v>
      </c>
      <c r="AL128" s="136"/>
      <c r="AM128" s="136"/>
      <c r="AN128" s="607">
        <v>3</v>
      </c>
      <c r="AO128" s="203" t="s">
        <v>373</v>
      </c>
      <c r="AP128" s="607" t="s">
        <v>247</v>
      </c>
      <c r="AQ128" s="136">
        <v>2</v>
      </c>
      <c r="AR128" s="607" t="s">
        <v>373</v>
      </c>
      <c r="AS128" s="608" t="s">
        <v>0</v>
      </c>
      <c r="AT128" s="136">
        <f>AN128*AQ128</f>
        <v>6</v>
      </c>
      <c r="AU128" s="136" t="s">
        <v>373</v>
      </c>
      <c r="BG128" s="472"/>
      <c r="CD128" s="200" t="s">
        <v>452</v>
      </c>
      <c r="CE128" s="201" t="s">
        <v>674</v>
      </c>
    </row>
    <row r="129" spans="25:92" ht="15.75" thickBot="1" x14ac:dyDescent="0.3">
      <c r="Y129" s="472"/>
      <c r="Z129" s="472"/>
      <c r="AA129" s="472"/>
      <c r="AB129" s="472"/>
      <c r="AC129" s="472"/>
      <c r="AD129" s="472"/>
      <c r="AE129" s="472"/>
      <c r="AF129" s="472"/>
      <c r="AG129" s="472"/>
      <c r="AH129" s="472"/>
      <c r="AI129" s="312"/>
      <c r="AJ129" s="200"/>
      <c r="AK129" s="136" t="s">
        <v>654</v>
      </c>
      <c r="AL129" s="136"/>
      <c r="AM129" s="136"/>
      <c r="AN129" s="607">
        <v>3</v>
      </c>
      <c r="AO129" s="203" t="s">
        <v>373</v>
      </c>
      <c r="AP129" s="607" t="s">
        <v>247</v>
      </c>
      <c r="AQ129" s="136">
        <v>4</v>
      </c>
      <c r="AR129" s="607" t="s">
        <v>373</v>
      </c>
      <c r="AS129" s="608" t="s">
        <v>0</v>
      </c>
      <c r="AT129" s="600">
        <f>AN129*AQ129</f>
        <v>12</v>
      </c>
      <c r="AU129" s="136" t="s">
        <v>373</v>
      </c>
      <c r="AY129" s="136"/>
      <c r="BG129" s="472"/>
      <c r="CE129" s="324" t="s">
        <v>543</v>
      </c>
      <c r="CF129" s="136" t="s">
        <v>666</v>
      </c>
      <c r="CM129" s="346">
        <f>AT90</f>
        <v>15</v>
      </c>
      <c r="CN129" s="201" t="s">
        <v>12</v>
      </c>
    </row>
    <row r="130" spans="25:92" x14ac:dyDescent="0.25">
      <c r="Y130" s="472"/>
      <c r="Z130" s="472"/>
      <c r="AA130" s="472"/>
      <c r="AB130" s="472"/>
      <c r="AC130" s="472"/>
      <c r="AD130" s="472"/>
      <c r="AE130" s="472"/>
      <c r="AF130" s="472"/>
      <c r="AG130" s="472"/>
      <c r="AH130" s="472"/>
      <c r="AI130" s="312"/>
      <c r="AJ130" s="200"/>
      <c r="AK130" s="136"/>
      <c r="AL130" s="136"/>
      <c r="AM130" s="136"/>
      <c r="AN130" s="136"/>
      <c r="AO130" s="136"/>
      <c r="AP130" s="136"/>
      <c r="AQ130" s="136"/>
      <c r="AR130" s="136"/>
      <c r="AS130" s="201"/>
      <c r="AT130" s="201">
        <f>SUM(AT126:AT129)</f>
        <v>30</v>
      </c>
      <c r="AU130" s="201" t="s">
        <v>373</v>
      </c>
      <c r="AY130" s="136"/>
      <c r="BG130" s="472"/>
      <c r="CF130" s="136"/>
      <c r="CM130" s="346"/>
    </row>
    <row r="131" spans="25:92" x14ac:dyDescent="0.25">
      <c r="Y131" s="472"/>
      <c r="Z131" s="472"/>
      <c r="AA131" s="472"/>
      <c r="AB131" s="472"/>
      <c r="AC131" s="472"/>
      <c r="AD131" s="472"/>
      <c r="AE131" s="472"/>
      <c r="AF131" s="472"/>
      <c r="AG131" s="472"/>
      <c r="AH131" s="472"/>
      <c r="AI131" s="312"/>
      <c r="AK131" s="200" t="s">
        <v>440</v>
      </c>
      <c r="AL131" s="312" t="s">
        <v>1369</v>
      </c>
      <c r="AM131" s="250"/>
      <c r="AN131" s="384"/>
      <c r="AO131" s="384"/>
      <c r="AP131" s="136"/>
      <c r="AQ131" s="136"/>
      <c r="AR131" s="384"/>
      <c r="AS131" s="201"/>
      <c r="AT131" s="201"/>
      <c r="BG131" s="472"/>
      <c r="CD131" s="200" t="s">
        <v>453</v>
      </c>
      <c r="CE131" s="312" t="s">
        <v>1499</v>
      </c>
      <c r="CM131" s="346">
        <f>CM129</f>
        <v>15</v>
      </c>
      <c r="CN131" s="201" t="s">
        <v>12</v>
      </c>
    </row>
    <row r="132" spans="25:92" x14ac:dyDescent="0.25">
      <c r="Y132" s="472"/>
      <c r="Z132" s="472"/>
      <c r="AA132" s="472"/>
      <c r="AB132" s="472"/>
      <c r="AC132" s="472"/>
      <c r="AD132" s="472"/>
      <c r="AE132" s="472"/>
      <c r="AF132" s="472"/>
      <c r="AG132" s="472"/>
      <c r="AH132" s="472"/>
      <c r="AI132" s="312"/>
      <c r="AJ132" s="200"/>
      <c r="AK132" s="250" t="s">
        <v>401</v>
      </c>
      <c r="AL132" s="385" t="s">
        <v>4</v>
      </c>
      <c r="AM132" s="136"/>
      <c r="AN132" s="385" t="s">
        <v>82</v>
      </c>
      <c r="AO132" s="136"/>
      <c r="AP132" s="385" t="s">
        <v>9</v>
      </c>
      <c r="AQ132" s="384"/>
      <c r="AR132" s="384"/>
      <c r="AS132" s="201"/>
      <c r="AT132" s="201"/>
      <c r="BG132" s="472"/>
      <c r="CD132" s="342"/>
      <c r="CE132" s="342"/>
      <c r="CF132" s="312"/>
      <c r="CG132" s="312"/>
      <c r="CH132" s="312"/>
      <c r="CI132" s="312"/>
      <c r="CJ132" s="312"/>
      <c r="CK132" s="312"/>
      <c r="CL132" s="312"/>
      <c r="CM132" s="374"/>
      <c r="CN132" s="312"/>
    </row>
    <row r="133" spans="25:92" x14ac:dyDescent="0.25">
      <c r="Y133" s="472"/>
      <c r="Z133" s="472"/>
      <c r="AA133" s="472"/>
      <c r="AB133" s="472"/>
      <c r="AC133" s="472"/>
      <c r="AD133" s="472"/>
      <c r="AE133" s="472"/>
      <c r="AF133" s="472"/>
      <c r="AG133" s="472"/>
      <c r="AH133" s="472"/>
      <c r="AI133" s="312"/>
      <c r="AJ133" s="590" t="s">
        <v>650</v>
      </c>
      <c r="AK133" s="312"/>
      <c r="AL133" s="283">
        <v>0.5</v>
      </c>
      <c r="AM133" s="607" t="s">
        <v>247</v>
      </c>
      <c r="AN133" s="283">
        <v>0.3</v>
      </c>
      <c r="AO133" s="607" t="s">
        <v>247</v>
      </c>
      <c r="AP133" s="283">
        <v>0.5</v>
      </c>
      <c r="AQ133" s="607" t="s">
        <v>247</v>
      </c>
      <c r="AR133" s="136">
        <v>2</v>
      </c>
      <c r="AS133" s="607" t="s">
        <v>405</v>
      </c>
      <c r="AT133" s="276">
        <f>AL133*AN133*AP133*AR133</f>
        <v>0.15</v>
      </c>
      <c r="AU133" s="136" t="s">
        <v>280</v>
      </c>
      <c r="BG133" s="472"/>
      <c r="CD133" s="200" t="s">
        <v>454</v>
      </c>
      <c r="CE133" s="201" t="s">
        <v>691</v>
      </c>
      <c r="CM133" s="136"/>
      <c r="CN133" s="136"/>
    </row>
    <row r="134" spans="25:92" x14ac:dyDescent="0.25">
      <c r="Y134" s="472"/>
      <c r="Z134" s="472"/>
      <c r="AA134" s="472"/>
      <c r="AB134" s="472"/>
      <c r="AC134" s="472"/>
      <c r="AD134" s="472"/>
      <c r="AE134" s="472"/>
      <c r="AF134" s="472"/>
      <c r="AG134" s="472"/>
      <c r="AH134" s="472"/>
      <c r="AI134" s="312"/>
      <c r="AJ134" s="590" t="s">
        <v>649</v>
      </c>
      <c r="AK134" s="136"/>
      <c r="AL134" s="283">
        <v>0.5</v>
      </c>
      <c r="AM134" s="607" t="s">
        <v>247</v>
      </c>
      <c r="AN134" s="283">
        <v>0.3</v>
      </c>
      <c r="AO134" s="607" t="s">
        <v>247</v>
      </c>
      <c r="AP134" s="283">
        <v>0.5</v>
      </c>
      <c r="AQ134" s="607" t="s">
        <v>247</v>
      </c>
      <c r="AR134" s="136">
        <v>2</v>
      </c>
      <c r="AS134" s="607" t="s">
        <v>405</v>
      </c>
      <c r="AT134" s="276">
        <f>AL134*AN134*AP134*AR134</f>
        <v>0.15</v>
      </c>
      <c r="AU134" s="136" t="s">
        <v>280</v>
      </c>
      <c r="BG134" s="472"/>
      <c r="CE134" s="324" t="s">
        <v>543</v>
      </c>
      <c r="CF134" s="136" t="s">
        <v>589</v>
      </c>
      <c r="CM134" s="346">
        <f>CB76</f>
        <v>1</v>
      </c>
      <c r="CN134" s="201" t="s">
        <v>12</v>
      </c>
    </row>
    <row r="135" spans="25:92" x14ac:dyDescent="0.25">
      <c r="Y135" s="472"/>
      <c r="Z135" s="472"/>
      <c r="AA135" s="472"/>
      <c r="AB135" s="472"/>
      <c r="AC135" s="472"/>
      <c r="AD135" s="472"/>
      <c r="AE135" s="472"/>
      <c r="AF135" s="472"/>
      <c r="AG135" s="472"/>
      <c r="AH135" s="472"/>
      <c r="AI135" s="312"/>
      <c r="AJ135" s="590" t="s">
        <v>653</v>
      </c>
      <c r="AK135" s="136"/>
      <c r="AL135" s="283">
        <v>0.5</v>
      </c>
      <c r="AM135" s="607" t="s">
        <v>247</v>
      </c>
      <c r="AN135" s="283">
        <v>0.3</v>
      </c>
      <c r="AO135" s="607" t="s">
        <v>247</v>
      </c>
      <c r="AP135" s="283">
        <v>0.5</v>
      </c>
      <c r="AQ135" s="607" t="s">
        <v>247</v>
      </c>
      <c r="AR135" s="136">
        <v>2</v>
      </c>
      <c r="AS135" s="607" t="s">
        <v>405</v>
      </c>
      <c r="AT135" s="276">
        <f>AL135*AN135*AP135*AR135</f>
        <v>0.15</v>
      </c>
      <c r="AU135" s="136" t="s">
        <v>280</v>
      </c>
      <c r="BG135" s="472"/>
      <c r="CF135" s="136"/>
      <c r="CM135" s="346"/>
    </row>
    <row r="136" spans="25:92" ht="15.75" thickBot="1" x14ac:dyDescent="0.3">
      <c r="Z136" s="472"/>
      <c r="AA136" s="472"/>
      <c r="AB136" s="472"/>
      <c r="AC136" s="472"/>
      <c r="AD136" s="472"/>
      <c r="AE136" s="472"/>
      <c r="AF136" s="472"/>
      <c r="AG136" s="472"/>
      <c r="AH136" s="472"/>
      <c r="AI136" s="312"/>
      <c r="AJ136" s="590" t="s">
        <v>654</v>
      </c>
      <c r="AK136" s="136"/>
      <c r="AL136" s="283">
        <v>0.5</v>
      </c>
      <c r="AM136" s="607" t="s">
        <v>247</v>
      </c>
      <c r="AN136" s="283">
        <v>0.3</v>
      </c>
      <c r="AO136" s="607" t="s">
        <v>247</v>
      </c>
      <c r="AP136" s="283">
        <v>0.5</v>
      </c>
      <c r="AQ136" s="607" t="s">
        <v>247</v>
      </c>
      <c r="AR136" s="136">
        <v>4</v>
      </c>
      <c r="AS136" s="607" t="s">
        <v>405</v>
      </c>
      <c r="AT136" s="456">
        <f>AL136*AN136*AP136*AR136</f>
        <v>0.3</v>
      </c>
      <c r="AU136" s="136" t="s">
        <v>280</v>
      </c>
      <c r="BG136" s="472"/>
      <c r="CD136" s="200" t="s">
        <v>455</v>
      </c>
      <c r="CE136" s="312" t="s">
        <v>1500</v>
      </c>
      <c r="CM136" s="346">
        <f>CM134</f>
        <v>1</v>
      </c>
    </row>
    <row r="137" spans="25:92" x14ac:dyDescent="0.25">
      <c r="Z137" s="472"/>
      <c r="AA137" s="472"/>
      <c r="AB137" s="472"/>
      <c r="AC137" s="472"/>
      <c r="AD137" s="472"/>
      <c r="AE137" s="472"/>
      <c r="AF137" s="472"/>
      <c r="AG137" s="472"/>
      <c r="AH137" s="472"/>
      <c r="AI137" s="312"/>
      <c r="AJ137" s="590"/>
      <c r="AK137" s="136"/>
      <c r="AL137" s="283"/>
      <c r="AM137" s="607"/>
      <c r="AN137" s="283"/>
      <c r="AO137" s="607"/>
      <c r="AP137" s="283"/>
      <c r="AQ137" s="607"/>
      <c r="AR137" s="136"/>
      <c r="AS137" s="607"/>
      <c r="AT137" s="277">
        <f>SUM(AT133:AT136)</f>
        <v>0.75</v>
      </c>
      <c r="AU137" s="201" t="s">
        <v>293</v>
      </c>
      <c r="BG137" s="472"/>
      <c r="CF137" s="136"/>
      <c r="CM137" s="346"/>
    </row>
    <row r="138" spans="25:92" x14ac:dyDescent="0.25">
      <c r="AA138" s="472"/>
      <c r="AB138" s="472"/>
      <c r="AC138" s="472"/>
      <c r="AD138" s="472"/>
      <c r="AE138" s="472"/>
      <c r="AF138" s="472"/>
      <c r="AG138" s="472"/>
      <c r="AH138" s="472"/>
      <c r="AI138" s="312"/>
      <c r="AK138" s="200" t="s">
        <v>441</v>
      </c>
      <c r="AL138" s="201" t="s">
        <v>562</v>
      </c>
      <c r="AM138" s="136"/>
      <c r="AN138" s="136"/>
      <c r="AO138" s="136"/>
      <c r="AP138" s="136"/>
      <c r="AQ138" s="136"/>
      <c r="AR138" s="136"/>
      <c r="AS138" s="201"/>
      <c r="AT138" s="201"/>
      <c r="BG138" s="472"/>
      <c r="CD138" s="200" t="s">
        <v>471</v>
      </c>
      <c r="CE138" s="201" t="s">
        <v>710</v>
      </c>
      <c r="CM138" s="323"/>
      <c r="CN138" s="136"/>
    </row>
    <row r="139" spans="25:92" x14ac:dyDescent="0.25">
      <c r="Z139" s="472"/>
      <c r="AA139" s="472"/>
      <c r="AB139" s="472"/>
      <c r="AC139" s="472"/>
      <c r="AD139" s="472"/>
      <c r="AE139" s="472"/>
      <c r="AF139" s="472"/>
      <c r="AG139" s="472"/>
      <c r="AH139" s="472"/>
      <c r="AI139" s="312"/>
      <c r="AJ139" s="200"/>
      <c r="AK139" s="250" t="s">
        <v>401</v>
      </c>
      <c r="AL139" s="385" t="s">
        <v>4</v>
      </c>
      <c r="AM139" s="136"/>
      <c r="AN139" s="385" t="s">
        <v>82</v>
      </c>
      <c r="AP139" s="136"/>
      <c r="AQ139" s="136"/>
      <c r="AR139" s="136"/>
      <c r="AS139" s="201"/>
      <c r="AT139" s="201"/>
      <c r="BG139" s="472"/>
      <c r="CE139" s="324" t="s">
        <v>543</v>
      </c>
      <c r="CF139" s="136" t="s">
        <v>544</v>
      </c>
      <c r="CM139" s="346">
        <f>W74</f>
        <v>528</v>
      </c>
      <c r="CN139" s="201" t="s">
        <v>12</v>
      </c>
    </row>
    <row r="140" spans="25:92" x14ac:dyDescent="0.25">
      <c r="Z140" s="472"/>
      <c r="AA140" s="472"/>
      <c r="AB140" s="472"/>
      <c r="AC140" s="472"/>
      <c r="AD140" s="472"/>
      <c r="AE140" s="472"/>
      <c r="AF140" s="472"/>
      <c r="AG140" s="472"/>
      <c r="AH140" s="472"/>
      <c r="AI140" s="312"/>
      <c r="AJ140" s="590" t="s">
        <v>650</v>
      </c>
      <c r="AL140" s="603">
        <f>AL133</f>
        <v>0.5</v>
      </c>
      <c r="AM140" s="607" t="s">
        <v>247</v>
      </c>
      <c r="AN140" s="603">
        <f>AN133</f>
        <v>0.3</v>
      </c>
      <c r="AO140" s="607" t="s">
        <v>247</v>
      </c>
      <c r="AP140" s="607">
        <v>4</v>
      </c>
      <c r="AQ140" s="607" t="s">
        <v>247</v>
      </c>
      <c r="AR140" s="136">
        <v>2</v>
      </c>
      <c r="AS140" s="607" t="s">
        <v>405</v>
      </c>
      <c r="AT140" s="323">
        <f>AL140*AN140*AP140*AR140</f>
        <v>1.2</v>
      </c>
      <c r="AU140" s="136" t="s">
        <v>8</v>
      </c>
      <c r="BG140" s="472"/>
      <c r="BT140" s="472"/>
      <c r="BU140" s="472"/>
      <c r="BV140" s="472"/>
      <c r="BW140" s="472"/>
      <c r="BX140" s="472"/>
      <c r="BY140" s="472"/>
      <c r="BZ140" s="472"/>
      <c r="CA140" s="472"/>
      <c r="CB140" s="472"/>
      <c r="CC140" s="312"/>
      <c r="CF140" s="136"/>
      <c r="CM140" s="323"/>
      <c r="CN140" s="136"/>
    </row>
    <row r="141" spans="25:92" x14ac:dyDescent="0.25">
      <c r="AJ141" s="590" t="s">
        <v>649</v>
      </c>
      <c r="AK141" s="136"/>
      <c r="AL141" s="603">
        <f>AL134</f>
        <v>0.5</v>
      </c>
      <c r="AM141" s="607" t="s">
        <v>247</v>
      </c>
      <c r="AN141" s="603">
        <f>AN134</f>
        <v>0.3</v>
      </c>
      <c r="AO141" s="607" t="s">
        <v>247</v>
      </c>
      <c r="AP141" s="607">
        <v>4</v>
      </c>
      <c r="AQ141" s="607" t="s">
        <v>247</v>
      </c>
      <c r="AR141" s="136">
        <v>2</v>
      </c>
      <c r="AS141" s="607" t="s">
        <v>405</v>
      </c>
      <c r="AT141" s="323">
        <f>AL141*AN141*AP141*AR141</f>
        <v>1.2</v>
      </c>
      <c r="AU141" s="136" t="s">
        <v>8</v>
      </c>
      <c r="AV141" s="472"/>
      <c r="AW141" s="312"/>
      <c r="AX141" s="472"/>
      <c r="AY141" s="472"/>
      <c r="AZ141" s="472"/>
      <c r="BA141" s="472"/>
      <c r="BB141" s="472"/>
      <c r="BC141" s="472"/>
      <c r="BD141" s="472"/>
      <c r="BE141" s="472"/>
      <c r="BF141" s="472"/>
      <c r="BG141" s="472"/>
      <c r="BT141" s="472"/>
      <c r="BU141" s="472"/>
      <c r="BV141" s="472"/>
      <c r="BW141" s="472"/>
      <c r="BX141" s="472"/>
      <c r="BY141" s="472"/>
      <c r="BZ141" s="472"/>
      <c r="CA141" s="472"/>
      <c r="CB141" s="472"/>
      <c r="CC141" s="312"/>
      <c r="CD141" s="200" t="s">
        <v>472</v>
      </c>
      <c r="CE141" s="201" t="s">
        <v>709</v>
      </c>
      <c r="CM141" s="323"/>
      <c r="CN141" s="136"/>
    </row>
    <row r="142" spans="25:92" x14ac:dyDescent="0.25">
      <c r="AJ142" s="590" t="s">
        <v>653</v>
      </c>
      <c r="AK142" s="136"/>
      <c r="AL142" s="603">
        <f>AL135</f>
        <v>0.5</v>
      </c>
      <c r="AM142" s="607" t="s">
        <v>247</v>
      </c>
      <c r="AN142" s="603">
        <f>AN135</f>
        <v>0.3</v>
      </c>
      <c r="AO142" s="607" t="s">
        <v>247</v>
      </c>
      <c r="AP142" s="607">
        <v>4</v>
      </c>
      <c r="AQ142" s="607" t="s">
        <v>247</v>
      </c>
      <c r="AR142" s="136">
        <v>2</v>
      </c>
      <c r="AS142" s="607" t="s">
        <v>405</v>
      </c>
      <c r="AT142" s="323">
        <f>AL142*AN142*AP142*AR142</f>
        <v>1.2</v>
      </c>
      <c r="AU142" s="136" t="s">
        <v>8</v>
      </c>
      <c r="AV142" s="472"/>
      <c r="AW142" s="312"/>
      <c r="AX142" s="472"/>
      <c r="AY142" s="472"/>
      <c r="AZ142" s="472"/>
      <c r="BA142" s="472"/>
      <c r="BB142" s="472"/>
      <c r="BC142" s="472"/>
      <c r="BD142" s="472"/>
      <c r="BE142" s="472"/>
      <c r="BF142" s="472"/>
      <c r="BG142" s="472"/>
      <c r="BT142" s="472"/>
      <c r="BU142" s="472"/>
      <c r="BV142" s="472"/>
      <c r="BW142" s="472"/>
      <c r="BX142" s="472"/>
      <c r="BY142" s="472"/>
      <c r="BZ142" s="472"/>
      <c r="CA142" s="472"/>
      <c r="CB142" s="472"/>
      <c r="CC142" s="312"/>
      <c r="CE142" s="324" t="s">
        <v>543</v>
      </c>
      <c r="CF142" s="136" t="s">
        <v>544</v>
      </c>
      <c r="CM142" s="346">
        <f>W68</f>
        <v>780</v>
      </c>
      <c r="CN142" s="201" t="s">
        <v>12</v>
      </c>
    </row>
    <row r="143" spans="25:92" ht="15.75" thickBot="1" x14ac:dyDescent="0.3">
      <c r="AJ143" s="590" t="s">
        <v>654</v>
      </c>
      <c r="AK143" s="136"/>
      <c r="AL143" s="603">
        <f>AL136</f>
        <v>0.5</v>
      </c>
      <c r="AM143" s="607" t="s">
        <v>247</v>
      </c>
      <c r="AN143" s="603">
        <f>AN136</f>
        <v>0.3</v>
      </c>
      <c r="AO143" s="607" t="s">
        <v>247</v>
      </c>
      <c r="AP143" s="607">
        <v>4</v>
      </c>
      <c r="AQ143" s="607" t="s">
        <v>247</v>
      </c>
      <c r="AR143" s="136">
        <v>4</v>
      </c>
      <c r="AS143" s="607" t="s">
        <v>405</v>
      </c>
      <c r="AT143" s="456">
        <f>AL143*AN143*AP143*AR143</f>
        <v>2.4</v>
      </c>
      <c r="AU143" s="136" t="s">
        <v>8</v>
      </c>
      <c r="AV143" s="472"/>
      <c r="AW143" s="312"/>
      <c r="AX143" s="472"/>
      <c r="AY143" s="472"/>
      <c r="AZ143" s="472"/>
      <c r="BA143" s="472"/>
      <c r="BB143" s="472"/>
      <c r="BC143" s="472"/>
      <c r="BD143" s="472"/>
      <c r="BE143" s="472"/>
      <c r="BF143" s="472"/>
      <c r="BG143" s="472"/>
      <c r="BT143" s="472"/>
      <c r="BU143" s="472"/>
      <c r="BV143" s="472"/>
      <c r="BW143" s="472"/>
      <c r="BX143" s="472"/>
      <c r="BY143" s="472"/>
      <c r="BZ143" s="472"/>
      <c r="CA143" s="472"/>
      <c r="CB143" s="472"/>
      <c r="CC143" s="312"/>
      <c r="CF143" s="136"/>
      <c r="CM143" s="323"/>
      <c r="CN143" s="136"/>
    </row>
    <row r="144" spans="25:92" x14ac:dyDescent="0.25">
      <c r="AJ144" s="590"/>
      <c r="AK144" s="136"/>
      <c r="AL144" s="603"/>
      <c r="AM144" s="607"/>
      <c r="AN144" s="603"/>
      <c r="AO144" s="607"/>
      <c r="AP144" s="607"/>
      <c r="AQ144" s="607"/>
      <c r="AR144" s="136"/>
      <c r="AS144" s="607"/>
      <c r="AT144" s="346">
        <f>SUM(AT140:AT143)</f>
        <v>6</v>
      </c>
      <c r="AU144" s="201" t="s">
        <v>8</v>
      </c>
      <c r="AV144" s="472"/>
      <c r="AW144" s="312"/>
      <c r="AX144" s="472"/>
      <c r="AY144" s="472"/>
      <c r="AZ144" s="472"/>
      <c r="BA144" s="472"/>
      <c r="BB144" s="472"/>
      <c r="BC144" s="472"/>
      <c r="BD144" s="472"/>
      <c r="BE144" s="472"/>
      <c r="BF144" s="472"/>
      <c r="BG144" s="472"/>
      <c r="BT144" s="472"/>
      <c r="BU144" s="472"/>
      <c r="BV144" s="472"/>
      <c r="BW144" s="472"/>
      <c r="BX144" s="472"/>
      <c r="BY144" s="472"/>
      <c r="BZ144" s="472"/>
      <c r="CA144" s="472"/>
      <c r="CB144" s="472"/>
      <c r="CC144" s="312"/>
      <c r="CD144" s="200" t="s">
        <v>619</v>
      </c>
      <c r="CE144" s="201" t="s">
        <v>708</v>
      </c>
      <c r="CM144" s="136"/>
      <c r="CN144" s="136"/>
    </row>
    <row r="145" spans="36:93" x14ac:dyDescent="0.25">
      <c r="AK145" s="200" t="s">
        <v>442</v>
      </c>
      <c r="AL145" s="201" t="s">
        <v>565</v>
      </c>
      <c r="AM145" s="650"/>
      <c r="AN145" s="603"/>
      <c r="AO145" s="650"/>
      <c r="AP145" s="650"/>
      <c r="AQ145" s="650"/>
      <c r="AR145" s="136"/>
      <c r="AS145" s="650"/>
      <c r="AT145" s="346"/>
      <c r="AU145" s="201"/>
      <c r="AV145" s="472"/>
      <c r="AW145" s="312"/>
      <c r="AX145" s="472"/>
      <c r="AY145" s="472"/>
      <c r="AZ145" s="472"/>
      <c r="BA145" s="472"/>
      <c r="BB145" s="472"/>
      <c r="BC145" s="472"/>
      <c r="BD145" s="472"/>
      <c r="BE145" s="472"/>
      <c r="BF145" s="472"/>
      <c r="BT145" s="472"/>
      <c r="BU145" s="472"/>
      <c r="BV145" s="472"/>
      <c r="BW145" s="472"/>
      <c r="BX145" s="472"/>
      <c r="BY145" s="472"/>
      <c r="BZ145" s="472"/>
      <c r="CA145" s="472"/>
      <c r="CB145" s="472"/>
      <c r="CC145" s="312"/>
      <c r="CE145" s="324" t="s">
        <v>543</v>
      </c>
      <c r="CF145" s="136" t="s">
        <v>544</v>
      </c>
      <c r="CM145" s="299">
        <f>W62</f>
        <v>420</v>
      </c>
      <c r="CN145" s="201" t="s">
        <v>12</v>
      </c>
    </row>
    <row r="146" spans="36:93" x14ac:dyDescent="0.25">
      <c r="AL146" s="136" t="s">
        <v>402</v>
      </c>
      <c r="AM146" s="203">
        <v>0.25</v>
      </c>
      <c r="AN146" s="607" t="s">
        <v>247</v>
      </c>
      <c r="AO146" s="603">
        <f>AT137</f>
        <v>0.75</v>
      </c>
      <c r="AR146" s="136"/>
      <c r="AS146" s="607" t="s">
        <v>0</v>
      </c>
      <c r="AT146" s="346">
        <f>AM146*AO146</f>
        <v>0.1875</v>
      </c>
      <c r="AU146" s="201" t="s">
        <v>383</v>
      </c>
      <c r="AV146" s="472"/>
      <c r="AW146" s="312"/>
      <c r="AX146" s="472"/>
      <c r="AY146" s="472"/>
      <c r="AZ146" s="472"/>
      <c r="BA146" s="472"/>
      <c r="BB146" s="472"/>
      <c r="BC146" s="472"/>
      <c r="BD146" s="472"/>
      <c r="BE146" s="472"/>
      <c r="BF146" s="472"/>
      <c r="BT146" s="472"/>
      <c r="BU146" s="472"/>
      <c r="BV146" s="472"/>
      <c r="BW146" s="472"/>
      <c r="BX146" s="472"/>
      <c r="BY146" s="472"/>
      <c r="BZ146" s="472"/>
      <c r="CA146" s="472"/>
      <c r="CB146" s="472"/>
      <c r="CC146" s="312"/>
      <c r="CE146" s="1723"/>
      <c r="CF146" s="136"/>
      <c r="CM146" s="299"/>
    </row>
    <row r="147" spans="36:93" x14ac:dyDescent="0.25">
      <c r="AJ147" s="590"/>
      <c r="AO147" s="607"/>
      <c r="AP147" s="607"/>
      <c r="AQ147" s="607"/>
      <c r="AR147" s="136"/>
      <c r="AS147" s="607"/>
      <c r="AT147" s="346"/>
      <c r="AU147" s="201"/>
      <c r="AV147" s="472"/>
      <c r="AW147" s="312"/>
      <c r="AX147" s="472"/>
      <c r="AY147" s="472"/>
      <c r="AZ147" s="472"/>
      <c r="BA147" s="472"/>
      <c r="BB147" s="472"/>
      <c r="BC147" s="472"/>
      <c r="BD147" s="472"/>
      <c r="BE147" s="472"/>
      <c r="BF147" s="472"/>
      <c r="BT147" s="472"/>
      <c r="BU147" s="472"/>
      <c r="BV147" s="472"/>
      <c r="BW147" s="472"/>
      <c r="BX147" s="472"/>
      <c r="BY147" s="472"/>
      <c r="BZ147" s="472"/>
      <c r="CA147" s="472"/>
      <c r="CB147" s="472"/>
      <c r="CC147" s="312"/>
      <c r="CD147" s="200" t="s">
        <v>620</v>
      </c>
      <c r="CE147" s="201" t="s">
        <v>671</v>
      </c>
    </row>
    <row r="148" spans="36:93" x14ac:dyDescent="0.25">
      <c r="AK148" s="200" t="s">
        <v>443</v>
      </c>
      <c r="AL148" s="201" t="s">
        <v>681</v>
      </c>
      <c r="AM148" s="201"/>
      <c r="AN148" s="136"/>
      <c r="AO148" s="136"/>
      <c r="AP148" s="136"/>
      <c r="AQ148" s="136"/>
      <c r="AR148" s="136"/>
      <c r="AS148" s="136"/>
      <c r="AT148" s="136"/>
      <c r="AU148" s="136"/>
      <c r="AV148" s="472"/>
      <c r="AW148" s="312"/>
      <c r="AX148" s="472"/>
      <c r="AY148" s="472"/>
      <c r="AZ148" s="472"/>
      <c r="BA148" s="472"/>
      <c r="BB148" s="472"/>
      <c r="BC148" s="472"/>
      <c r="BD148" s="472"/>
      <c r="BE148" s="472"/>
      <c r="BF148" s="472"/>
      <c r="BT148" s="472"/>
      <c r="BU148" s="472"/>
      <c r="BV148" s="472"/>
      <c r="BW148" s="472"/>
      <c r="BX148" s="472"/>
      <c r="BY148" s="472"/>
      <c r="BZ148" s="472"/>
      <c r="CA148" s="472"/>
      <c r="CB148" s="472"/>
      <c r="CC148" s="312"/>
      <c r="CE148" s="324" t="s">
        <v>543</v>
      </c>
      <c r="CF148" s="136" t="s">
        <v>666</v>
      </c>
      <c r="CG148" s="136"/>
      <c r="CH148" s="136"/>
      <c r="CI148" s="136"/>
      <c r="CJ148" s="136"/>
      <c r="CK148" s="136"/>
      <c r="CL148" s="136"/>
      <c r="CM148" s="276">
        <f>AT63</f>
        <v>8</v>
      </c>
      <c r="CN148" s="136" t="s">
        <v>373</v>
      </c>
    </row>
    <row r="149" spans="36:93" x14ac:dyDescent="0.25">
      <c r="AJ149" s="590"/>
      <c r="AL149" s="136" t="s">
        <v>402</v>
      </c>
      <c r="AM149" s="136">
        <v>1.22</v>
      </c>
      <c r="AN149" s="607" t="s">
        <v>247</v>
      </c>
      <c r="AO149" s="323">
        <v>1.6</v>
      </c>
      <c r="AP149" s="607" t="s">
        <v>247</v>
      </c>
      <c r="AQ149" s="323">
        <f>AT137</f>
        <v>0.75</v>
      </c>
      <c r="AR149" s="136"/>
      <c r="AS149" s="324" t="s">
        <v>0</v>
      </c>
      <c r="AT149" s="346">
        <f>AM149*AO149*AQ149</f>
        <v>1.464</v>
      </c>
      <c r="AU149" s="201" t="s">
        <v>383</v>
      </c>
      <c r="AV149" s="472"/>
      <c r="AW149" s="312"/>
      <c r="AX149" s="472"/>
      <c r="AY149" s="472"/>
      <c r="AZ149" s="472"/>
      <c r="BA149" s="472"/>
      <c r="BB149" s="472"/>
      <c r="BC149" s="472"/>
      <c r="BD149" s="472"/>
      <c r="BE149" s="472"/>
      <c r="BF149" s="472"/>
      <c r="BT149" s="472"/>
      <c r="BU149" s="472"/>
      <c r="BV149" s="472"/>
      <c r="BW149" s="472"/>
      <c r="BX149" s="472"/>
      <c r="BY149" s="472"/>
      <c r="BZ149" s="472"/>
      <c r="CA149" s="472"/>
      <c r="CB149" s="472"/>
      <c r="CC149" s="312"/>
      <c r="CE149" s="324" t="s">
        <v>568</v>
      </c>
      <c r="CF149" s="136" t="s">
        <v>589</v>
      </c>
      <c r="CG149" s="136"/>
      <c r="CH149" s="136"/>
      <c r="CI149" s="136"/>
      <c r="CJ149" s="136"/>
      <c r="CK149" s="136"/>
      <c r="CL149" s="136"/>
      <c r="CM149" s="276">
        <f>CB65</f>
        <v>1</v>
      </c>
      <c r="CN149" s="136" t="s">
        <v>373</v>
      </c>
    </row>
    <row r="150" spans="36:93" ht="15.75" thickBot="1" x14ac:dyDescent="0.3">
      <c r="AT150" s="346"/>
      <c r="AU150" s="201"/>
      <c r="AV150" s="472"/>
      <c r="AW150" s="312"/>
      <c r="AX150" s="472"/>
      <c r="AY150" s="472"/>
      <c r="AZ150" s="472"/>
      <c r="BA150" s="472"/>
      <c r="BB150" s="472"/>
      <c r="BC150" s="472"/>
      <c r="BD150" s="472"/>
      <c r="BE150" s="472"/>
      <c r="BF150" s="472"/>
      <c r="BT150" s="472"/>
      <c r="BU150" s="472"/>
      <c r="BV150" s="472"/>
      <c r="BW150" s="472"/>
      <c r="BX150" s="472"/>
      <c r="BY150" s="472"/>
      <c r="BZ150" s="472"/>
      <c r="CA150" s="472"/>
      <c r="CB150" s="472"/>
      <c r="CC150" s="312"/>
      <c r="CE150" s="350" t="s">
        <v>581</v>
      </c>
      <c r="CF150" s="276" t="s">
        <v>728</v>
      </c>
      <c r="CG150" s="276"/>
      <c r="CH150" s="276"/>
      <c r="CI150" s="276"/>
      <c r="CJ150" s="276"/>
      <c r="CK150" s="276"/>
      <c r="CL150" s="276"/>
      <c r="CM150" s="600">
        <f>AH68</f>
        <v>1</v>
      </c>
      <c r="CN150" s="276" t="s">
        <v>373</v>
      </c>
    </row>
    <row r="151" spans="36:93" ht="9" customHeight="1" x14ac:dyDescent="0.25">
      <c r="AK151" s="200" t="s">
        <v>444</v>
      </c>
      <c r="AL151" s="312" t="s">
        <v>682</v>
      </c>
      <c r="AN151" s="472"/>
      <c r="AO151" s="472"/>
      <c r="AP151" s="472"/>
      <c r="AQ151" s="472"/>
      <c r="AR151" s="472"/>
      <c r="AS151" s="472"/>
      <c r="AT151" s="374">
        <f>AT146</f>
        <v>0.1875</v>
      </c>
      <c r="AU151" s="312" t="s">
        <v>383</v>
      </c>
      <c r="AV151" s="472"/>
      <c r="AW151" s="312"/>
      <c r="AX151" s="472"/>
      <c r="AY151" s="472"/>
      <c r="AZ151" s="472"/>
      <c r="BA151" s="472"/>
      <c r="BB151" s="472"/>
      <c r="BC151" s="472"/>
      <c r="BD151" s="472"/>
      <c r="BE151" s="472"/>
      <c r="BF151" s="472"/>
      <c r="BT151" s="472"/>
      <c r="BU151" s="472"/>
      <c r="BV151" s="472"/>
      <c r="BW151" s="472"/>
      <c r="BX151" s="472"/>
      <c r="BY151" s="472"/>
      <c r="BZ151" s="472"/>
      <c r="CA151" s="472"/>
      <c r="CB151" s="472"/>
      <c r="CC151" s="312"/>
      <c r="CF151" s="136"/>
      <c r="CG151" s="136"/>
      <c r="CH151" s="136"/>
      <c r="CI151" s="136"/>
      <c r="CJ151" s="136"/>
      <c r="CK151" s="136"/>
      <c r="CL151" s="136"/>
      <c r="CM151" s="201">
        <f>SUM(CM148:CM150)</f>
        <v>10</v>
      </c>
      <c r="CN151" s="201" t="s">
        <v>373</v>
      </c>
    </row>
    <row r="152" spans="36:93" x14ac:dyDescent="0.25">
      <c r="AJ152" s="200"/>
      <c r="AK152" s="312"/>
      <c r="AN152" s="472"/>
      <c r="AO152" s="472"/>
      <c r="AP152" s="472"/>
      <c r="AQ152" s="472"/>
      <c r="AR152" s="472"/>
      <c r="AS152" s="472"/>
      <c r="AT152" s="374"/>
      <c r="AU152" s="312"/>
      <c r="AV152" s="472"/>
      <c r="AW152" s="312"/>
      <c r="AX152" s="472"/>
      <c r="AY152" s="472"/>
      <c r="AZ152" s="472"/>
      <c r="BA152" s="472"/>
      <c r="BB152" s="472"/>
      <c r="BC152" s="472"/>
      <c r="BD152" s="472"/>
      <c r="BE152" s="472"/>
      <c r="BF152" s="472"/>
      <c r="BT152" s="472"/>
      <c r="BU152" s="472"/>
      <c r="BV152" s="472"/>
      <c r="BW152" s="472"/>
      <c r="BX152" s="472"/>
      <c r="BY152" s="472"/>
      <c r="BZ152" s="472"/>
      <c r="CA152" s="472"/>
      <c r="CB152" s="472"/>
      <c r="CC152" s="312"/>
      <c r="CD152" s="200" t="s">
        <v>621</v>
      </c>
      <c r="CE152" s="201" t="s">
        <v>670</v>
      </c>
    </row>
    <row r="153" spans="36:93" x14ac:dyDescent="0.25">
      <c r="AK153" s="200" t="s">
        <v>447</v>
      </c>
      <c r="AL153" s="320" t="s">
        <v>683</v>
      </c>
      <c r="AM153" s="136"/>
      <c r="AN153" s="136"/>
      <c r="AO153" s="136"/>
      <c r="AP153" s="136"/>
      <c r="AQ153" s="136"/>
      <c r="AR153" s="136"/>
      <c r="AS153" s="201"/>
      <c r="AT153" s="201"/>
      <c r="AV153" s="472"/>
      <c r="AW153" s="312"/>
      <c r="AX153" s="472"/>
      <c r="AY153" s="472"/>
      <c r="AZ153" s="472"/>
      <c r="BA153" s="472"/>
      <c r="BB153" s="472"/>
      <c r="BC153" s="472"/>
      <c r="BD153" s="472"/>
      <c r="BE153" s="472"/>
      <c r="BF153" s="472"/>
      <c r="BT153" s="472"/>
      <c r="BU153" s="472"/>
      <c r="BV153" s="472"/>
      <c r="BW153" s="472"/>
      <c r="BX153" s="472"/>
      <c r="BY153" s="472"/>
      <c r="BZ153" s="472"/>
      <c r="CA153" s="472"/>
      <c r="CB153" s="472"/>
      <c r="CC153" s="312"/>
      <c r="CE153" s="324" t="s">
        <v>543</v>
      </c>
      <c r="CF153" s="136" t="s">
        <v>666</v>
      </c>
      <c r="CM153" s="276">
        <f>AT61</f>
        <v>8</v>
      </c>
      <c r="CN153" s="136" t="s">
        <v>373</v>
      </c>
    </row>
    <row r="154" spans="36:93" x14ac:dyDescent="0.25">
      <c r="AJ154" s="590" t="s">
        <v>650</v>
      </c>
      <c r="AL154" s="351" t="s">
        <v>475</v>
      </c>
      <c r="AM154" s="136"/>
      <c r="AN154" s="323">
        <f>AT86</f>
        <v>3</v>
      </c>
      <c r="AO154" s="136" t="s">
        <v>403</v>
      </c>
      <c r="AP154" s="352">
        <v>10.9</v>
      </c>
      <c r="AQ154" s="324" t="s">
        <v>382</v>
      </c>
      <c r="AR154" s="203">
        <f>AN154*AP154</f>
        <v>32.700000000000003</v>
      </c>
      <c r="AS154" s="136" t="s">
        <v>406</v>
      </c>
      <c r="AT154" s="323">
        <f>AR154/1000</f>
        <v>3.27E-2</v>
      </c>
      <c r="AU154" s="136" t="s">
        <v>383</v>
      </c>
      <c r="AV154" s="472"/>
      <c r="AW154" s="312"/>
      <c r="AX154" s="472"/>
      <c r="AY154" s="472"/>
      <c r="AZ154" s="472"/>
      <c r="BA154" s="472"/>
      <c r="BB154" s="472"/>
      <c r="BC154" s="472"/>
      <c r="BD154" s="472"/>
      <c r="BE154" s="472"/>
      <c r="BF154" s="472"/>
      <c r="BT154" s="472"/>
      <c r="BU154" s="472"/>
      <c r="BV154" s="472"/>
      <c r="BW154" s="472"/>
      <c r="BX154" s="472"/>
      <c r="BY154" s="472"/>
      <c r="BZ154" s="472"/>
      <c r="CA154" s="472"/>
      <c r="CB154" s="472"/>
      <c r="CC154" s="312"/>
      <c r="CE154" s="324" t="s">
        <v>568</v>
      </c>
      <c r="CF154" s="136" t="s">
        <v>686</v>
      </c>
      <c r="CM154" s="276">
        <f>BR104</f>
        <v>2</v>
      </c>
      <c r="CN154" s="136" t="s">
        <v>373</v>
      </c>
    </row>
    <row r="155" spans="36:93" x14ac:dyDescent="0.25">
      <c r="AJ155" s="590" t="s">
        <v>649</v>
      </c>
      <c r="AK155" s="136"/>
      <c r="AL155" s="351" t="s">
        <v>475</v>
      </c>
      <c r="AM155" s="136"/>
      <c r="AN155" s="323">
        <f>AT87</f>
        <v>3</v>
      </c>
      <c r="AO155" s="136" t="s">
        <v>403</v>
      </c>
      <c r="AP155" s="352">
        <v>10.9</v>
      </c>
      <c r="AQ155" s="324" t="s">
        <v>382</v>
      </c>
      <c r="AR155" s="203">
        <f>AN155*AP155</f>
        <v>32.700000000000003</v>
      </c>
      <c r="AS155" s="136" t="s">
        <v>406</v>
      </c>
      <c r="AT155" s="323">
        <f>AR155/1000</f>
        <v>3.27E-2</v>
      </c>
      <c r="AU155" s="136" t="s">
        <v>383</v>
      </c>
      <c r="AV155" s="472"/>
      <c r="AW155" s="312"/>
      <c r="AX155" s="472"/>
      <c r="AY155" s="472"/>
      <c r="AZ155" s="472"/>
      <c r="BA155" s="472"/>
      <c r="BB155" s="472"/>
      <c r="BC155" s="472"/>
      <c r="BD155" s="472"/>
      <c r="BE155" s="472"/>
      <c r="BF155" s="472"/>
      <c r="BT155" s="472"/>
      <c r="BU155" s="472"/>
      <c r="BV155" s="472"/>
      <c r="BW155" s="472"/>
      <c r="BX155" s="472"/>
      <c r="BY155" s="472"/>
      <c r="BZ155" s="472"/>
      <c r="CA155" s="472"/>
      <c r="CB155" s="472"/>
      <c r="CC155" s="312"/>
      <c r="CE155" s="324" t="s">
        <v>581</v>
      </c>
      <c r="CF155" s="136" t="s">
        <v>589</v>
      </c>
      <c r="CM155" s="276">
        <f>CB59</f>
        <v>1</v>
      </c>
      <c r="CN155" s="136" t="s">
        <v>373</v>
      </c>
    </row>
    <row r="156" spans="36:93" ht="15.75" thickBot="1" x14ac:dyDescent="0.3">
      <c r="AJ156" s="590" t="s">
        <v>653</v>
      </c>
      <c r="AK156" s="136"/>
      <c r="AL156" s="351" t="s">
        <v>475</v>
      </c>
      <c r="AM156" s="136"/>
      <c r="AN156" s="323">
        <f>AT88</f>
        <v>3</v>
      </c>
      <c r="AO156" s="136" t="s">
        <v>403</v>
      </c>
      <c r="AP156" s="352">
        <v>10.9</v>
      </c>
      <c r="AQ156" s="324" t="s">
        <v>382</v>
      </c>
      <c r="AR156" s="203">
        <f>AN156*AP156</f>
        <v>32.700000000000003</v>
      </c>
      <c r="AS156" s="136" t="s">
        <v>406</v>
      </c>
      <c r="AT156" s="323">
        <f>AR156/1000</f>
        <v>3.27E-2</v>
      </c>
      <c r="AU156" s="136" t="s">
        <v>383</v>
      </c>
      <c r="AV156" s="472"/>
      <c r="AW156" s="312"/>
      <c r="AX156" s="472"/>
      <c r="AY156" s="472"/>
      <c r="AZ156" s="472"/>
      <c r="BA156" s="472"/>
      <c r="BB156" s="472"/>
      <c r="BC156" s="472"/>
      <c r="BD156" s="472"/>
      <c r="BE156" s="472"/>
      <c r="BF156" s="472"/>
      <c r="BT156" s="472"/>
      <c r="BU156" s="472"/>
      <c r="BV156" s="472"/>
      <c r="BW156" s="472"/>
      <c r="BX156" s="472"/>
      <c r="BY156" s="472"/>
      <c r="BZ156" s="472"/>
      <c r="CA156" s="472"/>
      <c r="CB156" s="472"/>
      <c r="CC156" s="312"/>
      <c r="CE156" s="324" t="s">
        <v>591</v>
      </c>
      <c r="CF156" s="136" t="s">
        <v>728</v>
      </c>
      <c r="CM156" s="600">
        <f>AH62</f>
        <v>1</v>
      </c>
      <c r="CN156" s="136" t="s">
        <v>373</v>
      </c>
    </row>
    <row r="157" spans="36:93" ht="15.75" thickBot="1" x14ac:dyDescent="0.3">
      <c r="AJ157" s="590" t="s">
        <v>654</v>
      </c>
      <c r="AK157" s="136"/>
      <c r="AL157" s="351" t="s">
        <v>475</v>
      </c>
      <c r="AM157" s="136"/>
      <c r="AN157" s="323">
        <f>AT89</f>
        <v>6</v>
      </c>
      <c r="AO157" s="136" t="s">
        <v>403</v>
      </c>
      <c r="AP157" s="352">
        <v>10.9</v>
      </c>
      <c r="AQ157" s="324" t="s">
        <v>382</v>
      </c>
      <c r="AR157" s="203">
        <f>AN157*AP157</f>
        <v>65.400000000000006</v>
      </c>
      <c r="AS157" s="136" t="s">
        <v>406</v>
      </c>
      <c r="AT157" s="456">
        <f>AR157/1000</f>
        <v>6.54E-2</v>
      </c>
      <c r="AU157" s="136" t="s">
        <v>383</v>
      </c>
      <c r="AV157" s="472"/>
      <c r="AW157" s="312"/>
      <c r="AX157" s="472"/>
      <c r="AY157" s="472"/>
      <c r="AZ157" s="472"/>
      <c r="BA157" s="472"/>
      <c r="BB157" s="472"/>
      <c r="BC157" s="472"/>
      <c r="BD157" s="472"/>
      <c r="BE157" s="472"/>
      <c r="BF157" s="472"/>
      <c r="BT157" s="472"/>
      <c r="BU157" s="472"/>
      <c r="BV157" s="472"/>
      <c r="BW157" s="472"/>
      <c r="BX157" s="472"/>
      <c r="BY157" s="472"/>
      <c r="BZ157" s="472"/>
      <c r="CA157" s="472"/>
      <c r="CB157" s="472"/>
      <c r="CC157" s="312"/>
      <c r="CD157" s="281"/>
      <c r="CE157" s="281"/>
      <c r="CM157" s="201">
        <f>SUM(CM153:CM156)</f>
        <v>12</v>
      </c>
      <c r="CN157" s="201" t="s">
        <v>373</v>
      </c>
    </row>
    <row r="158" spans="36:93" ht="15" customHeight="1" x14ac:dyDescent="0.25">
      <c r="AT158" s="346">
        <f>SUM(AT154:AT157)</f>
        <v>0.16349999999999998</v>
      </c>
      <c r="AU158" s="201" t="s">
        <v>383</v>
      </c>
      <c r="AV158" s="472"/>
      <c r="AW158" s="312"/>
      <c r="AX158" s="472"/>
      <c r="AY158" s="472"/>
      <c r="AZ158" s="472"/>
      <c r="BA158" s="472"/>
      <c r="BB158" s="472"/>
      <c r="BC158" s="472"/>
      <c r="BD158" s="472"/>
      <c r="BE158" s="472"/>
      <c r="BF158" s="472"/>
      <c r="BH158" s="472"/>
      <c r="BI158" s="312"/>
      <c r="CD158" s="200" t="s">
        <v>622</v>
      </c>
      <c r="CE158" s="312" t="s">
        <v>669</v>
      </c>
      <c r="CO158" s="136"/>
    </row>
    <row r="159" spans="36:93" x14ac:dyDescent="0.25">
      <c r="BH159" s="472"/>
      <c r="BI159" s="312"/>
      <c r="CE159" s="324" t="s">
        <v>543</v>
      </c>
      <c r="CF159" s="136" t="s">
        <v>666</v>
      </c>
      <c r="CM159" s="276">
        <f>AT56</f>
        <v>4</v>
      </c>
      <c r="CN159" s="136" t="s">
        <v>373</v>
      </c>
    </row>
    <row r="160" spans="36:93" ht="12.75" customHeight="1" x14ac:dyDescent="0.25">
      <c r="BH160" s="472"/>
      <c r="BI160" s="312"/>
      <c r="CE160" s="324" t="s">
        <v>568</v>
      </c>
      <c r="CF160" s="136" t="s">
        <v>686</v>
      </c>
      <c r="CM160" s="276">
        <f>BR94</f>
        <v>1</v>
      </c>
      <c r="CN160" s="136" t="s">
        <v>373</v>
      </c>
    </row>
    <row r="161" spans="1:93" s="136" customFormat="1" ht="15.75" thickBot="1" x14ac:dyDescent="0.3">
      <c r="A161" s="452"/>
      <c r="B161" s="452"/>
      <c r="C161" s="452"/>
      <c r="D161" s="452"/>
      <c r="E161" s="452"/>
      <c r="F161" s="452"/>
      <c r="G161" s="452"/>
      <c r="H161" s="452"/>
      <c r="I161" s="452"/>
      <c r="J161" s="452"/>
      <c r="K161" s="452"/>
      <c r="L161" s="452"/>
      <c r="M161" s="517"/>
      <c r="N161" s="337"/>
      <c r="O161" s="337"/>
      <c r="P161" s="337"/>
      <c r="Q161" s="337"/>
      <c r="R161" s="337"/>
      <c r="S161" s="337"/>
      <c r="T161" s="337"/>
      <c r="U161" s="337"/>
      <c r="V161" s="337"/>
      <c r="W161" s="337"/>
      <c r="X161" s="337"/>
      <c r="Y161" s="452"/>
      <c r="Z161" s="452"/>
      <c r="AA161" s="452"/>
      <c r="AB161" s="452"/>
      <c r="AC161" s="452"/>
      <c r="AD161" s="452"/>
      <c r="AE161" s="452"/>
      <c r="AF161" s="452"/>
      <c r="AG161" s="452"/>
      <c r="AH161" s="452"/>
      <c r="AI161" s="201"/>
      <c r="AJ161" s="452"/>
      <c r="AK161" s="201"/>
      <c r="AL161" s="200"/>
      <c r="AM161" s="452"/>
      <c r="AN161" s="452"/>
      <c r="AO161" s="452"/>
      <c r="AP161" s="452"/>
      <c r="AQ161" s="452"/>
      <c r="AR161" s="452"/>
      <c r="AS161" s="452"/>
      <c r="AT161" s="452"/>
      <c r="AU161" s="452"/>
      <c r="AV161" s="452"/>
      <c r="AW161" s="201"/>
      <c r="AX161" s="452"/>
      <c r="AY161" s="452"/>
      <c r="AZ161" s="452"/>
      <c r="BA161" s="452"/>
      <c r="BB161" s="452"/>
      <c r="BC161" s="452"/>
      <c r="BD161" s="452"/>
      <c r="BE161" s="452"/>
      <c r="BF161" s="452"/>
      <c r="BG161" s="452"/>
      <c r="BH161" s="472"/>
      <c r="BI161" s="312"/>
      <c r="BJ161" s="454"/>
      <c r="BK161" s="454"/>
      <c r="BL161" s="454"/>
      <c r="BM161" s="454"/>
      <c r="BN161" s="454"/>
      <c r="BO161" s="454"/>
      <c r="BP161" s="454"/>
      <c r="BQ161" s="454"/>
      <c r="BR161" s="454"/>
      <c r="BS161" s="454"/>
      <c r="BT161" s="452"/>
      <c r="BU161" s="452"/>
      <c r="BV161" s="452"/>
      <c r="BW161" s="452"/>
      <c r="BX161" s="452"/>
      <c r="BY161" s="452"/>
      <c r="BZ161" s="452"/>
      <c r="CA161" s="452"/>
      <c r="CB161" s="452"/>
      <c r="CC161" s="201"/>
      <c r="CD161" s="200"/>
      <c r="CE161" s="324" t="s">
        <v>581</v>
      </c>
      <c r="CF161" s="136" t="s">
        <v>544</v>
      </c>
      <c r="CG161" s="201"/>
      <c r="CH161" s="201"/>
      <c r="CI161" s="201"/>
      <c r="CJ161" s="201"/>
      <c r="CK161" s="201"/>
      <c r="CL161" s="201"/>
      <c r="CM161" s="600">
        <f>W78</f>
        <v>1</v>
      </c>
      <c r="CN161" s="136" t="s">
        <v>373</v>
      </c>
      <c r="CO161" s="452"/>
    </row>
    <row r="162" spans="1:93" x14ac:dyDescent="0.25">
      <c r="BH162" s="472"/>
      <c r="BI162" s="312"/>
      <c r="CM162" s="201">
        <f>SUM(CM159:CM161)</f>
        <v>6</v>
      </c>
      <c r="CN162" s="201" t="s">
        <v>373</v>
      </c>
    </row>
    <row r="163" spans="1:93" x14ac:dyDescent="0.25">
      <c r="BH163" s="472"/>
      <c r="BI163" s="312"/>
      <c r="CD163" s="200" t="s">
        <v>623</v>
      </c>
      <c r="CE163" s="312" t="s">
        <v>711</v>
      </c>
      <c r="CM163" s="136"/>
      <c r="CN163" s="136"/>
    </row>
    <row r="164" spans="1:93" x14ac:dyDescent="0.25">
      <c r="BH164" s="472"/>
      <c r="BI164" s="312"/>
      <c r="CE164" s="324" t="s">
        <v>543</v>
      </c>
      <c r="CF164" s="136" t="s">
        <v>544</v>
      </c>
      <c r="CM164" s="201">
        <f>W82</f>
        <v>1</v>
      </c>
      <c r="CN164" s="201" t="s">
        <v>373</v>
      </c>
    </row>
    <row r="165" spans="1:93" x14ac:dyDescent="0.25">
      <c r="BH165" s="472"/>
      <c r="BI165" s="312"/>
      <c r="CE165" s="1723"/>
      <c r="CF165" s="136"/>
    </row>
    <row r="166" spans="1:93" x14ac:dyDescent="0.25">
      <c r="AJ166" s="590"/>
      <c r="AK166" s="136"/>
      <c r="AL166" s="351"/>
      <c r="AM166" s="136"/>
      <c r="AN166" s="323"/>
      <c r="AO166" s="136"/>
      <c r="AP166" s="352"/>
      <c r="AQ166" s="324"/>
      <c r="AR166" s="203"/>
      <c r="AS166" s="136"/>
      <c r="AT166" s="346"/>
      <c r="AU166" s="201"/>
      <c r="BH166" s="472"/>
      <c r="BI166" s="312"/>
      <c r="CD166" s="200" t="s">
        <v>624</v>
      </c>
      <c r="CE166" s="278" t="s">
        <v>1015</v>
      </c>
      <c r="CO166" s="136"/>
    </row>
    <row r="167" spans="1:93" x14ac:dyDescent="0.25">
      <c r="AN167" s="472"/>
      <c r="AO167" s="472"/>
      <c r="AP167" s="472"/>
      <c r="AQ167" s="472"/>
      <c r="AR167" s="472"/>
      <c r="AS167" s="472"/>
      <c r="AT167" s="472"/>
      <c r="AU167" s="472"/>
      <c r="AV167" s="136"/>
      <c r="AW167" s="136"/>
      <c r="BH167" s="472"/>
      <c r="BI167" s="312"/>
      <c r="CE167" s="605" t="s">
        <v>543</v>
      </c>
      <c r="CF167" s="204" t="s">
        <v>686</v>
      </c>
      <c r="CM167" s="309">
        <f>BR72</f>
        <v>2.6</v>
      </c>
      <c r="CN167" s="136" t="s">
        <v>12</v>
      </c>
    </row>
    <row r="168" spans="1:93" s="136" customFormat="1" x14ac:dyDescent="0.25">
      <c r="A168" s="452"/>
      <c r="B168" s="452"/>
      <c r="C168" s="452"/>
      <c r="D168" s="452"/>
      <c r="E168" s="452"/>
      <c r="F168" s="452"/>
      <c r="G168" s="452"/>
      <c r="H168" s="452"/>
      <c r="I168" s="452"/>
      <c r="J168" s="452"/>
      <c r="K168" s="452"/>
      <c r="L168" s="452"/>
      <c r="M168" s="517"/>
      <c r="N168" s="337"/>
      <c r="O168" s="337"/>
      <c r="P168" s="337"/>
      <c r="Q168" s="337"/>
      <c r="R168" s="337"/>
      <c r="S168" s="337"/>
      <c r="T168" s="337"/>
      <c r="U168" s="337"/>
      <c r="V168" s="337"/>
      <c r="W168" s="337"/>
      <c r="X168" s="337"/>
      <c r="Y168" s="452"/>
      <c r="Z168" s="452"/>
      <c r="AA168" s="452"/>
      <c r="AB168" s="452"/>
      <c r="AC168" s="452"/>
      <c r="AD168" s="452"/>
      <c r="AE168" s="452"/>
      <c r="AF168" s="452"/>
      <c r="AG168" s="452"/>
      <c r="AH168" s="452"/>
      <c r="AI168" s="201"/>
      <c r="AJ168" s="452"/>
      <c r="AK168" s="201"/>
      <c r="AL168" s="200"/>
      <c r="AM168" s="452"/>
      <c r="AN168" s="452"/>
      <c r="AO168" s="452"/>
      <c r="AP168" s="452"/>
      <c r="AQ168" s="452"/>
      <c r="AR168" s="452"/>
      <c r="AS168" s="452"/>
      <c r="AT168" s="452"/>
      <c r="AU168" s="452"/>
      <c r="AV168" s="452"/>
      <c r="AW168" s="201"/>
      <c r="AX168" s="452"/>
      <c r="AY168" s="452"/>
      <c r="AZ168" s="452"/>
      <c r="BA168" s="452"/>
      <c r="BB168" s="452"/>
      <c r="BC168" s="452"/>
      <c r="BD168" s="452"/>
      <c r="BE168" s="452"/>
      <c r="BF168" s="452"/>
      <c r="BG168" s="452"/>
      <c r="BH168" s="472"/>
      <c r="BI168" s="312"/>
      <c r="BJ168" s="454"/>
      <c r="BK168" s="454"/>
      <c r="BL168" s="454"/>
      <c r="BM168" s="454"/>
      <c r="BN168" s="454"/>
      <c r="BO168" s="454"/>
      <c r="BP168" s="454"/>
      <c r="BQ168" s="454"/>
      <c r="BR168" s="454"/>
      <c r="BS168" s="454"/>
      <c r="BT168" s="452"/>
      <c r="BU168" s="452"/>
      <c r="BV168" s="452"/>
      <c r="BW168" s="452"/>
      <c r="BX168" s="452"/>
      <c r="BY168" s="452"/>
      <c r="BZ168" s="452"/>
      <c r="CA168" s="452"/>
      <c r="CB168" s="452"/>
      <c r="CC168" s="201"/>
      <c r="CD168" s="200"/>
      <c r="CE168" s="605" t="s">
        <v>568</v>
      </c>
      <c r="CF168" s="136" t="s">
        <v>589</v>
      </c>
      <c r="CG168" s="201"/>
      <c r="CH168" s="201"/>
      <c r="CI168" s="201"/>
      <c r="CJ168" s="201"/>
      <c r="CK168" s="201"/>
      <c r="CL168" s="201"/>
      <c r="CM168" s="309">
        <f>CB47</f>
        <v>2.6</v>
      </c>
      <c r="CN168" s="136" t="s">
        <v>12</v>
      </c>
      <c r="CO168" s="452"/>
    </row>
    <row r="169" spans="1:93" ht="15.75" thickBot="1" x14ac:dyDescent="0.3">
      <c r="BH169" s="472"/>
      <c r="BI169" s="312"/>
      <c r="CE169" s="656" t="s">
        <v>581</v>
      </c>
      <c r="CF169" s="136" t="s">
        <v>729</v>
      </c>
      <c r="CM169" s="456">
        <f>AH47</f>
        <v>2.6</v>
      </c>
      <c r="CN169" s="136" t="s">
        <v>12</v>
      </c>
    </row>
    <row r="170" spans="1:93" x14ac:dyDescent="0.25">
      <c r="BH170" s="472"/>
      <c r="BI170" s="312"/>
      <c r="CM170" s="346">
        <f>SUM(CM167:CM169)</f>
        <v>7.8000000000000007</v>
      </c>
      <c r="CN170" s="201" t="s">
        <v>12</v>
      </c>
    </row>
    <row r="171" spans="1:93" x14ac:dyDescent="0.25">
      <c r="BH171" s="472"/>
      <c r="BI171" s="312"/>
      <c r="CD171" s="200" t="s">
        <v>625</v>
      </c>
      <c r="CE171" s="201" t="s">
        <v>675</v>
      </c>
      <c r="CM171" s="136"/>
      <c r="CN171" s="136"/>
    </row>
    <row r="172" spans="1:93" x14ac:dyDescent="0.25">
      <c r="AN172" s="472"/>
      <c r="AO172" s="472"/>
      <c r="AP172" s="472"/>
      <c r="AQ172" s="472"/>
      <c r="AR172" s="472"/>
      <c r="AS172" s="472"/>
      <c r="AT172" s="472"/>
      <c r="AU172" s="472"/>
      <c r="BH172" s="472"/>
      <c r="BI172" s="312"/>
      <c r="CE172" s="324" t="s">
        <v>572</v>
      </c>
      <c r="CF172" s="136" t="s">
        <v>666</v>
      </c>
      <c r="CM172" s="346">
        <f>AT99</f>
        <v>57.8</v>
      </c>
      <c r="CN172" s="201" t="s">
        <v>261</v>
      </c>
    </row>
    <row r="173" spans="1:93" x14ac:dyDescent="0.25">
      <c r="Y173" s="136"/>
      <c r="AN173" s="472"/>
      <c r="AO173" s="472"/>
      <c r="AP173" s="472"/>
      <c r="AQ173" s="472"/>
      <c r="AR173" s="472"/>
      <c r="AS173" s="472"/>
      <c r="AT173" s="472"/>
      <c r="AU173" s="472"/>
      <c r="BH173" s="472"/>
      <c r="BI173" s="312"/>
    </row>
    <row r="174" spans="1:93" x14ac:dyDescent="0.25">
      <c r="AN174" s="472"/>
      <c r="AO174" s="472"/>
      <c r="AP174" s="472"/>
      <c r="AQ174" s="472"/>
      <c r="AR174" s="472"/>
      <c r="AS174" s="472"/>
      <c r="AT174" s="472"/>
      <c r="AU174" s="472"/>
      <c r="BH174" s="472"/>
      <c r="BI174" s="312"/>
      <c r="CD174" s="200" t="s">
        <v>626</v>
      </c>
      <c r="CE174" s="201" t="s">
        <v>554</v>
      </c>
    </row>
    <row r="175" spans="1:93" x14ac:dyDescent="0.25">
      <c r="AN175" s="472"/>
      <c r="AO175" s="472"/>
      <c r="AP175" s="472"/>
      <c r="AQ175" s="472"/>
      <c r="AR175" s="472"/>
      <c r="AS175" s="472"/>
      <c r="AT175" s="472"/>
      <c r="AU175" s="472"/>
      <c r="BH175" s="472"/>
      <c r="BI175" s="312"/>
      <c r="CD175" s="281"/>
      <c r="CE175" s="324" t="s">
        <v>543</v>
      </c>
      <c r="CF175" s="136" t="s">
        <v>666</v>
      </c>
      <c r="CM175" s="309">
        <f>AT42</f>
        <v>442</v>
      </c>
      <c r="CN175" s="136" t="s">
        <v>261</v>
      </c>
    </row>
    <row r="176" spans="1:93" x14ac:dyDescent="0.25">
      <c r="AN176" s="472"/>
      <c r="AO176" s="472"/>
      <c r="AP176" s="472"/>
      <c r="AQ176" s="472"/>
      <c r="AR176" s="472"/>
      <c r="AS176" s="472"/>
      <c r="AT176" s="472"/>
      <c r="AU176" s="472"/>
      <c r="CE176" s="324" t="s">
        <v>568</v>
      </c>
      <c r="CF176" s="136" t="s">
        <v>569</v>
      </c>
      <c r="CM176" s="309">
        <f>BF53</f>
        <v>17.2</v>
      </c>
      <c r="CN176" s="136" t="s">
        <v>261</v>
      </c>
    </row>
    <row r="177" spans="25:92" ht="15.75" thickBot="1" x14ac:dyDescent="0.3">
      <c r="AN177" s="472"/>
      <c r="AO177" s="472"/>
      <c r="AP177" s="472"/>
      <c r="AQ177" s="472"/>
      <c r="AR177" s="472"/>
      <c r="AS177" s="472"/>
      <c r="AT177" s="472"/>
      <c r="AU177" s="472"/>
      <c r="CE177" s="324" t="s">
        <v>581</v>
      </c>
      <c r="CF177" s="136" t="s">
        <v>686</v>
      </c>
      <c r="CM177" s="456">
        <f>BR80</f>
        <v>105</v>
      </c>
      <c r="CN177" s="136" t="s">
        <v>261</v>
      </c>
    </row>
    <row r="178" spans="25:92" x14ac:dyDescent="0.25">
      <c r="Z178" s="136"/>
      <c r="AA178" s="136"/>
      <c r="AB178" s="136"/>
      <c r="AC178" s="136"/>
      <c r="AD178" s="136"/>
      <c r="AE178" s="136"/>
      <c r="AF178" s="136"/>
      <c r="AG178" s="136"/>
      <c r="AH178" s="136"/>
      <c r="AI178" s="136"/>
      <c r="AN178" s="472"/>
      <c r="AO178" s="472"/>
      <c r="AP178" s="472"/>
      <c r="AQ178" s="472"/>
      <c r="AR178" s="472"/>
      <c r="AS178" s="472"/>
      <c r="AT178" s="472"/>
      <c r="AU178" s="472"/>
      <c r="CM178" s="346">
        <f>SUM(CM175:CM177)</f>
        <v>564.20000000000005</v>
      </c>
      <c r="CN178" s="201" t="s">
        <v>261</v>
      </c>
    </row>
    <row r="179" spans="25:92" x14ac:dyDescent="0.25">
      <c r="AN179" s="472"/>
      <c r="AO179" s="472"/>
      <c r="AP179" s="472"/>
      <c r="AQ179" s="472"/>
      <c r="AR179" s="472"/>
      <c r="AS179" s="472"/>
      <c r="AT179" s="472"/>
      <c r="AU179" s="472"/>
      <c r="CD179" s="200" t="s">
        <v>627</v>
      </c>
      <c r="CE179" s="1667" t="s">
        <v>1337</v>
      </c>
    </row>
    <row r="180" spans="25:92" x14ac:dyDescent="0.25">
      <c r="Y180" s="136"/>
      <c r="AN180" s="472"/>
      <c r="AO180" s="472"/>
      <c r="AP180" s="472"/>
      <c r="AQ180" s="472"/>
      <c r="AR180" s="472"/>
      <c r="AS180" s="472"/>
      <c r="AT180" s="472"/>
      <c r="AU180" s="472"/>
      <c r="BG180" s="136"/>
      <c r="CE180" s="324" t="s">
        <v>572</v>
      </c>
      <c r="CF180" s="136" t="s">
        <v>666</v>
      </c>
      <c r="CM180" s="201">
        <f>AT106</f>
        <v>10</v>
      </c>
      <c r="CN180" s="201" t="s">
        <v>373</v>
      </c>
    </row>
    <row r="181" spans="25:92" x14ac:dyDescent="0.25">
      <c r="AN181" s="472"/>
      <c r="AO181" s="472"/>
      <c r="AP181" s="472"/>
      <c r="AQ181" s="472"/>
      <c r="AR181" s="472"/>
      <c r="AS181" s="472"/>
      <c r="AT181" s="472"/>
      <c r="AU181" s="472"/>
    </row>
    <row r="182" spans="25:92" x14ac:dyDescent="0.25">
      <c r="AN182" s="472"/>
      <c r="AO182" s="472"/>
      <c r="AP182" s="472"/>
      <c r="AQ182" s="472"/>
      <c r="AR182" s="472"/>
      <c r="AS182" s="472"/>
      <c r="AT182" s="472"/>
      <c r="AU182" s="472"/>
      <c r="CD182" s="200" t="s">
        <v>628</v>
      </c>
      <c r="CE182" s="1667" t="s">
        <v>1359</v>
      </c>
    </row>
    <row r="183" spans="25:92" x14ac:dyDescent="0.25">
      <c r="CE183" s="324" t="s">
        <v>543</v>
      </c>
      <c r="CF183" s="136" t="s">
        <v>589</v>
      </c>
      <c r="CM183" s="328">
        <f>CB56</f>
        <v>1</v>
      </c>
      <c r="CN183" s="136" t="s">
        <v>373</v>
      </c>
    </row>
    <row r="184" spans="25:92" ht="15.75" thickBot="1" x14ac:dyDescent="0.3">
      <c r="CE184" s="324" t="s">
        <v>568</v>
      </c>
      <c r="CF184" s="136" t="s">
        <v>729</v>
      </c>
      <c r="CM184" s="602">
        <f>AH55</f>
        <v>1</v>
      </c>
      <c r="CN184" s="136" t="s">
        <v>373</v>
      </c>
    </row>
    <row r="185" spans="25:92" x14ac:dyDescent="0.25">
      <c r="Z185" s="136"/>
      <c r="AA185" s="136"/>
      <c r="AB185" s="136"/>
      <c r="AC185" s="136"/>
      <c r="AD185" s="136"/>
      <c r="AE185" s="136"/>
      <c r="AF185" s="136"/>
      <c r="AG185" s="136"/>
      <c r="AH185" s="136"/>
      <c r="AI185" s="136"/>
      <c r="CM185" s="319">
        <f>SUM(CM183:CM184)</f>
        <v>2</v>
      </c>
      <c r="CN185" s="201" t="s">
        <v>373</v>
      </c>
    </row>
    <row r="186" spans="25:92" x14ac:dyDescent="0.25">
      <c r="CD186" s="200" t="s">
        <v>629</v>
      </c>
      <c r="CE186" s="1667" t="s">
        <v>1360</v>
      </c>
    </row>
    <row r="187" spans="25:92" x14ac:dyDescent="0.25">
      <c r="BG187" s="136"/>
      <c r="CE187" s="324" t="s">
        <v>543</v>
      </c>
      <c r="CF187" s="136" t="s">
        <v>686</v>
      </c>
      <c r="CM187" s="276">
        <f>BR100</f>
        <v>1</v>
      </c>
      <c r="CN187" s="136" t="s">
        <v>373</v>
      </c>
    </row>
    <row r="188" spans="25:92" x14ac:dyDescent="0.25">
      <c r="CE188" s="324" t="s">
        <v>568</v>
      </c>
      <c r="CF188" s="136" t="s">
        <v>589</v>
      </c>
      <c r="CM188" s="276">
        <f>CB53</f>
        <v>1</v>
      </c>
      <c r="CN188" s="136" t="s">
        <v>373</v>
      </c>
    </row>
    <row r="189" spans="25:92" ht="15.75" thickBot="1" x14ac:dyDescent="0.3">
      <c r="CE189" s="350" t="s">
        <v>581</v>
      </c>
      <c r="CF189" s="276" t="s">
        <v>729</v>
      </c>
      <c r="CG189" s="277"/>
      <c r="CH189" s="277"/>
      <c r="CI189" s="277"/>
      <c r="CJ189" s="277"/>
      <c r="CK189" s="277"/>
      <c r="CL189" s="277"/>
      <c r="CM189" s="600">
        <f>AH52</f>
        <v>1</v>
      </c>
      <c r="CN189" s="276" t="s">
        <v>373</v>
      </c>
    </row>
    <row r="190" spans="25:92" x14ac:dyDescent="0.25">
      <c r="CM190" s="201">
        <f>SUM(CM187:CM189)</f>
        <v>3</v>
      </c>
      <c r="CN190" s="201" t="s">
        <v>373</v>
      </c>
    </row>
    <row r="191" spans="25:92" x14ac:dyDescent="0.25">
      <c r="CD191" s="200" t="s">
        <v>630</v>
      </c>
      <c r="CE191" s="799" t="s">
        <v>1322</v>
      </c>
    </row>
    <row r="192" spans="25:92" x14ac:dyDescent="0.25">
      <c r="CE192" s="324" t="s">
        <v>543</v>
      </c>
      <c r="CF192" s="136" t="s">
        <v>686</v>
      </c>
      <c r="CM192" s="201">
        <f>BR90</f>
        <v>1</v>
      </c>
      <c r="CN192" s="201" t="s">
        <v>373</v>
      </c>
    </row>
    <row r="194" spans="48:92" x14ac:dyDescent="0.25">
      <c r="AW194" s="136"/>
      <c r="AX194" s="136"/>
      <c r="AY194" s="136"/>
      <c r="AZ194" s="136"/>
      <c r="BA194" s="136"/>
      <c r="BB194" s="136"/>
      <c r="BC194" s="136"/>
      <c r="BD194" s="136"/>
      <c r="BE194" s="136"/>
      <c r="BF194" s="136"/>
    </row>
    <row r="195" spans="48:92" ht="15" customHeight="1" x14ac:dyDescent="0.25">
      <c r="BT195" s="136"/>
      <c r="BU195" s="136"/>
      <c r="BV195" s="136"/>
      <c r="BW195" s="136"/>
      <c r="BX195" s="136"/>
      <c r="BY195" s="136"/>
      <c r="BZ195" s="136"/>
      <c r="CA195" s="136"/>
      <c r="CB195" s="136"/>
      <c r="CC195" s="136"/>
      <c r="CD195" s="200" t="s">
        <v>631</v>
      </c>
      <c r="CE195" s="320" t="s">
        <v>1290</v>
      </c>
    </row>
    <row r="196" spans="48:92" x14ac:dyDescent="0.25">
      <c r="AV196" s="136"/>
      <c r="CE196" s="324" t="s">
        <v>543</v>
      </c>
      <c r="CF196" s="136" t="s">
        <v>569</v>
      </c>
      <c r="CM196" s="319">
        <f>BF71</f>
        <v>3</v>
      </c>
      <c r="CN196" s="201" t="s">
        <v>373</v>
      </c>
    </row>
    <row r="198" spans="48:92" x14ac:dyDescent="0.25">
      <c r="CD198" s="200" t="s">
        <v>632</v>
      </c>
      <c r="CE198" s="278" t="s">
        <v>545</v>
      </c>
      <c r="CG198" s="608"/>
      <c r="CH198" s="608"/>
      <c r="CI198" s="608"/>
      <c r="CJ198" s="608"/>
      <c r="CK198" s="608"/>
      <c r="CL198" s="608"/>
      <c r="CM198" s="608"/>
      <c r="CN198" s="608"/>
    </row>
    <row r="199" spans="48:92" x14ac:dyDescent="0.25">
      <c r="CE199" s="324" t="s">
        <v>543</v>
      </c>
      <c r="CF199" s="252" t="s">
        <v>706</v>
      </c>
      <c r="CG199" s="608"/>
      <c r="CH199" s="608"/>
      <c r="CI199" s="608"/>
      <c r="CJ199" s="608"/>
      <c r="CK199" s="608"/>
      <c r="CL199" s="608"/>
      <c r="CM199" s="649">
        <f>W50</f>
        <v>493.27199999999999</v>
      </c>
      <c r="CN199" s="201" t="s">
        <v>293</v>
      </c>
    </row>
    <row r="200" spans="48:92" x14ac:dyDescent="0.25">
      <c r="CF200" s="608"/>
      <c r="CG200" s="608"/>
      <c r="CH200" s="608"/>
      <c r="CI200" s="608"/>
      <c r="CJ200" s="608"/>
      <c r="CK200" s="608"/>
      <c r="CL200" s="608"/>
      <c r="CM200" s="608"/>
      <c r="CN200" s="608"/>
    </row>
    <row r="201" spans="48:92" x14ac:dyDescent="0.25">
      <c r="AW201" s="136"/>
      <c r="AX201" s="136"/>
      <c r="AY201" s="136"/>
      <c r="AZ201" s="136"/>
      <c r="BA201" s="136"/>
      <c r="BB201" s="136"/>
      <c r="BC201" s="136"/>
      <c r="BD201" s="136"/>
      <c r="BE201" s="136"/>
      <c r="BF201" s="136"/>
      <c r="CD201" s="200" t="s">
        <v>633</v>
      </c>
      <c r="CE201" s="312" t="s">
        <v>546</v>
      </c>
      <c r="CG201" s="608"/>
      <c r="CH201" s="608"/>
      <c r="CI201" s="608"/>
      <c r="CJ201" s="608"/>
      <c r="CK201" s="608"/>
      <c r="CL201" s="608"/>
      <c r="CM201" s="608"/>
      <c r="CN201" s="608"/>
    </row>
    <row r="202" spans="48:92" x14ac:dyDescent="0.25">
      <c r="BT202" s="136"/>
      <c r="BU202" s="136"/>
      <c r="BV202" s="136"/>
      <c r="BW202" s="136"/>
      <c r="BX202" s="136"/>
      <c r="BY202" s="136"/>
      <c r="BZ202" s="136"/>
      <c r="CA202" s="136"/>
      <c r="CB202" s="136"/>
      <c r="CC202" s="136"/>
      <c r="CE202" s="324" t="s">
        <v>543</v>
      </c>
      <c r="CF202" s="252" t="s">
        <v>706</v>
      </c>
      <c r="CG202" s="608"/>
      <c r="CH202" s="608"/>
      <c r="CI202" s="608"/>
      <c r="CJ202" s="608"/>
      <c r="CK202" s="608"/>
      <c r="CL202" s="608"/>
      <c r="CM202" s="649">
        <f>W58</f>
        <v>522.91800000000001</v>
      </c>
      <c r="CN202" s="136" t="s">
        <v>280</v>
      </c>
    </row>
    <row r="203" spans="48:92" x14ac:dyDescent="0.25">
      <c r="AV203" s="136"/>
      <c r="CF203" s="608"/>
      <c r="CG203" s="608"/>
      <c r="CH203" s="608"/>
      <c r="CI203" s="608"/>
      <c r="CJ203" s="608"/>
      <c r="CK203" s="608"/>
      <c r="CL203" s="608"/>
      <c r="CM203" s="608"/>
      <c r="CN203" s="608"/>
    </row>
    <row r="204" spans="48:92" x14ac:dyDescent="0.25">
      <c r="CD204" s="200" t="s">
        <v>634</v>
      </c>
      <c r="CE204" s="430" t="s">
        <v>369</v>
      </c>
    </row>
    <row r="205" spans="48:92" x14ac:dyDescent="0.25">
      <c r="CE205" s="324" t="s">
        <v>543</v>
      </c>
      <c r="CF205" s="252" t="s">
        <v>706</v>
      </c>
      <c r="CM205" s="299">
        <f>V41</f>
        <v>103.68</v>
      </c>
      <c r="CN205" s="201" t="s">
        <v>293</v>
      </c>
    </row>
    <row r="206" spans="48:92" x14ac:dyDescent="0.25">
      <c r="CF206" s="430"/>
    </row>
    <row r="207" spans="48:92" x14ac:dyDescent="0.25">
      <c r="CD207" s="200" t="s">
        <v>635</v>
      </c>
      <c r="CE207" s="648" t="s">
        <v>370</v>
      </c>
    </row>
    <row r="208" spans="48:92" x14ac:dyDescent="0.25">
      <c r="CE208" s="324" t="s">
        <v>543</v>
      </c>
      <c r="CF208" s="252" t="s">
        <v>706</v>
      </c>
      <c r="CM208" s="299">
        <f>V42</f>
        <v>103.68</v>
      </c>
      <c r="CN208" s="201" t="s">
        <v>293</v>
      </c>
    </row>
    <row r="209" spans="40:92" x14ac:dyDescent="0.25">
      <c r="CF209" s="252"/>
      <c r="CM209" s="136"/>
    </row>
    <row r="210" spans="40:92" x14ac:dyDescent="0.25">
      <c r="CD210" s="200" t="s">
        <v>636</v>
      </c>
      <c r="CE210" s="431" t="s">
        <v>371</v>
      </c>
      <c r="CM210" s="136"/>
    </row>
    <row r="211" spans="40:92" x14ac:dyDescent="0.25">
      <c r="BH211" s="136"/>
      <c r="BI211" s="136"/>
      <c r="CE211" s="324" t="s">
        <v>543</v>
      </c>
      <c r="CF211" s="252" t="s">
        <v>706</v>
      </c>
      <c r="CM211" s="299">
        <f>V43</f>
        <v>829.44</v>
      </c>
      <c r="CN211" s="201" t="s">
        <v>293</v>
      </c>
    </row>
    <row r="213" spans="40:92" x14ac:dyDescent="0.25">
      <c r="CD213" s="200" t="s">
        <v>637</v>
      </c>
      <c r="CE213" s="517" t="s">
        <v>570</v>
      </c>
    </row>
    <row r="214" spans="40:92" x14ac:dyDescent="0.25">
      <c r="CE214" s="324" t="s">
        <v>543</v>
      </c>
      <c r="CF214" s="136" t="s">
        <v>569</v>
      </c>
      <c r="CM214" s="319">
        <f>BF42</f>
        <v>3</v>
      </c>
      <c r="CN214" s="201" t="s">
        <v>373</v>
      </c>
    </row>
    <row r="215" spans="40:92" x14ac:dyDescent="0.25">
      <c r="CM215" s="136"/>
      <c r="CN215" s="136"/>
    </row>
    <row r="216" spans="40:92" x14ac:dyDescent="0.25">
      <c r="CD216" s="200" t="s">
        <v>638</v>
      </c>
      <c r="CE216" s="201" t="s">
        <v>690</v>
      </c>
      <c r="CM216" s="136"/>
      <c r="CN216" s="136"/>
    </row>
    <row r="217" spans="40:92" x14ac:dyDescent="0.25">
      <c r="CE217" s="324" t="s">
        <v>543</v>
      </c>
      <c r="CF217" s="136" t="s">
        <v>589</v>
      </c>
      <c r="CM217" s="346">
        <f>CB71</f>
        <v>1</v>
      </c>
      <c r="CN217" s="201" t="s">
        <v>12</v>
      </c>
    </row>
    <row r="218" spans="40:92" x14ac:dyDescent="0.25">
      <c r="BH218" s="136"/>
      <c r="BI218" s="136"/>
      <c r="CM218" s="346"/>
    </row>
    <row r="219" spans="40:92" x14ac:dyDescent="0.25">
      <c r="CD219" s="200" t="s">
        <v>639</v>
      </c>
      <c r="CE219" s="312" t="s">
        <v>1501</v>
      </c>
      <c r="CM219" s="323">
        <f>CM217</f>
        <v>1</v>
      </c>
      <c r="CN219" s="136"/>
    </row>
    <row r="220" spans="40:92" x14ac:dyDescent="0.25">
      <c r="AN220" s="136"/>
      <c r="AO220" s="136"/>
      <c r="AP220" s="136"/>
      <c r="AQ220" s="136"/>
      <c r="AR220" s="136"/>
      <c r="AS220" s="136"/>
      <c r="AT220" s="136"/>
      <c r="AU220" s="136"/>
    </row>
    <row r="221" spans="40:92" x14ac:dyDescent="0.25">
      <c r="CM221" s="136"/>
      <c r="CN221" s="136"/>
    </row>
    <row r="222" spans="40:92" x14ac:dyDescent="0.25">
      <c r="CD222" s="200" t="s">
        <v>640</v>
      </c>
      <c r="CE222" s="201" t="s">
        <v>687</v>
      </c>
    </row>
    <row r="223" spans="40:92" x14ac:dyDescent="0.25">
      <c r="CE223" s="324" t="s">
        <v>543</v>
      </c>
      <c r="CF223" s="136" t="s">
        <v>686</v>
      </c>
      <c r="CM223" s="346">
        <f>BR82</f>
        <v>1</v>
      </c>
      <c r="CN223" s="201" t="s">
        <v>12</v>
      </c>
    </row>
    <row r="224" spans="40:92" x14ac:dyDescent="0.25">
      <c r="CF224" s="136"/>
      <c r="CM224" s="136"/>
      <c r="CN224" s="136"/>
    </row>
    <row r="225" spans="40:92" x14ac:dyDescent="0.25">
      <c r="CD225" s="200" t="s">
        <v>641</v>
      </c>
      <c r="CE225" s="312" t="s">
        <v>1502</v>
      </c>
      <c r="CM225" s="323">
        <f>CM223</f>
        <v>1</v>
      </c>
      <c r="CN225" s="136"/>
    </row>
    <row r="226" spans="40:92" x14ac:dyDescent="0.25">
      <c r="CF226" s="136"/>
      <c r="CM226" s="136"/>
      <c r="CN226" s="136"/>
    </row>
    <row r="227" spans="40:92" x14ac:dyDescent="0.25">
      <c r="AN227" s="136"/>
      <c r="AO227" s="136"/>
      <c r="AP227" s="136"/>
      <c r="AQ227" s="136"/>
      <c r="AR227" s="136"/>
      <c r="AS227" s="136"/>
      <c r="AT227" s="136"/>
      <c r="AU227" s="136"/>
      <c r="CD227" s="200" t="s">
        <v>642</v>
      </c>
      <c r="CE227" s="410" t="s">
        <v>702</v>
      </c>
    </row>
    <row r="228" spans="40:92" x14ac:dyDescent="0.25">
      <c r="CE228" s="324" t="s">
        <v>543</v>
      </c>
      <c r="CF228" s="136" t="s">
        <v>707</v>
      </c>
      <c r="CM228" s="299">
        <f>W72</f>
        <v>528</v>
      </c>
      <c r="CN228" s="201" t="s">
        <v>12</v>
      </c>
    </row>
    <row r="230" spans="40:92" x14ac:dyDescent="0.25">
      <c r="CD230" s="200" t="s">
        <v>643</v>
      </c>
      <c r="CE230" s="410" t="s">
        <v>701</v>
      </c>
    </row>
    <row r="231" spans="40:92" x14ac:dyDescent="0.25">
      <c r="CE231" s="324" t="s">
        <v>543</v>
      </c>
      <c r="CF231" s="136" t="s">
        <v>707</v>
      </c>
      <c r="CM231" s="299">
        <f>W66</f>
        <v>780</v>
      </c>
      <c r="CN231" s="201" t="s">
        <v>12</v>
      </c>
    </row>
    <row r="232" spans="40:92" x14ac:dyDescent="0.25">
      <c r="AN232" s="452" t="s">
        <v>244</v>
      </c>
      <c r="CE232" s="1723"/>
      <c r="CF232" s="136"/>
      <c r="CM232" s="299"/>
    </row>
    <row r="233" spans="40:92" x14ac:dyDescent="0.25">
      <c r="AP233" s="452" t="s">
        <v>244</v>
      </c>
      <c r="CD233" s="200" t="s">
        <v>644</v>
      </c>
      <c r="CE233" s="410" t="s">
        <v>484</v>
      </c>
    </row>
    <row r="234" spans="40:92" x14ac:dyDescent="0.25">
      <c r="CE234" s="324" t="s">
        <v>543</v>
      </c>
      <c r="CF234" s="136" t="s">
        <v>707</v>
      </c>
      <c r="CM234" s="299">
        <f>W60</f>
        <v>420</v>
      </c>
      <c r="CN234" s="201" t="s">
        <v>12</v>
      </c>
    </row>
    <row r="235" spans="40:92" x14ac:dyDescent="0.25">
      <c r="CF235" s="136"/>
      <c r="CM235" s="460"/>
      <c r="CN235" s="136"/>
    </row>
    <row r="236" spans="40:92" x14ac:dyDescent="0.25">
      <c r="CD236" s="200" t="s">
        <v>713</v>
      </c>
      <c r="CE236" s="201" t="s">
        <v>608</v>
      </c>
    </row>
    <row r="237" spans="40:92" x14ac:dyDescent="0.25">
      <c r="CE237" s="324" t="s">
        <v>543</v>
      </c>
      <c r="CF237" s="136" t="s">
        <v>666</v>
      </c>
      <c r="CM237" s="201">
        <f>AT112</f>
        <v>10</v>
      </c>
      <c r="CN237" s="201" t="s">
        <v>373</v>
      </c>
    </row>
    <row r="239" spans="40:92" x14ac:dyDescent="0.25">
      <c r="CD239" s="200" t="s">
        <v>714</v>
      </c>
      <c r="CE239" s="201" t="s">
        <v>712</v>
      </c>
    </row>
    <row r="240" spans="40:92" x14ac:dyDescent="0.25">
      <c r="CE240" s="630" t="s">
        <v>543</v>
      </c>
      <c r="CF240" s="204" t="s">
        <v>544</v>
      </c>
      <c r="CM240" s="346">
        <f>W88</f>
        <v>9.0643199999999986</v>
      </c>
      <c r="CN240" s="201" t="s">
        <v>383</v>
      </c>
    </row>
    <row r="241" spans="82:92" x14ac:dyDescent="0.25">
      <c r="CF241" s="278"/>
    </row>
    <row r="242" spans="82:92" x14ac:dyDescent="0.25">
      <c r="CD242" s="200" t="s">
        <v>715</v>
      </c>
      <c r="CE242" s="201" t="s">
        <v>565</v>
      </c>
    </row>
    <row r="243" spans="82:92" x14ac:dyDescent="0.25">
      <c r="CE243" s="324" t="s">
        <v>543</v>
      </c>
      <c r="CF243" s="136" t="s">
        <v>666</v>
      </c>
      <c r="CM243" s="309">
        <f>AT146</f>
        <v>0.1875</v>
      </c>
      <c r="CN243" s="136" t="s">
        <v>383</v>
      </c>
    </row>
    <row r="244" spans="82:92" ht="15.75" thickBot="1" x14ac:dyDescent="0.3">
      <c r="CE244" s="324" t="s">
        <v>568</v>
      </c>
      <c r="CF244" s="136" t="s">
        <v>569</v>
      </c>
      <c r="CM244" s="456">
        <f>BF85</f>
        <v>0.06</v>
      </c>
      <c r="CN244" s="136" t="s">
        <v>383</v>
      </c>
    </row>
    <row r="245" spans="82:92" x14ac:dyDescent="0.25">
      <c r="CM245" s="346">
        <f>SUM(CM243:CM244)</f>
        <v>0.2475</v>
      </c>
      <c r="CN245" s="201" t="s">
        <v>383</v>
      </c>
    </row>
    <row r="246" spans="82:92" x14ac:dyDescent="0.25">
      <c r="CD246" s="200" t="s">
        <v>716</v>
      </c>
      <c r="CE246" s="201" t="s">
        <v>681</v>
      </c>
    </row>
    <row r="247" spans="82:92" x14ac:dyDescent="0.25">
      <c r="CE247" s="324" t="s">
        <v>543</v>
      </c>
      <c r="CF247" s="136" t="s">
        <v>666</v>
      </c>
      <c r="CM247" s="309">
        <f>AT149</f>
        <v>1.464</v>
      </c>
      <c r="CN247" s="136" t="s">
        <v>383</v>
      </c>
    </row>
    <row r="248" spans="82:92" ht="15.75" thickBot="1" x14ac:dyDescent="0.3">
      <c r="CE248" s="324" t="s">
        <v>568</v>
      </c>
      <c r="CF248" s="136" t="s">
        <v>569</v>
      </c>
      <c r="CM248" s="456">
        <f>BF88</f>
        <v>0.46847999999999995</v>
      </c>
      <c r="CN248" s="136" t="s">
        <v>383</v>
      </c>
    </row>
    <row r="249" spans="82:92" x14ac:dyDescent="0.25">
      <c r="CF249" s="136"/>
      <c r="CM249" s="346">
        <f>SUM(CM247:CM248)</f>
        <v>1.93248</v>
      </c>
      <c r="CN249" s="201" t="s">
        <v>383</v>
      </c>
    </row>
    <row r="250" spans="82:92" x14ac:dyDescent="0.25">
      <c r="CD250" s="200" t="s">
        <v>717</v>
      </c>
      <c r="CE250" s="320" t="s">
        <v>683</v>
      </c>
    </row>
    <row r="251" spans="82:92" x14ac:dyDescent="0.25">
      <c r="CE251" s="324" t="s">
        <v>543</v>
      </c>
      <c r="CF251" s="136" t="s">
        <v>666</v>
      </c>
      <c r="CM251" s="309">
        <f>AT158</f>
        <v>0.16349999999999998</v>
      </c>
      <c r="CN251" s="136" t="s">
        <v>383</v>
      </c>
    </row>
    <row r="252" spans="82:92" x14ac:dyDescent="0.25">
      <c r="CE252" s="1482" t="s">
        <v>568</v>
      </c>
      <c r="CF252" s="136" t="s">
        <v>589</v>
      </c>
      <c r="CM252" s="309">
        <f>CB107</f>
        <v>3.8300000000000001E-2</v>
      </c>
      <c r="CN252" s="136" t="s">
        <v>383</v>
      </c>
    </row>
    <row r="253" spans="82:92" x14ac:dyDescent="0.25">
      <c r="CE253" s="324" t="s">
        <v>568</v>
      </c>
      <c r="CF253" s="136" t="s">
        <v>569</v>
      </c>
      <c r="CM253" s="309">
        <f>BF91</f>
        <v>2.2949999999999998E-2</v>
      </c>
      <c r="CN253" s="136" t="s">
        <v>383</v>
      </c>
    </row>
    <row r="254" spans="82:92" ht="15.75" thickBot="1" x14ac:dyDescent="0.3">
      <c r="CE254" s="324" t="s">
        <v>581</v>
      </c>
      <c r="CF254" s="204" t="s">
        <v>686</v>
      </c>
      <c r="CM254" s="456">
        <f>BR125</f>
        <v>2.7399999999999997E-2</v>
      </c>
      <c r="CN254" s="136" t="s">
        <v>383</v>
      </c>
    </row>
    <row r="255" spans="82:92" x14ac:dyDescent="0.25">
      <c r="CF255" s="136"/>
      <c r="CM255" s="346">
        <f>SUM(CM251:CM254)</f>
        <v>0.25214999999999999</v>
      </c>
      <c r="CN255" s="201" t="s">
        <v>383</v>
      </c>
    </row>
    <row r="256" spans="82:92" x14ac:dyDescent="0.25">
      <c r="CD256" s="200" t="s">
        <v>718</v>
      </c>
      <c r="CE256" s="320" t="s">
        <v>688</v>
      </c>
    </row>
    <row r="257" spans="82:92" x14ac:dyDescent="0.25">
      <c r="CE257" s="605" t="s">
        <v>543</v>
      </c>
      <c r="CF257" s="204" t="s">
        <v>686</v>
      </c>
      <c r="CM257" s="309">
        <f>BR119</f>
        <v>4.2170199999999998E-2</v>
      </c>
      <c r="CN257" s="136" t="s">
        <v>383</v>
      </c>
    </row>
    <row r="258" spans="82:92" x14ac:dyDescent="0.25">
      <c r="CE258" s="605" t="s">
        <v>568</v>
      </c>
      <c r="CF258" s="136" t="s">
        <v>589</v>
      </c>
      <c r="CM258" s="309">
        <f>CB100</f>
        <v>5.3719999999999997E-2</v>
      </c>
      <c r="CN258" s="136" t="s">
        <v>383</v>
      </c>
    </row>
    <row r="259" spans="82:92" ht="15.75" thickBot="1" x14ac:dyDescent="0.3">
      <c r="CE259" s="656" t="s">
        <v>581</v>
      </c>
      <c r="CF259" s="136" t="s">
        <v>729</v>
      </c>
      <c r="CM259" s="456">
        <f>AH82</f>
        <v>4.2170199999999998E-2</v>
      </c>
      <c r="CN259" s="136" t="s">
        <v>383</v>
      </c>
    </row>
    <row r="260" spans="82:92" x14ac:dyDescent="0.25">
      <c r="CF260" s="204"/>
      <c r="CM260" s="346">
        <f>SUM(CM257:CM259)</f>
        <v>0.1380604</v>
      </c>
      <c r="CN260" s="201" t="s">
        <v>383</v>
      </c>
    </row>
    <row r="261" spans="82:92" x14ac:dyDescent="0.25">
      <c r="CD261" s="200" t="s">
        <v>1066</v>
      </c>
      <c r="CE261" s="201" t="s">
        <v>689</v>
      </c>
    </row>
    <row r="262" spans="82:92" x14ac:dyDescent="0.25">
      <c r="CE262" s="605" t="s">
        <v>543</v>
      </c>
      <c r="CF262" s="204" t="s">
        <v>686</v>
      </c>
      <c r="CM262" s="309">
        <f>BR122</f>
        <v>0.19494800000000001</v>
      </c>
      <c r="CN262" s="136" t="s">
        <v>383</v>
      </c>
    </row>
    <row r="263" spans="82:92" x14ac:dyDescent="0.25">
      <c r="CE263" s="605" t="s">
        <v>568</v>
      </c>
      <c r="CF263" s="136" t="s">
        <v>589</v>
      </c>
      <c r="CM263" s="309">
        <f>CB103</f>
        <v>0.19494800000000001</v>
      </c>
      <c r="CN263" s="136" t="s">
        <v>383</v>
      </c>
    </row>
    <row r="264" spans="82:92" ht="15.75" thickBot="1" x14ac:dyDescent="0.3">
      <c r="CE264" s="656" t="s">
        <v>581</v>
      </c>
      <c r="CF264" s="136" t="s">
        <v>729</v>
      </c>
      <c r="CM264" s="456">
        <f>AH85</f>
        <v>0.19494800000000001</v>
      </c>
      <c r="CN264" s="136" t="s">
        <v>383</v>
      </c>
    </row>
    <row r="265" spans="82:92" x14ac:dyDescent="0.25">
      <c r="CF265" s="204"/>
      <c r="CM265" s="346">
        <f>SUM(CM262:CM264)</f>
        <v>0.58484400000000003</v>
      </c>
      <c r="CN265" s="201" t="s">
        <v>383</v>
      </c>
    </row>
    <row r="266" spans="82:92" x14ac:dyDescent="0.25">
      <c r="CD266" s="200" t="s">
        <v>1067</v>
      </c>
      <c r="CE266" s="312" t="s">
        <v>682</v>
      </c>
    </row>
    <row r="267" spans="82:92" x14ac:dyDescent="0.25">
      <c r="CE267" s="324" t="s">
        <v>543</v>
      </c>
      <c r="CF267" s="136" t="s">
        <v>666</v>
      </c>
      <c r="CM267" s="309">
        <f>AT151</f>
        <v>0.1875</v>
      </c>
      <c r="CN267" s="136" t="s">
        <v>383</v>
      </c>
    </row>
    <row r="268" spans="82:92" ht="15.75" thickBot="1" x14ac:dyDescent="0.3">
      <c r="CE268" s="324" t="s">
        <v>568</v>
      </c>
      <c r="CF268" s="136" t="s">
        <v>569</v>
      </c>
      <c r="CM268" s="456">
        <f>BF93</f>
        <v>0.06</v>
      </c>
      <c r="CN268" s="136" t="s">
        <v>383</v>
      </c>
    </row>
    <row r="269" spans="82:92" x14ac:dyDescent="0.25">
      <c r="CM269" s="346">
        <f>SUM(CM267:CM268)</f>
        <v>0.2475</v>
      </c>
      <c r="CN269" s="201" t="s">
        <v>383</v>
      </c>
    </row>
    <row r="281" spans="82:92" x14ac:dyDescent="0.25">
      <c r="CF281" s="312"/>
      <c r="CG281" s="312"/>
      <c r="CH281" s="312"/>
      <c r="CI281" s="312"/>
      <c r="CJ281" s="312"/>
      <c r="CK281" s="312"/>
      <c r="CL281" s="312"/>
      <c r="CM281" s="312"/>
      <c r="CN281" s="312"/>
    </row>
    <row r="282" spans="82:92" x14ac:dyDescent="0.25">
      <c r="CF282" s="312"/>
      <c r="CG282" s="312"/>
      <c r="CH282" s="312"/>
      <c r="CI282" s="312"/>
      <c r="CJ282" s="312"/>
      <c r="CK282" s="312"/>
      <c r="CL282" s="312"/>
      <c r="CM282" s="312"/>
      <c r="CN282" s="312"/>
    </row>
    <row r="283" spans="82:92" x14ac:dyDescent="0.25">
      <c r="CF283" s="312"/>
      <c r="CG283" s="312"/>
      <c r="CH283" s="312"/>
      <c r="CI283" s="312"/>
      <c r="CJ283" s="312"/>
      <c r="CK283" s="312"/>
      <c r="CL283" s="312"/>
      <c r="CM283" s="312"/>
      <c r="CN283" s="312"/>
    </row>
    <row r="284" spans="82:92" x14ac:dyDescent="0.25">
      <c r="CF284" s="312"/>
      <c r="CG284" s="312"/>
      <c r="CH284" s="312"/>
      <c r="CI284" s="312"/>
      <c r="CJ284" s="312"/>
      <c r="CK284" s="312"/>
      <c r="CL284" s="312"/>
      <c r="CM284" s="312"/>
      <c r="CN284" s="312"/>
    </row>
    <row r="285" spans="82:92" x14ac:dyDescent="0.25">
      <c r="CD285" s="342"/>
      <c r="CE285" s="342"/>
      <c r="CF285" s="312"/>
      <c r="CG285" s="312"/>
      <c r="CH285" s="312"/>
      <c r="CI285" s="312"/>
      <c r="CJ285" s="312"/>
      <c r="CK285" s="312"/>
      <c r="CL285" s="312"/>
      <c r="CM285" s="312"/>
      <c r="CN285" s="312"/>
    </row>
    <row r="286" spans="82:92" x14ac:dyDescent="0.25">
      <c r="CD286" s="342"/>
      <c r="CE286" s="342"/>
      <c r="CF286" s="312"/>
      <c r="CG286" s="312"/>
      <c r="CH286" s="312"/>
      <c r="CI286" s="312"/>
      <c r="CJ286" s="312"/>
      <c r="CK286" s="312"/>
      <c r="CL286" s="312"/>
      <c r="CM286" s="312"/>
      <c r="CN286" s="312"/>
    </row>
    <row r="287" spans="82:92" x14ac:dyDescent="0.25">
      <c r="CD287" s="342"/>
      <c r="CE287" s="342"/>
      <c r="CF287" s="312"/>
      <c r="CG287" s="312"/>
      <c r="CH287" s="312"/>
      <c r="CI287" s="312"/>
      <c r="CJ287" s="312"/>
      <c r="CK287" s="312"/>
      <c r="CL287" s="312"/>
      <c r="CM287" s="312"/>
      <c r="CN287" s="312"/>
    </row>
    <row r="288" spans="82:92" x14ac:dyDescent="0.25">
      <c r="CD288" s="342"/>
      <c r="CE288" s="342"/>
      <c r="CF288" s="312"/>
      <c r="CG288" s="312"/>
      <c r="CH288" s="312"/>
      <c r="CI288" s="312"/>
      <c r="CJ288" s="312"/>
      <c r="CK288" s="312"/>
      <c r="CL288" s="312"/>
      <c r="CM288" s="312"/>
      <c r="CN288" s="312"/>
    </row>
    <row r="289" spans="82:92" x14ac:dyDescent="0.25">
      <c r="CD289" s="342"/>
      <c r="CE289" s="342"/>
      <c r="CF289" s="312"/>
      <c r="CG289" s="312"/>
      <c r="CH289" s="312"/>
      <c r="CI289" s="312"/>
      <c r="CJ289" s="312"/>
      <c r="CK289" s="312"/>
      <c r="CL289" s="312"/>
      <c r="CM289" s="312"/>
      <c r="CN289" s="312"/>
    </row>
    <row r="290" spans="82:92" x14ac:dyDescent="0.25">
      <c r="CD290" s="342"/>
      <c r="CE290" s="342"/>
      <c r="CF290" s="312"/>
      <c r="CG290" s="312"/>
      <c r="CH290" s="312"/>
      <c r="CI290" s="312"/>
      <c r="CJ290" s="312"/>
      <c r="CK290" s="312"/>
      <c r="CL290" s="312"/>
      <c r="CM290" s="312"/>
      <c r="CN290" s="312"/>
    </row>
    <row r="291" spans="82:92" x14ac:dyDescent="0.25">
      <c r="CD291" s="342"/>
      <c r="CE291" s="342"/>
      <c r="CF291" s="312"/>
      <c r="CG291" s="312"/>
      <c r="CH291" s="312"/>
      <c r="CI291" s="312"/>
      <c r="CJ291" s="312"/>
      <c r="CK291" s="312"/>
      <c r="CL291" s="312"/>
      <c r="CM291" s="312"/>
      <c r="CN291" s="312"/>
    </row>
    <row r="292" spans="82:92" x14ac:dyDescent="0.25">
      <c r="CD292" s="342"/>
      <c r="CE292" s="342"/>
      <c r="CF292" s="312"/>
      <c r="CG292" s="312"/>
      <c r="CH292" s="312"/>
      <c r="CI292" s="312"/>
      <c r="CJ292" s="312"/>
      <c r="CK292" s="312"/>
      <c r="CL292" s="312"/>
      <c r="CM292" s="312"/>
      <c r="CN292" s="312"/>
    </row>
    <row r="293" spans="82:92" x14ac:dyDescent="0.25">
      <c r="CD293" s="342"/>
      <c r="CE293" s="342"/>
      <c r="CF293" s="312"/>
      <c r="CG293" s="312"/>
      <c r="CH293" s="312"/>
      <c r="CI293" s="312"/>
      <c r="CJ293" s="312"/>
      <c r="CK293" s="312"/>
      <c r="CL293" s="312"/>
      <c r="CM293" s="312"/>
      <c r="CN293" s="312"/>
    </row>
    <row r="294" spans="82:92" x14ac:dyDescent="0.25">
      <c r="CD294" s="342"/>
      <c r="CE294" s="342"/>
      <c r="CF294" s="312"/>
      <c r="CG294" s="312"/>
      <c r="CH294" s="312"/>
      <c r="CI294" s="312"/>
      <c r="CJ294" s="312"/>
      <c r="CK294" s="312"/>
      <c r="CL294" s="312"/>
      <c r="CM294" s="312"/>
      <c r="CN294" s="312"/>
    </row>
    <row r="295" spans="82:92" x14ac:dyDescent="0.25">
      <c r="CD295" s="342"/>
      <c r="CE295" s="342"/>
      <c r="CF295" s="312"/>
      <c r="CG295" s="312"/>
      <c r="CH295" s="312"/>
      <c r="CI295" s="312"/>
      <c r="CJ295" s="312"/>
      <c r="CK295" s="312"/>
      <c r="CL295" s="312"/>
      <c r="CM295" s="312"/>
      <c r="CN295" s="312"/>
    </row>
    <row r="296" spans="82:92" x14ac:dyDescent="0.25">
      <c r="CD296" s="342"/>
      <c r="CE296" s="342"/>
      <c r="CF296" s="312"/>
      <c r="CG296" s="312"/>
      <c r="CH296" s="312"/>
      <c r="CI296" s="312"/>
      <c r="CJ296" s="312"/>
      <c r="CK296" s="312"/>
      <c r="CL296" s="312"/>
      <c r="CM296" s="312"/>
      <c r="CN296" s="312"/>
    </row>
    <row r="297" spans="82:92" x14ac:dyDescent="0.25">
      <c r="CD297" s="342"/>
      <c r="CE297" s="342"/>
      <c r="CF297" s="312"/>
      <c r="CG297" s="312"/>
      <c r="CH297" s="312"/>
      <c r="CI297" s="312"/>
      <c r="CJ297" s="312"/>
      <c r="CK297" s="312"/>
      <c r="CL297" s="312"/>
      <c r="CM297" s="312"/>
      <c r="CN297" s="312"/>
    </row>
    <row r="298" spans="82:92" x14ac:dyDescent="0.25">
      <c r="CD298" s="342"/>
      <c r="CE298" s="342"/>
      <c r="CF298" s="312"/>
      <c r="CG298" s="312"/>
      <c r="CH298" s="312"/>
      <c r="CI298" s="312"/>
      <c r="CJ298" s="312"/>
      <c r="CK298" s="312"/>
      <c r="CL298" s="312"/>
      <c r="CM298" s="312"/>
      <c r="CN298" s="312"/>
    </row>
    <row r="299" spans="82:92" x14ac:dyDescent="0.25">
      <c r="CD299" s="342"/>
      <c r="CE299" s="342"/>
    </row>
    <row r="300" spans="82:92" x14ac:dyDescent="0.25">
      <c r="CD300" s="342"/>
      <c r="CE300" s="342"/>
    </row>
    <row r="301" spans="82:92" x14ac:dyDescent="0.25">
      <c r="CD301" s="342"/>
      <c r="CE301" s="342"/>
    </row>
    <row r="302" spans="82:92" x14ac:dyDescent="0.25">
      <c r="CD302" s="342"/>
      <c r="CE302" s="342"/>
    </row>
    <row r="336" spans="84:92" x14ac:dyDescent="0.25">
      <c r="CF336" s="136"/>
      <c r="CG336" s="136"/>
      <c r="CH336" s="136"/>
      <c r="CI336" s="136"/>
      <c r="CJ336" s="136"/>
      <c r="CK336" s="136"/>
      <c r="CL336" s="136"/>
      <c r="CM336" s="136"/>
      <c r="CN336" s="136"/>
    </row>
    <row r="343" spans="84:92" x14ac:dyDescent="0.25">
      <c r="CF343" s="136"/>
      <c r="CG343" s="136"/>
      <c r="CH343" s="136"/>
      <c r="CI343" s="136"/>
      <c r="CJ343" s="136"/>
      <c r="CK343" s="136"/>
      <c r="CL343" s="136"/>
      <c r="CM343" s="136"/>
      <c r="CN343" s="136"/>
    </row>
  </sheetData>
  <mergeCells count="69">
    <mergeCell ref="D2:E2"/>
    <mergeCell ref="BK69:BN70"/>
    <mergeCell ref="BP69:BP70"/>
    <mergeCell ref="BQ69:BQ70"/>
    <mergeCell ref="BR69:BR70"/>
    <mergeCell ref="N25:Q26"/>
    <mergeCell ref="AJ2:AU2"/>
    <mergeCell ref="AV2:BG2"/>
    <mergeCell ref="BH2:BS2"/>
    <mergeCell ref="AA52:AF52"/>
    <mergeCell ref="AA55:AF55"/>
    <mergeCell ref="U15:U17"/>
    <mergeCell ref="V15:W17"/>
    <mergeCell ref="Y2:AI2"/>
    <mergeCell ref="P43:T43"/>
    <mergeCell ref="Z40:AA40"/>
    <mergeCell ref="M1:X1"/>
    <mergeCell ref="BU98:BV98"/>
    <mergeCell ref="BN71:BO71"/>
    <mergeCell ref="AA79:AB79"/>
    <mergeCell ref="BU94:BV94"/>
    <mergeCell ref="BI78:BJ78"/>
    <mergeCell ref="BI79:BJ79"/>
    <mergeCell ref="BT26:CA26"/>
    <mergeCell ref="W74:W75"/>
    <mergeCell ref="X74:X75"/>
    <mergeCell ref="BZ41:BZ42"/>
    <mergeCell ref="CA41:CA42"/>
    <mergeCell ref="BV41:BY42"/>
    <mergeCell ref="P41:T41"/>
    <mergeCell ref="BH1:BS1"/>
    <mergeCell ref="AV1:BG1"/>
    <mergeCell ref="A1:L1"/>
    <mergeCell ref="AJ35:AT35"/>
    <mergeCell ref="Q18:Q19"/>
    <mergeCell ref="S18:S19"/>
    <mergeCell ref="Q21:S21"/>
    <mergeCell ref="R25:S26"/>
    <mergeCell ref="T25:T26"/>
    <mergeCell ref="P30:Q30"/>
    <mergeCell ref="R33:R34"/>
    <mergeCell ref="T33:T34"/>
    <mergeCell ref="N33:O34"/>
    <mergeCell ref="P33:P34"/>
    <mergeCell ref="AJ1:AU1"/>
    <mergeCell ref="U9:U10"/>
    <mergeCell ref="V9:W10"/>
    <mergeCell ref="Y1:AI1"/>
    <mergeCell ref="CD1:CN1"/>
    <mergeCell ref="BI77:BJ77"/>
    <mergeCell ref="BT1:CC1"/>
    <mergeCell ref="CB41:CB42"/>
    <mergeCell ref="BT2:CC2"/>
    <mergeCell ref="BI66:BJ66"/>
    <mergeCell ref="BH53:BS53"/>
    <mergeCell ref="AB43:AE44"/>
    <mergeCell ref="AF43:AF44"/>
    <mergeCell ref="AG43:AG44"/>
    <mergeCell ref="AA75:AB75"/>
    <mergeCell ref="Y28:AI28"/>
    <mergeCell ref="AH43:AH44"/>
    <mergeCell ref="V45:W45"/>
    <mergeCell ref="U53:U54"/>
    <mergeCell ref="M2:X2"/>
    <mergeCell ref="N53:O54"/>
    <mergeCell ref="P53:P54"/>
    <mergeCell ref="R53:R54"/>
    <mergeCell ref="T53:T54"/>
    <mergeCell ref="S44:T44"/>
  </mergeCells>
  <pageMargins left="0" right="0" top="0.35433070866141736" bottom="0.35433070866141736" header="0.31496062992125984" footer="0.31496062992125984"/>
  <pageSetup paperSize="9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CK287"/>
  <sheetViews>
    <sheetView zoomScale="98" zoomScaleNormal="98" workbookViewId="0">
      <selection activeCell="BZ208" sqref="BZ208"/>
    </sheetView>
  </sheetViews>
  <sheetFormatPr defaultRowHeight="15" x14ac:dyDescent="0.25"/>
  <cols>
    <col min="1" max="2" width="9.140625" style="452"/>
    <col min="3" max="3" width="4.5703125" style="452" customWidth="1"/>
    <col min="4" max="4" width="7.85546875" style="452" customWidth="1"/>
    <col min="5" max="7" width="9.140625" style="452"/>
    <col min="8" max="8" width="7.28515625" style="452" customWidth="1"/>
    <col min="9" max="9" width="9.140625" style="452"/>
    <col min="10" max="11" width="9" style="452" customWidth="1"/>
    <col min="12" max="12" width="2.5703125" style="452" customWidth="1"/>
    <col min="13" max="13" width="4.42578125" style="517" customWidth="1"/>
    <col min="14" max="14" width="6.85546875" style="337" customWidth="1"/>
    <col min="15" max="15" width="3.85546875" style="337" customWidth="1"/>
    <col min="16" max="16" width="6.7109375" style="337" customWidth="1"/>
    <col min="17" max="17" width="5.28515625" style="337" customWidth="1"/>
    <col min="18" max="18" width="10" style="337" customWidth="1"/>
    <col min="19" max="19" width="7.28515625" style="337" customWidth="1"/>
    <col min="20" max="20" width="8.140625" style="337" customWidth="1"/>
    <col min="21" max="21" width="7.7109375" style="337" customWidth="1"/>
    <col min="22" max="22" width="12.42578125" style="337" customWidth="1"/>
    <col min="23" max="23" width="10.7109375" style="337" customWidth="1"/>
    <col min="24" max="24" width="8.28515625" style="337" customWidth="1"/>
    <col min="25" max="25" width="3.140625" style="337" customWidth="1"/>
    <col min="26" max="26" width="4.140625" style="452" customWidth="1"/>
    <col min="27" max="27" width="11.28515625" style="452" customWidth="1"/>
    <col min="28" max="28" width="6.42578125" style="452" customWidth="1"/>
    <col min="29" max="30" width="9.140625" style="452" customWidth="1"/>
    <col min="31" max="31" width="8" style="452" customWidth="1"/>
    <col min="32" max="32" width="9.140625" style="452" customWidth="1"/>
    <col min="33" max="33" width="8.140625" style="452" customWidth="1"/>
    <col min="34" max="34" width="8.85546875" style="452" customWidth="1"/>
    <col min="35" max="35" width="13.85546875" style="452" customWidth="1"/>
    <col min="36" max="36" width="4.42578125" style="452" customWidth="1"/>
    <col min="37" max="37" width="3.85546875" style="201" customWidth="1"/>
    <col min="38" max="38" width="3.5703125" style="452" customWidth="1"/>
    <col min="39" max="39" width="12.85546875" style="452" customWidth="1"/>
    <col min="40" max="40" width="9.5703125" style="200" customWidth="1"/>
    <col min="41" max="41" width="6.85546875" style="452" customWidth="1"/>
    <col min="42" max="42" width="9.140625" style="452" customWidth="1"/>
    <col min="43" max="43" width="8.140625" style="452" customWidth="1"/>
    <col min="44" max="44" width="7.7109375" style="452" customWidth="1"/>
    <col min="45" max="45" width="6.28515625" style="452" customWidth="1"/>
    <col min="46" max="46" width="9.42578125" style="452" customWidth="1"/>
    <col min="47" max="47" width="11" style="452" customWidth="1"/>
    <col min="48" max="48" width="6.28515625" style="452" customWidth="1"/>
    <col min="49" max="49" width="3.85546875" style="452" customWidth="1"/>
    <col min="50" max="50" width="4.140625" style="452" customWidth="1"/>
    <col min="51" max="51" width="11.7109375" style="452" customWidth="1"/>
    <col min="52" max="52" width="8.28515625" style="452" customWidth="1"/>
    <col min="53" max="53" width="7.5703125" style="452" customWidth="1"/>
    <col min="54" max="54" width="8.85546875" style="452" customWidth="1"/>
    <col min="55" max="56" width="9.140625" style="452" customWidth="1"/>
    <col min="57" max="57" width="7.7109375" style="452" customWidth="1"/>
    <col min="58" max="59" width="7.28515625" style="452" customWidth="1"/>
    <col min="60" max="60" width="8.28515625" style="452" customWidth="1"/>
    <col min="61" max="61" width="6.42578125" style="452" customWidth="1"/>
    <col min="62" max="62" width="5.140625" style="452" customWidth="1"/>
    <col min="63" max="63" width="11.85546875" style="452" customWidth="1"/>
    <col min="64" max="65" width="9.140625" style="452" customWidth="1"/>
    <col min="66" max="66" width="8.140625" style="452" customWidth="1"/>
    <col min="67" max="67" width="8.28515625" style="452" customWidth="1"/>
    <col min="68" max="68" width="7.85546875" style="452" customWidth="1"/>
    <col min="69" max="69" width="7.28515625" style="452" customWidth="1"/>
    <col min="70" max="70" width="17" style="452" customWidth="1"/>
    <col min="71" max="71" width="7.5703125" style="452" customWidth="1"/>
    <col min="72" max="72" width="5" style="201" customWidth="1"/>
    <col min="73" max="73" width="6.28515625" style="200" customWidth="1"/>
    <col min="74" max="74" width="8.42578125" style="201" customWidth="1"/>
    <col min="75" max="75" width="9" style="201" customWidth="1"/>
    <col min="76" max="76" width="7.85546875" style="201" customWidth="1"/>
    <col min="77" max="78" width="9.140625" style="201"/>
    <col min="79" max="80" width="6.7109375" style="201" customWidth="1"/>
    <col min="81" max="82" width="7.7109375" style="201" customWidth="1"/>
    <col min="83" max="83" width="5.5703125" style="201" customWidth="1"/>
    <col min="84" max="16384" width="9.140625" style="452"/>
  </cols>
  <sheetData>
    <row r="1" spans="1:89" x14ac:dyDescent="0.25">
      <c r="A1" s="1832" t="s">
        <v>730</v>
      </c>
      <c r="B1" s="1832"/>
      <c r="C1" s="1832"/>
      <c r="D1" s="1832"/>
      <c r="E1" s="1832"/>
      <c r="F1" s="1832"/>
      <c r="G1" s="1832"/>
      <c r="H1" s="1832"/>
      <c r="I1" s="1832"/>
      <c r="J1" s="1832"/>
      <c r="K1" s="1450"/>
      <c r="L1" s="1450"/>
      <c r="M1" s="1870" t="s">
        <v>732</v>
      </c>
      <c r="N1" s="1870"/>
      <c r="O1" s="1870"/>
      <c r="P1" s="1870"/>
      <c r="Q1" s="1870"/>
      <c r="R1" s="1870"/>
      <c r="S1" s="1870"/>
      <c r="T1" s="1870"/>
      <c r="U1" s="1870"/>
      <c r="V1" s="1870"/>
      <c r="W1" s="1870"/>
      <c r="X1" s="1870"/>
      <c r="Y1" s="1870"/>
      <c r="Z1" s="1870" t="s">
        <v>1043</v>
      </c>
      <c r="AA1" s="1870"/>
      <c r="AB1" s="1870"/>
      <c r="AC1" s="1870"/>
      <c r="AD1" s="1870"/>
      <c r="AE1" s="1870"/>
      <c r="AF1" s="1870"/>
      <c r="AG1" s="1870"/>
      <c r="AH1" s="1870"/>
      <c r="AI1" s="1870"/>
      <c r="AJ1" s="1870"/>
      <c r="AK1" s="1870"/>
      <c r="AL1" s="1870" t="s">
        <v>1382</v>
      </c>
      <c r="AM1" s="1870"/>
      <c r="AN1" s="1870"/>
      <c r="AO1" s="1870"/>
      <c r="AP1" s="1870"/>
      <c r="AQ1" s="1870"/>
      <c r="AR1" s="1870"/>
      <c r="AS1" s="1870"/>
      <c r="AT1" s="1870"/>
      <c r="AU1" s="1870"/>
      <c r="AV1" s="1870"/>
      <c r="AW1" s="1870"/>
      <c r="AX1" s="1870" t="s">
        <v>1044</v>
      </c>
      <c r="AY1" s="1870"/>
      <c r="AZ1" s="1870"/>
      <c r="BA1" s="1870"/>
      <c r="BB1" s="1870"/>
      <c r="BC1" s="1870"/>
      <c r="BD1" s="1870"/>
      <c r="BE1" s="1870"/>
      <c r="BF1" s="1870"/>
      <c r="BG1" s="1870"/>
      <c r="BH1" s="1870"/>
      <c r="BI1" s="1870"/>
      <c r="BJ1" s="1870" t="s">
        <v>1045</v>
      </c>
      <c r="BK1" s="1870"/>
      <c r="BL1" s="1870"/>
      <c r="BM1" s="1870"/>
      <c r="BN1" s="1870"/>
      <c r="BO1" s="1870"/>
      <c r="BP1" s="1870"/>
      <c r="BQ1" s="1870"/>
      <c r="BR1" s="1870"/>
      <c r="BS1" s="1870"/>
      <c r="BT1" s="1870"/>
      <c r="BU1" s="1832" t="s">
        <v>739</v>
      </c>
      <c r="BV1" s="1832"/>
      <c r="BW1" s="1832"/>
      <c r="BX1" s="1832"/>
      <c r="BY1" s="1832"/>
      <c r="BZ1" s="1832"/>
      <c r="CA1" s="1832"/>
      <c r="CB1" s="1832"/>
      <c r="CC1" s="1832"/>
      <c r="CD1" s="1832"/>
      <c r="CE1" s="1832"/>
    </row>
    <row r="2" spans="1:89" ht="15.75" x14ac:dyDescent="0.25">
      <c r="D2" s="676" t="s">
        <v>645</v>
      </c>
      <c r="F2" s="1950"/>
      <c r="G2" s="1950"/>
      <c r="M2" s="1870" t="s">
        <v>705</v>
      </c>
      <c r="N2" s="1870"/>
      <c r="O2" s="1870"/>
      <c r="P2" s="1870"/>
      <c r="Q2" s="1870"/>
      <c r="R2" s="1870"/>
      <c r="S2" s="1870"/>
      <c r="T2" s="1870"/>
      <c r="U2" s="1870"/>
      <c r="V2" s="1870"/>
      <c r="W2" s="1870"/>
      <c r="X2" s="1870"/>
      <c r="Y2" s="1870"/>
      <c r="Z2" s="454"/>
      <c r="AA2" s="7"/>
      <c r="AB2" s="459"/>
      <c r="AC2" s="459"/>
      <c r="AD2" s="459"/>
      <c r="AE2" s="459"/>
      <c r="AF2" s="459"/>
      <c r="AG2" s="459"/>
      <c r="AH2" s="459"/>
      <c r="AI2" s="459"/>
      <c r="AJ2" s="458"/>
      <c r="AK2" s="337"/>
      <c r="AM2" s="200"/>
      <c r="AN2" s="671"/>
      <c r="AO2" s="671"/>
      <c r="AP2" s="671"/>
      <c r="AQ2" s="658"/>
      <c r="AR2" s="658"/>
      <c r="AS2" s="658"/>
      <c r="AT2" s="658"/>
      <c r="AU2" s="658"/>
      <c r="AV2" s="658"/>
      <c r="AW2" s="335"/>
      <c r="AX2" s="335"/>
      <c r="AY2" s="335"/>
      <c r="AZ2" s="335"/>
      <c r="BA2" s="335"/>
      <c r="BB2" s="335"/>
      <c r="BC2" s="335"/>
      <c r="BD2" s="335"/>
      <c r="BE2" s="335"/>
      <c r="BF2" s="335"/>
      <c r="BG2" s="335"/>
      <c r="BH2" s="54"/>
      <c r="BI2" s="54"/>
      <c r="BJ2" s="454"/>
      <c r="BK2" s="458"/>
      <c r="BL2" s="458"/>
      <c r="BM2" s="458"/>
      <c r="BN2" s="458"/>
      <c r="BO2" s="458"/>
      <c r="BP2" s="458"/>
      <c r="BQ2" s="458"/>
      <c r="BR2" s="458"/>
      <c r="BS2" s="458"/>
      <c r="BT2" s="337"/>
      <c r="BU2" s="200" t="s">
        <v>291</v>
      </c>
      <c r="BV2" s="410" t="s">
        <v>414</v>
      </c>
    </row>
    <row r="3" spans="1:89" ht="15.75" x14ac:dyDescent="0.25">
      <c r="D3" s="139" t="s">
        <v>731</v>
      </c>
      <c r="F3" s="139"/>
      <c r="G3" s="139"/>
      <c r="H3" s="139"/>
      <c r="M3" s="337"/>
      <c r="N3" s="671"/>
      <c r="O3" s="671"/>
      <c r="P3" s="671"/>
      <c r="Q3" s="671"/>
      <c r="R3" s="671"/>
      <c r="S3" s="671"/>
      <c r="T3" s="671"/>
      <c r="U3" s="671"/>
      <c r="V3" s="671"/>
      <c r="W3" s="1454"/>
      <c r="X3" s="671"/>
      <c r="Y3" s="671"/>
      <c r="Z3" s="454"/>
      <c r="AA3" s="7"/>
      <c r="AB3" s="459"/>
      <c r="AC3" s="459"/>
      <c r="AD3" s="459"/>
      <c r="AE3" s="459"/>
      <c r="AF3" s="459"/>
      <c r="AG3" s="459"/>
      <c r="AH3" s="459"/>
      <c r="AI3" s="459"/>
      <c r="AJ3" s="458"/>
      <c r="AK3" s="337"/>
      <c r="AM3" s="200"/>
      <c r="AN3" s="658"/>
      <c r="AO3" s="658"/>
      <c r="AP3" s="658"/>
      <c r="AQ3" s="658"/>
      <c r="AR3" s="658"/>
      <c r="AS3" s="658"/>
      <c r="AT3" s="658"/>
      <c r="AU3" s="658"/>
      <c r="AV3" s="658"/>
      <c r="AW3" s="353"/>
      <c r="AX3" s="353"/>
      <c r="AY3" s="353"/>
      <c r="AZ3" s="7"/>
      <c r="BA3" s="7"/>
      <c r="BB3" s="7"/>
      <c r="BC3" s="7"/>
      <c r="BD3" s="7"/>
      <c r="BE3" s="7"/>
      <c r="BF3" s="336"/>
      <c r="BG3" s="336"/>
      <c r="BH3" s="54"/>
      <c r="BI3" s="54"/>
      <c r="BJ3" s="454"/>
      <c r="BK3" s="7"/>
      <c r="BL3" s="459"/>
      <c r="BM3" s="459"/>
      <c r="BN3" s="459"/>
      <c r="BO3" s="459"/>
      <c r="BP3" s="459"/>
      <c r="BQ3" s="459"/>
      <c r="BR3" s="459"/>
      <c r="BS3" s="458"/>
      <c r="BT3" s="337"/>
      <c r="BV3" s="324" t="s">
        <v>543</v>
      </c>
      <c r="BW3" s="136" t="s">
        <v>589</v>
      </c>
      <c r="CA3" s="682"/>
      <c r="CB3" s="136"/>
      <c r="CC3" s="136"/>
      <c r="CD3" s="309">
        <f>BQ40</f>
        <v>0.22500000000000001</v>
      </c>
      <c r="CE3" s="136" t="s">
        <v>280</v>
      </c>
    </row>
    <row r="4" spans="1:89" ht="16.5" thickBot="1" x14ac:dyDescent="0.3">
      <c r="M4" s="337"/>
      <c r="P4" s="337" t="s">
        <v>356</v>
      </c>
      <c r="S4" s="337" t="s">
        <v>0</v>
      </c>
      <c r="T4" s="461">
        <v>1</v>
      </c>
      <c r="U4" s="337" t="s">
        <v>12</v>
      </c>
      <c r="Z4" s="454"/>
      <c r="AA4" s="7"/>
      <c r="AB4" s="459"/>
      <c r="AC4" s="459"/>
      <c r="AD4" s="459"/>
      <c r="AE4" s="459"/>
      <c r="AF4" s="459"/>
      <c r="AG4" s="459"/>
      <c r="AH4" s="459"/>
      <c r="AI4" s="459"/>
      <c r="AJ4" s="458"/>
      <c r="AK4" s="337"/>
      <c r="AM4" s="200"/>
      <c r="AN4" s="658"/>
      <c r="AO4" s="658"/>
      <c r="AP4" s="658"/>
      <c r="AQ4" s="658"/>
      <c r="AR4" s="658"/>
      <c r="AS4" s="658"/>
      <c r="AT4" s="658"/>
      <c r="AU4" s="658"/>
      <c r="AV4" s="658"/>
      <c r="AW4" s="353"/>
      <c r="AX4" s="353"/>
      <c r="AY4" s="353"/>
      <c r="AZ4" s="7"/>
      <c r="BA4" s="7"/>
      <c r="BB4" s="7"/>
      <c r="BC4" s="7"/>
      <c r="BD4" s="7"/>
      <c r="BE4" s="337"/>
      <c r="BF4" s="54"/>
      <c r="BG4" s="54"/>
      <c r="BH4" s="54"/>
      <c r="BI4" s="54"/>
      <c r="BJ4" s="454"/>
      <c r="BK4" s="7"/>
      <c r="BL4" s="459"/>
      <c r="BM4" s="459"/>
      <c r="BN4" s="459"/>
      <c r="BO4" s="459"/>
      <c r="BP4" s="459"/>
      <c r="BQ4" s="459"/>
      <c r="BR4" s="459"/>
      <c r="BS4" s="458"/>
      <c r="BT4" s="337"/>
      <c r="BV4" s="324" t="s">
        <v>568</v>
      </c>
      <c r="BW4" s="136" t="s">
        <v>728</v>
      </c>
      <c r="BZ4" s="309">
        <f>AH40</f>
        <v>0.22500000000000001</v>
      </c>
      <c r="CA4" s="682" t="s">
        <v>723</v>
      </c>
      <c r="CB4" s="136">
        <v>2</v>
      </c>
      <c r="CC4" s="136" t="s">
        <v>504</v>
      </c>
      <c r="CD4" s="456">
        <f>BZ4*CB4</f>
        <v>0.45</v>
      </c>
      <c r="CE4" s="136" t="s">
        <v>280</v>
      </c>
    </row>
    <row r="5" spans="1:89" ht="15.75" x14ac:dyDescent="0.25">
      <c r="M5" s="337"/>
      <c r="P5" s="204"/>
      <c r="T5" s="204"/>
      <c r="U5" s="204"/>
      <c r="Z5" s="454"/>
      <c r="AA5" s="458"/>
      <c r="AB5" s="458"/>
      <c r="AC5" s="458"/>
      <c r="AD5" s="458"/>
      <c r="AE5" s="458"/>
      <c r="AF5" s="458"/>
      <c r="AG5" s="458"/>
      <c r="AH5" s="458"/>
      <c r="AI5" s="458"/>
      <c r="AJ5" s="458"/>
      <c r="AK5" s="337"/>
      <c r="AM5" s="200"/>
      <c r="AN5" s="658"/>
      <c r="AO5" s="658"/>
      <c r="AP5" s="658"/>
      <c r="AQ5" s="658"/>
      <c r="AR5" s="658"/>
      <c r="AS5" s="658"/>
      <c r="AT5" s="658"/>
      <c r="AU5" s="658"/>
      <c r="AV5" s="658"/>
      <c r="AW5" s="353"/>
      <c r="AX5" s="353"/>
      <c r="AY5" s="353"/>
      <c r="AZ5" s="7"/>
      <c r="BA5" s="7"/>
      <c r="BB5" s="7"/>
      <c r="BC5" s="7"/>
      <c r="BD5" s="7"/>
      <c r="BE5" s="7"/>
      <c r="BF5" s="54"/>
      <c r="BG5" s="54"/>
      <c r="BH5" s="54"/>
      <c r="BI5" s="54"/>
      <c r="BJ5" s="454"/>
      <c r="BK5" s="7"/>
      <c r="BL5" s="459"/>
      <c r="BM5" s="459"/>
      <c r="BN5" s="459"/>
      <c r="BO5" s="459"/>
      <c r="BP5" s="459"/>
      <c r="BQ5" s="459"/>
      <c r="BR5" s="459"/>
      <c r="BS5" s="458"/>
      <c r="BT5" s="337"/>
      <c r="CD5" s="346">
        <f>SUM(CD3:CD4)</f>
        <v>0.67500000000000004</v>
      </c>
      <c r="CE5" s="201" t="s">
        <v>293</v>
      </c>
      <c r="CI5" s="167"/>
      <c r="CJ5" s="136"/>
      <c r="CK5" s="136"/>
    </row>
    <row r="6" spans="1:89" ht="15.75" x14ac:dyDescent="0.25">
      <c r="M6" s="337"/>
      <c r="Q6" s="204"/>
      <c r="R6" s="204"/>
      <c r="S6" s="204"/>
      <c r="Z6" s="454"/>
      <c r="AA6" s="458"/>
      <c r="AB6" s="458"/>
      <c r="AC6" s="458"/>
      <c r="AD6" s="458"/>
      <c r="AE6" s="458"/>
      <c r="AF6" s="458"/>
      <c r="AG6" s="458"/>
      <c r="AH6" s="458"/>
      <c r="AI6" s="458"/>
      <c r="AJ6" s="458"/>
      <c r="AK6" s="337"/>
      <c r="AM6" s="200"/>
      <c r="AN6" s="136"/>
      <c r="AO6" s="136"/>
      <c r="AP6" s="136"/>
      <c r="AQ6" s="136"/>
      <c r="AR6" s="136"/>
      <c r="AS6" s="136"/>
      <c r="AT6" s="136"/>
      <c r="AU6" s="136"/>
      <c r="AV6" s="201"/>
      <c r="AW6" s="353"/>
      <c r="AX6" s="353"/>
      <c r="AY6" s="353"/>
      <c r="AZ6" s="7"/>
      <c r="BA6" s="7"/>
      <c r="BB6" s="7"/>
      <c r="BC6" s="7"/>
      <c r="BD6" s="7"/>
      <c r="BE6" s="7"/>
      <c r="BF6" s="54"/>
      <c r="BG6" s="54"/>
      <c r="BH6" s="54"/>
      <c r="BI6" s="54"/>
      <c r="BJ6" s="454"/>
      <c r="BK6" s="7"/>
      <c r="BL6" s="459"/>
      <c r="BM6" s="459"/>
      <c r="BN6" s="459"/>
      <c r="BO6" s="459"/>
      <c r="BP6" s="459"/>
      <c r="BQ6" s="459"/>
      <c r="BR6" s="459"/>
      <c r="BS6" s="458"/>
      <c r="BT6" s="337"/>
      <c r="BU6" s="200" t="s">
        <v>299</v>
      </c>
      <c r="BV6" s="410" t="s">
        <v>415</v>
      </c>
      <c r="CG6" s="541"/>
      <c r="CH6" s="485"/>
      <c r="CI6" s="167"/>
      <c r="CJ6" s="136"/>
      <c r="CK6" s="136"/>
    </row>
    <row r="7" spans="1:89" ht="15.75" customHeight="1" x14ac:dyDescent="0.25">
      <c r="M7" s="337"/>
      <c r="Q7" s="204"/>
      <c r="R7" s="204"/>
      <c r="S7" s="204"/>
      <c r="Y7" s="669"/>
      <c r="Z7" s="454"/>
      <c r="AA7" s="458"/>
      <c r="AB7" s="458"/>
      <c r="AC7" s="458"/>
      <c r="AD7" s="458"/>
      <c r="AE7" s="458"/>
      <c r="AF7" s="458"/>
      <c r="AG7" s="458"/>
      <c r="AH7" s="458"/>
      <c r="AI7" s="458"/>
      <c r="AJ7" s="458"/>
      <c r="AK7" s="337"/>
      <c r="AM7" s="200"/>
      <c r="AN7" s="136"/>
      <c r="AO7" s="136"/>
      <c r="AP7" s="136"/>
      <c r="AQ7" s="136"/>
      <c r="AR7" s="136"/>
      <c r="AS7" s="136"/>
      <c r="AT7" s="136"/>
      <c r="AU7" s="136"/>
      <c r="AV7" s="201"/>
      <c r="AW7" s="353"/>
      <c r="AX7" s="353"/>
      <c r="AY7" s="353"/>
      <c r="AZ7" s="7"/>
      <c r="BA7" s="7"/>
      <c r="BB7" s="7"/>
      <c r="BC7" s="7"/>
      <c r="BD7" s="7"/>
      <c r="BE7" s="7"/>
      <c r="BF7" s="7"/>
      <c r="BG7" s="7"/>
      <c r="BH7" s="54"/>
      <c r="BI7" s="54"/>
      <c r="BJ7" s="454"/>
      <c r="BK7" s="7"/>
      <c r="BL7" s="459"/>
      <c r="BM7" s="459"/>
      <c r="BN7" s="459"/>
      <c r="BO7" s="459"/>
      <c r="BP7" s="459"/>
      <c r="BQ7" s="459"/>
      <c r="BR7" s="459"/>
      <c r="BS7" s="458"/>
      <c r="BT7" s="337"/>
      <c r="BV7" s="324" t="s">
        <v>543</v>
      </c>
      <c r="BW7" s="136" t="s">
        <v>589</v>
      </c>
      <c r="BZ7" s="454"/>
      <c r="CA7" s="682"/>
      <c r="CB7" s="136"/>
      <c r="CC7" s="136"/>
      <c r="CD7" s="309">
        <f>BQ41</f>
        <v>0.22500000000000001</v>
      </c>
      <c r="CE7" s="136" t="s">
        <v>280</v>
      </c>
      <c r="CF7" s="454"/>
      <c r="CI7" s="298"/>
      <c r="CJ7" s="298"/>
      <c r="CK7" s="298"/>
    </row>
    <row r="8" spans="1:89" ht="15" customHeight="1" thickBot="1" x14ac:dyDescent="0.3">
      <c r="F8" s="632"/>
      <c r="M8" s="337"/>
      <c r="Q8" s="204"/>
      <c r="R8" s="204"/>
      <c r="S8" s="204"/>
      <c r="U8" s="1890" t="s">
        <v>81</v>
      </c>
      <c r="V8" s="1890" t="s">
        <v>357</v>
      </c>
      <c r="W8" s="1890"/>
      <c r="X8" s="1890"/>
      <c r="Z8" s="454"/>
      <c r="AA8" s="458"/>
      <c r="AB8" s="458"/>
      <c r="AC8" s="458"/>
      <c r="AD8" s="458"/>
      <c r="AE8" s="458"/>
      <c r="AF8" s="458"/>
      <c r="AG8" s="458"/>
      <c r="AH8" s="458"/>
      <c r="AI8" s="458"/>
      <c r="AJ8" s="458"/>
      <c r="AK8" s="337"/>
      <c r="AM8" s="200"/>
      <c r="AN8" s="136"/>
      <c r="AO8" s="136"/>
      <c r="AP8" s="136"/>
      <c r="AQ8" s="136"/>
      <c r="AR8" s="136"/>
      <c r="AS8" s="136"/>
      <c r="AT8" s="136"/>
      <c r="AU8" s="136"/>
      <c r="AV8" s="201"/>
      <c r="AW8" s="353"/>
      <c r="AX8" s="353"/>
      <c r="AY8" s="353"/>
      <c r="AZ8" s="7"/>
      <c r="BA8" s="7"/>
      <c r="BB8" s="7"/>
      <c r="BC8" s="7"/>
      <c r="BD8" s="7"/>
      <c r="BE8" s="7"/>
      <c r="BF8" s="136"/>
      <c r="BG8" s="136"/>
      <c r="BH8" s="54"/>
      <c r="BI8" s="54"/>
      <c r="BJ8" s="454"/>
      <c r="BK8" s="458"/>
      <c r="BL8" s="458"/>
      <c r="BM8" s="458"/>
      <c r="BN8" s="458"/>
      <c r="BO8" s="458"/>
      <c r="BP8" s="458"/>
      <c r="BQ8" s="458"/>
      <c r="BR8" s="458"/>
      <c r="BS8" s="458"/>
      <c r="BT8" s="337"/>
      <c r="BV8" s="324" t="s">
        <v>568</v>
      </c>
      <c r="BW8" s="136" t="s">
        <v>728</v>
      </c>
      <c r="BZ8" s="309">
        <f>AH41</f>
        <v>0.22500000000000001</v>
      </c>
      <c r="CA8" s="682" t="s">
        <v>723</v>
      </c>
      <c r="CB8" s="136">
        <v>2</v>
      </c>
      <c r="CC8" s="136" t="s">
        <v>504</v>
      </c>
      <c r="CD8" s="456">
        <f>BZ8*CB8</f>
        <v>0.45</v>
      </c>
      <c r="CE8" s="136" t="s">
        <v>280</v>
      </c>
      <c r="CF8" s="454"/>
      <c r="CG8" s="276"/>
      <c r="CH8" s="298"/>
      <c r="CI8" s="298"/>
      <c r="CJ8" s="298"/>
      <c r="CK8" s="298"/>
    </row>
    <row r="9" spans="1:89" x14ac:dyDescent="0.25">
      <c r="F9" s="632"/>
      <c r="M9" s="337"/>
      <c r="Q9" s="204"/>
      <c r="R9" s="204"/>
      <c r="S9" s="204"/>
      <c r="U9" s="1890"/>
      <c r="V9" s="1890"/>
      <c r="W9" s="1890"/>
      <c r="X9" s="1890"/>
      <c r="Z9" s="454"/>
      <c r="AA9" s="458"/>
      <c r="AB9" s="458"/>
      <c r="AC9" s="458"/>
      <c r="AD9" s="458"/>
      <c r="AE9" s="458"/>
      <c r="AF9" s="458"/>
      <c r="AG9" s="458"/>
      <c r="AH9" s="458"/>
      <c r="AI9" s="458"/>
      <c r="AJ9" s="458"/>
      <c r="AK9" s="337"/>
      <c r="AM9" s="200"/>
      <c r="AN9" s="136"/>
      <c r="AO9" s="136"/>
      <c r="AP9" s="136"/>
      <c r="AQ9" s="136"/>
      <c r="AR9" s="136"/>
      <c r="AS9" s="136"/>
      <c r="AT9" s="136"/>
      <c r="AU9" s="136"/>
      <c r="AV9" s="201"/>
      <c r="AW9" s="353"/>
      <c r="AX9" s="353"/>
      <c r="AY9" s="353"/>
      <c r="AZ9" s="7"/>
      <c r="BA9" s="7"/>
      <c r="BB9" s="54"/>
      <c r="BC9" s="54"/>
      <c r="BD9" s="54"/>
      <c r="BE9" s="54"/>
      <c r="BF9" s="337"/>
      <c r="BG9" s="337"/>
      <c r="BH9" s="54"/>
      <c r="BI9" s="54"/>
      <c r="BJ9" s="454"/>
      <c r="BK9" s="458"/>
      <c r="BL9" s="458"/>
      <c r="BM9" s="458"/>
      <c r="BN9" s="458"/>
      <c r="BO9" s="458"/>
      <c r="BP9" s="458"/>
      <c r="BQ9" s="458"/>
      <c r="BR9" s="458"/>
      <c r="BS9" s="458"/>
      <c r="BT9" s="337"/>
      <c r="CD9" s="346">
        <f>SUM(CD7:CD8)</f>
        <v>0.67500000000000004</v>
      </c>
      <c r="CE9" s="201" t="s">
        <v>293</v>
      </c>
    </row>
    <row r="10" spans="1:89" x14ac:dyDescent="0.25">
      <c r="F10" s="632"/>
      <c r="G10" s="77"/>
      <c r="M10" s="337"/>
      <c r="O10" s="250"/>
      <c r="Q10" s="204"/>
      <c r="R10" s="204"/>
      <c r="S10" s="204"/>
      <c r="Y10" s="337" t="s">
        <v>244</v>
      </c>
      <c r="Z10" s="454"/>
      <c r="AA10" s="458"/>
      <c r="AB10" s="458"/>
      <c r="AC10" s="458"/>
      <c r="AD10" s="458"/>
      <c r="AE10" s="458"/>
      <c r="AF10" s="458"/>
      <c r="AG10" s="458"/>
      <c r="AH10" s="458"/>
      <c r="AI10" s="458"/>
      <c r="AJ10" s="458"/>
      <c r="AK10" s="337"/>
      <c r="AM10" s="200"/>
      <c r="AN10" s="136"/>
      <c r="AO10" s="136"/>
      <c r="AP10" s="136"/>
      <c r="AQ10" s="136"/>
      <c r="AR10" s="136"/>
      <c r="AS10" s="136"/>
      <c r="AT10" s="136"/>
      <c r="AU10" s="136"/>
      <c r="AV10" s="201"/>
      <c r="AW10" s="353"/>
      <c r="AX10" s="353"/>
      <c r="AY10" s="353"/>
      <c r="AZ10" s="54"/>
      <c r="BA10" s="54"/>
      <c r="BB10" s="54"/>
      <c r="BC10" s="54"/>
      <c r="BD10" s="54"/>
      <c r="BE10" s="54"/>
      <c r="BF10" s="7"/>
      <c r="BG10" s="7"/>
      <c r="BH10" s="54"/>
      <c r="BI10" s="54"/>
      <c r="BJ10" s="454"/>
      <c r="BK10" s="458"/>
      <c r="BL10" s="458"/>
      <c r="BM10" s="458"/>
      <c r="BN10" s="458"/>
      <c r="BO10" s="458"/>
      <c r="BP10" s="458"/>
      <c r="BQ10" s="458"/>
      <c r="BR10" s="458"/>
      <c r="BS10" s="458"/>
      <c r="BT10" s="337"/>
      <c r="BU10" s="200" t="s">
        <v>306</v>
      </c>
      <c r="BV10" s="431" t="s">
        <v>416</v>
      </c>
    </row>
    <row r="11" spans="1:89" x14ac:dyDescent="0.25">
      <c r="F11" s="632"/>
      <c r="M11" s="337"/>
      <c r="O11" s="250"/>
      <c r="Q11" s="204"/>
      <c r="R11" s="204"/>
      <c r="S11" s="204"/>
      <c r="Z11" s="454"/>
      <c r="AA11" s="458"/>
      <c r="AB11" s="458"/>
      <c r="AC11" s="458"/>
      <c r="AD11" s="458"/>
      <c r="AE11" s="458"/>
      <c r="AF11" s="458"/>
      <c r="AG11" s="458"/>
      <c r="AH11" s="458"/>
      <c r="AI11" s="458"/>
      <c r="AJ11" s="458"/>
      <c r="AK11" s="337"/>
      <c r="AM11" s="200"/>
      <c r="AN11" s="136"/>
      <c r="AO11" s="136"/>
      <c r="AP11" s="136"/>
      <c r="AQ11" s="136"/>
      <c r="AR11" s="136"/>
      <c r="AS11" s="136"/>
      <c r="AT11" s="136"/>
      <c r="AU11" s="136"/>
      <c r="AV11" s="201"/>
      <c r="AW11" s="353"/>
      <c r="AX11" s="353"/>
      <c r="AY11" s="353"/>
      <c r="AZ11" s="7"/>
      <c r="BA11" s="54"/>
      <c r="BB11" s="54"/>
      <c r="BC11" s="54"/>
      <c r="BD11" s="7"/>
      <c r="BE11" s="7"/>
      <c r="BF11" s="7"/>
      <c r="BG11" s="7"/>
      <c r="BH11" s="54"/>
      <c r="BI11" s="54"/>
      <c r="BJ11" s="454"/>
      <c r="BK11" s="458"/>
      <c r="BL11" s="458"/>
      <c r="BM11" s="458"/>
      <c r="BN11" s="458"/>
      <c r="BO11" s="458"/>
      <c r="BP11" s="458"/>
      <c r="BQ11" s="458"/>
      <c r="BR11" s="458"/>
      <c r="BS11" s="458"/>
      <c r="BT11" s="337"/>
      <c r="BV11" s="324" t="s">
        <v>543</v>
      </c>
      <c r="BW11" s="136" t="s">
        <v>589</v>
      </c>
      <c r="CA11" s="682"/>
      <c r="CB11" s="136"/>
      <c r="CC11" s="136"/>
      <c r="CD11" s="309">
        <f>BQ42</f>
        <v>1.8</v>
      </c>
      <c r="CE11" s="136" t="s">
        <v>280</v>
      </c>
    </row>
    <row r="12" spans="1:89" ht="15.75" thickBot="1" x14ac:dyDescent="0.3">
      <c r="M12" s="337"/>
      <c r="Q12" s="204"/>
      <c r="R12" s="204"/>
      <c r="S12" s="204"/>
      <c r="Z12" s="454"/>
      <c r="AA12" s="458"/>
      <c r="AB12" s="458"/>
      <c r="AC12" s="458"/>
      <c r="AD12" s="458"/>
      <c r="AE12" s="458"/>
      <c r="AF12" s="458"/>
      <c r="AG12" s="458"/>
      <c r="AH12" s="458"/>
      <c r="AI12" s="458"/>
      <c r="AJ12" s="458"/>
      <c r="AK12" s="337"/>
      <c r="AM12" s="200"/>
      <c r="AN12" s="136"/>
      <c r="AO12" s="136"/>
      <c r="AP12" s="136"/>
      <c r="AQ12" s="136"/>
      <c r="AR12" s="136"/>
      <c r="AS12" s="136"/>
      <c r="AT12" s="136"/>
      <c r="AU12" s="136"/>
      <c r="AV12" s="201"/>
      <c r="AW12" s="353"/>
      <c r="AX12" s="353"/>
      <c r="AY12" s="353"/>
      <c r="AZ12" s="7"/>
      <c r="BA12" s="7"/>
      <c r="BB12" s="7"/>
      <c r="BC12" s="7"/>
      <c r="BD12" s="7"/>
      <c r="BE12" s="7"/>
      <c r="BF12" s="7"/>
      <c r="BG12" s="7"/>
      <c r="BH12" s="54"/>
      <c r="BI12" s="54"/>
      <c r="BJ12" s="454"/>
      <c r="BK12" s="458"/>
      <c r="BL12" s="458"/>
      <c r="BM12" s="458"/>
      <c r="BN12" s="458"/>
      <c r="BO12" s="458"/>
      <c r="BP12" s="458"/>
      <c r="BQ12" s="458"/>
      <c r="BR12" s="458"/>
      <c r="BS12" s="458"/>
      <c r="BT12" s="337"/>
      <c r="BV12" s="324" t="s">
        <v>568</v>
      </c>
      <c r="BW12" s="136" t="s">
        <v>728</v>
      </c>
      <c r="BZ12" s="309">
        <f>AH42</f>
        <v>1.8</v>
      </c>
      <c r="CA12" s="682" t="s">
        <v>723</v>
      </c>
      <c r="CB12" s="136">
        <v>2</v>
      </c>
      <c r="CC12" s="136" t="s">
        <v>504</v>
      </c>
      <c r="CD12" s="456">
        <f>BZ12*CB12</f>
        <v>3.6</v>
      </c>
      <c r="CE12" s="136" t="s">
        <v>280</v>
      </c>
      <c r="CF12" s="136"/>
    </row>
    <row r="13" spans="1:89" x14ac:dyDescent="0.25">
      <c r="M13" s="337"/>
      <c r="N13" s="463"/>
      <c r="O13" s="252"/>
      <c r="Q13" s="204"/>
      <c r="R13" s="204"/>
      <c r="S13" s="204"/>
      <c r="Z13" s="454"/>
      <c r="AA13" s="458"/>
      <c r="AB13" s="458"/>
      <c r="AC13" s="458"/>
      <c r="AD13" s="458"/>
      <c r="AE13" s="458"/>
      <c r="AF13" s="458"/>
      <c r="AG13" s="458"/>
      <c r="AH13" s="458"/>
      <c r="AI13" s="458"/>
      <c r="AJ13" s="458"/>
      <c r="AK13" s="337"/>
      <c r="AM13" s="200"/>
      <c r="AN13" s="136"/>
      <c r="AO13" s="136"/>
      <c r="AP13" s="136"/>
      <c r="AQ13" s="136"/>
      <c r="AR13" s="136"/>
      <c r="AS13" s="136"/>
      <c r="AT13" s="136"/>
      <c r="AU13" s="136"/>
      <c r="AV13" s="201"/>
      <c r="AW13" s="353"/>
      <c r="AX13" s="353"/>
      <c r="AY13" s="353" t="s">
        <v>244</v>
      </c>
      <c r="AZ13" s="7"/>
      <c r="BA13" s="7"/>
      <c r="BB13" s="7"/>
      <c r="BC13" s="7"/>
      <c r="BD13" s="7"/>
      <c r="BE13" s="7"/>
      <c r="BF13" s="7"/>
      <c r="BG13" s="7"/>
      <c r="BH13" s="54"/>
      <c r="BI13" s="54"/>
      <c r="BJ13" s="454"/>
      <c r="BK13" s="458"/>
      <c r="BL13" s="458"/>
      <c r="BM13" s="458"/>
      <c r="BN13" s="458"/>
      <c r="BO13" s="458"/>
      <c r="BP13" s="458"/>
      <c r="BQ13" s="458"/>
      <c r="BR13" s="458"/>
      <c r="BS13" s="458"/>
      <c r="BT13" s="337"/>
      <c r="CD13" s="346">
        <f>SUM(CD11:CD12)</f>
        <v>5.4</v>
      </c>
      <c r="CE13" s="201" t="s">
        <v>293</v>
      </c>
    </row>
    <row r="14" spans="1:89" x14ac:dyDescent="0.25">
      <c r="M14" s="337"/>
      <c r="N14" s="463"/>
      <c r="O14" s="252"/>
      <c r="Q14" s="204"/>
      <c r="R14" s="204"/>
      <c r="S14" s="204"/>
      <c r="U14" s="1890" t="s">
        <v>243</v>
      </c>
      <c r="V14" s="1930" t="s">
        <v>358</v>
      </c>
      <c r="W14" s="1930"/>
      <c r="X14" s="1930"/>
      <c r="Y14" s="669"/>
      <c r="Z14" s="454"/>
      <c r="AA14" s="458"/>
      <c r="AB14" s="458"/>
      <c r="AC14" s="458"/>
      <c r="AD14" s="458"/>
      <c r="AE14" s="458"/>
      <c r="AF14" s="458"/>
      <c r="AG14" s="458"/>
      <c r="AH14" s="458"/>
      <c r="AI14" s="458"/>
      <c r="AJ14" s="458"/>
      <c r="AK14" s="337"/>
      <c r="AM14" s="200"/>
      <c r="AN14" s="136"/>
      <c r="AO14" s="136"/>
      <c r="AP14" s="136"/>
      <c r="AQ14" s="136"/>
      <c r="AR14" s="136"/>
      <c r="AS14" s="136"/>
      <c r="AT14" s="136"/>
      <c r="AU14" s="136"/>
      <c r="AV14" s="201"/>
      <c r="AW14" s="353"/>
      <c r="AX14" s="353"/>
      <c r="AY14" s="353"/>
      <c r="AZ14" s="7"/>
      <c r="BA14" s="7"/>
      <c r="BB14" s="7"/>
      <c r="BC14" s="7"/>
      <c r="BD14" s="7"/>
      <c r="BE14" s="7"/>
      <c r="BF14" s="7"/>
      <c r="BG14" s="7"/>
      <c r="BH14" s="54"/>
      <c r="BI14" s="54"/>
      <c r="BJ14" s="454"/>
      <c r="BK14" s="458"/>
      <c r="BL14" s="458"/>
      <c r="BM14" s="458"/>
      <c r="BN14" s="458"/>
      <c r="BO14" s="458"/>
      <c r="BP14" s="458"/>
      <c r="BQ14" s="458"/>
      <c r="BR14" s="458"/>
      <c r="BS14" s="458"/>
      <c r="BT14" s="337"/>
      <c r="BU14" s="200" t="s">
        <v>303</v>
      </c>
      <c r="BV14" s="201" t="s">
        <v>680</v>
      </c>
    </row>
    <row r="15" spans="1:89" x14ac:dyDescent="0.25">
      <c r="M15" s="337"/>
      <c r="O15" s="464"/>
      <c r="Q15" s="204"/>
      <c r="R15" s="465"/>
      <c r="S15" s="204"/>
      <c r="U15" s="1890"/>
      <c r="V15" s="1930"/>
      <c r="W15" s="1930"/>
      <c r="X15" s="1930"/>
      <c r="Y15" s="669"/>
      <c r="Z15" s="454"/>
      <c r="AA15" s="458"/>
      <c r="AB15" s="458"/>
      <c r="AC15" s="458"/>
      <c r="AD15" s="458"/>
      <c r="AE15" s="458"/>
      <c r="AF15" s="458"/>
      <c r="AG15" s="458"/>
      <c r="AH15" s="458"/>
      <c r="AI15" s="458"/>
      <c r="AJ15" s="458"/>
      <c r="AK15" s="337"/>
      <c r="AM15" s="200"/>
      <c r="AN15" s="136"/>
      <c r="AO15" s="136"/>
      <c r="AP15" s="136"/>
      <c r="AQ15" s="136"/>
      <c r="AR15" s="136"/>
      <c r="AS15" s="136"/>
      <c r="AT15" s="136"/>
      <c r="AU15" s="136"/>
      <c r="AV15" s="201"/>
      <c r="AW15" s="353"/>
      <c r="AX15" s="353"/>
      <c r="AY15" s="353"/>
      <c r="AZ15" s="7"/>
      <c r="BA15" s="7"/>
      <c r="BB15" s="7"/>
      <c r="BC15" s="7"/>
      <c r="BD15" s="7"/>
      <c r="BE15" s="7"/>
      <c r="BF15" s="7"/>
      <c r="BG15" s="7"/>
      <c r="BH15" s="54"/>
      <c r="BI15" s="54"/>
      <c r="BJ15" s="454"/>
      <c r="BK15" s="458"/>
      <c r="BL15" s="458"/>
      <c r="BM15" s="458"/>
      <c r="BN15" s="458"/>
      <c r="BO15" s="458"/>
      <c r="BP15" s="458"/>
      <c r="BQ15" s="458"/>
      <c r="BR15" s="458"/>
      <c r="BS15" s="458"/>
      <c r="BT15" s="337"/>
      <c r="BV15" s="324" t="s">
        <v>543</v>
      </c>
      <c r="BW15" s="136" t="s">
        <v>666</v>
      </c>
      <c r="CD15" s="323">
        <f>AV111</f>
        <v>3.5999999999999996</v>
      </c>
      <c r="CE15" s="136" t="s">
        <v>8</v>
      </c>
    </row>
    <row r="16" spans="1:89" ht="15.75" thickBot="1" x14ac:dyDescent="0.3">
      <c r="M16" s="337"/>
      <c r="O16" s="464"/>
      <c r="U16" s="1890"/>
      <c r="V16" s="1930"/>
      <c r="W16" s="1930"/>
      <c r="X16" s="1930"/>
      <c r="Z16" s="454"/>
      <c r="AA16" s="458"/>
      <c r="AB16" s="458"/>
      <c r="AC16" s="458"/>
      <c r="AD16" s="458"/>
      <c r="AE16" s="458"/>
      <c r="AF16" s="458"/>
      <c r="AG16" s="458"/>
      <c r="AH16" s="458"/>
      <c r="AI16" s="458"/>
      <c r="AJ16" s="458" t="s">
        <v>244</v>
      </c>
      <c r="AK16" s="337"/>
      <c r="AM16" s="200"/>
      <c r="AN16" s="136"/>
      <c r="AO16" s="136"/>
      <c r="AP16" s="136"/>
      <c r="AQ16" s="136"/>
      <c r="AR16" s="136"/>
      <c r="AS16" s="136"/>
      <c r="AT16" s="136"/>
      <c r="AU16" s="136"/>
      <c r="AV16" s="201"/>
      <c r="AW16" s="353"/>
      <c r="AX16" s="353"/>
      <c r="AY16" s="353"/>
      <c r="AZ16" s="7"/>
      <c r="BA16" s="7"/>
      <c r="BB16" s="7"/>
      <c r="BC16" s="7"/>
      <c r="BD16" s="7"/>
      <c r="BE16" s="7"/>
      <c r="BF16" s="7"/>
      <c r="BG16" s="7"/>
      <c r="BH16" s="54"/>
      <c r="BI16" s="54"/>
      <c r="BJ16" s="454"/>
      <c r="BK16" s="458"/>
      <c r="BL16" s="458"/>
      <c r="BM16" s="458"/>
      <c r="BN16" s="458"/>
      <c r="BO16" s="458"/>
      <c r="BP16" s="458"/>
      <c r="BQ16" s="458"/>
      <c r="BR16" s="458"/>
      <c r="BS16" s="458"/>
      <c r="BT16" s="337"/>
      <c r="BV16" s="324" t="s">
        <v>568</v>
      </c>
      <c r="BW16" s="136" t="s">
        <v>569</v>
      </c>
      <c r="CD16" s="456">
        <f>BH70</f>
        <v>1.7999999999999998</v>
      </c>
      <c r="CE16" s="136" t="s">
        <v>8</v>
      </c>
    </row>
    <row r="17" spans="1:84" x14ac:dyDescent="0.25">
      <c r="M17" s="337"/>
      <c r="N17" s="466"/>
      <c r="O17" s="464"/>
      <c r="Q17" s="1930" t="s">
        <v>2</v>
      </c>
      <c r="S17" s="1930" t="s">
        <v>2</v>
      </c>
      <c r="Z17" s="454"/>
      <c r="AA17" s="458"/>
      <c r="AB17" s="458"/>
      <c r="AC17" s="458"/>
      <c r="AD17" s="458"/>
      <c r="AE17" s="458"/>
      <c r="AF17" s="458"/>
      <c r="AG17" s="458"/>
      <c r="AH17" s="458"/>
      <c r="AI17" s="458"/>
      <c r="AJ17" s="458"/>
      <c r="AK17" s="337"/>
      <c r="AM17" s="200"/>
      <c r="AN17" s="136"/>
      <c r="AO17" s="136"/>
      <c r="AP17" s="136"/>
      <c r="AQ17" s="136"/>
      <c r="AR17" s="136"/>
      <c r="AS17" s="136"/>
      <c r="AT17" s="136"/>
      <c r="AU17" s="136"/>
      <c r="AV17" s="201"/>
      <c r="AW17" s="353"/>
      <c r="AX17" s="353"/>
      <c r="AY17" s="353"/>
      <c r="AZ17" s="7"/>
      <c r="BA17" s="7"/>
      <c r="BB17" s="7"/>
      <c r="BC17" s="7"/>
      <c r="BD17" s="7"/>
      <c r="BE17" s="7"/>
      <c r="BF17" s="7"/>
      <c r="BG17" s="7"/>
      <c r="BH17" s="54"/>
      <c r="BI17" s="54"/>
      <c r="BJ17" s="454"/>
      <c r="BK17" s="458"/>
      <c r="BL17" s="458"/>
      <c r="BM17" s="458"/>
      <c r="BN17" s="458"/>
      <c r="BO17" s="458"/>
      <c r="BP17" s="458"/>
      <c r="BQ17" s="458"/>
      <c r="BR17" s="458"/>
      <c r="BS17" s="458"/>
      <c r="BT17" s="337"/>
      <c r="BU17" s="201"/>
      <c r="CD17" s="346">
        <f>SUM(CD15:CD16)</f>
        <v>5.3999999999999995</v>
      </c>
      <c r="CE17" s="201" t="s">
        <v>8</v>
      </c>
    </row>
    <row r="18" spans="1:84" x14ac:dyDescent="0.25">
      <c r="D18" s="140"/>
      <c r="E18" s="140"/>
      <c r="I18" s="77"/>
      <c r="M18" s="337"/>
      <c r="N18" s="463" t="s">
        <v>244</v>
      </c>
      <c r="O18" s="252"/>
      <c r="Q18" s="1930"/>
      <c r="S18" s="1930"/>
      <c r="U18" s="468"/>
      <c r="Z18" s="454"/>
      <c r="AA18" s="458"/>
      <c r="AB18" s="458"/>
      <c r="AC18" s="458"/>
      <c r="AD18" s="458"/>
      <c r="AE18" s="458"/>
      <c r="AF18" s="458"/>
      <c r="AG18" s="458"/>
      <c r="AH18" s="458"/>
      <c r="AI18" s="458"/>
      <c r="AJ18" s="458"/>
      <c r="AK18" s="337"/>
      <c r="AM18" s="200"/>
      <c r="AN18" s="136"/>
      <c r="AO18" s="136"/>
      <c r="AP18" s="136"/>
      <c r="AQ18" s="136"/>
      <c r="AR18" s="136"/>
      <c r="AS18" s="136" t="s">
        <v>396</v>
      </c>
      <c r="AT18" s="136"/>
      <c r="AU18" s="136"/>
      <c r="AV18" s="201"/>
      <c r="AW18" s="353"/>
      <c r="AX18" s="353"/>
      <c r="AY18" s="353"/>
      <c r="AZ18" s="7"/>
      <c r="BA18" s="7" t="s">
        <v>244</v>
      </c>
      <c r="BB18" s="7"/>
      <c r="BC18" s="7"/>
      <c r="BD18" s="7"/>
      <c r="BE18" s="7"/>
      <c r="BF18" s="7"/>
      <c r="BG18" s="7"/>
      <c r="BH18" s="54"/>
      <c r="BI18" s="54"/>
      <c r="BJ18" s="454"/>
      <c r="BK18" s="458"/>
      <c r="BL18" s="458"/>
      <c r="BM18" s="458"/>
      <c r="BN18" s="458"/>
      <c r="BO18" s="458"/>
      <c r="BP18" s="458"/>
      <c r="BQ18" s="458"/>
      <c r="BR18" s="458"/>
      <c r="BS18" s="458"/>
      <c r="BT18" s="337"/>
      <c r="BU18" s="200" t="s">
        <v>305</v>
      </c>
      <c r="BV18" s="201" t="s">
        <v>584</v>
      </c>
    </row>
    <row r="19" spans="1:84" x14ac:dyDescent="0.25">
      <c r="D19" s="140"/>
      <c r="E19" s="140"/>
      <c r="I19" s="77"/>
      <c r="M19" s="337"/>
      <c r="N19" s="463"/>
      <c r="O19" s="252"/>
      <c r="Q19" s="250"/>
      <c r="R19" s="250"/>
      <c r="S19" s="250"/>
      <c r="Z19" s="454"/>
      <c r="AA19" s="458"/>
      <c r="AB19" s="458"/>
      <c r="AC19" s="458"/>
      <c r="AD19" s="458"/>
      <c r="AE19" s="458"/>
      <c r="AF19" s="458"/>
      <c r="AG19" s="458"/>
      <c r="AH19" s="458"/>
      <c r="AI19" s="458"/>
      <c r="AJ19" s="458"/>
      <c r="AK19" s="337"/>
      <c r="AM19" s="200"/>
      <c r="AN19" s="136"/>
      <c r="AO19" s="136"/>
      <c r="AP19" s="136"/>
      <c r="AQ19" s="136"/>
      <c r="AR19" s="136"/>
      <c r="AS19" s="136"/>
      <c r="AT19" s="136"/>
      <c r="AU19" s="136"/>
      <c r="AV19" s="201"/>
      <c r="AW19" s="353"/>
      <c r="AX19" s="353"/>
      <c r="AY19" s="353"/>
      <c r="AZ19" s="7"/>
      <c r="BA19" s="7"/>
      <c r="BB19" s="7"/>
      <c r="BC19" s="7"/>
      <c r="BD19" s="7"/>
      <c r="BE19" s="7"/>
      <c r="BF19" s="7"/>
      <c r="BG19" s="7"/>
      <c r="BH19" s="54"/>
      <c r="BI19" s="54"/>
      <c r="BJ19" s="454"/>
      <c r="BK19" s="458"/>
      <c r="BL19" s="458"/>
      <c r="BM19" s="458"/>
      <c r="BN19" s="458"/>
      <c r="BO19" s="458"/>
      <c r="BP19" s="458"/>
      <c r="BQ19" s="458"/>
      <c r="BR19" s="458"/>
      <c r="BS19" s="458" t="s">
        <v>244</v>
      </c>
      <c r="BT19" s="337"/>
      <c r="BV19" s="324" t="s">
        <v>543</v>
      </c>
      <c r="BW19" s="136" t="s">
        <v>589</v>
      </c>
      <c r="CD19" s="309">
        <f>BS72</f>
        <v>3.14</v>
      </c>
      <c r="CE19" s="468" t="s">
        <v>8</v>
      </c>
    </row>
    <row r="20" spans="1:84" ht="15.75" thickBot="1" x14ac:dyDescent="0.3">
      <c r="D20" s="140"/>
      <c r="E20" s="140" t="s">
        <v>244</v>
      </c>
      <c r="I20" s="77"/>
      <c r="M20" s="337"/>
      <c r="N20" s="337" t="s">
        <v>359</v>
      </c>
      <c r="Q20" s="1891">
        <v>0.6</v>
      </c>
      <c r="R20" s="1891"/>
      <c r="S20" s="1891"/>
      <c r="Z20" s="136"/>
      <c r="AA20" s="458"/>
      <c r="AB20" s="458"/>
      <c r="AC20" s="458"/>
      <c r="AD20" s="458"/>
      <c r="AE20" s="458"/>
      <c r="AF20" s="458"/>
      <c r="AG20" s="458"/>
      <c r="AH20" s="458"/>
      <c r="AI20" s="458"/>
      <c r="AJ20" s="458"/>
      <c r="AK20" s="337"/>
      <c r="AM20" s="200"/>
      <c r="AN20" s="136"/>
      <c r="AO20" s="136"/>
      <c r="AP20" s="136"/>
      <c r="AQ20" s="136"/>
      <c r="AR20" s="136"/>
      <c r="AS20" s="136"/>
      <c r="AT20" s="136"/>
      <c r="AU20" s="136"/>
      <c r="AV20" s="201"/>
      <c r="AW20" s="353"/>
      <c r="AX20" s="353"/>
      <c r="AY20" s="353"/>
      <c r="AZ20" s="7"/>
      <c r="BA20" s="7"/>
      <c r="BB20" s="7"/>
      <c r="BC20" s="7"/>
      <c r="BD20" s="7"/>
      <c r="BE20" s="7"/>
      <c r="BF20" s="7"/>
      <c r="BG20" s="7"/>
      <c r="BH20" s="54"/>
      <c r="BI20" s="54"/>
      <c r="BJ20" s="454"/>
      <c r="BK20" s="458"/>
      <c r="BL20" s="458"/>
      <c r="BM20" s="458"/>
      <c r="BN20" s="458"/>
      <c r="BO20" s="458"/>
      <c r="BP20" s="458"/>
      <c r="BQ20" s="458"/>
      <c r="BR20" s="458"/>
      <c r="BS20" s="458"/>
      <c r="BT20" s="337"/>
      <c r="BV20" s="324" t="s">
        <v>568</v>
      </c>
      <c r="BW20" s="136" t="s">
        <v>729</v>
      </c>
      <c r="CD20" s="456">
        <f>AI76</f>
        <v>3.14</v>
      </c>
      <c r="CE20" s="468" t="s">
        <v>8</v>
      </c>
    </row>
    <row r="21" spans="1:84" x14ac:dyDescent="0.25">
      <c r="D21" s="140"/>
      <c r="E21" s="140"/>
      <c r="I21" s="77"/>
      <c r="M21" s="337"/>
      <c r="Q21" s="670"/>
      <c r="R21" s="670"/>
      <c r="S21" s="670"/>
      <c r="Z21" s="454"/>
      <c r="AA21" s="458"/>
      <c r="AB21" s="458"/>
      <c r="AC21" s="458"/>
      <c r="AD21" s="458"/>
      <c r="AE21" s="458"/>
      <c r="AF21" s="458"/>
      <c r="AG21" s="458"/>
      <c r="AH21" s="458"/>
      <c r="AI21" s="458"/>
      <c r="AJ21" s="458"/>
      <c r="AK21" s="337"/>
      <c r="AM21" s="136"/>
      <c r="AN21" s="136"/>
      <c r="AO21" s="136"/>
      <c r="AP21" s="136"/>
      <c r="AQ21" s="136"/>
      <c r="AR21" s="136"/>
      <c r="AS21" s="136"/>
      <c r="AT21" s="136"/>
      <c r="AU21" s="136"/>
      <c r="AV21" s="201"/>
      <c r="AX21" s="353"/>
      <c r="AY21" s="353"/>
      <c r="AZ21" s="7"/>
      <c r="BA21" s="7"/>
      <c r="BB21" s="7"/>
      <c r="BC21" s="7"/>
      <c r="BD21" s="7"/>
      <c r="BE21" s="7"/>
      <c r="BF21" s="7"/>
      <c r="BG21" s="7"/>
      <c r="BH21" s="54"/>
      <c r="BI21" s="54"/>
      <c r="BJ21" s="454"/>
      <c r="BK21" s="458"/>
      <c r="BL21" s="458"/>
      <c r="BM21" s="458"/>
      <c r="BN21" s="458"/>
      <c r="BO21" s="458"/>
      <c r="BP21" s="458"/>
      <c r="BQ21" s="458"/>
      <c r="BR21" s="458"/>
      <c r="BS21" s="458"/>
      <c r="BT21" s="337"/>
      <c r="BV21" s="1723"/>
      <c r="BW21" s="136"/>
      <c r="CD21" s="346">
        <f>SUM(CD19:CD20)</f>
        <v>6.28</v>
      </c>
      <c r="CE21" s="420" t="s">
        <v>8</v>
      </c>
    </row>
    <row r="22" spans="1:84" s="454" customFormat="1" x14ac:dyDescent="0.25">
      <c r="D22" s="140"/>
      <c r="E22" s="140"/>
      <c r="F22" s="452"/>
      <c r="G22" s="452"/>
      <c r="H22" s="452"/>
      <c r="I22" s="77"/>
      <c r="J22" s="452"/>
      <c r="K22" s="452"/>
      <c r="L22" s="452"/>
      <c r="M22" s="337"/>
      <c r="N22" s="337"/>
      <c r="O22" s="469" t="s">
        <v>477</v>
      </c>
      <c r="P22" s="47"/>
      <c r="Q22" s="47"/>
      <c r="R22" s="47"/>
      <c r="S22" s="470"/>
      <c r="T22" s="471">
        <f>R28</f>
        <v>756</v>
      </c>
      <c r="U22" s="48" t="s">
        <v>245</v>
      </c>
      <c r="V22" s="337"/>
      <c r="W22" s="337"/>
      <c r="X22" s="337"/>
      <c r="Y22" s="337"/>
      <c r="AA22" s="458"/>
      <c r="AB22" s="458"/>
      <c r="AC22" s="458"/>
      <c r="AD22" s="458"/>
      <c r="AE22" s="458"/>
      <c r="AF22" s="458"/>
      <c r="AG22" s="458"/>
      <c r="AH22" s="458"/>
      <c r="AI22" s="458"/>
      <c r="AJ22" s="458"/>
      <c r="AK22" s="337"/>
      <c r="AL22" s="452"/>
      <c r="AM22" s="201"/>
      <c r="AN22" s="136"/>
      <c r="AO22" s="136"/>
      <c r="AP22" s="136"/>
      <c r="AQ22" s="136"/>
      <c r="AR22" s="136"/>
      <c r="AS22" s="136"/>
      <c r="AT22" s="136"/>
      <c r="AU22" s="136"/>
      <c r="AV22" s="136"/>
      <c r="AW22" s="353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54"/>
      <c r="BI22" s="54"/>
      <c r="BK22" s="458"/>
      <c r="BL22" s="458"/>
      <c r="BM22" s="458"/>
      <c r="BN22" s="458"/>
      <c r="BO22" s="458"/>
      <c r="BP22" s="458"/>
      <c r="BQ22" s="458"/>
      <c r="BR22" s="458"/>
      <c r="BS22" s="458"/>
      <c r="BT22" s="337"/>
      <c r="BU22" s="200" t="s">
        <v>307</v>
      </c>
      <c r="BV22" s="312" t="s">
        <v>583</v>
      </c>
      <c r="BX22" s="201"/>
      <c r="BY22" s="201"/>
      <c r="BZ22" s="201"/>
      <c r="CA22" s="201"/>
      <c r="CB22" s="201"/>
      <c r="CC22" s="201"/>
      <c r="CD22" s="201"/>
      <c r="CE22" s="201"/>
      <c r="CF22" s="452"/>
    </row>
    <row r="23" spans="1:84" s="454" customFormat="1" x14ac:dyDescent="0.25">
      <c r="D23" s="140"/>
      <c r="E23" s="140"/>
      <c r="F23" s="452"/>
      <c r="G23" s="452"/>
      <c r="H23" s="452"/>
      <c r="I23" s="77"/>
      <c r="J23" s="452"/>
      <c r="K23" s="452"/>
      <c r="L23" s="452"/>
      <c r="M23" s="337"/>
      <c r="N23" s="264"/>
      <c r="O23" s="337"/>
      <c r="P23" s="337"/>
      <c r="Q23" s="670"/>
      <c r="R23" s="670"/>
      <c r="S23" s="670"/>
      <c r="T23" s="337"/>
      <c r="U23" s="337"/>
      <c r="V23" s="337"/>
      <c r="W23" s="337"/>
      <c r="X23" s="337"/>
      <c r="Y23" s="337"/>
      <c r="AA23" s="458"/>
      <c r="AB23" s="458"/>
      <c r="AC23" s="458"/>
      <c r="AD23" s="458"/>
      <c r="AE23" s="458"/>
      <c r="AF23" s="458"/>
      <c r="AG23" s="458"/>
      <c r="AH23" s="458"/>
      <c r="AI23" s="458"/>
      <c r="AJ23" s="458"/>
      <c r="AK23" s="337"/>
      <c r="AL23" s="452"/>
      <c r="AM23" s="136"/>
      <c r="AN23" s="136"/>
      <c r="AO23" s="136"/>
      <c r="AP23" s="136"/>
      <c r="AQ23" s="136"/>
      <c r="AR23" s="136"/>
      <c r="AS23" s="136"/>
      <c r="AT23" s="136"/>
      <c r="AU23" s="136"/>
      <c r="AV23" s="136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54"/>
      <c r="BI23" s="54"/>
      <c r="BJ23" s="136"/>
      <c r="BK23" s="458"/>
      <c r="BL23" s="458"/>
      <c r="BM23" s="458"/>
      <c r="BN23" s="458"/>
      <c r="BO23" s="458"/>
      <c r="BP23" s="458"/>
      <c r="BQ23" s="458"/>
      <c r="BR23" s="458"/>
      <c r="BS23" s="458"/>
      <c r="BT23" s="337"/>
      <c r="BU23" s="200"/>
      <c r="BV23" s="324" t="s">
        <v>543</v>
      </c>
      <c r="BW23" s="136" t="s">
        <v>589</v>
      </c>
      <c r="BX23" s="201"/>
      <c r="BY23" s="201"/>
      <c r="BZ23" s="201"/>
      <c r="CA23" s="201"/>
      <c r="CB23" s="201"/>
      <c r="CC23" s="201"/>
      <c r="CD23" s="309">
        <f>BS68</f>
        <v>42.170200000000001</v>
      </c>
      <c r="CE23" s="136" t="s">
        <v>261</v>
      </c>
      <c r="CF23" s="452"/>
    </row>
    <row r="24" spans="1:84" ht="15.75" thickBot="1" x14ac:dyDescent="0.3">
      <c r="D24" s="140"/>
      <c r="E24" s="140"/>
      <c r="I24" s="77"/>
      <c r="N24" s="1951" t="s">
        <v>360</v>
      </c>
      <c r="O24" s="1952"/>
      <c r="P24" s="1952"/>
      <c r="Q24" s="1953"/>
      <c r="R24" s="1944" t="s">
        <v>287</v>
      </c>
      <c r="S24" s="1945"/>
      <c r="T24" s="1902" t="s">
        <v>361</v>
      </c>
      <c r="U24" s="672" t="s">
        <v>2</v>
      </c>
      <c r="V24" s="672" t="s">
        <v>243</v>
      </c>
      <c r="W24" s="1456"/>
      <c r="X24" s="474" t="s">
        <v>81</v>
      </c>
      <c r="Y24" s="267"/>
      <c r="Z24" s="454"/>
      <c r="AA24" s="458"/>
      <c r="AB24" s="458"/>
      <c r="AC24" s="458"/>
      <c r="AD24" s="458"/>
      <c r="AE24" s="458"/>
      <c r="AF24" s="458"/>
      <c r="AG24" s="458"/>
      <c r="AH24" s="458"/>
      <c r="AI24" s="458"/>
      <c r="AJ24" s="458"/>
      <c r="AK24" s="337"/>
      <c r="AM24" s="350"/>
      <c r="AN24" s="136"/>
      <c r="AO24" s="136"/>
      <c r="AP24" s="136"/>
      <c r="AQ24" s="136"/>
      <c r="AR24" s="136"/>
      <c r="AS24" s="136"/>
      <c r="AT24" s="136"/>
      <c r="AU24" s="136"/>
      <c r="AV24" s="201"/>
      <c r="AW24" s="353"/>
      <c r="AX24" s="353"/>
      <c r="AY24" s="353"/>
      <c r="AZ24" s="7"/>
      <c r="BA24" s="7"/>
      <c r="BB24" s="7"/>
      <c r="BC24" s="7"/>
      <c r="BD24" s="7"/>
      <c r="BE24" s="7"/>
      <c r="BF24" s="7"/>
      <c r="BG24" s="7"/>
      <c r="BJ24" s="454"/>
      <c r="BK24" s="458"/>
      <c r="BL24" s="458"/>
      <c r="BM24" s="458"/>
      <c r="BN24" s="458"/>
      <c r="BO24" s="458"/>
      <c r="BP24" s="458"/>
      <c r="BQ24" s="458"/>
      <c r="BR24" s="458"/>
      <c r="BS24" s="458"/>
      <c r="BT24" s="337"/>
      <c r="BV24" s="324" t="s">
        <v>568</v>
      </c>
      <c r="BW24" s="136" t="s">
        <v>729</v>
      </c>
      <c r="CD24" s="456">
        <f>AI72</f>
        <v>42.170200000000001</v>
      </c>
      <c r="CE24" s="136" t="s">
        <v>261</v>
      </c>
    </row>
    <row r="25" spans="1:84" x14ac:dyDescent="0.25">
      <c r="A25" s="136"/>
      <c r="B25" s="136"/>
      <c r="C25" s="136"/>
      <c r="D25" s="140"/>
      <c r="E25" s="140"/>
      <c r="I25" s="77"/>
      <c r="M25" s="431"/>
      <c r="N25" s="1954"/>
      <c r="O25" s="1955"/>
      <c r="P25" s="1955"/>
      <c r="Q25" s="1956"/>
      <c r="R25" s="1946"/>
      <c r="S25" s="1947"/>
      <c r="T25" s="1903"/>
      <c r="U25" s="475" t="s">
        <v>362</v>
      </c>
      <c r="V25" s="475" t="s">
        <v>362</v>
      </c>
      <c r="W25" s="475"/>
      <c r="X25" s="675" t="s">
        <v>362</v>
      </c>
      <c r="Y25" s="270"/>
      <c r="Z25" s="454"/>
      <c r="AA25" s="458"/>
      <c r="AB25" s="458"/>
      <c r="AC25" s="458"/>
      <c r="AD25" s="458"/>
      <c r="AE25" s="458"/>
      <c r="AF25" s="458"/>
      <c r="AG25" s="458"/>
      <c r="AH25" s="458"/>
      <c r="AI25" s="458"/>
      <c r="AJ25" s="458"/>
      <c r="AK25" s="337"/>
      <c r="AM25" s="203"/>
      <c r="AN25" s="136"/>
      <c r="AO25" s="136"/>
      <c r="AP25" s="136"/>
      <c r="AQ25" s="136"/>
      <c r="AR25" s="136"/>
      <c r="AS25" s="136"/>
      <c r="AT25" s="136"/>
      <c r="AU25" s="136"/>
      <c r="AV25" s="201"/>
      <c r="AW25" s="353" t="s">
        <v>244</v>
      </c>
      <c r="AX25" s="353"/>
      <c r="AY25" s="353"/>
      <c r="AZ25" s="7"/>
      <c r="BA25" s="7"/>
      <c r="BB25" s="7"/>
      <c r="BC25" s="7"/>
      <c r="BD25" s="7"/>
      <c r="BE25" s="7"/>
      <c r="BF25" s="7"/>
      <c r="BG25" s="7"/>
      <c r="BJ25" s="454"/>
      <c r="BK25" s="458"/>
      <c r="BL25" s="458"/>
      <c r="BM25" s="458"/>
      <c r="BN25" s="458"/>
      <c r="BO25" s="458"/>
      <c r="BP25" s="458"/>
      <c r="BQ25" s="458"/>
      <c r="BR25" s="458"/>
      <c r="BS25" s="458"/>
      <c r="BT25" s="337"/>
      <c r="BV25" s="1723"/>
      <c r="BW25" s="136"/>
      <c r="CD25" s="346">
        <f>SUM(CD23:CD24)</f>
        <v>84.340400000000002</v>
      </c>
      <c r="CE25" s="201" t="s">
        <v>261</v>
      </c>
    </row>
    <row r="26" spans="1:84" x14ac:dyDescent="0.25">
      <c r="D26" s="140"/>
      <c r="E26" s="140"/>
      <c r="I26" s="77"/>
      <c r="M26" s="431"/>
      <c r="N26" s="1475" t="s">
        <v>696</v>
      </c>
      <c r="O26" s="673"/>
      <c r="P26" s="673"/>
      <c r="Q26" s="674"/>
      <c r="R26" s="480">
        <v>264</v>
      </c>
      <c r="S26" s="481" t="s">
        <v>245</v>
      </c>
      <c r="T26" s="482">
        <v>0.16</v>
      </c>
      <c r="U26" s="483">
        <f>+(Q20-T26)/2</f>
        <v>0.21999999999999997</v>
      </c>
      <c r="V26" s="484">
        <f>ROUND((T26+0.3),2)</f>
        <v>0.46</v>
      </c>
      <c r="W26" s="484"/>
      <c r="X26" s="484">
        <f>T4-V26</f>
        <v>0.54</v>
      </c>
      <c r="Y26" s="270"/>
      <c r="Z26" s="454"/>
      <c r="AA26" s="458"/>
      <c r="AB26" s="458"/>
      <c r="AC26" s="458"/>
      <c r="AD26" s="458"/>
      <c r="AE26" s="458"/>
      <c r="AF26" s="458"/>
      <c r="AG26" s="458"/>
      <c r="AH26" s="458"/>
      <c r="AI26" s="458"/>
      <c r="AJ26" s="458"/>
      <c r="AK26" s="337"/>
      <c r="AM26" s="330"/>
      <c r="AN26" s="136"/>
      <c r="AO26" s="136"/>
      <c r="AP26" s="136"/>
      <c r="AQ26" s="136"/>
      <c r="AR26" s="136"/>
      <c r="AS26" s="136"/>
      <c r="AT26" s="136"/>
      <c r="AU26" s="136"/>
      <c r="AV26" s="201"/>
      <c r="AY26" s="200" t="s">
        <v>291</v>
      </c>
      <c r="AZ26" s="201" t="s">
        <v>1302</v>
      </c>
      <c r="BA26" s="136"/>
      <c r="BB26" s="136"/>
      <c r="BC26" s="136"/>
      <c r="BD26" s="136"/>
      <c r="BE26" s="136"/>
      <c r="BF26" s="136"/>
      <c r="BG26" s="346"/>
      <c r="BH26" s="201"/>
      <c r="BI26" s="136"/>
      <c r="BJ26" s="454"/>
      <c r="BK26" s="458"/>
      <c r="BL26" s="458"/>
      <c r="BM26" s="458"/>
      <c r="BN26" s="458"/>
      <c r="BO26" s="458"/>
      <c r="BP26" s="458"/>
      <c r="BQ26" s="458"/>
      <c r="BR26" s="458"/>
      <c r="BS26" s="458"/>
      <c r="BT26" s="337"/>
      <c r="BU26" s="200" t="s">
        <v>309</v>
      </c>
      <c r="BV26" s="312" t="s">
        <v>679</v>
      </c>
    </row>
    <row r="27" spans="1:84" s="136" customFormat="1" x14ac:dyDescent="0.25">
      <c r="A27" s="452"/>
      <c r="B27" s="452"/>
      <c r="C27" s="452"/>
      <c r="D27" s="140"/>
      <c r="E27" s="140"/>
      <c r="F27" s="452"/>
      <c r="G27" s="452"/>
      <c r="H27" s="452"/>
      <c r="I27" s="77"/>
      <c r="J27" s="452"/>
      <c r="K27" s="452"/>
      <c r="L27" s="452"/>
      <c r="M27" s="431"/>
      <c r="N27" s="1476" t="s">
        <v>697</v>
      </c>
      <c r="O27" s="645"/>
      <c r="P27" s="645"/>
      <c r="Q27" s="646"/>
      <c r="R27" s="486">
        <v>492</v>
      </c>
      <c r="S27" s="487" t="s">
        <v>245</v>
      </c>
      <c r="T27" s="482">
        <v>0.14000000000000001</v>
      </c>
      <c r="U27" s="483">
        <f>+(Q20-T27)/2</f>
        <v>0.22999999999999998</v>
      </c>
      <c r="V27" s="484">
        <f>ROUND((T27+0.3),2)</f>
        <v>0.44</v>
      </c>
      <c r="W27" s="484"/>
      <c r="X27" s="484">
        <f>T4-V27</f>
        <v>0.56000000000000005</v>
      </c>
      <c r="Y27" s="489"/>
      <c r="Z27" s="1870" t="s">
        <v>725</v>
      </c>
      <c r="AA27" s="1870"/>
      <c r="AB27" s="1870"/>
      <c r="AC27" s="1870"/>
      <c r="AD27" s="1870"/>
      <c r="AE27" s="1870"/>
      <c r="AF27" s="1870"/>
      <c r="AG27" s="1870"/>
      <c r="AH27" s="1870"/>
      <c r="AI27" s="1870"/>
      <c r="AJ27" s="1870"/>
      <c r="AK27" s="1870"/>
      <c r="AL27" s="452"/>
      <c r="AM27" s="660"/>
      <c r="AX27" s="452"/>
      <c r="AY27" s="136" t="s">
        <v>736</v>
      </c>
      <c r="BB27" s="452"/>
      <c r="BC27" s="323">
        <v>1.5</v>
      </c>
      <c r="BD27" s="203" t="s">
        <v>656</v>
      </c>
      <c r="BE27" s="136">
        <v>2</v>
      </c>
      <c r="BF27" s="657" t="s">
        <v>373</v>
      </c>
      <c r="BG27" s="658" t="s">
        <v>0</v>
      </c>
      <c r="BH27" s="323">
        <f>BC27*BE27</f>
        <v>3</v>
      </c>
      <c r="BI27" s="136" t="s">
        <v>12</v>
      </c>
      <c r="BJ27" s="1870" t="s">
        <v>664</v>
      </c>
      <c r="BK27" s="1870"/>
      <c r="BL27" s="1870"/>
      <c r="BM27" s="1870"/>
      <c r="BN27" s="1870"/>
      <c r="BO27" s="1870"/>
      <c r="BP27" s="1870"/>
      <c r="BQ27" s="1870"/>
      <c r="BR27" s="1870"/>
      <c r="BS27" s="457"/>
      <c r="BT27" s="201"/>
      <c r="BU27" s="200"/>
      <c r="BV27" s="324" t="s">
        <v>543</v>
      </c>
      <c r="BW27" s="136" t="s">
        <v>666</v>
      </c>
      <c r="BX27" s="201"/>
      <c r="BY27" s="201"/>
      <c r="BZ27" s="201"/>
      <c r="CA27" s="201"/>
      <c r="CB27" s="201"/>
      <c r="CC27" s="201"/>
      <c r="CD27" s="309">
        <f>AV106</f>
        <v>0.44999999999999996</v>
      </c>
      <c r="CE27" s="136" t="s">
        <v>280</v>
      </c>
      <c r="CF27" s="452"/>
    </row>
    <row r="28" spans="1:84" ht="15.75" thickBot="1" x14ac:dyDescent="0.3">
      <c r="D28" s="140"/>
      <c r="E28" s="140"/>
      <c r="I28" s="77"/>
      <c r="M28" s="204"/>
      <c r="N28" s="46"/>
      <c r="O28" s="47"/>
      <c r="P28" s="1933" t="s">
        <v>483</v>
      </c>
      <c r="Q28" s="1933"/>
      <c r="R28" s="492">
        <f>SUM(R26:R27)</f>
        <v>756</v>
      </c>
      <c r="S28" s="493" t="s">
        <v>245</v>
      </c>
      <c r="T28" s="278"/>
      <c r="Z28" s="458"/>
      <c r="AA28" s="337"/>
      <c r="AB28" s="337" t="s">
        <v>511</v>
      </c>
      <c r="AC28" s="337"/>
      <c r="AD28" s="337"/>
      <c r="AE28" s="668" t="s">
        <v>0</v>
      </c>
      <c r="AF28" s="461">
        <v>1</v>
      </c>
      <c r="AG28" s="485" t="s">
        <v>245</v>
      </c>
      <c r="AH28" s="337"/>
      <c r="AI28" s="337"/>
      <c r="AJ28" s="337"/>
      <c r="AM28" s="660"/>
      <c r="AN28" s="136"/>
      <c r="AO28" s="136"/>
      <c r="AP28" s="136"/>
      <c r="AQ28" s="136"/>
      <c r="AR28" s="136"/>
      <c r="AS28" s="136"/>
      <c r="AT28" s="136"/>
      <c r="AU28" s="136"/>
      <c r="AV28" s="201"/>
      <c r="AY28" s="136" t="s">
        <v>734</v>
      </c>
      <c r="AZ28" s="136"/>
      <c r="BA28" s="136"/>
      <c r="BB28" s="136"/>
      <c r="BC28" s="323">
        <v>1.5</v>
      </c>
      <c r="BD28" s="203" t="s">
        <v>656</v>
      </c>
      <c r="BE28" s="136">
        <v>1</v>
      </c>
      <c r="BF28" s="657" t="s">
        <v>373</v>
      </c>
      <c r="BG28" s="658" t="s">
        <v>0</v>
      </c>
      <c r="BH28" s="456">
        <f>BC28*BE28</f>
        <v>1.5</v>
      </c>
      <c r="BI28" s="136" t="s">
        <v>12</v>
      </c>
      <c r="BJ28" s="458"/>
      <c r="BK28" s="337"/>
      <c r="BL28" s="337" t="s">
        <v>511</v>
      </c>
      <c r="BM28" s="337"/>
      <c r="BN28" s="337"/>
      <c r="BO28" s="668" t="s">
        <v>0</v>
      </c>
      <c r="BP28" s="461">
        <v>1</v>
      </c>
      <c r="BQ28" s="485" t="s">
        <v>245</v>
      </c>
      <c r="BR28" s="337"/>
      <c r="BS28" s="337"/>
      <c r="BV28" s="324" t="s">
        <v>568</v>
      </c>
      <c r="BW28" s="136" t="s">
        <v>569</v>
      </c>
      <c r="CD28" s="456">
        <f>BH65</f>
        <v>0.23</v>
      </c>
      <c r="CE28" s="136" t="s">
        <v>280</v>
      </c>
      <c r="CF28" s="136"/>
    </row>
    <row r="29" spans="1:84" x14ac:dyDescent="0.25">
      <c r="A29" s="136"/>
      <c r="B29" s="136"/>
      <c r="C29" s="136"/>
      <c r="D29" s="140"/>
      <c r="E29" s="140"/>
      <c r="I29" s="77"/>
      <c r="M29" s="337"/>
      <c r="Q29" s="494"/>
      <c r="R29" s="494"/>
      <c r="S29" s="671"/>
      <c r="T29" s="671"/>
      <c r="U29" s="280"/>
      <c r="V29" s="322"/>
      <c r="W29" s="322"/>
      <c r="X29" s="278"/>
      <c r="Y29" s="204"/>
      <c r="Z29" s="458"/>
      <c r="AA29" s="337"/>
      <c r="AB29" s="337" t="s">
        <v>409</v>
      </c>
      <c r="AC29" s="337"/>
      <c r="AD29" s="337"/>
      <c r="AE29" s="668" t="s">
        <v>0</v>
      </c>
      <c r="AF29" s="461">
        <v>1</v>
      </c>
      <c r="AG29" s="337" t="s">
        <v>245</v>
      </c>
      <c r="AH29" s="337"/>
      <c r="AI29" s="337"/>
      <c r="AJ29" s="337"/>
      <c r="AM29" s="202"/>
      <c r="AN29" s="136"/>
      <c r="AO29" s="136"/>
      <c r="AP29" s="136"/>
      <c r="AQ29" s="136"/>
      <c r="AR29" s="136"/>
      <c r="AS29" s="136"/>
      <c r="AT29" s="136"/>
      <c r="AU29" s="136"/>
      <c r="AV29" s="201"/>
      <c r="AX29" s="324"/>
      <c r="AY29" s="136"/>
      <c r="AZ29" s="136"/>
      <c r="BA29" s="136"/>
      <c r="BC29" s="136"/>
      <c r="BD29" s="136"/>
      <c r="BE29" s="136"/>
      <c r="BF29" s="136"/>
      <c r="BG29" s="136"/>
      <c r="BH29" s="346">
        <f>SUM(BH27:BH28)</f>
        <v>4.5</v>
      </c>
      <c r="BI29" s="201" t="s">
        <v>12</v>
      </c>
      <c r="BJ29" s="458"/>
      <c r="BK29" s="337"/>
      <c r="BL29" s="337" t="s">
        <v>409</v>
      </c>
      <c r="BM29" s="337"/>
      <c r="BN29" s="337"/>
      <c r="BO29" s="668" t="s">
        <v>0</v>
      </c>
      <c r="BP29" s="461">
        <v>1</v>
      </c>
      <c r="BQ29" s="337" t="s">
        <v>245</v>
      </c>
      <c r="BR29" s="337"/>
      <c r="BS29" s="337"/>
      <c r="CD29" s="346">
        <f>SUM(CD27:CD28)</f>
        <v>0.67999999999999994</v>
      </c>
      <c r="CE29" s="201" t="s">
        <v>293</v>
      </c>
    </row>
    <row r="30" spans="1:84" x14ac:dyDescent="0.25">
      <c r="D30" s="140"/>
      <c r="E30" s="140"/>
      <c r="I30" s="77"/>
      <c r="N30" s="278" t="s">
        <v>363</v>
      </c>
      <c r="P30" s="204"/>
      <c r="Q30" s="204"/>
      <c r="R30" s="278"/>
      <c r="S30" s="204"/>
      <c r="T30" s="278"/>
      <c r="U30" s="282"/>
      <c r="V30" s="204"/>
      <c r="W30" s="204"/>
      <c r="X30" s="204"/>
      <c r="Y30" s="204"/>
      <c r="Z30" s="458"/>
      <c r="AA30" s="337"/>
      <c r="AB30" s="337" t="s">
        <v>410</v>
      </c>
      <c r="AC30" s="337"/>
      <c r="AD30" s="337"/>
      <c r="AE30" s="668" t="s">
        <v>0</v>
      </c>
      <c r="AF30" s="461">
        <v>0</v>
      </c>
      <c r="AG30" s="337" t="s">
        <v>245</v>
      </c>
      <c r="AH30" s="337"/>
      <c r="AI30" s="337"/>
      <c r="AJ30" s="337"/>
      <c r="AK30" s="136"/>
      <c r="AM30" s="200"/>
      <c r="AN30" s="136"/>
      <c r="AO30" s="136"/>
      <c r="AP30" s="136"/>
      <c r="AQ30" s="136"/>
      <c r="AR30" s="136"/>
      <c r="AS30" s="136"/>
      <c r="AT30" s="136"/>
      <c r="AU30" s="136"/>
      <c r="AV30" s="201"/>
      <c r="AX30" s="1494"/>
      <c r="AY30" s="136"/>
      <c r="AZ30" s="136"/>
      <c r="BA30" s="136"/>
      <c r="BC30" s="136"/>
      <c r="BD30" s="136"/>
      <c r="BE30" s="136"/>
      <c r="BF30" s="136"/>
      <c r="BG30" s="136"/>
      <c r="BH30" s="346"/>
      <c r="BI30" s="201"/>
      <c r="BJ30" s="458"/>
      <c r="BK30" s="337"/>
      <c r="BL30" s="337" t="s">
        <v>410</v>
      </c>
      <c r="BM30" s="337"/>
      <c r="BN30" s="337"/>
      <c r="BO30" s="668" t="s">
        <v>0</v>
      </c>
      <c r="BP30" s="461">
        <v>0</v>
      </c>
      <c r="BQ30" s="337" t="s">
        <v>245</v>
      </c>
      <c r="BR30" s="337"/>
      <c r="BS30" s="337"/>
      <c r="BT30" s="136"/>
      <c r="BU30" s="200" t="s">
        <v>311</v>
      </c>
      <c r="BV30" s="278" t="s">
        <v>510</v>
      </c>
    </row>
    <row r="31" spans="1:84" s="136" customFormat="1" x14ac:dyDescent="0.25">
      <c r="A31" s="452"/>
      <c r="B31" s="452"/>
      <c r="C31" s="452"/>
      <c r="D31" s="140"/>
      <c r="E31" s="140"/>
      <c r="F31" s="452"/>
      <c r="G31" s="452"/>
      <c r="H31" s="452"/>
      <c r="I31" s="77"/>
      <c r="J31" s="452"/>
      <c r="K31" s="452"/>
      <c r="L31" s="452"/>
      <c r="M31" s="337"/>
      <c r="N31" s="1876" t="s">
        <v>364</v>
      </c>
      <c r="O31" s="1876"/>
      <c r="P31" s="1887" t="s">
        <v>365</v>
      </c>
      <c r="Q31" s="496"/>
      <c r="R31" s="1869" t="s">
        <v>366</v>
      </c>
      <c r="S31" s="496"/>
      <c r="T31" s="1869" t="s">
        <v>367</v>
      </c>
      <c r="U31" s="282" t="s">
        <v>244</v>
      </c>
      <c r="V31" s="204"/>
      <c r="W31" s="204"/>
      <c r="X31" s="204"/>
      <c r="Y31" s="204"/>
      <c r="Z31" s="458"/>
      <c r="AA31" s="337"/>
      <c r="AB31" s="337" t="s">
        <v>411</v>
      </c>
      <c r="AC31" s="337"/>
      <c r="AD31" s="337"/>
      <c r="AE31" s="668" t="s">
        <v>0</v>
      </c>
      <c r="AF31" s="461">
        <v>0</v>
      </c>
      <c r="AG31" s="337" t="s">
        <v>245</v>
      </c>
      <c r="AH31" s="337"/>
      <c r="AI31" s="337"/>
      <c r="AJ31" s="337"/>
      <c r="AK31" s="201"/>
      <c r="AL31" s="452"/>
      <c r="AM31" s="324"/>
      <c r="AX31" s="1494"/>
      <c r="AY31" s="200" t="s">
        <v>299</v>
      </c>
      <c r="AZ31" s="201" t="s">
        <v>1400</v>
      </c>
      <c r="BB31" s="452"/>
      <c r="BH31" s="346">
        <f>BH29</f>
        <v>4.5</v>
      </c>
      <c r="BI31" s="201" t="s">
        <v>12</v>
      </c>
      <c r="BJ31" s="458"/>
      <c r="BK31" s="337"/>
      <c r="BL31" s="337" t="s">
        <v>411</v>
      </c>
      <c r="BM31" s="337"/>
      <c r="BN31" s="337"/>
      <c r="BO31" s="668" t="s">
        <v>0</v>
      </c>
      <c r="BP31" s="461">
        <v>0</v>
      </c>
      <c r="BQ31" s="337" t="s">
        <v>245</v>
      </c>
      <c r="BR31" s="337"/>
      <c r="BS31" s="337"/>
      <c r="BT31" s="201"/>
      <c r="BU31" s="200"/>
      <c r="BV31" s="324" t="s">
        <v>543</v>
      </c>
      <c r="BW31" s="136" t="s">
        <v>589</v>
      </c>
      <c r="BX31" s="201"/>
      <c r="BY31" s="201"/>
      <c r="BZ31" s="201"/>
      <c r="CA31" s="201"/>
      <c r="CB31" s="201"/>
      <c r="CC31" s="201"/>
      <c r="CD31" s="285">
        <f>BS47</f>
        <v>1</v>
      </c>
      <c r="CE31" s="136" t="s">
        <v>373</v>
      </c>
      <c r="CF31" s="452"/>
    </row>
    <row r="32" spans="1:84" ht="15.75" thickBot="1" x14ac:dyDescent="0.3">
      <c r="D32" s="140"/>
      <c r="E32" s="140"/>
      <c r="I32" s="77"/>
      <c r="M32" s="337"/>
      <c r="N32" s="1876"/>
      <c r="O32" s="1876"/>
      <c r="P32" s="1887"/>
      <c r="Q32" s="496"/>
      <c r="R32" s="1869"/>
      <c r="S32" s="496"/>
      <c r="T32" s="1869"/>
      <c r="U32" s="282"/>
      <c r="V32" s="204"/>
      <c r="W32" s="204"/>
      <c r="X32" s="204"/>
      <c r="Y32" s="204"/>
      <c r="Z32" s="458"/>
      <c r="AA32" s="337"/>
      <c r="AB32" s="337" t="s">
        <v>412</v>
      </c>
      <c r="AC32" s="337"/>
      <c r="AD32" s="337"/>
      <c r="AE32" s="668" t="s">
        <v>0</v>
      </c>
      <c r="AF32" s="337">
        <v>0.25</v>
      </c>
      <c r="AG32" s="337" t="s">
        <v>245</v>
      </c>
      <c r="AH32" s="337"/>
      <c r="AI32" s="337"/>
      <c r="AJ32" s="337"/>
      <c r="AM32" s="200"/>
      <c r="AN32" s="136"/>
      <c r="AO32" s="136"/>
      <c r="AP32" s="136"/>
      <c r="AQ32" s="136"/>
      <c r="AR32" s="136"/>
      <c r="AS32" s="136"/>
      <c r="AT32" s="136"/>
      <c r="AU32" s="136"/>
      <c r="AX32" s="1494"/>
      <c r="AY32" s="136"/>
      <c r="AZ32" s="136"/>
      <c r="BA32" s="136"/>
      <c r="BC32" s="136"/>
      <c r="BD32" s="136"/>
      <c r="BE32" s="136"/>
      <c r="BF32" s="136"/>
      <c r="BG32" s="136"/>
      <c r="BH32" s="346"/>
      <c r="BI32" s="201"/>
      <c r="BJ32" s="458"/>
      <c r="BK32" s="337"/>
      <c r="BL32" s="337" t="s">
        <v>412</v>
      </c>
      <c r="BM32" s="337"/>
      <c r="BN32" s="337"/>
      <c r="BO32" s="668" t="s">
        <v>0</v>
      </c>
      <c r="BP32" s="337">
        <v>0.25</v>
      </c>
      <c r="BQ32" s="337" t="s">
        <v>245</v>
      </c>
      <c r="BR32" s="337"/>
      <c r="BS32" s="337"/>
      <c r="BV32" s="324" t="s">
        <v>568</v>
      </c>
      <c r="BW32" s="136" t="s">
        <v>729</v>
      </c>
      <c r="CD32" s="602">
        <f>AJ48</f>
        <v>2</v>
      </c>
      <c r="CE32" s="136" t="s">
        <v>373</v>
      </c>
    </row>
    <row r="33" spans="4:83" x14ac:dyDescent="0.25">
      <c r="D33" s="140"/>
      <c r="E33" s="140"/>
      <c r="I33" s="77"/>
      <c r="M33" s="337"/>
      <c r="N33" s="250" t="s">
        <v>698</v>
      </c>
      <c r="O33" s="278"/>
      <c r="P33" s="690">
        <f>T4</f>
        <v>1</v>
      </c>
      <c r="Q33" s="684" t="s">
        <v>247</v>
      </c>
      <c r="R33" s="690">
        <f>Q20</f>
        <v>0.6</v>
      </c>
      <c r="S33" s="684" t="s">
        <v>247</v>
      </c>
      <c r="T33" s="391">
        <f>R26</f>
        <v>264</v>
      </c>
      <c r="U33" s="499" t="s">
        <v>0</v>
      </c>
      <c r="V33" s="500">
        <f>P33*R33*T33</f>
        <v>158.4</v>
      </c>
      <c r="W33" s="500"/>
      <c r="X33" s="204" t="s">
        <v>368</v>
      </c>
      <c r="Z33" s="458"/>
      <c r="AA33" s="337"/>
      <c r="AB33" s="337" t="s">
        <v>356</v>
      </c>
      <c r="AC33" s="337"/>
      <c r="AD33" s="337"/>
      <c r="AE33" s="668" t="s">
        <v>0</v>
      </c>
      <c r="AF33" s="461">
        <v>1</v>
      </c>
      <c r="AG33" s="337" t="s">
        <v>245</v>
      </c>
      <c r="AH33" s="337"/>
      <c r="AI33" s="337"/>
      <c r="AJ33" s="337"/>
      <c r="AM33" s="200"/>
      <c r="AN33" s="136"/>
      <c r="AO33" s="136"/>
      <c r="AP33" s="136"/>
      <c r="AQ33" s="136"/>
      <c r="AR33" s="136"/>
      <c r="AS33" s="136"/>
      <c r="AT33" s="136"/>
      <c r="AU33" s="136"/>
      <c r="AY33" s="200" t="s">
        <v>306</v>
      </c>
      <c r="AZ33" s="517" t="s">
        <v>780</v>
      </c>
      <c r="BA33" s="427"/>
      <c r="BB33" s="427"/>
      <c r="BC33" s="427"/>
      <c r="BD33" s="427"/>
      <c r="BE33" s="427"/>
      <c r="BF33" s="427"/>
      <c r="BG33" s="427"/>
      <c r="BH33" s="427"/>
      <c r="BI33" s="136"/>
      <c r="BJ33" s="458"/>
      <c r="BK33" s="337"/>
      <c r="BL33" s="337" t="s">
        <v>356</v>
      </c>
      <c r="BM33" s="337"/>
      <c r="BN33" s="337"/>
      <c r="BO33" s="668" t="s">
        <v>0</v>
      </c>
      <c r="BP33" s="461">
        <v>1</v>
      </c>
      <c r="BQ33" s="337" t="s">
        <v>245</v>
      </c>
      <c r="BR33" s="337"/>
      <c r="BS33" s="337"/>
      <c r="BV33" s="472"/>
      <c r="BW33" s="278"/>
      <c r="CD33" s="319">
        <f>SUM(CD31:CD32)</f>
        <v>3</v>
      </c>
      <c r="CE33" s="201" t="s">
        <v>373</v>
      </c>
    </row>
    <row r="34" spans="4:83" ht="15.75" thickBot="1" x14ac:dyDescent="0.3">
      <c r="D34" s="140"/>
      <c r="E34" s="140"/>
      <c r="I34" s="77"/>
      <c r="M34" s="337"/>
      <c r="N34" s="250" t="s">
        <v>699</v>
      </c>
      <c r="O34" s="278"/>
      <c r="P34" s="690">
        <f>T4</f>
        <v>1</v>
      </c>
      <c r="Q34" s="684" t="s">
        <v>247</v>
      </c>
      <c r="R34" s="690">
        <f>Q20</f>
        <v>0.6</v>
      </c>
      <c r="S34" s="684" t="s">
        <v>247</v>
      </c>
      <c r="T34" s="391">
        <f>R27</f>
        <v>492</v>
      </c>
      <c r="U34" s="499" t="s">
        <v>0</v>
      </c>
      <c r="V34" s="503">
        <f>P34*R34*T34</f>
        <v>295.2</v>
      </c>
      <c r="W34" s="500"/>
      <c r="X34" s="204" t="s">
        <v>368</v>
      </c>
      <c r="Z34" s="458"/>
      <c r="AA34" s="337"/>
      <c r="AB34" s="337" t="s">
        <v>365</v>
      </c>
      <c r="AC34" s="337"/>
      <c r="AD34" s="337"/>
      <c r="AE34" s="668" t="s">
        <v>0</v>
      </c>
      <c r="AF34" s="461">
        <v>1</v>
      </c>
      <c r="AG34" s="337" t="s">
        <v>245</v>
      </c>
      <c r="AH34" s="337"/>
      <c r="AI34" s="337"/>
      <c r="AJ34" s="337"/>
      <c r="AM34" s="200"/>
      <c r="AN34" s="136"/>
      <c r="AO34" s="136"/>
      <c r="AP34" s="136"/>
      <c r="AQ34" s="136"/>
      <c r="AR34" s="136"/>
      <c r="AS34" s="136"/>
      <c r="AT34" s="136"/>
      <c r="AU34" s="136"/>
      <c r="AX34" s="200"/>
      <c r="AY34" s="136" t="s">
        <v>736</v>
      </c>
      <c r="AZ34" s="427"/>
      <c r="BA34" s="427"/>
      <c r="BC34" s="372">
        <v>1</v>
      </c>
      <c r="BD34" s="203" t="s">
        <v>655</v>
      </c>
      <c r="BE34" s="136">
        <v>2</v>
      </c>
      <c r="BF34" s="657" t="s">
        <v>373</v>
      </c>
      <c r="BG34" s="658" t="s">
        <v>0</v>
      </c>
      <c r="BH34" s="328">
        <f>BC34*BE34</f>
        <v>2</v>
      </c>
      <c r="BI34" s="136" t="s">
        <v>373</v>
      </c>
      <c r="BJ34" s="458"/>
      <c r="BK34" s="337"/>
      <c r="BL34" s="337" t="s">
        <v>365</v>
      </c>
      <c r="BM34" s="337"/>
      <c r="BN34" s="337"/>
      <c r="BO34" s="668" t="s">
        <v>0</v>
      </c>
      <c r="BP34" s="461">
        <v>1</v>
      </c>
      <c r="BQ34" s="337" t="s">
        <v>245</v>
      </c>
      <c r="BR34" s="337"/>
      <c r="BS34" s="337"/>
      <c r="BU34" s="281" t="s">
        <v>314</v>
      </c>
      <c r="BV34" s="410" t="s">
        <v>571</v>
      </c>
    </row>
    <row r="35" spans="4:83" ht="15.75" thickBot="1" x14ac:dyDescent="0.3">
      <c r="D35" s="140"/>
      <c r="E35" s="140"/>
      <c r="I35" s="77"/>
      <c r="M35" s="337"/>
      <c r="N35" s="250"/>
      <c r="O35" s="278"/>
      <c r="P35" s="690"/>
      <c r="Q35" s="684"/>
      <c r="R35" s="690"/>
      <c r="S35" s="684"/>
      <c r="T35" s="505"/>
      <c r="U35" s="499"/>
      <c r="V35" s="644">
        <f>SUM(V33:V34)</f>
        <v>453.6</v>
      </c>
      <c r="W35" s="644"/>
      <c r="X35" s="278" t="s">
        <v>368</v>
      </c>
      <c r="Z35" s="458"/>
      <c r="AA35" s="337"/>
      <c r="AB35" s="337"/>
      <c r="AC35" s="337"/>
      <c r="AD35" s="337"/>
      <c r="AE35" s="668"/>
      <c r="AF35" s="461"/>
      <c r="AG35" s="337"/>
      <c r="AH35" s="337"/>
      <c r="AI35" s="337"/>
      <c r="AJ35" s="458"/>
      <c r="AM35" s="200"/>
      <c r="AN35" s="136"/>
      <c r="AO35" s="136"/>
      <c r="AP35" s="136"/>
      <c r="AQ35" s="136"/>
      <c r="AR35" s="136"/>
      <c r="AS35" s="136"/>
      <c r="AT35" s="136"/>
      <c r="AU35" s="136"/>
      <c r="AX35" s="200"/>
      <c r="AY35" s="136" t="s">
        <v>734</v>
      </c>
      <c r="AZ35" s="427"/>
      <c r="BA35" s="427"/>
      <c r="BC35" s="372">
        <v>1</v>
      </c>
      <c r="BD35" s="203" t="s">
        <v>655</v>
      </c>
      <c r="BE35" s="136">
        <v>1</v>
      </c>
      <c r="BF35" s="657" t="s">
        <v>373</v>
      </c>
      <c r="BG35" s="658" t="s">
        <v>0</v>
      </c>
      <c r="BH35" s="602">
        <f>BC35*BE35</f>
        <v>1</v>
      </c>
      <c r="BI35" s="136" t="s">
        <v>373</v>
      </c>
      <c r="BJ35" s="458"/>
      <c r="BK35" s="337"/>
      <c r="BL35" s="337"/>
      <c r="BM35" s="337"/>
      <c r="BN35" s="337"/>
      <c r="BO35" s="668"/>
      <c r="BP35" s="461"/>
      <c r="BQ35" s="337"/>
      <c r="BR35" s="337"/>
      <c r="BS35" s="458"/>
      <c r="BV35" s="324" t="s">
        <v>543</v>
      </c>
      <c r="BW35" s="136" t="s">
        <v>569</v>
      </c>
      <c r="CD35" s="319">
        <f>BH40</f>
        <v>3</v>
      </c>
      <c r="CE35" s="201" t="s">
        <v>373</v>
      </c>
    </row>
    <row r="36" spans="4:83" x14ac:dyDescent="0.25">
      <c r="D36" s="140"/>
      <c r="E36" s="140"/>
      <c r="I36" s="77"/>
      <c r="M36" s="337"/>
      <c r="O36" s="504" t="s">
        <v>282</v>
      </c>
      <c r="T36" s="498"/>
      <c r="U36" s="688"/>
      <c r="AA36" s="312" t="s">
        <v>413</v>
      </c>
      <c r="AB36" s="337"/>
      <c r="AC36" s="337"/>
      <c r="AD36" s="337"/>
      <c r="AE36" s="337"/>
      <c r="AF36" s="498"/>
      <c r="AG36" s="337"/>
      <c r="AH36" s="337"/>
      <c r="AI36" s="337"/>
      <c r="AJ36" s="337"/>
      <c r="AM36" s="200"/>
      <c r="AN36" s="136"/>
      <c r="AO36" s="136"/>
      <c r="AP36" s="136"/>
      <c r="AQ36" s="136"/>
      <c r="AR36" s="136"/>
      <c r="AS36" s="136"/>
      <c r="AT36" s="136"/>
      <c r="AU36" s="136"/>
      <c r="AX36" s="324"/>
      <c r="AY36" s="136"/>
      <c r="AZ36" s="136"/>
      <c r="BA36" s="136"/>
      <c r="BC36" s="136"/>
      <c r="BD36" s="136"/>
      <c r="BE36" s="136"/>
      <c r="BF36" s="136"/>
      <c r="BG36" s="136"/>
      <c r="BH36" s="319">
        <f>SUM(BH34:BH35)</f>
        <v>3</v>
      </c>
      <c r="BI36" s="201" t="s">
        <v>373</v>
      </c>
      <c r="BK36" s="312" t="s">
        <v>413</v>
      </c>
      <c r="BL36" s="337"/>
      <c r="BM36" s="337"/>
      <c r="BN36" s="337"/>
      <c r="BO36" s="337"/>
      <c r="BP36" s="498"/>
      <c r="BQ36" s="337"/>
      <c r="BR36" s="337"/>
      <c r="BS36" s="337"/>
      <c r="BV36" s="1723"/>
      <c r="BW36" s="136"/>
      <c r="CD36" s="319"/>
    </row>
    <row r="37" spans="4:83" x14ac:dyDescent="0.25">
      <c r="D37" s="140"/>
      <c r="E37" s="140"/>
      <c r="I37" s="77"/>
      <c r="M37" s="337"/>
      <c r="N37" s="1958"/>
      <c r="O37" s="1958"/>
      <c r="P37" s="507"/>
      <c r="Q37" s="508" t="s">
        <v>285</v>
      </c>
      <c r="R37" s="507"/>
      <c r="S37" s="507"/>
      <c r="T37" s="506"/>
      <c r="U37" s="509" t="s">
        <v>286</v>
      </c>
      <c r="V37" s="510" t="s">
        <v>287</v>
      </c>
      <c r="W37" s="386"/>
      <c r="Z37" s="501"/>
      <c r="AA37" s="337"/>
      <c r="AB37" s="461">
        <f>AF28+2*AF30+2*AF32</f>
        <v>1.5</v>
      </c>
      <c r="AC37" s="668" t="s">
        <v>247</v>
      </c>
      <c r="AD37" s="461">
        <f>AF28+2*AF30+2*AF32</f>
        <v>1.5</v>
      </c>
      <c r="AE37" s="668" t="s">
        <v>247</v>
      </c>
      <c r="AF37" s="461">
        <f>AF34</f>
        <v>1</v>
      </c>
      <c r="AG37" s="663" t="s">
        <v>0</v>
      </c>
      <c r="AH37" s="312">
        <f>AB37*AD37*AF37</f>
        <v>2.25</v>
      </c>
      <c r="AI37" s="312" t="s">
        <v>368</v>
      </c>
      <c r="AY37" s="200" t="s">
        <v>303</v>
      </c>
      <c r="AZ37" s="410" t="s">
        <v>571</v>
      </c>
      <c r="BA37" s="136"/>
      <c r="BB37" s="136"/>
      <c r="BC37" s="136"/>
      <c r="BD37" s="136"/>
      <c r="BE37" s="136"/>
      <c r="BF37" s="136"/>
      <c r="BG37" s="201"/>
      <c r="BH37" s="201"/>
      <c r="BI37" s="201"/>
      <c r="BJ37" s="501"/>
      <c r="BK37" s="337"/>
      <c r="BL37" s="461">
        <f>BP28+2*BP30+2*BP32</f>
        <v>1.5</v>
      </c>
      <c r="BM37" s="668" t="s">
        <v>247</v>
      </c>
      <c r="BN37" s="461">
        <f>BP28+2*BP30+2*BP32</f>
        <v>1.5</v>
      </c>
      <c r="BO37" s="668" t="s">
        <v>247</v>
      </c>
      <c r="BP37" s="461">
        <f>BP34</f>
        <v>1</v>
      </c>
      <c r="BQ37" s="663" t="s">
        <v>0</v>
      </c>
      <c r="BR37" s="312">
        <f>BL37*BN37*BP37</f>
        <v>2.25</v>
      </c>
      <c r="BS37" s="312" t="s">
        <v>368</v>
      </c>
      <c r="BU37" s="200" t="s">
        <v>319</v>
      </c>
      <c r="BV37" s="201" t="s">
        <v>677</v>
      </c>
    </row>
    <row r="38" spans="4:83" x14ac:dyDescent="0.25">
      <c r="D38" s="140"/>
      <c r="E38" s="140"/>
      <c r="I38" s="77"/>
      <c r="N38" s="1438"/>
      <c r="O38" s="495" t="s">
        <v>291</v>
      </c>
      <c r="P38" s="1877" t="s">
        <v>369</v>
      </c>
      <c r="Q38" s="1877"/>
      <c r="R38" s="1877"/>
      <c r="S38" s="1877"/>
      <c r="T38" s="1877"/>
      <c r="U38" s="1105">
        <v>0.1</v>
      </c>
      <c r="V38" s="1453">
        <f>ROUND((V35*U38),2)</f>
        <v>45.36</v>
      </c>
      <c r="W38" s="1453"/>
      <c r="X38" s="252" t="s">
        <v>368</v>
      </c>
      <c r="Y38" s="468"/>
      <c r="Z38" s="501"/>
      <c r="AA38" s="504" t="s">
        <v>282</v>
      </c>
      <c r="AC38" s="337"/>
      <c r="AD38" s="337"/>
      <c r="AE38" s="337"/>
      <c r="AF38" s="337"/>
      <c r="AG38" s="337"/>
      <c r="AH38" s="337"/>
      <c r="AI38" s="337"/>
      <c r="AL38" s="1832" t="s">
        <v>398</v>
      </c>
      <c r="AM38" s="1832"/>
      <c r="AN38" s="1832"/>
      <c r="AO38" s="1832"/>
      <c r="AP38" s="1832"/>
      <c r="AQ38" s="1832"/>
      <c r="AR38" s="1832"/>
      <c r="AS38" s="1832"/>
      <c r="AT38" s="1832"/>
      <c r="AU38" s="1832"/>
      <c r="AV38" s="1832"/>
      <c r="AX38" s="200"/>
      <c r="AY38" s="136" t="s">
        <v>736</v>
      </c>
      <c r="AZ38" s="427"/>
      <c r="BA38" s="427"/>
      <c r="BC38" s="372">
        <v>1</v>
      </c>
      <c r="BD38" s="203" t="s">
        <v>655</v>
      </c>
      <c r="BE38" s="136">
        <v>2</v>
      </c>
      <c r="BF38" s="657" t="s">
        <v>373</v>
      </c>
      <c r="BG38" s="658" t="s">
        <v>0</v>
      </c>
      <c r="BH38" s="328">
        <f>BC38*BE38</f>
        <v>2</v>
      </c>
      <c r="BI38" s="136" t="s">
        <v>373</v>
      </c>
      <c r="BJ38" s="501"/>
      <c r="BK38" s="504" t="s">
        <v>282</v>
      </c>
      <c r="BM38" s="337"/>
      <c r="BN38" s="337"/>
      <c r="BO38" s="337"/>
      <c r="BP38" s="337"/>
      <c r="BQ38" s="337"/>
      <c r="BR38" s="337"/>
      <c r="BS38" s="337"/>
      <c r="BV38" s="324" t="s">
        <v>572</v>
      </c>
      <c r="BW38" s="136" t="s">
        <v>666</v>
      </c>
      <c r="CD38" s="201">
        <f>AV97</f>
        <v>6</v>
      </c>
      <c r="CE38" s="201" t="s">
        <v>373</v>
      </c>
    </row>
    <row r="39" spans="4:83" ht="15.75" thickBot="1" x14ac:dyDescent="0.3">
      <c r="D39" s="140"/>
      <c r="E39" s="140"/>
      <c r="I39" s="77"/>
      <c r="N39" s="1439"/>
      <c r="O39" s="342" t="s">
        <v>299</v>
      </c>
      <c r="P39" s="515" t="s">
        <v>370</v>
      </c>
      <c r="Q39" s="22"/>
      <c r="R39" s="24"/>
      <c r="S39" s="24"/>
      <c r="T39" s="123"/>
      <c r="U39" s="1105">
        <v>0.1</v>
      </c>
      <c r="V39" s="516">
        <f>ROUND((V35*U39),2)</f>
        <v>45.36</v>
      </c>
      <c r="W39" s="516"/>
      <c r="X39" s="204" t="s">
        <v>368</v>
      </c>
      <c r="Z39" s="501"/>
      <c r="AA39" s="1663"/>
      <c r="AB39" s="1663"/>
      <c r="AC39" s="507"/>
      <c r="AD39" s="508" t="s">
        <v>285</v>
      </c>
      <c r="AE39" s="507"/>
      <c r="AF39" s="507"/>
      <c r="AG39" s="509" t="s">
        <v>286</v>
      </c>
      <c r="AH39" s="510" t="s">
        <v>287</v>
      </c>
      <c r="AI39" s="337"/>
      <c r="AM39" s="342" t="s">
        <v>291</v>
      </c>
      <c r="AN39" s="312" t="s">
        <v>554</v>
      </c>
      <c r="AO39" s="136"/>
      <c r="AP39" s="136"/>
      <c r="AQ39" s="136"/>
      <c r="AR39" s="136"/>
      <c r="AS39" s="136"/>
      <c r="AT39" s="136"/>
      <c r="AU39" s="201"/>
      <c r="AV39" s="201"/>
      <c r="AX39" s="200"/>
      <c r="AY39" s="136" t="s">
        <v>734</v>
      </c>
      <c r="AZ39" s="427"/>
      <c r="BA39" s="427"/>
      <c r="BC39" s="372">
        <v>1</v>
      </c>
      <c r="BD39" s="203" t="s">
        <v>655</v>
      </c>
      <c r="BE39" s="136">
        <v>1</v>
      </c>
      <c r="BF39" s="678" t="s">
        <v>373</v>
      </c>
      <c r="BG39" s="679" t="s">
        <v>0</v>
      </c>
      <c r="BH39" s="602">
        <f>BC39*BE39</f>
        <v>1</v>
      </c>
      <c r="BI39" s="136" t="s">
        <v>373</v>
      </c>
      <c r="BJ39" s="501"/>
      <c r="BK39" s="390"/>
      <c r="BL39" s="507"/>
      <c r="BM39" s="508" t="s">
        <v>285</v>
      </c>
      <c r="BN39" s="507"/>
      <c r="BO39" s="507"/>
      <c r="BP39" s="509" t="s">
        <v>286</v>
      </c>
      <c r="BQ39" s="510" t="s">
        <v>287</v>
      </c>
      <c r="BR39" s="337"/>
      <c r="BS39" s="201"/>
      <c r="BV39" s="1723"/>
      <c r="BW39" s="136"/>
    </row>
    <row r="40" spans="4:83" x14ac:dyDescent="0.25">
      <c r="D40" s="140"/>
      <c r="E40" s="140"/>
      <c r="I40" s="77"/>
      <c r="N40" s="1439"/>
      <c r="O40" s="342" t="s">
        <v>306</v>
      </c>
      <c r="P40" s="1865" t="s">
        <v>371</v>
      </c>
      <c r="Q40" s="1865"/>
      <c r="R40" s="1865"/>
      <c r="S40" s="1865"/>
      <c r="T40" s="1865"/>
      <c r="U40" s="1835">
        <v>0.8</v>
      </c>
      <c r="V40" s="1866">
        <f>ROUND((V35*U40),2)</f>
        <v>362.88</v>
      </c>
      <c r="W40" s="1453"/>
      <c r="X40" s="1868" t="s">
        <v>368</v>
      </c>
      <c r="Y40" s="394"/>
      <c r="AA40" s="1439"/>
      <c r="AB40" s="497" t="s">
        <v>291</v>
      </c>
      <c r="AC40" s="485" t="s">
        <v>414</v>
      </c>
      <c r="AD40" s="485"/>
      <c r="AE40" s="337"/>
      <c r="AF40" s="337"/>
      <c r="AG40" s="512">
        <v>0.1</v>
      </c>
      <c r="AH40" s="374">
        <f>AH37*AG40</f>
        <v>0.22500000000000001</v>
      </c>
      <c r="AI40" s="312" t="s">
        <v>368</v>
      </c>
      <c r="AL40" s="200"/>
      <c r="AM40" s="657" t="s">
        <v>399</v>
      </c>
      <c r="AN40" s="657" t="s">
        <v>400</v>
      </c>
      <c r="AP40" s="657"/>
      <c r="AQ40" s="136"/>
      <c r="AR40" s="136"/>
      <c r="AS40" s="136"/>
      <c r="AT40" s="201"/>
      <c r="AU40" s="201"/>
      <c r="AW40" s="200"/>
      <c r="AX40" s="200"/>
      <c r="AY40" s="136"/>
      <c r="AZ40" s="427"/>
      <c r="BA40" s="427"/>
      <c r="BC40" s="372"/>
      <c r="BD40" s="203"/>
      <c r="BE40" s="136"/>
      <c r="BF40" s="678"/>
      <c r="BG40" s="679"/>
      <c r="BH40" s="319">
        <f>SUM(BH38:BH39)</f>
        <v>3</v>
      </c>
      <c r="BI40" s="201" t="s">
        <v>373</v>
      </c>
      <c r="BK40" s="497" t="s">
        <v>291</v>
      </c>
      <c r="BL40" s="485" t="s">
        <v>414</v>
      </c>
      <c r="BM40" s="485"/>
      <c r="BN40" s="337"/>
      <c r="BO40" s="337"/>
      <c r="BP40" s="512">
        <v>0.1</v>
      </c>
      <c r="BQ40" s="374">
        <f>BR37*BP40</f>
        <v>0.22500000000000001</v>
      </c>
      <c r="BR40" s="312" t="s">
        <v>368</v>
      </c>
      <c r="BS40" s="201"/>
      <c r="BU40" s="200" t="s">
        <v>374</v>
      </c>
      <c r="BV40" s="541" t="s">
        <v>1377</v>
      </c>
    </row>
    <row r="41" spans="4:83" ht="15.75" thickBot="1" x14ac:dyDescent="0.3">
      <c r="D41" s="140"/>
      <c r="E41" s="140"/>
      <c r="I41" s="77"/>
      <c r="M41" s="337"/>
      <c r="O41" s="204" t="s">
        <v>244</v>
      </c>
      <c r="P41" s="204"/>
      <c r="Q41" s="520"/>
      <c r="R41" s="520"/>
      <c r="S41" s="520"/>
      <c r="T41" s="520"/>
      <c r="U41" s="1836"/>
      <c r="V41" s="1867"/>
      <c r="W41" s="1453"/>
      <c r="X41" s="1868"/>
      <c r="Y41" s="394"/>
      <c r="AA41" s="1439"/>
      <c r="AB41" s="342" t="s">
        <v>299</v>
      </c>
      <c r="AC41" s="485" t="s">
        <v>415</v>
      </c>
      <c r="AD41" s="485"/>
      <c r="AE41" s="337"/>
      <c r="AF41" s="337"/>
      <c r="AG41" s="670">
        <v>0.1</v>
      </c>
      <c r="AH41" s="521">
        <f>AH37*AG41</f>
        <v>0.22500000000000001</v>
      </c>
      <c r="AI41" s="312" t="s">
        <v>368</v>
      </c>
      <c r="AL41" s="590"/>
      <c r="AM41" s="657" t="s">
        <v>473</v>
      </c>
      <c r="AN41" s="657" t="s">
        <v>474</v>
      </c>
      <c r="AO41" s="657" t="s">
        <v>404</v>
      </c>
      <c r="AP41" s="323">
        <v>45</v>
      </c>
      <c r="AQ41" s="657" t="s">
        <v>261</v>
      </c>
      <c r="AR41" s="657" t="s">
        <v>247</v>
      </c>
      <c r="AS41" s="657">
        <v>2</v>
      </c>
      <c r="AT41" s="657" t="s">
        <v>405</v>
      </c>
      <c r="AU41" s="309">
        <f>AP41*AS41</f>
        <v>90</v>
      </c>
      <c r="AV41" s="136" t="s">
        <v>261</v>
      </c>
      <c r="AW41" s="200"/>
      <c r="AY41" s="200" t="s">
        <v>305</v>
      </c>
      <c r="AZ41" s="201" t="s">
        <v>554</v>
      </c>
      <c r="BA41" s="136"/>
      <c r="BB41" s="136"/>
      <c r="BC41" s="136"/>
      <c r="BD41" s="136"/>
      <c r="BE41" s="136"/>
      <c r="BF41" s="136"/>
      <c r="BG41" s="136"/>
      <c r="BH41" s="201"/>
      <c r="BI41" s="200"/>
      <c r="BK41" s="200" t="s">
        <v>299</v>
      </c>
      <c r="BL41" s="485" t="s">
        <v>415</v>
      </c>
      <c r="BM41" s="485"/>
      <c r="BN41" s="337"/>
      <c r="BO41" s="337"/>
      <c r="BP41" s="670">
        <v>0.1</v>
      </c>
      <c r="BQ41" s="521">
        <f>BR37*BP41</f>
        <v>0.22500000000000001</v>
      </c>
      <c r="BR41" s="312" t="s">
        <v>368</v>
      </c>
      <c r="BS41" s="201"/>
      <c r="BV41" s="324" t="s">
        <v>543</v>
      </c>
      <c r="BW41" s="136" t="s">
        <v>666</v>
      </c>
      <c r="CD41" s="276">
        <f>AV68</f>
        <v>8</v>
      </c>
      <c r="CE41" s="136" t="s">
        <v>373</v>
      </c>
    </row>
    <row r="42" spans="4:83" ht="22.5" customHeight="1" thickBot="1" x14ac:dyDescent="0.3">
      <c r="D42" s="140"/>
      <c r="E42" s="140"/>
      <c r="I42" s="77"/>
      <c r="M42" s="337"/>
      <c r="O42" s="204"/>
      <c r="P42" s="204"/>
      <c r="Q42" s="204"/>
      <c r="R42" s="204"/>
      <c r="S42" s="1875" t="s">
        <v>266</v>
      </c>
      <c r="T42" s="1875"/>
      <c r="U42" s="280">
        <f>SUM(U38:U41)</f>
        <v>1</v>
      </c>
      <c r="V42" s="1474">
        <f>ROUND((SUM(V38:V39:V40)),3)</f>
        <v>453.6</v>
      </c>
      <c r="W42" s="1474"/>
      <c r="X42" s="278" t="s">
        <v>368</v>
      </c>
      <c r="Y42" s="394"/>
      <c r="AA42" s="1439"/>
      <c r="AB42" s="342" t="s">
        <v>306</v>
      </c>
      <c r="AC42" s="1909" t="s">
        <v>416</v>
      </c>
      <c r="AD42" s="1909"/>
      <c r="AE42" s="1909"/>
      <c r="AF42" s="1909"/>
      <c r="AG42" s="1835">
        <v>0.8</v>
      </c>
      <c r="AH42" s="1939">
        <f>AH37*AG42</f>
        <v>1.8</v>
      </c>
      <c r="AI42" s="1941" t="s">
        <v>368</v>
      </c>
      <c r="AL42" s="590"/>
      <c r="AM42" s="657" t="s">
        <v>647</v>
      </c>
      <c r="AN42" s="657" t="s">
        <v>648</v>
      </c>
      <c r="AO42" s="657" t="s">
        <v>404</v>
      </c>
      <c r="AP42" s="323">
        <v>34</v>
      </c>
      <c r="AQ42" s="657" t="s">
        <v>261</v>
      </c>
      <c r="AR42" s="657" t="s">
        <v>247</v>
      </c>
      <c r="AS42" s="657">
        <v>4</v>
      </c>
      <c r="AT42" s="657" t="s">
        <v>405</v>
      </c>
      <c r="AU42" s="456">
        <f>AP42*AS42</f>
        <v>136</v>
      </c>
      <c r="AV42" s="136" t="s">
        <v>261</v>
      </c>
      <c r="AW42" s="200"/>
      <c r="AX42" s="201"/>
      <c r="AZ42" s="657" t="s">
        <v>399</v>
      </c>
      <c r="BA42" s="657" t="s">
        <v>400</v>
      </c>
      <c r="BB42" s="136"/>
      <c r="BC42" s="136"/>
      <c r="BD42" s="136"/>
      <c r="BE42" s="136"/>
      <c r="BF42" s="136"/>
      <c r="BG42" s="136"/>
      <c r="BH42" s="136"/>
      <c r="BI42" s="200"/>
      <c r="BK42" s="342" t="s">
        <v>306</v>
      </c>
      <c r="BL42" s="1909" t="s">
        <v>416</v>
      </c>
      <c r="BM42" s="1909"/>
      <c r="BN42" s="1909"/>
      <c r="BO42" s="1909"/>
      <c r="BP42" s="1835">
        <v>0.8</v>
      </c>
      <c r="BQ42" s="1939">
        <f>BR37*BP42</f>
        <v>1.8</v>
      </c>
      <c r="BR42" s="1941" t="s">
        <v>368</v>
      </c>
      <c r="BS42" s="201"/>
      <c r="BV42" s="324" t="s">
        <v>568</v>
      </c>
      <c r="BW42" s="136" t="s">
        <v>589</v>
      </c>
      <c r="CD42" s="276">
        <f>BS55</f>
        <v>1</v>
      </c>
      <c r="CE42" s="136" t="s">
        <v>373</v>
      </c>
    </row>
    <row r="43" spans="4:83" ht="18.75" thickBot="1" x14ac:dyDescent="0.3">
      <c r="D43" s="140"/>
      <c r="E43" s="140"/>
      <c r="I43" s="77"/>
      <c r="N43" s="342" t="s">
        <v>303</v>
      </c>
      <c r="O43" s="278" t="s">
        <v>545</v>
      </c>
      <c r="Q43" s="204"/>
      <c r="R43" s="204"/>
      <c r="U43" s="518"/>
      <c r="V43" s="1932"/>
      <c r="W43" s="1932"/>
      <c r="X43" s="1932"/>
      <c r="Y43" s="394"/>
      <c r="Z43" s="342"/>
      <c r="AA43" s="420"/>
      <c r="AB43" s="420"/>
      <c r="AC43" s="1909"/>
      <c r="AD43" s="1909"/>
      <c r="AE43" s="1909"/>
      <c r="AF43" s="1909"/>
      <c r="AG43" s="1836"/>
      <c r="AH43" s="1940"/>
      <c r="AI43" s="1941"/>
      <c r="AL43" s="429"/>
      <c r="AM43" s="657"/>
      <c r="AN43" s="633"/>
      <c r="AO43" s="203"/>
      <c r="AP43" s="136"/>
      <c r="AQ43" s="657"/>
      <c r="AR43" s="657"/>
      <c r="AS43" s="657"/>
      <c r="AT43" s="330"/>
      <c r="AU43" s="346">
        <f>SUM(AU41:AU42)</f>
        <v>226</v>
      </c>
      <c r="AV43" s="201" t="s">
        <v>261</v>
      </c>
      <c r="AX43" s="590" t="s">
        <v>736</v>
      </c>
      <c r="AZ43" s="659" t="s">
        <v>464</v>
      </c>
      <c r="BA43" s="659" t="s">
        <v>465</v>
      </c>
      <c r="BB43" s="407" t="s">
        <v>430</v>
      </c>
      <c r="BC43" s="323">
        <v>4</v>
      </c>
      <c r="BD43" s="136" t="s">
        <v>261</v>
      </c>
      <c r="BE43" s="691" t="s">
        <v>247</v>
      </c>
      <c r="BF43" s="659">
        <v>2</v>
      </c>
      <c r="BG43" s="657" t="s">
        <v>405</v>
      </c>
      <c r="BH43" s="309">
        <f>BC43*BF43</f>
        <v>8</v>
      </c>
      <c r="BI43" s="136" t="s">
        <v>261</v>
      </c>
      <c r="BJ43" s="420"/>
      <c r="BK43" s="420"/>
      <c r="BL43" s="1909"/>
      <c r="BM43" s="1909"/>
      <c r="BN43" s="1909"/>
      <c r="BO43" s="1909"/>
      <c r="BP43" s="1836"/>
      <c r="BQ43" s="1940"/>
      <c r="BR43" s="1941"/>
      <c r="BS43" s="201"/>
      <c r="BV43" s="324" t="s">
        <v>581</v>
      </c>
      <c r="BW43" s="136" t="s">
        <v>544</v>
      </c>
      <c r="CD43" s="276">
        <f>X72</f>
        <v>37</v>
      </c>
      <c r="CE43" s="136" t="s">
        <v>373</v>
      </c>
    </row>
    <row r="44" spans="4:83" ht="17.25" thickBot="1" x14ac:dyDescent="0.3">
      <c r="D44" s="140"/>
      <c r="E44" s="140"/>
      <c r="I44" s="77"/>
      <c r="N44" s="1876" t="s">
        <v>364</v>
      </c>
      <c r="O44" s="1876"/>
      <c r="P44" s="1918" t="s">
        <v>372</v>
      </c>
      <c r="Q44" s="515"/>
      <c r="R44" s="1889" t="s">
        <v>366</v>
      </c>
      <c r="S44" s="24"/>
      <c r="T44" s="1889" t="s">
        <v>367</v>
      </c>
      <c r="U44" s="1921"/>
      <c r="Z44" s="342"/>
      <c r="AA44" s="337"/>
      <c r="AB44" s="303"/>
      <c r="AC44" s="204"/>
      <c r="AD44" s="204"/>
      <c r="AF44" s="517" t="s">
        <v>266</v>
      </c>
      <c r="AG44" s="518">
        <f>SUM(AG40:AG42)</f>
        <v>1</v>
      </c>
      <c r="AH44" s="374">
        <f>SUM(AH40:AH42)</f>
        <v>2.25</v>
      </c>
      <c r="AI44" s="312" t="s">
        <v>368</v>
      </c>
      <c r="AL44" s="429"/>
      <c r="AM44" s="136" t="s">
        <v>421</v>
      </c>
      <c r="AN44" s="668"/>
      <c r="AO44" s="167"/>
      <c r="AP44" s="203"/>
      <c r="AQ44" s="657"/>
      <c r="AR44" s="657"/>
      <c r="AS44" s="657"/>
      <c r="AT44" s="324"/>
      <c r="AU44" s="320"/>
      <c r="AV44" s="201"/>
      <c r="AX44" s="590" t="s">
        <v>734</v>
      </c>
      <c r="AZ44" s="659" t="s">
        <v>657</v>
      </c>
      <c r="BA44" s="659" t="s">
        <v>658</v>
      </c>
      <c r="BB44" s="634" t="s">
        <v>430</v>
      </c>
      <c r="BC44" s="309">
        <v>3.2</v>
      </c>
      <c r="BD44" s="136" t="s">
        <v>261</v>
      </c>
      <c r="BE44" s="691" t="s">
        <v>247</v>
      </c>
      <c r="BF44" s="659">
        <v>1</v>
      </c>
      <c r="BG44" s="657" t="s">
        <v>405</v>
      </c>
      <c r="BH44" s="456">
        <f>BC44*BF44</f>
        <v>3.2</v>
      </c>
      <c r="BI44" s="136" t="s">
        <v>261</v>
      </c>
      <c r="BJ44" s="337"/>
      <c r="BK44" s="303"/>
      <c r="BL44" s="204"/>
      <c r="BM44" s="204"/>
      <c r="BO44" s="517" t="s">
        <v>266</v>
      </c>
      <c r="BP44" s="518">
        <f>SUM(BP40:BP42)</f>
        <v>1</v>
      </c>
      <c r="BQ44" s="374">
        <f>SUM(BQ40:BQ42)</f>
        <v>2.25</v>
      </c>
      <c r="BR44" s="312" t="s">
        <v>368</v>
      </c>
      <c r="BS44" s="201"/>
      <c r="BV44" s="324" t="s">
        <v>591</v>
      </c>
      <c r="BW44" s="136" t="s">
        <v>729</v>
      </c>
      <c r="CD44" s="600">
        <f>AJ69</f>
        <v>1</v>
      </c>
      <c r="CE44" s="136" t="s">
        <v>373</v>
      </c>
    </row>
    <row r="45" spans="4:83" x14ac:dyDescent="0.25">
      <c r="D45" s="140"/>
      <c r="E45" s="140"/>
      <c r="I45" s="77"/>
      <c r="M45" s="524"/>
      <c r="N45" s="1876"/>
      <c r="O45" s="1876"/>
      <c r="P45" s="1918"/>
      <c r="Q45" s="24"/>
      <c r="R45" s="1889"/>
      <c r="S45" s="24"/>
      <c r="T45" s="1889"/>
      <c r="U45" s="1921"/>
      <c r="Y45" s="689"/>
      <c r="AA45" s="342" t="s">
        <v>303</v>
      </c>
      <c r="AB45" s="278" t="s">
        <v>1015</v>
      </c>
      <c r="AC45" s="204"/>
      <c r="AD45" s="204"/>
      <c r="AE45" s="204"/>
      <c r="AF45" s="204"/>
      <c r="AG45" s="204"/>
      <c r="AJ45" s="521"/>
      <c r="AK45" s="278"/>
      <c r="AM45" s="200" t="s">
        <v>299</v>
      </c>
      <c r="AN45" s="201" t="s">
        <v>667</v>
      </c>
      <c r="AO45" s="136"/>
      <c r="AP45" s="136"/>
      <c r="AQ45" s="136"/>
      <c r="AR45" s="136"/>
      <c r="AS45" s="136"/>
      <c r="AT45" s="136"/>
      <c r="AU45" s="201"/>
      <c r="AV45" s="201"/>
      <c r="BA45" s="136"/>
      <c r="BB45" s="136"/>
      <c r="BC45" s="136"/>
      <c r="BD45" s="136"/>
      <c r="BE45" s="136"/>
      <c r="BF45" s="136"/>
      <c r="BG45" s="136"/>
      <c r="BH45" s="346">
        <f>SUM(BH43:BH44)</f>
        <v>11.2</v>
      </c>
      <c r="BI45" s="201" t="s">
        <v>261</v>
      </c>
      <c r="BK45" s="665" t="s">
        <v>303</v>
      </c>
      <c r="BL45" s="278" t="s">
        <v>1316</v>
      </c>
      <c r="BM45" s="204"/>
      <c r="BN45" s="204"/>
      <c r="BO45" s="204"/>
      <c r="BP45" s="204"/>
      <c r="BR45" s="521"/>
      <c r="BS45" s="521">
        <v>1.3</v>
      </c>
      <c r="BT45" s="278" t="s">
        <v>12</v>
      </c>
      <c r="BV45" s="1723"/>
      <c r="BW45" s="136"/>
      <c r="CD45" s="201">
        <f>SUM(CD41:CD44)</f>
        <v>47</v>
      </c>
      <c r="CE45" s="201" t="s">
        <v>373</v>
      </c>
    </row>
    <row r="46" spans="4:83" x14ac:dyDescent="0.25">
      <c r="D46" s="140"/>
      <c r="E46" s="140"/>
      <c r="I46" s="77"/>
      <c r="N46" s="250" t="s">
        <v>698</v>
      </c>
      <c r="P46" s="526">
        <f>V26</f>
        <v>0.46</v>
      </c>
      <c r="Q46" s="684" t="s">
        <v>247</v>
      </c>
      <c r="R46" s="461">
        <f>Q20</f>
        <v>0.6</v>
      </c>
      <c r="S46" s="684" t="s">
        <v>247</v>
      </c>
      <c r="T46" s="511">
        <f>R26</f>
        <v>264</v>
      </c>
      <c r="U46" s="527"/>
      <c r="V46" s="499" t="s">
        <v>0</v>
      </c>
      <c r="W46" s="499"/>
      <c r="X46" s="282">
        <f>P46*T46*R46</f>
        <v>72.864000000000004</v>
      </c>
      <c r="Y46" s="204" t="s">
        <v>368</v>
      </c>
      <c r="Z46" s="342"/>
      <c r="AA46" s="204" t="s">
        <v>721</v>
      </c>
      <c r="AB46" s="204"/>
      <c r="AC46" s="391">
        <v>1.3</v>
      </c>
      <c r="AD46" s="136" t="s">
        <v>12</v>
      </c>
      <c r="AE46" s="662" t="s">
        <v>247</v>
      </c>
      <c r="AF46" s="204">
        <v>2</v>
      </c>
      <c r="AG46" s="204" t="s">
        <v>373</v>
      </c>
      <c r="AH46" s="324" t="s">
        <v>0</v>
      </c>
      <c r="AI46" s="1466"/>
      <c r="AJ46" s="521">
        <f>AC46*AF46</f>
        <v>2.6</v>
      </c>
      <c r="AK46" s="278" t="s">
        <v>12</v>
      </c>
      <c r="AL46" s="200"/>
      <c r="AM46" s="136" t="s">
        <v>733</v>
      </c>
      <c r="AN46" s="136"/>
      <c r="AO46" s="136"/>
      <c r="AP46" s="657">
        <v>2</v>
      </c>
      <c r="AQ46" s="203" t="s">
        <v>373</v>
      </c>
      <c r="AR46" s="657" t="s">
        <v>247</v>
      </c>
      <c r="AS46" s="136">
        <v>2</v>
      </c>
      <c r="AT46" s="657" t="s">
        <v>373</v>
      </c>
      <c r="AU46" s="658" t="s">
        <v>0</v>
      </c>
      <c r="AV46" s="136">
        <f>AP46*AS46</f>
        <v>4</v>
      </c>
      <c r="AW46" s="136" t="s">
        <v>373</v>
      </c>
      <c r="AY46" s="201" t="s">
        <v>421</v>
      </c>
      <c r="AZ46" s="136"/>
      <c r="BA46" s="136"/>
      <c r="BB46" s="136"/>
      <c r="BC46" s="136"/>
      <c r="BD46" s="136"/>
      <c r="BE46" s="136"/>
      <c r="BF46" s="136"/>
      <c r="BG46" s="346"/>
      <c r="BH46" s="201"/>
      <c r="BI46" s="136"/>
      <c r="BK46" s="278"/>
      <c r="BL46" s="204"/>
      <c r="BM46" s="204"/>
      <c r="BN46" s="204"/>
      <c r="BO46" s="204"/>
      <c r="BP46" s="204"/>
      <c r="BR46" s="521"/>
      <c r="BS46" s="521"/>
      <c r="BT46" s="278"/>
      <c r="BV46" s="1723"/>
      <c r="BW46" s="136"/>
    </row>
    <row r="47" spans="4:83" ht="15.75" thickBot="1" x14ac:dyDescent="0.3">
      <c r="D47" s="140"/>
      <c r="E47" s="140"/>
      <c r="I47" s="77"/>
      <c r="M47" s="250"/>
      <c r="N47" s="250" t="s">
        <v>699</v>
      </c>
      <c r="P47" s="526">
        <f>V27</f>
        <v>0.44</v>
      </c>
      <c r="Q47" s="684" t="s">
        <v>247</v>
      </c>
      <c r="R47" s="461">
        <f>Q20</f>
        <v>0.6</v>
      </c>
      <c r="S47" s="684" t="s">
        <v>247</v>
      </c>
      <c r="T47" s="511">
        <f>R27</f>
        <v>492</v>
      </c>
      <c r="U47" s="528"/>
      <c r="V47" s="499" t="s">
        <v>0</v>
      </c>
      <c r="W47" s="499"/>
      <c r="X47" s="597">
        <f>P47*T47*R47</f>
        <v>129.88799999999998</v>
      </c>
      <c r="Y47" s="204" t="s">
        <v>368</v>
      </c>
      <c r="AA47" s="665" t="s">
        <v>305</v>
      </c>
      <c r="AB47" s="278" t="s">
        <v>1332</v>
      </c>
      <c r="AC47" s="522"/>
      <c r="AD47" s="521"/>
      <c r="AE47" s="522"/>
      <c r="AF47" s="521"/>
      <c r="AG47" s="522"/>
      <c r="AJ47" s="523"/>
      <c r="AK47" s="278"/>
      <c r="AL47" s="200"/>
      <c r="AM47" s="136"/>
      <c r="AN47" s="136"/>
      <c r="AO47" s="136"/>
      <c r="AP47" s="678"/>
      <c r="AQ47" s="203"/>
      <c r="AR47" s="678"/>
      <c r="AS47" s="136"/>
      <c r="AT47" s="678"/>
      <c r="AU47" s="679"/>
      <c r="AV47" s="136"/>
      <c r="AW47" s="136"/>
      <c r="AY47" s="201"/>
      <c r="AZ47" s="136"/>
      <c r="BA47" s="136"/>
      <c r="BB47" s="136"/>
      <c r="BC47" s="136"/>
      <c r="BD47" s="136"/>
      <c r="BE47" s="136"/>
      <c r="BF47" s="136"/>
      <c r="BG47" s="346"/>
      <c r="BH47" s="201"/>
      <c r="BI47" s="136"/>
      <c r="BK47" s="665" t="s">
        <v>305</v>
      </c>
      <c r="BL47" s="278" t="s">
        <v>1332</v>
      </c>
      <c r="BM47" s="522"/>
      <c r="BN47" s="521"/>
      <c r="BO47" s="522"/>
      <c r="BP47" s="521"/>
      <c r="BQ47" s="522"/>
      <c r="BS47" s="523">
        <v>1</v>
      </c>
      <c r="BT47" s="278" t="s">
        <v>373</v>
      </c>
      <c r="BV47" s="1723"/>
      <c r="BW47" s="136"/>
    </row>
    <row r="48" spans="4:83" ht="15.75" customHeight="1" x14ac:dyDescent="0.25">
      <c r="D48" s="140"/>
      <c r="E48" s="140"/>
      <c r="I48" s="77"/>
      <c r="M48" s="337"/>
      <c r="N48" s="204"/>
      <c r="O48" s="391"/>
      <c r="P48" s="526"/>
      <c r="Q48" s="204"/>
      <c r="R48" s="391"/>
      <c r="S48" s="204"/>
      <c r="T48" s="204"/>
      <c r="U48" s="393"/>
      <c r="V48" s="394"/>
      <c r="W48" s="394"/>
      <c r="X48" s="521">
        <f>SUM(X46:X47)</f>
        <v>202.75199999999998</v>
      </c>
      <c r="Y48" s="278" t="s">
        <v>368</v>
      </c>
      <c r="Z48" s="342"/>
      <c r="AA48" s="204" t="s">
        <v>721</v>
      </c>
      <c r="AB48" s="204"/>
      <c r="AC48" s="505">
        <v>1</v>
      </c>
      <c r="AD48" s="136" t="s">
        <v>373</v>
      </c>
      <c r="AE48" s="662" t="s">
        <v>247</v>
      </c>
      <c r="AF48" s="204">
        <v>2</v>
      </c>
      <c r="AG48" s="204" t="s">
        <v>373</v>
      </c>
      <c r="AH48" s="324" t="s">
        <v>0</v>
      </c>
      <c r="AI48" s="1466"/>
      <c r="AJ48" s="523">
        <f>AC48*AF48</f>
        <v>2</v>
      </c>
      <c r="AK48" s="278" t="s">
        <v>373</v>
      </c>
      <c r="AL48" s="200"/>
      <c r="AM48" s="136"/>
      <c r="AN48" s="136"/>
      <c r="AO48" s="136"/>
      <c r="AP48" s="1126"/>
      <c r="AQ48" s="203"/>
      <c r="AR48" s="1126"/>
      <c r="AS48" s="136"/>
      <c r="AT48" s="1126"/>
      <c r="AU48" s="1127"/>
      <c r="AV48" s="136"/>
      <c r="AW48" s="136"/>
      <c r="AY48" s="201"/>
      <c r="AZ48" s="136"/>
      <c r="BA48" s="136"/>
      <c r="BB48" s="136"/>
      <c r="BC48" s="136"/>
      <c r="BD48" s="136"/>
      <c r="BE48" s="136"/>
      <c r="BF48" s="136"/>
      <c r="BG48" s="346"/>
      <c r="BH48" s="201"/>
      <c r="BI48" s="136"/>
      <c r="BJ48" s="458"/>
      <c r="BK48" s="458"/>
      <c r="BL48" s="458"/>
      <c r="BM48" s="458"/>
      <c r="BN48" s="458"/>
      <c r="BO48" s="458"/>
      <c r="BP48" s="458"/>
      <c r="BQ48" s="458"/>
      <c r="BS48" s="321"/>
      <c r="BT48" s="312"/>
      <c r="BV48" s="1723"/>
      <c r="BW48" s="136"/>
    </row>
    <row r="49" spans="4:83" ht="15" customHeight="1" x14ac:dyDescent="0.25">
      <c r="D49" s="140"/>
      <c r="E49" s="140"/>
      <c r="I49" s="77"/>
      <c r="N49" s="1457" t="s">
        <v>305</v>
      </c>
      <c r="O49" s="420" t="s">
        <v>766</v>
      </c>
      <c r="AA49" s="680" t="s">
        <v>307</v>
      </c>
      <c r="AB49" s="794" t="s">
        <v>1367</v>
      </c>
      <c r="AC49" s="794"/>
      <c r="AD49" s="794"/>
      <c r="AE49" s="794"/>
      <c r="AF49" s="794"/>
      <c r="AG49" s="794"/>
      <c r="AH49" s="794"/>
      <c r="AI49" s="1467"/>
      <c r="AJ49" s="312">
        <v>1</v>
      </c>
      <c r="AK49" s="312" t="s">
        <v>373</v>
      </c>
      <c r="AM49" s="200" t="s">
        <v>306</v>
      </c>
      <c r="AN49" s="201" t="s">
        <v>668</v>
      </c>
      <c r="AO49" s="136"/>
      <c r="AP49" s="657"/>
      <c r="AQ49" s="203"/>
      <c r="AR49" s="657"/>
      <c r="AS49" s="136"/>
      <c r="AT49" s="657"/>
      <c r="AU49" s="658"/>
      <c r="AV49" s="201"/>
      <c r="AW49" s="201"/>
      <c r="AY49" s="200" t="s">
        <v>307</v>
      </c>
      <c r="AZ49" s="1420" t="s">
        <v>1345</v>
      </c>
      <c r="BA49" s="136"/>
      <c r="BB49" s="136"/>
      <c r="BC49" s="136"/>
      <c r="BD49" s="136"/>
      <c r="BE49" s="136"/>
      <c r="BF49" s="136"/>
      <c r="BG49" s="136"/>
      <c r="BH49" s="201"/>
      <c r="BI49" s="136"/>
      <c r="BK49" s="665" t="s">
        <v>307</v>
      </c>
      <c r="BL49" s="1467" t="s">
        <v>1359</v>
      </c>
      <c r="BM49" s="204"/>
      <c r="BN49" s="525"/>
      <c r="BO49" s="204"/>
      <c r="BP49" s="662"/>
      <c r="BQ49" s="662"/>
      <c r="BS49" s="523">
        <v>1</v>
      </c>
      <c r="BT49" s="278" t="s">
        <v>373</v>
      </c>
      <c r="BU49" s="200" t="s">
        <v>375</v>
      </c>
      <c r="BV49" s="541" t="s">
        <v>1375</v>
      </c>
    </row>
    <row r="50" spans="4:83" x14ac:dyDescent="0.25">
      <c r="D50" s="140"/>
      <c r="E50" s="140"/>
      <c r="I50" s="77"/>
      <c r="M50" s="535"/>
      <c r="N50" s="1876" t="s">
        <v>364</v>
      </c>
      <c r="O50" s="1876"/>
      <c r="P50" s="1918" t="s">
        <v>372</v>
      </c>
      <c r="Q50" s="515"/>
      <c r="R50" s="1889" t="s">
        <v>366</v>
      </c>
      <c r="S50" s="24"/>
      <c r="T50" s="1889" t="s">
        <v>367</v>
      </c>
      <c r="U50" s="1931" t="s">
        <v>540</v>
      </c>
      <c r="X50" s="461"/>
      <c r="Z50" s="496"/>
      <c r="AA50" s="303" t="s">
        <v>726</v>
      </c>
      <c r="AB50" s="662"/>
      <c r="AC50" s="204"/>
      <c r="AD50" s="525"/>
      <c r="AE50" s="204"/>
      <c r="AF50" s="662"/>
      <c r="AG50" s="662"/>
      <c r="AJ50" s="394"/>
      <c r="AK50" s="278"/>
      <c r="AL50" s="200"/>
      <c r="AM50" s="136" t="s">
        <v>654</v>
      </c>
      <c r="AN50" s="136"/>
      <c r="AO50" s="136"/>
      <c r="AP50" s="657">
        <v>2</v>
      </c>
      <c r="AQ50" s="203" t="s">
        <v>373</v>
      </c>
      <c r="AR50" s="657" t="s">
        <v>247</v>
      </c>
      <c r="AS50" s="136">
        <v>4</v>
      </c>
      <c r="AT50" s="657" t="s">
        <v>373</v>
      </c>
      <c r="AU50" s="658" t="s">
        <v>0</v>
      </c>
      <c r="AV50" s="201">
        <f>AP50*AS50</f>
        <v>8</v>
      </c>
      <c r="AW50" s="201" t="s">
        <v>373</v>
      </c>
      <c r="AX50" s="200"/>
      <c r="AY50" s="136" t="s">
        <v>736</v>
      </c>
      <c r="AZ50" s="427"/>
      <c r="BA50" s="427"/>
      <c r="BC50" s="372">
        <v>1</v>
      </c>
      <c r="BD50" s="203" t="s">
        <v>655</v>
      </c>
      <c r="BE50" s="136">
        <v>2</v>
      </c>
      <c r="BF50" s="657" t="s">
        <v>373</v>
      </c>
      <c r="BG50" s="658" t="s">
        <v>0</v>
      </c>
      <c r="BH50" s="328">
        <f>BC50*BE50</f>
        <v>2</v>
      </c>
      <c r="BI50" s="136" t="s">
        <v>373</v>
      </c>
      <c r="BJ50" s="680"/>
      <c r="BK50" s="312"/>
      <c r="BL50" s="681"/>
      <c r="BM50" s="204"/>
      <c r="BN50" s="525"/>
      <c r="BO50" s="204"/>
      <c r="BP50" s="681"/>
      <c r="BQ50" s="681"/>
      <c r="BS50" s="523"/>
      <c r="BT50" s="278"/>
      <c r="BV50" s="324" t="s">
        <v>543</v>
      </c>
      <c r="BW50" s="136" t="s">
        <v>666</v>
      </c>
      <c r="CD50" s="136">
        <f>AV65</f>
        <v>4</v>
      </c>
      <c r="CE50" s="136" t="s">
        <v>373</v>
      </c>
    </row>
    <row r="51" spans="4:83" ht="15.75" thickBot="1" x14ac:dyDescent="0.3">
      <c r="D51" s="140"/>
      <c r="E51" s="140"/>
      <c r="I51" s="77"/>
      <c r="M51" s="535"/>
      <c r="N51" s="1876"/>
      <c r="O51" s="1876"/>
      <c r="P51" s="1918"/>
      <c r="Q51" s="24"/>
      <c r="R51" s="1889"/>
      <c r="S51" s="24"/>
      <c r="T51" s="1889"/>
      <c r="U51" s="1931"/>
      <c r="Y51" s="689"/>
      <c r="Z51" s="496"/>
      <c r="AA51" s="303"/>
      <c r="AB51" s="662"/>
      <c r="AC51" s="204"/>
      <c r="AD51" s="525"/>
      <c r="AE51" s="204"/>
      <c r="AF51" s="662"/>
      <c r="AG51" s="662"/>
      <c r="AJ51" s="394"/>
      <c r="AK51" s="278"/>
      <c r="AL51" s="200"/>
      <c r="AM51" s="136"/>
      <c r="AN51" s="136"/>
      <c r="AO51" s="136"/>
      <c r="AP51" s="1126"/>
      <c r="AQ51" s="203"/>
      <c r="AR51" s="1126"/>
      <c r="AS51" s="136"/>
      <c r="AT51" s="1126"/>
      <c r="AU51" s="1127"/>
      <c r="AV51" s="201"/>
      <c r="AW51" s="201"/>
      <c r="AX51" s="200"/>
      <c r="AY51" s="136" t="s">
        <v>734</v>
      </c>
      <c r="AZ51" s="427"/>
      <c r="BA51" s="427"/>
      <c r="BC51" s="372">
        <v>1</v>
      </c>
      <c r="BD51" s="203" t="s">
        <v>655</v>
      </c>
      <c r="BE51" s="136">
        <v>1</v>
      </c>
      <c r="BF51" s="657" t="s">
        <v>373</v>
      </c>
      <c r="BG51" s="658" t="s">
        <v>0</v>
      </c>
      <c r="BH51" s="602">
        <f>BC51*BE51</f>
        <v>1</v>
      </c>
      <c r="BI51" s="136" t="s">
        <v>373</v>
      </c>
      <c r="BK51" s="200" t="s">
        <v>309</v>
      </c>
      <c r="BL51" s="201" t="s">
        <v>772</v>
      </c>
      <c r="BM51" s="204"/>
      <c r="BN51" s="525"/>
      <c r="BO51" s="204"/>
      <c r="BP51" s="662"/>
      <c r="BQ51" s="662"/>
      <c r="BR51" s="394"/>
      <c r="BS51" s="278">
        <v>1</v>
      </c>
      <c r="BT51" s="201" t="s">
        <v>373</v>
      </c>
      <c r="BV51" s="324" t="s">
        <v>568</v>
      </c>
      <c r="BW51" s="136" t="s">
        <v>544</v>
      </c>
      <c r="CD51" s="276">
        <f>X60</f>
        <v>20</v>
      </c>
      <c r="CE51" s="136" t="s">
        <v>373</v>
      </c>
    </row>
    <row r="52" spans="4:83" ht="15" customHeight="1" thickBot="1" x14ac:dyDescent="0.3">
      <c r="D52" s="140"/>
      <c r="E52" s="140"/>
      <c r="I52" s="77"/>
      <c r="M52" s="250"/>
      <c r="N52" s="250" t="s">
        <v>698</v>
      </c>
      <c r="P52" s="526">
        <f>X26</f>
        <v>0.54</v>
      </c>
      <c r="Q52" s="684"/>
      <c r="R52" s="461">
        <f>Q20</f>
        <v>0.6</v>
      </c>
      <c r="S52" s="684" t="s">
        <v>247</v>
      </c>
      <c r="T52" s="511">
        <f>R26</f>
        <v>264</v>
      </c>
      <c r="V52" s="499" t="s">
        <v>0</v>
      </c>
      <c r="W52" s="499"/>
      <c r="X52" s="282">
        <f>(P52*R52*T52)-U52</f>
        <v>85.536000000000001</v>
      </c>
      <c r="Y52" s="204" t="s">
        <v>368</v>
      </c>
      <c r="AA52" s="680" t="s">
        <v>309</v>
      </c>
      <c r="AB52" s="1467" t="s">
        <v>1368</v>
      </c>
      <c r="AC52" s="1046"/>
      <c r="AD52" s="1046"/>
      <c r="AE52" s="1046"/>
      <c r="AF52" s="1046"/>
      <c r="AG52" s="1046"/>
      <c r="AJ52" s="523">
        <v>1</v>
      </c>
      <c r="AK52" s="278" t="s">
        <v>373</v>
      </c>
      <c r="AM52" s="200" t="s">
        <v>303</v>
      </c>
      <c r="AN52" s="201" t="s">
        <v>670</v>
      </c>
      <c r="AO52" s="136"/>
      <c r="AP52" s="136"/>
      <c r="AQ52" s="136"/>
      <c r="AR52" s="136"/>
      <c r="AS52" s="136"/>
      <c r="AT52" s="136"/>
      <c r="AU52" s="201"/>
      <c r="AV52" s="201"/>
      <c r="AX52" s="200"/>
      <c r="AY52" s="136"/>
      <c r="AZ52" s="136"/>
      <c r="BA52" s="136"/>
      <c r="BC52" s="136"/>
      <c r="BD52" s="136"/>
      <c r="BE52" s="136"/>
      <c r="BF52" s="136"/>
      <c r="BG52" s="136"/>
      <c r="BH52" s="319">
        <f>SUM(BH50:BH51)</f>
        <v>3</v>
      </c>
      <c r="BI52" s="201" t="s">
        <v>373</v>
      </c>
      <c r="BJ52" s="665"/>
      <c r="BK52" s="201"/>
      <c r="BL52" s="662"/>
      <c r="BM52" s="204"/>
      <c r="BN52" s="525"/>
      <c r="BO52" s="204"/>
      <c r="BP52" s="662"/>
      <c r="BQ52" s="662"/>
      <c r="BR52" s="394"/>
      <c r="BS52" s="278"/>
      <c r="BV52" s="324" t="s">
        <v>591</v>
      </c>
      <c r="BW52" s="136" t="s">
        <v>729</v>
      </c>
      <c r="CD52" s="600">
        <f>AJ63</f>
        <v>1</v>
      </c>
      <c r="CE52" s="136" t="s">
        <v>373</v>
      </c>
    </row>
    <row r="53" spans="4:83" ht="15.75" thickBot="1" x14ac:dyDescent="0.3">
      <c r="D53" s="140"/>
      <c r="E53" s="140"/>
      <c r="F53" s="312"/>
      <c r="I53" s="77"/>
      <c r="M53" s="250"/>
      <c r="N53" s="250" t="s">
        <v>699</v>
      </c>
      <c r="P53" s="526">
        <f>X27</f>
        <v>0.56000000000000005</v>
      </c>
      <c r="Q53" s="684" t="s">
        <v>247</v>
      </c>
      <c r="R53" s="461">
        <f>Q20</f>
        <v>0.6</v>
      </c>
      <c r="S53" s="684" t="s">
        <v>247</v>
      </c>
      <c r="T53" s="511">
        <f>R27</f>
        <v>492</v>
      </c>
      <c r="V53" s="499" t="s">
        <v>0</v>
      </c>
      <c r="W53" s="499"/>
      <c r="X53" s="597">
        <f>(P53*R53*T53)-U53</f>
        <v>165.31200000000001</v>
      </c>
      <c r="Y53" s="204" t="s">
        <v>368</v>
      </c>
      <c r="Z53" s="496"/>
      <c r="AA53" s="303" t="s">
        <v>727</v>
      </c>
      <c r="AB53" s="662"/>
      <c r="AC53" s="204"/>
      <c r="AD53" s="525"/>
      <c r="AE53" s="204"/>
      <c r="AF53" s="662"/>
      <c r="AG53" s="662"/>
      <c r="AH53" s="394"/>
      <c r="AI53" s="394"/>
      <c r="AJ53" s="278"/>
      <c r="AL53" s="200"/>
      <c r="AM53" s="136" t="s">
        <v>733</v>
      </c>
      <c r="AN53" s="136"/>
      <c r="AO53" s="136"/>
      <c r="AP53" s="657">
        <v>2</v>
      </c>
      <c r="AQ53" s="203" t="s">
        <v>373</v>
      </c>
      <c r="AR53" s="657" t="s">
        <v>247</v>
      </c>
      <c r="AS53" s="136">
        <v>2</v>
      </c>
      <c r="AT53" s="657" t="s">
        <v>373</v>
      </c>
      <c r="AU53" s="658" t="s">
        <v>0</v>
      </c>
      <c r="AV53" s="201">
        <f>AP53*AS53</f>
        <v>4</v>
      </c>
      <c r="AW53" s="201" t="s">
        <v>373</v>
      </c>
      <c r="AY53" s="200" t="s">
        <v>309</v>
      </c>
      <c r="AZ53" s="320" t="s">
        <v>685</v>
      </c>
      <c r="BA53" s="136"/>
      <c r="BB53" s="136"/>
      <c r="BC53" s="136"/>
      <c r="BD53" s="136"/>
      <c r="BE53" s="136"/>
      <c r="BF53" s="136"/>
      <c r="BG53" s="136"/>
      <c r="BH53" s="201"/>
      <c r="BI53" s="201"/>
      <c r="BK53" s="665" t="s">
        <v>311</v>
      </c>
      <c r="BL53" s="316" t="s">
        <v>1376</v>
      </c>
      <c r="BM53" s="204"/>
      <c r="BN53" s="525"/>
      <c r="BO53" s="204"/>
      <c r="BP53" s="662"/>
      <c r="BQ53" s="662"/>
      <c r="BR53" s="394"/>
      <c r="BS53" s="278">
        <v>1</v>
      </c>
      <c r="BT53" s="201" t="s">
        <v>373</v>
      </c>
      <c r="CD53" s="201">
        <f>SUM(CD50:CD52)</f>
        <v>25</v>
      </c>
      <c r="CE53" s="201" t="s">
        <v>373</v>
      </c>
    </row>
    <row r="54" spans="4:83" x14ac:dyDescent="0.25">
      <c r="D54" s="140"/>
      <c r="E54" s="140"/>
      <c r="I54" s="77"/>
      <c r="M54" s="342"/>
      <c r="N54" s="204"/>
      <c r="O54" s="391"/>
      <c r="P54" s="526"/>
      <c r="Q54" s="204"/>
      <c r="R54" s="391"/>
      <c r="S54" s="204"/>
      <c r="T54" s="204"/>
      <c r="U54" s="393"/>
      <c r="V54" s="394"/>
      <c r="W54" s="394"/>
      <c r="X54" s="521">
        <f>SUM(X52:X53)</f>
        <v>250.84800000000001</v>
      </c>
      <c r="Y54" s="278" t="s">
        <v>368</v>
      </c>
      <c r="Z54" s="496"/>
      <c r="AA54" s="303"/>
      <c r="AB54" s="662"/>
      <c r="AC54" s="204"/>
      <c r="AD54" s="525"/>
      <c r="AE54" s="204"/>
      <c r="AF54" s="662"/>
      <c r="AG54" s="662"/>
      <c r="AH54" s="394"/>
      <c r="AI54" s="394"/>
      <c r="AJ54" s="278"/>
      <c r="AL54" s="200"/>
      <c r="AM54" s="136"/>
      <c r="AN54" s="136"/>
      <c r="AO54" s="136"/>
      <c r="AP54" s="678"/>
      <c r="AQ54" s="203"/>
      <c r="AR54" s="678"/>
      <c r="AS54" s="136"/>
      <c r="AT54" s="678"/>
      <c r="AU54" s="679"/>
      <c r="AV54" s="136"/>
      <c r="AW54" s="136"/>
      <c r="AX54" s="200"/>
      <c r="AY54" s="136" t="s">
        <v>736</v>
      </c>
      <c r="AZ54" s="427"/>
      <c r="BA54" s="427"/>
      <c r="BC54" s="372">
        <v>1</v>
      </c>
      <c r="BD54" s="203" t="s">
        <v>655</v>
      </c>
      <c r="BE54" s="136">
        <v>2</v>
      </c>
      <c r="BF54" s="657" t="s">
        <v>373</v>
      </c>
      <c r="BG54" s="658" t="s">
        <v>0</v>
      </c>
      <c r="BH54" s="328">
        <f>BC54*BE54</f>
        <v>2</v>
      </c>
      <c r="BI54" s="136" t="s">
        <v>373</v>
      </c>
      <c r="BJ54" s="665"/>
      <c r="BK54" s="201"/>
      <c r="BL54" s="662"/>
      <c r="BM54" s="204"/>
      <c r="BN54" s="525"/>
      <c r="BO54" s="204"/>
      <c r="BP54" s="662"/>
      <c r="BQ54" s="662"/>
      <c r="BR54" s="394"/>
      <c r="BS54" s="278"/>
      <c r="BU54" s="200" t="s">
        <v>377</v>
      </c>
      <c r="BV54" s="320" t="s">
        <v>685</v>
      </c>
    </row>
    <row r="55" spans="4:83" ht="15.75" thickBot="1" x14ac:dyDescent="0.3">
      <c r="D55" s="140"/>
      <c r="E55" s="140"/>
      <c r="I55" s="77"/>
      <c r="AA55" s="961" t="s">
        <v>311</v>
      </c>
      <c r="AB55" s="201" t="s">
        <v>592</v>
      </c>
      <c r="AC55" s="204"/>
      <c r="AD55" s="525"/>
      <c r="AE55" s="204"/>
      <c r="AF55" s="681"/>
      <c r="AG55" s="681"/>
      <c r="AH55" s="394"/>
      <c r="AI55" s="394"/>
      <c r="AJ55" s="278">
        <v>1</v>
      </c>
      <c r="AK55" s="201" t="s">
        <v>373</v>
      </c>
      <c r="AM55" s="200" t="s">
        <v>305</v>
      </c>
      <c r="AN55" s="201" t="s">
        <v>671</v>
      </c>
      <c r="AO55" s="136"/>
      <c r="AP55" s="657"/>
      <c r="AQ55" s="203"/>
      <c r="AR55" s="657"/>
      <c r="AS55" s="136"/>
      <c r="AT55" s="657"/>
      <c r="AU55" s="658"/>
      <c r="AV55" s="201"/>
      <c r="AW55" s="201"/>
      <c r="AX55" s="200"/>
      <c r="AY55" s="136" t="s">
        <v>734</v>
      </c>
      <c r="AZ55" s="427"/>
      <c r="BA55" s="427"/>
      <c r="BC55" s="372">
        <v>1</v>
      </c>
      <c r="BD55" s="203" t="s">
        <v>655</v>
      </c>
      <c r="BE55" s="136">
        <v>1</v>
      </c>
      <c r="BF55" s="657" t="s">
        <v>373</v>
      </c>
      <c r="BG55" s="658" t="s">
        <v>0</v>
      </c>
      <c r="BH55" s="602">
        <f>BC55*BE55</f>
        <v>1</v>
      </c>
      <c r="BI55" s="136" t="s">
        <v>373</v>
      </c>
      <c r="BK55" s="665" t="s">
        <v>314</v>
      </c>
      <c r="BL55" s="541" t="s">
        <v>1377</v>
      </c>
      <c r="BM55" s="204"/>
      <c r="BN55" s="525"/>
      <c r="BO55" s="204"/>
      <c r="BP55" s="662"/>
      <c r="BQ55" s="662"/>
      <c r="BR55" s="394"/>
      <c r="BS55" s="278">
        <v>1</v>
      </c>
      <c r="BT55" s="201" t="s">
        <v>373</v>
      </c>
      <c r="BV55" s="324" t="s">
        <v>543</v>
      </c>
      <c r="BW55" s="136" t="s">
        <v>569</v>
      </c>
      <c r="CD55" s="319">
        <f>BH56</f>
        <v>3</v>
      </c>
      <c r="CE55" s="201" t="s">
        <v>373</v>
      </c>
    </row>
    <row r="56" spans="4:83" x14ac:dyDescent="0.25">
      <c r="D56" s="140"/>
      <c r="E56" s="140"/>
      <c r="I56" s="77"/>
      <c r="M56" s="342"/>
      <c r="N56" s="664" t="s">
        <v>307</v>
      </c>
      <c r="O56" s="541" t="s">
        <v>1379</v>
      </c>
      <c r="Q56" s="687"/>
      <c r="R56" s="687"/>
      <c r="S56" s="687"/>
      <c r="T56" s="687"/>
      <c r="U56" s="687"/>
      <c r="V56" s="687"/>
      <c r="W56" s="1459"/>
      <c r="X56" s="519">
        <f>R26</f>
        <v>264</v>
      </c>
      <c r="Y56" s="312" t="s">
        <v>12</v>
      </c>
      <c r="Z56" s="680"/>
      <c r="AA56" s="303"/>
      <c r="AB56" s="681"/>
      <c r="AC56" s="204"/>
      <c r="AD56" s="525"/>
      <c r="AE56" s="204"/>
      <c r="AF56" s="681"/>
      <c r="AG56" s="681"/>
      <c r="AH56" s="394"/>
      <c r="AI56" s="394"/>
      <c r="AJ56" s="278"/>
      <c r="AL56" s="200"/>
      <c r="AM56" s="136" t="s">
        <v>734</v>
      </c>
      <c r="AN56" s="136"/>
      <c r="AO56" s="136"/>
      <c r="AP56" s="657">
        <v>2</v>
      </c>
      <c r="AQ56" s="203" t="s">
        <v>373</v>
      </c>
      <c r="AR56" s="657" t="s">
        <v>247</v>
      </c>
      <c r="AS56" s="136">
        <v>4</v>
      </c>
      <c r="AT56" s="657" t="s">
        <v>373</v>
      </c>
      <c r="AU56" s="658" t="s">
        <v>0</v>
      </c>
      <c r="AV56" s="201">
        <f>AP56*AS56</f>
        <v>8</v>
      </c>
      <c r="AW56" s="201" t="s">
        <v>373</v>
      </c>
      <c r="AX56" s="200"/>
      <c r="AY56" s="136"/>
      <c r="AZ56" s="136"/>
      <c r="BA56" s="136"/>
      <c r="BC56" s="136"/>
      <c r="BD56" s="136"/>
      <c r="BE56" s="136"/>
      <c r="BF56" s="136"/>
      <c r="BG56" s="136"/>
      <c r="BH56" s="319">
        <f>SUM(BH54:BH55)</f>
        <v>3</v>
      </c>
      <c r="BI56" s="201" t="s">
        <v>373</v>
      </c>
      <c r="BJ56" s="665"/>
      <c r="BK56" s="303"/>
      <c r="BL56" s="662"/>
      <c r="BM56" s="204"/>
      <c r="BN56" s="525"/>
      <c r="BO56" s="204"/>
      <c r="BP56" s="662"/>
      <c r="BQ56" s="662"/>
      <c r="BR56" s="394"/>
      <c r="BS56" s="278"/>
      <c r="BV56" s="1723"/>
      <c r="BW56" s="136"/>
      <c r="CD56" s="319"/>
    </row>
    <row r="57" spans="4:83" x14ac:dyDescent="0.25">
      <c r="D57" s="140"/>
      <c r="E57" s="140"/>
      <c r="I57" s="77"/>
      <c r="AA57" s="961" t="s">
        <v>314</v>
      </c>
      <c r="AB57" s="201" t="s">
        <v>668</v>
      </c>
      <c r="AC57" s="204"/>
      <c r="AD57" s="525"/>
      <c r="AE57" s="204"/>
      <c r="AF57" s="681"/>
      <c r="AG57" s="681"/>
      <c r="AH57" s="394"/>
      <c r="AI57" s="394"/>
      <c r="AJ57" s="278">
        <v>1</v>
      </c>
      <c r="AK57" s="201" t="s">
        <v>373</v>
      </c>
      <c r="AL57" s="661"/>
      <c r="AN57" s="668"/>
      <c r="AO57" s="167"/>
      <c r="AP57" s="203"/>
      <c r="AQ57" s="657"/>
      <c r="AR57" s="657"/>
      <c r="AS57" s="657"/>
      <c r="AT57" s="324"/>
      <c r="AU57" s="320"/>
      <c r="AV57" s="201"/>
      <c r="AY57" s="200" t="s">
        <v>311</v>
      </c>
      <c r="AZ57" s="141" t="s">
        <v>1290</v>
      </c>
      <c r="BA57" s="136"/>
      <c r="BB57" s="136"/>
      <c r="BC57" s="136"/>
      <c r="BD57" s="136"/>
      <c r="BE57" s="136"/>
      <c r="BF57" s="136"/>
      <c r="BG57" s="136"/>
      <c r="BH57" s="201"/>
      <c r="BI57" s="201"/>
      <c r="BK57" s="665" t="s">
        <v>319</v>
      </c>
      <c r="BL57" s="77" t="s">
        <v>691</v>
      </c>
      <c r="BM57" s="136"/>
      <c r="BN57" s="136"/>
      <c r="BO57" s="136"/>
      <c r="BP57" s="136"/>
      <c r="BQ57" s="136"/>
      <c r="BR57" s="136"/>
      <c r="BS57" s="346">
        <v>1</v>
      </c>
      <c r="BT57" s="201" t="s">
        <v>12</v>
      </c>
      <c r="BU57" s="200" t="s">
        <v>378</v>
      </c>
      <c r="BV57" s="201" t="s">
        <v>678</v>
      </c>
    </row>
    <row r="58" spans="4:83" ht="15.75" customHeight="1" x14ac:dyDescent="0.25">
      <c r="D58" s="140"/>
      <c r="E58" s="140"/>
      <c r="I58" s="77"/>
      <c r="M58" s="1457"/>
      <c r="N58" s="342" t="s">
        <v>309</v>
      </c>
      <c r="O58" s="694" t="s">
        <v>1362</v>
      </c>
      <c r="Q58" s="1459"/>
      <c r="R58" s="1459"/>
      <c r="S58" s="1459"/>
      <c r="T58" s="1459"/>
      <c r="U58" s="1459"/>
      <c r="V58" s="1459"/>
      <c r="W58" s="1459"/>
      <c r="X58" s="796">
        <f>X56</f>
        <v>264</v>
      </c>
      <c r="Y58" s="420" t="s">
        <v>12</v>
      </c>
      <c r="Z58" s="496"/>
      <c r="AA58" s="303"/>
      <c r="AB58" s="681"/>
      <c r="AC58" s="204"/>
      <c r="AD58" s="525"/>
      <c r="AE58" s="204"/>
      <c r="AF58" s="681"/>
      <c r="AG58" s="681"/>
      <c r="AH58" s="394"/>
      <c r="AI58" s="394"/>
      <c r="AJ58" s="278"/>
      <c r="AM58" s="200" t="s">
        <v>307</v>
      </c>
      <c r="AN58" s="201" t="s">
        <v>672</v>
      </c>
      <c r="AO58" s="136"/>
      <c r="AP58" s="136"/>
      <c r="AQ58" s="136"/>
      <c r="AR58" s="136"/>
      <c r="AS58" s="136"/>
      <c r="AT58" s="136"/>
      <c r="AU58" s="201"/>
      <c r="AV58" s="201"/>
      <c r="AX58" s="200"/>
      <c r="AY58" s="136" t="s">
        <v>736</v>
      </c>
      <c r="AZ58" s="427"/>
      <c r="BA58" s="427"/>
      <c r="BC58" s="372">
        <v>1</v>
      </c>
      <c r="BD58" s="203" t="s">
        <v>655</v>
      </c>
      <c r="BE58" s="136">
        <v>2</v>
      </c>
      <c r="BF58" s="657" t="s">
        <v>373</v>
      </c>
      <c r="BG58" s="658" t="s">
        <v>0</v>
      </c>
      <c r="BH58" s="328">
        <f>BC58*BE58</f>
        <v>2</v>
      </c>
      <c r="BI58" s="136" t="s">
        <v>373</v>
      </c>
      <c r="BJ58" s="665"/>
      <c r="BK58" s="303"/>
      <c r="BL58" s="454"/>
      <c r="BM58" s="136"/>
      <c r="BN58" s="136"/>
      <c r="BO58" s="136"/>
      <c r="BP58" s="136"/>
      <c r="BQ58" s="136"/>
      <c r="BR58" s="136"/>
      <c r="BS58" s="454"/>
      <c r="BT58" s="346"/>
      <c r="BV58" s="324" t="s">
        <v>572</v>
      </c>
      <c r="BW58" s="136" t="s">
        <v>666</v>
      </c>
      <c r="CD58" s="201">
        <f>AV101</f>
        <v>18</v>
      </c>
      <c r="CE58" s="201" t="s">
        <v>373</v>
      </c>
    </row>
    <row r="59" spans="4:83" ht="15.75" customHeight="1" thickBot="1" x14ac:dyDescent="0.3">
      <c r="D59" s="140"/>
      <c r="E59" s="140"/>
      <c r="I59" s="77"/>
      <c r="M59" s="420"/>
      <c r="N59" s="1459"/>
      <c r="O59" s="1459"/>
      <c r="P59" s="1459"/>
      <c r="Q59" s="1459"/>
      <c r="R59" s="1459"/>
      <c r="S59" s="1459"/>
      <c r="T59" s="1459"/>
      <c r="U59" s="1459"/>
      <c r="V59" s="1459"/>
      <c r="W59" s="1459"/>
      <c r="X59" s="420"/>
      <c r="Y59" s="420"/>
      <c r="AA59" s="200" t="s">
        <v>319</v>
      </c>
      <c r="AB59" s="201" t="s">
        <v>670</v>
      </c>
      <c r="AC59" s="204"/>
      <c r="AD59" s="525"/>
      <c r="AE59" s="204"/>
      <c r="AF59" s="962"/>
      <c r="AG59" s="962"/>
      <c r="AH59" s="394"/>
      <c r="AI59" s="394"/>
      <c r="AJ59" s="278">
        <v>1</v>
      </c>
      <c r="AK59" s="201" t="s">
        <v>373</v>
      </c>
      <c r="AL59" s="200"/>
      <c r="AM59" s="136" t="s">
        <v>735</v>
      </c>
      <c r="AN59" s="136"/>
      <c r="AO59" s="136"/>
      <c r="AP59" s="657">
        <v>2</v>
      </c>
      <c r="AQ59" s="203" t="s">
        <v>373</v>
      </c>
      <c r="AR59" s="657" t="s">
        <v>247</v>
      </c>
      <c r="AS59" s="136">
        <v>2</v>
      </c>
      <c r="AT59" s="657" t="s">
        <v>373</v>
      </c>
      <c r="AU59" s="658" t="s">
        <v>0</v>
      </c>
      <c r="AV59" s="201">
        <f>AP59*AS59</f>
        <v>4</v>
      </c>
      <c r="AW59" s="201" t="s">
        <v>373</v>
      </c>
      <c r="AX59" s="200"/>
      <c r="AY59" s="136" t="s">
        <v>734</v>
      </c>
      <c r="AZ59" s="427"/>
      <c r="BA59" s="427"/>
      <c r="BC59" s="372">
        <v>1</v>
      </c>
      <c r="BD59" s="203" t="s">
        <v>655</v>
      </c>
      <c r="BE59" s="136">
        <v>1</v>
      </c>
      <c r="BF59" s="657" t="s">
        <v>373</v>
      </c>
      <c r="BG59" s="658" t="s">
        <v>0</v>
      </c>
      <c r="BH59" s="602">
        <f>BC59*BE59</f>
        <v>1</v>
      </c>
      <c r="BI59" s="136" t="s">
        <v>373</v>
      </c>
      <c r="BJ59" s="1514"/>
      <c r="BK59" s="495" t="s">
        <v>374</v>
      </c>
      <c r="BL59" s="77" t="s">
        <v>1408</v>
      </c>
      <c r="BM59" s="136"/>
      <c r="BN59" s="136"/>
      <c r="BO59" s="136"/>
      <c r="BP59" s="136"/>
      <c r="BQ59" s="136"/>
      <c r="BR59" s="136"/>
      <c r="BS59" s="346">
        <f>BS57</f>
        <v>1</v>
      </c>
      <c r="BT59" s="346" t="s">
        <v>12</v>
      </c>
    </row>
    <row r="60" spans="4:83" ht="15.75" customHeight="1" x14ac:dyDescent="0.25">
      <c r="D60" s="140"/>
      <c r="E60" s="140"/>
      <c r="I60" s="77"/>
      <c r="N60" s="1708" t="s">
        <v>311</v>
      </c>
      <c r="O60" s="410" t="s">
        <v>1363</v>
      </c>
      <c r="Q60" s="1462"/>
      <c r="R60" s="1462"/>
      <c r="S60" s="1462"/>
      <c r="T60" s="1462"/>
      <c r="U60" s="1462"/>
      <c r="V60" s="1462"/>
      <c r="W60" s="1462"/>
      <c r="X60" s="420">
        <f>ROUNDUP(R26/13.5,0)</f>
        <v>20</v>
      </c>
      <c r="Y60" s="420" t="s">
        <v>373</v>
      </c>
      <c r="Z60" s="961"/>
      <c r="AA60" s="303"/>
      <c r="AB60" s="962"/>
      <c r="AC60" s="204"/>
      <c r="AD60" s="525"/>
      <c r="AE60" s="204"/>
      <c r="AF60" s="962"/>
      <c r="AG60" s="962"/>
      <c r="AH60" s="394"/>
      <c r="AI60" s="394"/>
      <c r="AJ60" s="278"/>
      <c r="AL60" s="200"/>
      <c r="AM60" s="136"/>
      <c r="AN60" s="136"/>
      <c r="AO60" s="136"/>
      <c r="AP60" s="678"/>
      <c r="AQ60" s="203"/>
      <c r="AR60" s="678"/>
      <c r="AS60" s="136"/>
      <c r="AT60" s="678"/>
      <c r="AU60" s="679"/>
      <c r="AV60" s="136"/>
      <c r="AW60" s="136"/>
      <c r="AX60" s="200"/>
      <c r="AY60" s="136"/>
      <c r="AZ60" s="136"/>
      <c r="BA60" s="136"/>
      <c r="BC60" s="136"/>
      <c r="BD60" s="136"/>
      <c r="BE60" s="136"/>
      <c r="BF60" s="136"/>
      <c r="BG60" s="136"/>
      <c r="BH60" s="319">
        <f>SUM(BH58:BH59)</f>
        <v>3</v>
      </c>
      <c r="BI60" s="201" t="s">
        <v>373</v>
      </c>
      <c r="BJ60" s="1514"/>
      <c r="BK60" s="303"/>
      <c r="BL60" s="454"/>
      <c r="BM60" s="136"/>
      <c r="BN60" s="136"/>
      <c r="BO60" s="136"/>
      <c r="BP60" s="136"/>
      <c r="BQ60" s="136"/>
      <c r="BR60" s="136"/>
      <c r="BS60" s="454"/>
      <c r="BT60" s="346"/>
      <c r="BU60" s="200" t="s">
        <v>379</v>
      </c>
      <c r="BV60" s="201" t="s">
        <v>668</v>
      </c>
    </row>
    <row r="61" spans="4:83" x14ac:dyDescent="0.25">
      <c r="D61" s="140"/>
      <c r="E61" s="140"/>
      <c r="I61" s="77"/>
      <c r="M61" s="420"/>
      <c r="N61" s="1462"/>
      <c r="O61" s="1462"/>
      <c r="P61" s="1462"/>
      <c r="Q61" s="1462"/>
      <c r="R61" s="1462"/>
      <c r="S61" s="1462"/>
      <c r="T61" s="1462"/>
      <c r="U61" s="1462"/>
      <c r="V61" s="1462"/>
      <c r="W61" s="1462"/>
      <c r="X61" s="420"/>
      <c r="Y61" s="420"/>
      <c r="AA61" s="961" t="s">
        <v>374</v>
      </c>
      <c r="AB61" s="201" t="s">
        <v>672</v>
      </c>
      <c r="AC61" s="204"/>
      <c r="AD61" s="525"/>
      <c r="AE61" s="204"/>
      <c r="AF61" s="962"/>
      <c r="AG61" s="962"/>
      <c r="AH61" s="394"/>
      <c r="AI61" s="394"/>
      <c r="AJ61" s="278">
        <v>1</v>
      </c>
      <c r="AK61" s="201" t="s">
        <v>373</v>
      </c>
      <c r="AM61" s="661" t="s">
        <v>309</v>
      </c>
      <c r="AN61" s="201" t="s">
        <v>673</v>
      </c>
      <c r="AP61" s="657"/>
      <c r="AQ61" s="203"/>
      <c r="AR61" s="657"/>
      <c r="AS61" s="136"/>
      <c r="AT61" s="657"/>
      <c r="AU61" s="658"/>
      <c r="AV61" s="201"/>
      <c r="AW61" s="201"/>
      <c r="AY61" s="200" t="s">
        <v>314</v>
      </c>
      <c r="AZ61" s="312" t="s">
        <v>783</v>
      </c>
      <c r="BA61" s="136"/>
      <c r="BB61" s="136"/>
      <c r="BC61" s="136"/>
      <c r="BD61" s="136"/>
      <c r="BE61" s="136"/>
      <c r="BF61" s="136"/>
      <c r="BG61" s="136"/>
      <c r="BH61" s="136"/>
      <c r="BI61" s="136"/>
      <c r="BK61" s="342" t="s">
        <v>375</v>
      </c>
      <c r="BL61" s="312" t="s">
        <v>692</v>
      </c>
      <c r="BM61" s="136"/>
      <c r="BN61" s="136"/>
      <c r="BO61" s="136"/>
      <c r="BP61" s="136"/>
      <c r="BQ61" s="136"/>
      <c r="BR61" s="136"/>
      <c r="BS61" s="201">
        <v>1</v>
      </c>
      <c r="BT61" s="201" t="s">
        <v>373</v>
      </c>
      <c r="BV61" s="324" t="s">
        <v>543</v>
      </c>
      <c r="BW61" s="136" t="s">
        <v>666</v>
      </c>
      <c r="CD61" s="136">
        <f>AV50</f>
        <v>8</v>
      </c>
      <c r="CE61" s="136" t="s">
        <v>373</v>
      </c>
    </row>
    <row r="62" spans="4:83" x14ac:dyDescent="0.25">
      <c r="D62" s="140"/>
      <c r="E62" s="140"/>
      <c r="I62" s="77"/>
      <c r="N62" s="664" t="s">
        <v>314</v>
      </c>
      <c r="O62" s="201" t="s">
        <v>670</v>
      </c>
      <c r="Q62" s="556"/>
      <c r="R62" s="556"/>
      <c r="S62" s="556"/>
      <c r="T62" s="556"/>
      <c r="U62" s="556"/>
      <c r="V62" s="557"/>
      <c r="W62" s="557"/>
      <c r="X62" s="523">
        <v>1</v>
      </c>
      <c r="Y62" s="692" t="s">
        <v>373</v>
      </c>
      <c r="Z62" s="961"/>
      <c r="AA62" s="303"/>
      <c r="AB62" s="962"/>
      <c r="AC62" s="204"/>
      <c r="AD62" s="525"/>
      <c r="AE62" s="204"/>
      <c r="AF62" s="962"/>
      <c r="AG62" s="962"/>
      <c r="AH62" s="394"/>
      <c r="AI62" s="394"/>
      <c r="AJ62" s="278"/>
      <c r="AL62" s="661"/>
      <c r="AM62" s="136" t="s">
        <v>734</v>
      </c>
      <c r="AN62" s="136"/>
      <c r="AO62" s="136"/>
      <c r="AP62" s="657">
        <v>2</v>
      </c>
      <c r="AQ62" s="203" t="s">
        <v>373</v>
      </c>
      <c r="AR62" s="657" t="s">
        <v>247</v>
      </c>
      <c r="AS62" s="136">
        <v>4</v>
      </c>
      <c r="AT62" s="657" t="s">
        <v>373</v>
      </c>
      <c r="AU62" s="658" t="s">
        <v>0</v>
      </c>
      <c r="AV62" s="201">
        <f>AP62*AS62</f>
        <v>8</v>
      </c>
      <c r="AW62" s="201" t="s">
        <v>373</v>
      </c>
      <c r="AX62" s="200"/>
      <c r="AY62" s="636" t="s">
        <v>401</v>
      </c>
      <c r="AZ62" s="385" t="s">
        <v>4</v>
      </c>
      <c r="BA62" s="136"/>
      <c r="BB62" s="385" t="s">
        <v>82</v>
      </c>
      <c r="BC62" s="136"/>
      <c r="BD62" s="385" t="s">
        <v>9</v>
      </c>
      <c r="BE62" s="384"/>
      <c r="BF62" s="384"/>
      <c r="BG62" s="201"/>
      <c r="BH62" s="201"/>
      <c r="BI62" s="201"/>
      <c r="BJ62" s="665"/>
      <c r="BK62" s="312"/>
      <c r="BL62" s="454"/>
      <c r="BM62" s="136"/>
      <c r="BN62" s="136"/>
      <c r="BO62" s="136"/>
      <c r="BP62" s="136"/>
      <c r="BQ62" s="136"/>
      <c r="BR62" s="136"/>
      <c r="BS62" s="201"/>
      <c r="BV62" s="324" t="s">
        <v>568</v>
      </c>
      <c r="BW62" s="136" t="s">
        <v>589</v>
      </c>
      <c r="CD62" s="276">
        <f>BS65</f>
        <v>2</v>
      </c>
      <c r="CE62" s="136" t="s">
        <v>373</v>
      </c>
    </row>
    <row r="63" spans="4:83" ht="15.75" thickBot="1" x14ac:dyDescent="0.3">
      <c r="D63" s="140"/>
      <c r="E63" s="140"/>
      <c r="I63" s="77"/>
      <c r="M63" s="342"/>
      <c r="N63" s="312"/>
      <c r="O63" s="204"/>
      <c r="P63" s="556"/>
      <c r="Q63" s="556"/>
      <c r="R63" s="556"/>
      <c r="S63" s="556"/>
      <c r="T63" s="556"/>
      <c r="U63" s="556"/>
      <c r="V63" s="557"/>
      <c r="W63" s="557"/>
      <c r="X63" s="523"/>
      <c r="Y63" s="692"/>
      <c r="AA63" s="961" t="s">
        <v>375</v>
      </c>
      <c r="AB63" s="541" t="s">
        <v>1375</v>
      </c>
      <c r="AC63" s="204"/>
      <c r="AD63" s="525"/>
      <c r="AE63" s="204"/>
      <c r="AF63" s="962"/>
      <c r="AG63" s="962"/>
      <c r="AH63" s="394"/>
      <c r="AI63" s="394"/>
      <c r="AJ63" s="278">
        <v>1</v>
      </c>
      <c r="AK63" s="201" t="s">
        <v>373</v>
      </c>
      <c r="AL63" s="661"/>
      <c r="AM63" s="136"/>
      <c r="AN63" s="668"/>
      <c r="AO63" s="167"/>
      <c r="AP63" s="203"/>
      <c r="AQ63" s="657"/>
      <c r="AR63" s="657"/>
      <c r="AS63" s="657"/>
      <c r="AT63" s="324"/>
      <c r="AU63" s="320"/>
      <c r="AV63" s="201"/>
      <c r="AX63" s="23" t="s">
        <v>736</v>
      </c>
      <c r="AY63" s="136"/>
      <c r="AZ63" s="283">
        <v>0.5</v>
      </c>
      <c r="BA63" s="657" t="s">
        <v>247</v>
      </c>
      <c r="BB63" s="283">
        <v>0.3</v>
      </c>
      <c r="BC63" s="657" t="s">
        <v>247</v>
      </c>
      <c r="BD63" s="283">
        <v>0.5</v>
      </c>
      <c r="BE63" s="657" t="s">
        <v>247</v>
      </c>
      <c r="BF63" s="136">
        <v>2</v>
      </c>
      <c r="BG63" s="657" t="s">
        <v>405</v>
      </c>
      <c r="BH63" s="309">
        <f>ROUND((AZ63*BB63*BD63*BF63),2)</f>
        <v>0.15</v>
      </c>
      <c r="BI63" s="136" t="s">
        <v>280</v>
      </c>
      <c r="BK63" s="342" t="s">
        <v>377</v>
      </c>
      <c r="BL63" s="589" t="s">
        <v>1386</v>
      </c>
      <c r="BM63" s="204"/>
      <c r="BN63" s="525"/>
      <c r="BO63" s="204"/>
      <c r="BP63" s="662"/>
      <c r="BQ63" s="662"/>
      <c r="BR63" s="394"/>
      <c r="BS63" s="278">
        <v>1</v>
      </c>
      <c r="BT63" s="201" t="s">
        <v>373</v>
      </c>
      <c r="BU63" s="281"/>
      <c r="BV63" s="350" t="s">
        <v>581</v>
      </c>
      <c r="BW63" s="276" t="s">
        <v>729</v>
      </c>
      <c r="BX63" s="277"/>
      <c r="BY63" s="277"/>
      <c r="BZ63" s="277"/>
      <c r="CA63" s="277"/>
      <c r="CB63" s="277"/>
      <c r="CC63" s="277"/>
      <c r="CD63" s="600">
        <f>AJ57</f>
        <v>1</v>
      </c>
      <c r="CE63" s="276" t="s">
        <v>373</v>
      </c>
    </row>
    <row r="64" spans="4:83" ht="15.75" customHeight="1" thickBot="1" x14ac:dyDescent="0.3">
      <c r="D64" s="140"/>
      <c r="E64" s="140"/>
      <c r="I64" s="77"/>
      <c r="N64" s="342" t="s">
        <v>319</v>
      </c>
      <c r="O64" s="201" t="s">
        <v>672</v>
      </c>
      <c r="Q64" s="556"/>
      <c r="R64" s="556"/>
      <c r="S64" s="556"/>
      <c r="T64" s="556"/>
      <c r="U64" s="556"/>
      <c r="V64" s="557"/>
      <c r="W64" s="557"/>
      <c r="X64" s="523">
        <v>1</v>
      </c>
      <c r="Y64" s="692" t="s">
        <v>373</v>
      </c>
      <c r="Z64" s="961"/>
      <c r="AA64" s="303"/>
      <c r="AB64" s="962"/>
      <c r="AC64" s="204"/>
      <c r="AD64" s="525"/>
      <c r="AE64" s="204"/>
      <c r="AF64" s="962"/>
      <c r="AG64" s="962"/>
      <c r="AH64" s="394"/>
      <c r="AI64" s="394"/>
      <c r="AJ64" s="278"/>
      <c r="AM64" s="200" t="s">
        <v>311</v>
      </c>
      <c r="AN64" s="541" t="s">
        <v>1363</v>
      </c>
      <c r="AP64" s="638"/>
      <c r="AQ64" s="638"/>
      <c r="AR64" s="638"/>
      <c r="AS64" s="638"/>
      <c r="AT64" s="638"/>
      <c r="AU64" s="201"/>
      <c r="AV64" s="201"/>
      <c r="AX64" s="23" t="s">
        <v>734</v>
      </c>
      <c r="AY64" s="136"/>
      <c r="AZ64" s="283">
        <v>0.5</v>
      </c>
      <c r="BA64" s="657" t="s">
        <v>247</v>
      </c>
      <c r="BB64" s="283">
        <v>0.3</v>
      </c>
      <c r="BC64" s="657" t="s">
        <v>247</v>
      </c>
      <c r="BD64" s="283">
        <v>0.5</v>
      </c>
      <c r="BE64" s="657" t="s">
        <v>247</v>
      </c>
      <c r="BF64" s="136">
        <v>1</v>
      </c>
      <c r="BG64" s="657" t="s">
        <v>405</v>
      </c>
      <c r="BH64" s="456">
        <f>ROUND((AZ64*BB64*BD64*BF64),2)</f>
        <v>0.08</v>
      </c>
      <c r="BI64" s="136" t="s">
        <v>280</v>
      </c>
      <c r="BJ64" s="342"/>
      <c r="BK64" s="303"/>
      <c r="BL64" s="662"/>
      <c r="BM64" s="204"/>
      <c r="BN64" s="525"/>
      <c r="BO64" s="204"/>
      <c r="BP64" s="662"/>
      <c r="BQ64" s="662"/>
      <c r="BR64" s="394"/>
      <c r="BS64" s="278"/>
      <c r="BV64" s="1723"/>
      <c r="BW64" s="136"/>
      <c r="CD64" s="201">
        <f>SUM(CD61:CD63)</f>
        <v>11</v>
      </c>
      <c r="CE64" s="201" t="s">
        <v>373</v>
      </c>
    </row>
    <row r="65" spans="4:84" x14ac:dyDescent="0.25">
      <c r="D65" s="140"/>
      <c r="E65" s="140"/>
      <c r="I65" s="77"/>
      <c r="M65" s="342"/>
      <c r="N65" s="312"/>
      <c r="O65" s="204"/>
      <c r="P65" s="556"/>
      <c r="Q65" s="556"/>
      <c r="R65" s="556"/>
      <c r="S65" s="556"/>
      <c r="T65" s="556"/>
      <c r="U65" s="556"/>
      <c r="V65" s="557"/>
      <c r="W65" s="557"/>
      <c r="X65" s="523"/>
      <c r="Y65" s="692"/>
      <c r="AA65" s="961" t="s">
        <v>377</v>
      </c>
      <c r="AB65" s="201" t="s">
        <v>671</v>
      </c>
      <c r="AC65" s="204"/>
      <c r="AD65" s="525"/>
      <c r="AE65" s="204"/>
      <c r="AF65" s="962"/>
      <c r="AG65" s="962"/>
      <c r="AH65" s="394"/>
      <c r="AI65" s="394"/>
      <c r="AJ65" s="278">
        <v>1</v>
      </c>
      <c r="AK65" s="201" t="s">
        <v>373</v>
      </c>
      <c r="AL65" s="200"/>
      <c r="AM65" s="136" t="s">
        <v>735</v>
      </c>
      <c r="AP65" s="657">
        <v>2</v>
      </c>
      <c r="AQ65" s="203" t="s">
        <v>373</v>
      </c>
      <c r="AR65" s="657" t="s">
        <v>247</v>
      </c>
      <c r="AS65" s="136">
        <v>2</v>
      </c>
      <c r="AT65" s="657" t="s">
        <v>373</v>
      </c>
      <c r="AU65" s="658" t="s">
        <v>0</v>
      </c>
      <c r="AV65" s="201">
        <f>AP65*AS65</f>
        <v>4</v>
      </c>
      <c r="AW65" s="201" t="s">
        <v>373</v>
      </c>
      <c r="AX65" s="590"/>
      <c r="AY65" s="136"/>
      <c r="AZ65" s="283"/>
      <c r="BA65" s="657"/>
      <c r="BB65" s="283"/>
      <c r="BC65" s="657"/>
      <c r="BD65" s="283"/>
      <c r="BE65" s="657"/>
      <c r="BF65" s="136"/>
      <c r="BG65" s="657"/>
      <c r="BH65" s="209">
        <f>ROUND(SUM(BH63:BH64),2)</f>
        <v>0.23</v>
      </c>
      <c r="BI65" s="201" t="s">
        <v>293</v>
      </c>
      <c r="BK65" s="342" t="s">
        <v>378</v>
      </c>
      <c r="BL65" s="312" t="s">
        <v>668</v>
      </c>
      <c r="BM65" s="604"/>
      <c r="BN65" s="604"/>
      <c r="BO65" s="604"/>
      <c r="BP65" s="604"/>
      <c r="BQ65" s="604"/>
      <c r="BR65" s="420"/>
      <c r="BS65" s="420">
        <v>2</v>
      </c>
      <c r="BT65" s="201" t="s">
        <v>373</v>
      </c>
    </row>
    <row r="66" spans="4:84" x14ac:dyDescent="0.25">
      <c r="D66" s="140"/>
      <c r="E66" s="140"/>
      <c r="I66" s="77"/>
      <c r="N66" s="664" t="s">
        <v>374</v>
      </c>
      <c r="O66" s="201" t="s">
        <v>667</v>
      </c>
      <c r="Q66" s="556"/>
      <c r="R66" s="556"/>
      <c r="S66" s="556"/>
      <c r="T66" s="556"/>
      <c r="U66" s="556"/>
      <c r="V66" s="557"/>
      <c r="W66" s="557"/>
      <c r="X66" s="523">
        <v>1</v>
      </c>
      <c r="Y66" s="692" t="s">
        <v>373</v>
      </c>
      <c r="Z66" s="961"/>
      <c r="AA66" s="303"/>
      <c r="AB66" s="962"/>
      <c r="AC66" s="204"/>
      <c r="AD66" s="525"/>
      <c r="AE66" s="204"/>
      <c r="AF66" s="962"/>
      <c r="AG66" s="962"/>
      <c r="AH66" s="394"/>
      <c r="AI66" s="394"/>
      <c r="AJ66" s="278"/>
      <c r="AL66" s="200"/>
      <c r="AM66" s="136"/>
      <c r="AP66" s="638"/>
      <c r="AQ66" s="638"/>
      <c r="AR66" s="638"/>
      <c r="AS66" s="638"/>
      <c r="AT66" s="638"/>
      <c r="AU66" s="201"/>
      <c r="AV66" s="201"/>
      <c r="AW66" s="201"/>
      <c r="AY66" s="200" t="s">
        <v>319</v>
      </c>
      <c r="AZ66" s="201" t="s">
        <v>562</v>
      </c>
      <c r="BA66" s="250"/>
      <c r="BB66" s="250"/>
      <c r="BC66" s="384"/>
      <c r="BD66" s="384"/>
      <c r="BE66" s="136"/>
      <c r="BF66" s="136"/>
      <c r="BG66" s="136"/>
      <c r="BH66" s="384" t="s">
        <v>244</v>
      </c>
      <c r="BJ66" s="342"/>
      <c r="BK66" s="312"/>
      <c r="BL66" s="410"/>
      <c r="BM66" s="410"/>
      <c r="BN66" s="410"/>
      <c r="BO66" s="410"/>
      <c r="BP66" s="410"/>
      <c r="BQ66" s="410"/>
      <c r="BR66" s="312"/>
      <c r="BS66" s="312"/>
      <c r="BU66" s="200" t="s">
        <v>380</v>
      </c>
      <c r="BV66" s="201" t="s">
        <v>667</v>
      </c>
    </row>
    <row r="67" spans="4:84" x14ac:dyDescent="0.25">
      <c r="D67" s="140"/>
      <c r="E67" s="140"/>
      <c r="I67" s="77"/>
      <c r="M67" s="342"/>
      <c r="N67" s="312"/>
      <c r="O67" s="204"/>
      <c r="P67" s="556"/>
      <c r="Q67" s="556"/>
      <c r="R67" s="556"/>
      <c r="S67" s="556"/>
      <c r="T67" s="556"/>
      <c r="U67" s="556"/>
      <c r="V67" s="557"/>
      <c r="W67" s="557"/>
      <c r="X67" s="505"/>
      <c r="Y67" s="556"/>
      <c r="AA67" s="200" t="s">
        <v>378</v>
      </c>
      <c r="AB67" s="201" t="s">
        <v>998</v>
      </c>
      <c r="AC67" s="204"/>
      <c r="AD67" s="525"/>
      <c r="AE67" s="204"/>
      <c r="AF67" s="962"/>
      <c r="AG67" s="962"/>
      <c r="AH67" s="394"/>
      <c r="AI67" s="394"/>
      <c r="AJ67" s="278">
        <v>1</v>
      </c>
      <c r="AK67" s="201" t="s">
        <v>373</v>
      </c>
      <c r="AM67" s="200" t="s">
        <v>314</v>
      </c>
      <c r="AN67" s="541" t="s">
        <v>1365</v>
      </c>
      <c r="AP67" s="638"/>
      <c r="AQ67" s="638"/>
      <c r="AR67" s="638"/>
      <c r="AS67" s="638"/>
      <c r="AT67" s="638"/>
      <c r="AU67" s="201"/>
      <c r="AV67" s="201"/>
      <c r="AX67" s="200"/>
      <c r="AY67" s="636" t="s">
        <v>401</v>
      </c>
      <c r="AZ67" s="385" t="s">
        <v>4</v>
      </c>
      <c r="BA67" s="136"/>
      <c r="BB67" s="385" t="s">
        <v>82</v>
      </c>
      <c r="BD67" s="136"/>
      <c r="BE67" s="136"/>
      <c r="BF67" s="136"/>
      <c r="BG67" s="201"/>
      <c r="BH67" s="201"/>
      <c r="BI67" s="136"/>
      <c r="BK67" s="200" t="s">
        <v>379</v>
      </c>
      <c r="BL67" s="1420" t="s">
        <v>583</v>
      </c>
      <c r="BM67" s="1470"/>
      <c r="BN67" s="1470"/>
      <c r="BO67" s="1470"/>
      <c r="BP67" s="1470"/>
      <c r="BQ67" s="1470"/>
      <c r="BR67" s="1470"/>
      <c r="BS67" s="1470"/>
      <c r="BV67" s="324" t="s">
        <v>543</v>
      </c>
      <c r="BW67" s="136" t="s">
        <v>544</v>
      </c>
      <c r="CD67" s="285">
        <f>X66</f>
        <v>1</v>
      </c>
      <c r="CE67" s="136" t="s">
        <v>373</v>
      </c>
    </row>
    <row r="68" spans="4:84" x14ac:dyDescent="0.25">
      <c r="D68" s="140"/>
      <c r="E68" s="140"/>
      <c r="I68" s="77"/>
      <c r="N68" s="342" t="s">
        <v>375</v>
      </c>
      <c r="O68" s="410" t="s">
        <v>771</v>
      </c>
      <c r="Q68" s="666"/>
      <c r="R68" s="666"/>
      <c r="S68" s="666"/>
      <c r="T68" s="666"/>
      <c r="U68" s="666"/>
      <c r="V68" s="666"/>
      <c r="W68" s="1459"/>
      <c r="X68" s="519">
        <f>R27</f>
        <v>492</v>
      </c>
      <c r="Y68" s="312" t="s">
        <v>12</v>
      </c>
      <c r="Z68" s="961"/>
      <c r="AA68" s="303"/>
      <c r="AB68" s="962"/>
      <c r="AC68" s="204"/>
      <c r="AD68" s="525"/>
      <c r="AE68" s="204"/>
      <c r="AF68" s="962"/>
      <c r="AG68" s="962"/>
      <c r="AH68" s="394"/>
      <c r="AI68" s="394"/>
      <c r="AJ68" s="278"/>
      <c r="AL68" s="200"/>
      <c r="AM68" s="136" t="s">
        <v>734</v>
      </c>
      <c r="AN68" s="668"/>
      <c r="AP68" s="657">
        <v>2</v>
      </c>
      <c r="AQ68" s="203" t="s">
        <v>373</v>
      </c>
      <c r="AR68" s="657" t="s">
        <v>247</v>
      </c>
      <c r="AS68" s="136">
        <v>4</v>
      </c>
      <c r="AT68" s="657" t="s">
        <v>373</v>
      </c>
      <c r="AU68" s="658" t="s">
        <v>0</v>
      </c>
      <c r="AV68" s="201">
        <f>AP68*AS68</f>
        <v>8</v>
      </c>
      <c r="AW68" s="201" t="s">
        <v>373</v>
      </c>
      <c r="AX68" s="23" t="s">
        <v>736</v>
      </c>
      <c r="AY68" s="136"/>
      <c r="AZ68" s="603">
        <f>AZ63</f>
        <v>0.5</v>
      </c>
      <c r="BA68" s="657" t="s">
        <v>247</v>
      </c>
      <c r="BB68" s="603">
        <f>BB63</f>
        <v>0.3</v>
      </c>
      <c r="BC68" s="657" t="s">
        <v>247</v>
      </c>
      <c r="BD68" s="657">
        <v>4</v>
      </c>
      <c r="BE68" s="657" t="s">
        <v>247</v>
      </c>
      <c r="BF68" s="136">
        <v>2</v>
      </c>
      <c r="BG68" s="657" t="s">
        <v>405</v>
      </c>
      <c r="BH68" s="323">
        <f>AZ68*BB68*BD68*BF68</f>
        <v>1.2</v>
      </c>
      <c r="BI68" s="301" t="s">
        <v>740</v>
      </c>
      <c r="BJ68" s="342"/>
      <c r="BK68" s="461">
        <f>3.14*(BP28/2)^2</f>
        <v>0.78500000000000003</v>
      </c>
      <c r="BL68" s="1880" t="s">
        <v>418</v>
      </c>
      <c r="BM68" s="1880"/>
      <c r="BN68" s="513">
        <v>26.86</v>
      </c>
      <c r="BO68" s="663" t="s">
        <v>517</v>
      </c>
      <c r="BP68" s="337">
        <v>2</v>
      </c>
      <c r="BQ68" s="663" t="s">
        <v>663</v>
      </c>
      <c r="BR68" s="658" t="s">
        <v>0</v>
      </c>
      <c r="BS68" s="374">
        <f>BK68*BN68*BP68</f>
        <v>42.170200000000001</v>
      </c>
      <c r="BT68" s="394" t="s">
        <v>261</v>
      </c>
      <c r="BV68" s="324" t="s">
        <v>568</v>
      </c>
      <c r="BW68" s="136" t="s">
        <v>729</v>
      </c>
      <c r="CD68" s="276">
        <f>AJ55</f>
        <v>1</v>
      </c>
      <c r="CE68" s="136" t="s">
        <v>373</v>
      </c>
    </row>
    <row r="69" spans="4:84" ht="15.75" customHeight="1" thickBot="1" x14ac:dyDescent="0.3">
      <c r="D69" s="140"/>
      <c r="E69" s="140"/>
      <c r="I69" s="77"/>
      <c r="AA69" s="961" t="s">
        <v>379</v>
      </c>
      <c r="AB69" s="541" t="s">
        <v>1377</v>
      </c>
      <c r="AC69" s="204"/>
      <c r="AD69" s="525"/>
      <c r="AE69" s="204"/>
      <c r="AF69" s="962"/>
      <c r="AG69" s="962"/>
      <c r="AH69" s="394"/>
      <c r="AI69" s="394"/>
      <c r="AJ69" s="278">
        <v>1</v>
      </c>
      <c r="AK69" s="201" t="s">
        <v>373</v>
      </c>
      <c r="AL69" s="200"/>
      <c r="AM69" s="136"/>
      <c r="AN69" s="1727"/>
      <c r="AP69" s="1720"/>
      <c r="AQ69" s="203"/>
      <c r="AR69" s="1720"/>
      <c r="AS69" s="136"/>
      <c r="AT69" s="1720"/>
      <c r="AU69" s="1722"/>
      <c r="AV69" s="201"/>
      <c r="AW69" s="201"/>
      <c r="AX69" s="23" t="s">
        <v>734</v>
      </c>
      <c r="AY69" s="136"/>
      <c r="AZ69" s="603">
        <f>AZ64</f>
        <v>0.5</v>
      </c>
      <c r="BA69" s="657" t="s">
        <v>247</v>
      </c>
      <c r="BB69" s="603">
        <f>BB64</f>
        <v>0.3</v>
      </c>
      <c r="BC69" s="657" t="s">
        <v>247</v>
      </c>
      <c r="BD69" s="657">
        <v>4</v>
      </c>
      <c r="BE69" s="657" t="s">
        <v>247</v>
      </c>
      <c r="BF69" s="136">
        <v>1</v>
      </c>
      <c r="BG69" s="657" t="s">
        <v>405</v>
      </c>
      <c r="BH69" s="456">
        <f>AZ69*BB69*BD69*BF69</f>
        <v>0.6</v>
      </c>
      <c r="BI69" s="301" t="s">
        <v>740</v>
      </c>
      <c r="BJ69" s="342"/>
      <c r="BK69" s="337" t="s">
        <v>312</v>
      </c>
      <c r="BL69" s="337"/>
      <c r="BM69" s="337"/>
      <c r="BN69" s="337"/>
      <c r="BO69" s="337"/>
      <c r="BP69" s="513"/>
      <c r="BQ69" s="668"/>
      <c r="BR69" s="337"/>
      <c r="BS69" s="337"/>
      <c r="BU69" s="281"/>
      <c r="BV69" s="350" t="s">
        <v>581</v>
      </c>
      <c r="BW69" s="276" t="s">
        <v>666</v>
      </c>
      <c r="BX69" s="277"/>
      <c r="BY69" s="277"/>
      <c r="BZ69" s="277"/>
      <c r="CA69" s="277"/>
      <c r="CB69" s="277"/>
      <c r="CC69" s="277"/>
      <c r="CD69" s="600">
        <f>AV46</f>
        <v>4</v>
      </c>
      <c r="CE69" s="276" t="s">
        <v>373</v>
      </c>
    </row>
    <row r="70" spans="4:84" ht="15" customHeight="1" x14ac:dyDescent="0.25">
      <c r="D70" s="140"/>
      <c r="E70" s="140"/>
      <c r="I70" s="77"/>
      <c r="N70" s="1708" t="s">
        <v>377</v>
      </c>
      <c r="O70" s="1478" t="s">
        <v>710</v>
      </c>
      <c r="Q70" s="1477"/>
      <c r="R70" s="1477"/>
      <c r="S70" s="1477"/>
      <c r="T70" s="1477"/>
      <c r="U70" s="1477"/>
      <c r="V70" s="1477"/>
      <c r="W70" s="1477"/>
      <c r="X70" s="796">
        <f>X68</f>
        <v>492</v>
      </c>
      <c r="Y70" s="420" t="s">
        <v>12</v>
      </c>
      <c r="Z70" s="496"/>
      <c r="AA70" s="303"/>
      <c r="AB70" s="962"/>
      <c r="AC70" s="204"/>
      <c r="AD70" s="525"/>
      <c r="AE70" s="204"/>
      <c r="AF70" s="962"/>
      <c r="AG70" s="962"/>
      <c r="AH70" s="394"/>
      <c r="AI70" s="394"/>
      <c r="AJ70" s="278"/>
      <c r="AM70" s="200" t="s">
        <v>319</v>
      </c>
      <c r="AN70" s="201" t="s">
        <v>787</v>
      </c>
      <c r="AO70" s="657"/>
      <c r="AP70" s="657"/>
      <c r="AQ70" s="657"/>
      <c r="AR70" s="136"/>
      <c r="AS70" s="136"/>
      <c r="AT70" s="136"/>
      <c r="AU70" s="346"/>
      <c r="AV70" s="346"/>
      <c r="AX70" s="590"/>
      <c r="AY70" s="136"/>
      <c r="AZ70" s="603"/>
      <c r="BA70" s="657"/>
      <c r="BB70" s="603"/>
      <c r="BC70" s="657"/>
      <c r="BD70" s="657"/>
      <c r="BE70" s="657"/>
      <c r="BF70" s="136"/>
      <c r="BG70" s="657"/>
      <c r="BH70" s="346">
        <f>SUM(BH68:BH69)</f>
        <v>1.7999999999999998</v>
      </c>
      <c r="BI70" s="356" t="s">
        <v>741</v>
      </c>
      <c r="BJ70" s="342"/>
      <c r="BK70" s="458"/>
      <c r="BL70" s="337"/>
      <c r="BM70" s="337"/>
      <c r="BN70" s="337"/>
      <c r="BO70" s="337"/>
      <c r="BP70" s="513"/>
      <c r="BQ70" s="668"/>
      <c r="BR70" s="337"/>
      <c r="BS70" s="373"/>
      <c r="BV70" s="1723"/>
      <c r="BW70" s="136"/>
      <c r="CD70" s="693">
        <f>SUM(CD67:CD69)</f>
        <v>6</v>
      </c>
      <c r="CE70" s="201" t="s">
        <v>373</v>
      </c>
    </row>
    <row r="71" spans="4:84" x14ac:dyDescent="0.25">
      <c r="D71" s="140"/>
      <c r="E71" s="140"/>
      <c r="I71" s="77"/>
      <c r="M71" s="420"/>
      <c r="N71" s="1477"/>
      <c r="O71" s="1477"/>
      <c r="P71" s="1477"/>
      <c r="Q71" s="1477"/>
      <c r="R71" s="1477"/>
      <c r="S71" s="1477"/>
      <c r="T71" s="1477"/>
      <c r="U71" s="1477"/>
      <c r="V71" s="1477"/>
      <c r="W71" s="1477"/>
      <c r="X71" s="420"/>
      <c r="Y71" s="420"/>
      <c r="AA71" s="342" t="s">
        <v>380</v>
      </c>
      <c r="AB71" s="1420" t="s">
        <v>583</v>
      </c>
      <c r="AC71" s="1469"/>
      <c r="AD71" s="1469"/>
      <c r="AE71" s="1469"/>
      <c r="AF71" s="1469"/>
      <c r="AG71" s="1469"/>
      <c r="AH71" s="1469"/>
      <c r="AI71" s="1469"/>
      <c r="AJ71" s="1469"/>
      <c r="AL71" s="200"/>
      <c r="AM71" s="136" t="s">
        <v>735</v>
      </c>
      <c r="AN71" s="668"/>
      <c r="AP71" s="603">
        <v>1.5</v>
      </c>
      <c r="AQ71" s="203" t="s">
        <v>12</v>
      </c>
      <c r="AR71" s="657" t="s">
        <v>247</v>
      </c>
      <c r="AS71" s="136">
        <v>2</v>
      </c>
      <c r="AT71" s="657" t="s">
        <v>373</v>
      </c>
      <c r="AU71" s="658" t="s">
        <v>0</v>
      </c>
      <c r="AV71" s="323">
        <f>AP71*AS71</f>
        <v>3</v>
      </c>
      <c r="AW71" s="136" t="s">
        <v>12</v>
      </c>
      <c r="AY71" s="200" t="s">
        <v>374</v>
      </c>
      <c r="AZ71" s="201" t="s">
        <v>784</v>
      </c>
      <c r="BA71" s="136"/>
      <c r="BB71" s="385"/>
      <c r="BC71" s="136"/>
      <c r="BD71" s="385"/>
      <c r="BE71" s="136"/>
      <c r="BF71" s="136"/>
      <c r="BG71" s="136"/>
      <c r="BH71" s="136"/>
      <c r="BK71" s="200" t="s">
        <v>380</v>
      </c>
      <c r="BL71" s="201" t="s">
        <v>584</v>
      </c>
      <c r="BM71" s="337"/>
      <c r="BN71" s="337"/>
      <c r="BO71" s="337"/>
      <c r="BP71" s="337"/>
      <c r="BQ71" s="337"/>
      <c r="BR71" s="337"/>
      <c r="BS71" s="337"/>
    </row>
    <row r="72" spans="4:84" ht="16.5" customHeight="1" thickBot="1" x14ac:dyDescent="0.3">
      <c r="D72" s="140"/>
      <c r="E72" s="140"/>
      <c r="I72" s="77"/>
      <c r="N72" s="342" t="s">
        <v>378</v>
      </c>
      <c r="O72" s="541" t="s">
        <v>1377</v>
      </c>
      <c r="Q72" s="1462"/>
      <c r="R72" s="1462"/>
      <c r="S72" s="1462"/>
      <c r="T72" s="1462"/>
      <c r="U72" s="1462"/>
      <c r="V72" s="1462"/>
      <c r="W72" s="1462"/>
      <c r="X72" s="420">
        <f>ROUNDUP(R27/13.5,0)</f>
        <v>37</v>
      </c>
      <c r="Y72" s="420" t="s">
        <v>373</v>
      </c>
      <c r="Z72" s="342"/>
      <c r="AA72" s="461">
        <f>3.14*(AF28/2)^2</f>
        <v>0.78500000000000003</v>
      </c>
      <c r="AB72" s="1880" t="s">
        <v>418</v>
      </c>
      <c r="AC72" s="1880"/>
      <c r="AD72" s="513">
        <v>26.86</v>
      </c>
      <c r="AE72" s="1490" t="s">
        <v>1380</v>
      </c>
      <c r="AF72" s="337">
        <v>2</v>
      </c>
      <c r="AG72" s="663" t="s">
        <v>663</v>
      </c>
      <c r="AH72" s="658" t="s">
        <v>0</v>
      </c>
      <c r="AI72" s="1961">
        <f>AA72*AD72*AF72</f>
        <v>42.170200000000001</v>
      </c>
      <c r="AJ72" s="1961"/>
      <c r="AK72" s="394" t="s">
        <v>261</v>
      </c>
      <c r="AL72" s="200"/>
      <c r="AM72" s="136" t="s">
        <v>734</v>
      </c>
      <c r="AN72" s="657"/>
      <c r="AO72" s="657"/>
      <c r="AP72" s="603">
        <v>1.5</v>
      </c>
      <c r="AQ72" s="203" t="s">
        <v>12</v>
      </c>
      <c r="AR72" s="657" t="s">
        <v>247</v>
      </c>
      <c r="AS72" s="136">
        <v>4</v>
      </c>
      <c r="AT72" s="657" t="s">
        <v>373</v>
      </c>
      <c r="AU72" s="658" t="s">
        <v>0</v>
      </c>
      <c r="AV72" s="456">
        <f>AP72*AS72</f>
        <v>6</v>
      </c>
      <c r="AW72" s="136" t="s">
        <v>12</v>
      </c>
      <c r="AX72" s="200"/>
      <c r="AY72" s="136" t="s">
        <v>402</v>
      </c>
      <c r="AZ72" s="203">
        <v>0.25</v>
      </c>
      <c r="BA72" s="657" t="s">
        <v>247</v>
      </c>
      <c r="BB72" s="323">
        <f>BH65</f>
        <v>0.23</v>
      </c>
      <c r="BC72" s="136"/>
      <c r="BD72" s="136"/>
      <c r="BE72" s="136"/>
      <c r="BF72" s="136"/>
      <c r="BH72" s="346">
        <f>AZ72*BB72</f>
        <v>5.7500000000000002E-2</v>
      </c>
      <c r="BI72" s="201" t="s">
        <v>383</v>
      </c>
      <c r="BJ72" s="342"/>
      <c r="BK72" s="461">
        <f>BK68</f>
        <v>0.78500000000000003</v>
      </c>
      <c r="BL72" s="1907" t="s">
        <v>418</v>
      </c>
      <c r="BM72" s="1908"/>
      <c r="BN72" s="668" t="s">
        <v>247</v>
      </c>
      <c r="BO72" s="337">
        <v>2</v>
      </c>
      <c r="BP72" s="545" t="s">
        <v>420</v>
      </c>
      <c r="BQ72" s="337">
        <v>2</v>
      </c>
      <c r="BR72" s="663" t="s">
        <v>530</v>
      </c>
      <c r="BS72" s="411">
        <f>BK72*BO72*BQ72</f>
        <v>3.14</v>
      </c>
      <c r="BT72" s="312" t="s">
        <v>8</v>
      </c>
      <c r="BU72" s="200" t="s">
        <v>384</v>
      </c>
      <c r="BV72" s="201" t="s">
        <v>1388</v>
      </c>
    </row>
    <row r="73" spans="4:84" x14ac:dyDescent="0.25">
      <c r="D73" s="140"/>
      <c r="E73" s="140"/>
      <c r="I73" s="77"/>
      <c r="M73" s="686"/>
      <c r="N73" s="1462"/>
      <c r="O73" s="1462"/>
      <c r="P73" s="1462"/>
      <c r="Q73" s="1462"/>
      <c r="R73" s="1462"/>
      <c r="S73" s="1462"/>
      <c r="T73" s="1462"/>
      <c r="U73" s="1462"/>
      <c r="V73" s="1462"/>
      <c r="W73" s="1462"/>
      <c r="X73" s="420"/>
      <c r="Y73" s="420"/>
      <c r="Z73" s="342"/>
      <c r="AA73" s="337" t="s">
        <v>312</v>
      </c>
      <c r="AB73" s="337"/>
      <c r="AC73" s="337"/>
      <c r="AD73" s="337"/>
      <c r="AE73" s="337"/>
      <c r="AF73" s="513"/>
      <c r="AG73" s="668"/>
      <c r="AH73" s="337"/>
      <c r="AI73" s="337"/>
      <c r="AJ73" s="337"/>
      <c r="AL73" s="200"/>
      <c r="AM73" s="136"/>
      <c r="AN73" s="657"/>
      <c r="AO73" s="657"/>
      <c r="AP73" s="603"/>
      <c r="AQ73" s="203"/>
      <c r="AR73" s="657"/>
      <c r="AS73" s="136"/>
      <c r="AT73" s="657"/>
      <c r="AU73" s="658"/>
      <c r="AV73" s="346">
        <f>SUM(AV71:AV72)</f>
        <v>9</v>
      </c>
      <c r="AW73" s="201" t="s">
        <v>12</v>
      </c>
      <c r="AX73" s="200"/>
      <c r="AY73" s="200"/>
      <c r="AZ73" s="283"/>
      <c r="BA73" s="657"/>
      <c r="BB73" s="283"/>
      <c r="BC73" s="657"/>
      <c r="BD73" s="283"/>
      <c r="BE73" s="136"/>
      <c r="BF73" s="136"/>
      <c r="BG73" s="136"/>
      <c r="BH73" s="277"/>
      <c r="BI73" s="201"/>
      <c r="BJ73" s="200"/>
      <c r="BK73" s="337"/>
      <c r="BL73" s="337"/>
      <c r="BM73" s="337"/>
      <c r="BN73" s="337"/>
      <c r="BO73" s="337"/>
      <c r="BP73" s="337"/>
      <c r="BQ73" s="337"/>
      <c r="BR73" s="337"/>
      <c r="BS73" s="337"/>
      <c r="BV73" s="324" t="s">
        <v>543</v>
      </c>
      <c r="BW73" s="136" t="s">
        <v>569</v>
      </c>
      <c r="BX73" s="136"/>
      <c r="BY73" s="136"/>
      <c r="BZ73" s="136"/>
      <c r="CA73" s="136"/>
      <c r="CB73" s="136"/>
      <c r="CC73" s="136"/>
      <c r="CD73" s="319">
        <f>BH52</f>
        <v>3</v>
      </c>
      <c r="CE73" s="201" t="s">
        <v>373</v>
      </c>
    </row>
    <row r="74" spans="4:84" x14ac:dyDescent="0.25">
      <c r="D74" s="140"/>
      <c r="E74" s="140"/>
      <c r="I74" s="77"/>
      <c r="N74" s="342" t="s">
        <v>379</v>
      </c>
      <c r="O74" s="312" t="s">
        <v>711</v>
      </c>
      <c r="X74" s="312">
        <v>1</v>
      </c>
      <c r="Y74" s="312" t="s">
        <v>373</v>
      </c>
      <c r="Z74" s="342"/>
      <c r="AA74" s="458"/>
      <c r="AB74" s="337"/>
      <c r="AC74" s="337"/>
      <c r="AD74" s="337"/>
      <c r="AE74" s="337"/>
      <c r="AF74" s="513"/>
      <c r="AG74" s="668"/>
      <c r="AH74" s="337"/>
      <c r="AI74" s="337"/>
      <c r="AJ74" s="373"/>
      <c r="AL74" s="200"/>
      <c r="AO74" s="1497"/>
      <c r="AP74" s="603"/>
      <c r="AQ74" s="203"/>
      <c r="AR74" s="1497"/>
      <c r="AS74" s="136"/>
      <c r="AT74" s="1497"/>
      <c r="AU74" s="1495"/>
      <c r="AV74" s="346"/>
      <c r="AW74" s="201"/>
      <c r="AY74" s="200" t="s">
        <v>375</v>
      </c>
      <c r="AZ74" s="201" t="s">
        <v>575</v>
      </c>
      <c r="BA74" s="201"/>
      <c r="BB74" s="136"/>
      <c r="BC74" s="136"/>
      <c r="BD74" s="136"/>
      <c r="BE74" s="136"/>
      <c r="BF74" s="136"/>
      <c r="BG74" s="136"/>
      <c r="BH74" s="201"/>
      <c r="BK74" s="200" t="s">
        <v>384</v>
      </c>
      <c r="BL74" s="201" t="s">
        <v>688</v>
      </c>
      <c r="BM74" s="337"/>
      <c r="BN74" s="337"/>
      <c r="BO74" s="337"/>
      <c r="BP74" s="337"/>
      <c r="BQ74" s="337"/>
      <c r="BR74" s="337"/>
      <c r="BS74" s="337"/>
    </row>
    <row r="75" spans="4:84" x14ac:dyDescent="0.25">
      <c r="D75" s="140"/>
      <c r="E75" s="140"/>
      <c r="I75" s="77"/>
      <c r="M75" s="342"/>
      <c r="N75" s="667"/>
      <c r="O75" s="667"/>
      <c r="P75" s="667"/>
      <c r="Q75" s="667"/>
      <c r="R75" s="667"/>
      <c r="S75" s="667"/>
      <c r="T75" s="667"/>
      <c r="U75" s="667"/>
      <c r="V75" s="667"/>
      <c r="W75" s="1460"/>
      <c r="X75" s="312"/>
      <c r="Y75" s="312"/>
      <c r="AA75" s="342" t="s">
        <v>384</v>
      </c>
      <c r="AB75" s="312" t="s">
        <v>584</v>
      </c>
      <c r="AC75" s="337"/>
      <c r="AD75" s="337"/>
      <c r="AE75" s="337"/>
      <c r="AF75" s="337"/>
      <c r="AG75" s="337"/>
      <c r="AH75" s="337"/>
      <c r="AI75" s="337"/>
      <c r="AJ75" s="337"/>
      <c r="AL75" s="200"/>
      <c r="AM75" s="200" t="s">
        <v>374</v>
      </c>
      <c r="AN75" s="201" t="s">
        <v>1399</v>
      </c>
      <c r="AO75" s="1497"/>
      <c r="AP75" s="603"/>
      <c r="AQ75" s="203"/>
      <c r="AR75" s="1497"/>
      <c r="AS75" s="136"/>
      <c r="AT75" s="1497"/>
      <c r="AU75" s="1495"/>
      <c r="AV75" s="346">
        <f>AV73</f>
        <v>9</v>
      </c>
      <c r="AW75" s="201" t="s">
        <v>12</v>
      </c>
      <c r="AX75" s="200"/>
      <c r="AY75" s="136" t="s">
        <v>402</v>
      </c>
      <c r="AZ75" s="136">
        <v>1.22</v>
      </c>
      <c r="BA75" s="657" t="s">
        <v>247</v>
      </c>
      <c r="BB75" s="323">
        <v>1.6</v>
      </c>
      <c r="BC75" s="657" t="s">
        <v>247</v>
      </c>
      <c r="BD75" s="323">
        <f>BH65</f>
        <v>0.23</v>
      </c>
      <c r="BE75" s="136"/>
      <c r="BF75" s="136"/>
      <c r="BH75" s="346">
        <f>AZ75*BB75*BD75</f>
        <v>0.44896000000000003</v>
      </c>
      <c r="BI75" s="201" t="s">
        <v>383</v>
      </c>
      <c r="BJ75" s="200"/>
      <c r="BK75" s="1431" t="s">
        <v>1372</v>
      </c>
      <c r="BL75" s="136"/>
      <c r="BM75" s="337"/>
      <c r="BN75" s="337"/>
      <c r="BO75" s="337"/>
      <c r="BP75" s="337"/>
      <c r="BQ75" s="337"/>
      <c r="BS75" s="374">
        <f>BS68/1000</f>
        <v>4.2170199999999998E-2</v>
      </c>
      <c r="BT75" s="312" t="s">
        <v>383</v>
      </c>
      <c r="BU75" s="200" t="s">
        <v>385</v>
      </c>
      <c r="BV75" s="316" t="s">
        <v>1349</v>
      </c>
      <c r="CF75" s="472"/>
    </row>
    <row r="76" spans="4:84" ht="16.5" x14ac:dyDescent="0.25">
      <c r="D76" s="140"/>
      <c r="E76" s="140"/>
      <c r="I76" s="77"/>
      <c r="N76" s="342" t="s">
        <v>380</v>
      </c>
      <c r="O76" s="312" t="s">
        <v>776</v>
      </c>
      <c r="Z76" s="342"/>
      <c r="AA76" s="461">
        <f>AA72</f>
        <v>0.78500000000000003</v>
      </c>
      <c r="AB76" s="1907" t="s">
        <v>418</v>
      </c>
      <c r="AC76" s="1908"/>
      <c r="AD76" s="668" t="s">
        <v>247</v>
      </c>
      <c r="AE76" s="337">
        <v>2</v>
      </c>
      <c r="AF76" s="545" t="s">
        <v>420</v>
      </c>
      <c r="AG76" s="337">
        <v>2</v>
      </c>
      <c r="AH76" s="663" t="s">
        <v>530</v>
      </c>
      <c r="AI76" s="1962">
        <f>AA76*AE76*AG76</f>
        <v>3.14</v>
      </c>
      <c r="AJ76" s="1962"/>
      <c r="AK76" s="312" t="s">
        <v>8</v>
      </c>
      <c r="AL76" s="200"/>
      <c r="AM76" s="136"/>
      <c r="AN76" s="1497"/>
      <c r="AO76" s="1497"/>
      <c r="AP76" s="603"/>
      <c r="AQ76" s="203"/>
      <c r="AR76" s="1497"/>
      <c r="AS76" s="136"/>
      <c r="AT76" s="1497"/>
      <c r="AU76" s="1495"/>
      <c r="AV76" s="346"/>
      <c r="AW76" s="201"/>
      <c r="AX76" s="200"/>
      <c r="AY76" s="200"/>
      <c r="AZ76" s="136"/>
      <c r="BA76" s="323"/>
      <c r="BB76" s="657"/>
      <c r="BC76" s="323"/>
      <c r="BD76" s="657"/>
      <c r="BE76" s="136"/>
      <c r="BF76" s="136"/>
      <c r="BG76" s="324"/>
      <c r="BH76" s="346"/>
      <c r="BJ76" s="200"/>
      <c r="BK76" s="337"/>
      <c r="BL76" s="337"/>
      <c r="BM76" s="337"/>
      <c r="BN76" s="337"/>
      <c r="BO76" s="337"/>
      <c r="BP76" s="337"/>
      <c r="BQ76" s="337"/>
      <c r="BS76" s="337"/>
      <c r="BT76" s="663"/>
      <c r="BV76" s="324" t="s">
        <v>543</v>
      </c>
      <c r="BW76" s="136" t="s">
        <v>666</v>
      </c>
      <c r="CD76" s="201">
        <f>AV93</f>
        <v>12</v>
      </c>
      <c r="CE76" s="201" t="s">
        <v>373</v>
      </c>
      <c r="CF76" s="472"/>
    </row>
    <row r="77" spans="4:84" x14ac:dyDescent="0.25">
      <c r="D77" s="140"/>
      <c r="E77" s="140"/>
      <c r="I77" s="77"/>
      <c r="M77" s="524" t="s">
        <v>704</v>
      </c>
      <c r="Q77" s="1959">
        <f>R26</f>
        <v>264</v>
      </c>
      <c r="R77" s="1959"/>
      <c r="S77" s="511" t="s">
        <v>381</v>
      </c>
      <c r="T77" s="461">
        <v>4.5</v>
      </c>
      <c r="U77" s="586" t="s">
        <v>382</v>
      </c>
      <c r="V77" s="511">
        <f>Q77*T77</f>
        <v>1188</v>
      </c>
      <c r="W77" s="337" t="s">
        <v>703</v>
      </c>
      <c r="X77" s="500">
        <f>V77/1000</f>
        <v>1.1879999999999999</v>
      </c>
      <c r="Y77" s="337" t="s">
        <v>383</v>
      </c>
      <c r="Z77" s="200"/>
      <c r="AA77" s="337"/>
      <c r="AB77" s="337"/>
      <c r="AC77" s="337"/>
      <c r="AD77" s="337"/>
      <c r="AE77" s="337"/>
      <c r="AF77" s="337"/>
      <c r="AG77" s="337"/>
      <c r="AH77" s="337"/>
      <c r="AI77" s="337"/>
      <c r="AJ77" s="337"/>
      <c r="AM77" s="200" t="s">
        <v>375</v>
      </c>
      <c r="AN77" s="201" t="s">
        <v>675</v>
      </c>
      <c r="AO77" s="657"/>
      <c r="AP77" s="657"/>
      <c r="AQ77" s="657"/>
      <c r="AR77" s="136"/>
      <c r="AS77" s="136"/>
      <c r="AT77" s="136"/>
      <c r="AU77" s="201"/>
      <c r="AV77" s="201"/>
      <c r="AY77" s="200" t="s">
        <v>377</v>
      </c>
      <c r="AZ77" s="320" t="s">
        <v>1297</v>
      </c>
      <c r="BA77" s="201"/>
      <c r="BB77" s="201"/>
      <c r="BC77" s="136"/>
      <c r="BD77" s="136"/>
      <c r="BE77" s="136"/>
      <c r="BF77" s="136"/>
      <c r="BG77" s="136"/>
      <c r="BH77" s="136"/>
      <c r="BK77" s="1709" t="s">
        <v>385</v>
      </c>
      <c r="BL77" s="320" t="s">
        <v>1373</v>
      </c>
      <c r="BM77" s="472"/>
      <c r="BN77" s="472"/>
      <c r="BO77" s="472"/>
      <c r="BP77" s="472"/>
      <c r="BQ77" s="472"/>
      <c r="BS77" s="472"/>
      <c r="BT77" s="312"/>
      <c r="CF77" s="472"/>
    </row>
    <row r="78" spans="4:84" ht="15.75" thickBot="1" x14ac:dyDescent="0.3">
      <c r="D78" s="140"/>
      <c r="E78" s="140"/>
      <c r="I78" s="77"/>
      <c r="M78" s="524" t="s">
        <v>392</v>
      </c>
      <c r="Q78" s="1959">
        <f>R27</f>
        <v>492</v>
      </c>
      <c r="R78" s="1959"/>
      <c r="S78" s="511" t="s">
        <v>381</v>
      </c>
      <c r="T78" s="511">
        <v>3.44</v>
      </c>
      <c r="U78" s="586" t="s">
        <v>382</v>
      </c>
      <c r="V78" s="511">
        <f>Q78*T78</f>
        <v>1692.48</v>
      </c>
      <c r="W78" s="337" t="s">
        <v>703</v>
      </c>
      <c r="X78" s="503">
        <f>V78/1000</f>
        <v>1.69248</v>
      </c>
      <c r="Y78" s="337" t="s">
        <v>383</v>
      </c>
      <c r="AA78" s="200" t="s">
        <v>385</v>
      </c>
      <c r="AB78" s="312" t="s">
        <v>688</v>
      </c>
      <c r="AC78" s="337"/>
      <c r="AD78" s="337"/>
      <c r="AE78" s="337"/>
      <c r="AF78" s="337"/>
      <c r="AG78" s="337"/>
      <c r="AH78" s="337"/>
      <c r="AI78" s="337"/>
      <c r="AJ78" s="374">
        <f>AI72/1000</f>
        <v>4.2170199999999998E-2</v>
      </c>
      <c r="AK78" s="312" t="s">
        <v>383</v>
      </c>
      <c r="AL78" s="661"/>
      <c r="AM78" s="136" t="s">
        <v>735</v>
      </c>
      <c r="AN78" s="668"/>
      <c r="AP78" s="603">
        <v>5.78</v>
      </c>
      <c r="AQ78" s="203" t="s">
        <v>261</v>
      </c>
      <c r="AR78" s="657" t="s">
        <v>247</v>
      </c>
      <c r="AS78" s="136">
        <v>2</v>
      </c>
      <c r="AT78" s="657" t="s">
        <v>373</v>
      </c>
      <c r="AU78" s="658" t="s">
        <v>0</v>
      </c>
      <c r="AV78" s="323">
        <f>AP78*AS78</f>
        <v>11.56</v>
      </c>
      <c r="AW78" s="136" t="s">
        <v>261</v>
      </c>
      <c r="AX78" s="200"/>
      <c r="AY78" s="324"/>
      <c r="AZ78" s="136"/>
      <c r="BA78" s="324" t="s">
        <v>407</v>
      </c>
      <c r="BB78" s="323">
        <f>BH29</f>
        <v>4.5</v>
      </c>
      <c r="BC78" s="136" t="s">
        <v>403</v>
      </c>
      <c r="BD78" s="352">
        <v>5.0999999999999996</v>
      </c>
      <c r="BE78" s="324" t="s">
        <v>382</v>
      </c>
      <c r="BF78" s="203">
        <f>BB78*BD78</f>
        <v>22.95</v>
      </c>
      <c r="BG78" s="136" t="s">
        <v>408</v>
      </c>
      <c r="BH78" s="346">
        <f>BF78/1000</f>
        <v>2.2949999999999998E-2</v>
      </c>
      <c r="BI78" s="201" t="s">
        <v>383</v>
      </c>
      <c r="BJ78" s="550" t="s">
        <v>509</v>
      </c>
      <c r="BL78" s="461">
        <f>BS45</f>
        <v>1.3</v>
      </c>
      <c r="BM78" s="337" t="s">
        <v>403</v>
      </c>
      <c r="BN78" s="552">
        <v>74.98</v>
      </c>
      <c r="BO78" s="663" t="s">
        <v>382</v>
      </c>
      <c r="BP78" s="461">
        <f>BL78*BN78</f>
        <v>97.474000000000004</v>
      </c>
      <c r="BQ78" s="337" t="s">
        <v>408</v>
      </c>
      <c r="BS78" s="374">
        <f>BP78/1000</f>
        <v>9.7474000000000005E-2</v>
      </c>
      <c r="BT78" s="312" t="s">
        <v>383</v>
      </c>
      <c r="BU78" s="200" t="s">
        <v>393</v>
      </c>
      <c r="BV78" s="201" t="s">
        <v>1386</v>
      </c>
      <c r="CF78" s="472"/>
    </row>
    <row r="79" spans="4:84" ht="15.75" thickBot="1" x14ac:dyDescent="0.3">
      <c r="D79" s="140"/>
      <c r="E79" s="140"/>
      <c r="I79" s="77"/>
      <c r="U79" s="337" t="s">
        <v>244</v>
      </c>
      <c r="X79" s="374">
        <f>SUM(X77:X78)</f>
        <v>2.8804799999999999</v>
      </c>
      <c r="Y79" s="312" t="s">
        <v>383</v>
      </c>
      <c r="Z79" s="200"/>
      <c r="AA79" s="337"/>
      <c r="AB79" s="337"/>
      <c r="AC79" s="337"/>
      <c r="AD79" s="337"/>
      <c r="AE79" s="337"/>
      <c r="AF79" s="337"/>
      <c r="AG79" s="337"/>
      <c r="AJ79" s="337"/>
      <c r="AK79" s="663"/>
      <c r="AL79" s="661"/>
      <c r="AM79" s="136" t="s">
        <v>734</v>
      </c>
      <c r="AN79" s="668"/>
      <c r="AP79" s="603">
        <v>5.78</v>
      </c>
      <c r="AQ79" s="203" t="s">
        <v>261</v>
      </c>
      <c r="AR79" s="657" t="s">
        <v>247</v>
      </c>
      <c r="AS79" s="136">
        <v>4</v>
      </c>
      <c r="AT79" s="657" t="s">
        <v>373</v>
      </c>
      <c r="AU79" s="658" t="s">
        <v>0</v>
      </c>
      <c r="AV79" s="456">
        <f>AP79*AS79</f>
        <v>23.12</v>
      </c>
      <c r="AW79" s="136" t="s">
        <v>261</v>
      </c>
      <c r="AX79" s="200"/>
      <c r="AY79" s="200"/>
      <c r="AZ79" s="136"/>
      <c r="BA79" s="136"/>
      <c r="BB79" s="136"/>
      <c r="BC79" s="136"/>
      <c r="BD79" s="136"/>
      <c r="BE79" s="136"/>
      <c r="BF79" s="136"/>
      <c r="BG79" s="136"/>
      <c r="BH79" s="136"/>
      <c r="BI79" s="201"/>
      <c r="BV79" s="324" t="s">
        <v>543</v>
      </c>
      <c r="BW79" s="136" t="s">
        <v>589</v>
      </c>
      <c r="CD79" s="201">
        <f>BS63</f>
        <v>1</v>
      </c>
      <c r="CE79" s="201" t="s">
        <v>373</v>
      </c>
      <c r="CF79" s="472"/>
    </row>
    <row r="80" spans="4:84" x14ac:dyDescent="0.25">
      <c r="D80" s="140"/>
      <c r="E80" s="140"/>
      <c r="I80" s="77"/>
      <c r="AA80" s="200" t="s">
        <v>393</v>
      </c>
      <c r="AB80" s="410" t="s">
        <v>689</v>
      </c>
      <c r="AC80" s="472"/>
      <c r="AD80" s="472"/>
      <c r="AE80" s="472"/>
      <c r="AF80" s="472"/>
      <c r="AG80" s="472"/>
      <c r="AJ80" s="472"/>
      <c r="AK80" s="312"/>
      <c r="AL80" s="200"/>
      <c r="AM80" s="201" t="s">
        <v>421</v>
      </c>
      <c r="AN80" s="136"/>
      <c r="AO80" s="136"/>
      <c r="AP80" s="136"/>
      <c r="AQ80" s="136"/>
      <c r="AR80" s="136"/>
      <c r="AS80" s="136"/>
      <c r="AT80" s="136"/>
      <c r="AU80" s="201"/>
      <c r="AV80" s="346">
        <f>SUM(AV78:AV79)</f>
        <v>34.68</v>
      </c>
      <c r="AW80" s="201" t="s">
        <v>261</v>
      </c>
      <c r="AY80" s="1709" t="s">
        <v>378</v>
      </c>
      <c r="AZ80" s="201" t="s">
        <v>566</v>
      </c>
      <c r="BH80" s="346">
        <f>BH72</f>
        <v>5.7500000000000002E-2</v>
      </c>
      <c r="BI80" s="201" t="s">
        <v>383</v>
      </c>
      <c r="CF80" s="472"/>
    </row>
    <row r="81" spans="4:84" x14ac:dyDescent="0.25">
      <c r="D81" s="140"/>
      <c r="E81" s="140"/>
      <c r="I81" s="77"/>
      <c r="Z81" s="550" t="s">
        <v>509</v>
      </c>
      <c r="AB81" s="461">
        <f>AJ46</f>
        <v>2.6</v>
      </c>
      <c r="AC81" s="337" t="s">
        <v>403</v>
      </c>
      <c r="AD81" s="552">
        <v>74.98</v>
      </c>
      <c r="AE81" s="663" t="s">
        <v>382</v>
      </c>
      <c r="AF81" s="461">
        <f>AB81*AD81</f>
        <v>194.94800000000001</v>
      </c>
      <c r="AG81" s="337" t="s">
        <v>408</v>
      </c>
      <c r="AJ81" s="374">
        <f>AF81/1000</f>
        <v>0.19494800000000001</v>
      </c>
      <c r="AK81" s="312" t="s">
        <v>383</v>
      </c>
      <c r="AL81" s="200"/>
      <c r="AM81" s="472"/>
      <c r="AN81" s="136"/>
      <c r="AO81" s="136"/>
      <c r="AP81" s="136"/>
      <c r="AQ81" s="136"/>
      <c r="AR81" s="136"/>
      <c r="AS81" s="136"/>
      <c r="AT81" s="136"/>
      <c r="AU81" s="201"/>
      <c r="AV81" s="201"/>
      <c r="AY81" s="200"/>
      <c r="BU81" s="200" t="s">
        <v>394</v>
      </c>
      <c r="BV81" s="201" t="s">
        <v>673</v>
      </c>
      <c r="CF81" s="472"/>
    </row>
    <row r="82" spans="4:84" x14ac:dyDescent="0.25">
      <c r="D82" s="140"/>
      <c r="E82" s="140"/>
      <c r="I82" s="77"/>
      <c r="AM82" s="200" t="s">
        <v>377</v>
      </c>
      <c r="AN82" s="1467" t="s">
        <v>1337</v>
      </c>
      <c r="AO82" s="136"/>
      <c r="AP82" s="136"/>
      <c r="AQ82" s="136"/>
      <c r="AR82" s="136"/>
      <c r="AS82" s="136"/>
      <c r="AT82" s="136"/>
      <c r="AU82" s="201"/>
      <c r="AV82" s="201"/>
      <c r="AY82" s="200"/>
      <c r="AZ82" s="136"/>
      <c r="BA82" s="136"/>
      <c r="BB82" s="136"/>
      <c r="BC82" s="136"/>
      <c r="BD82" s="136"/>
      <c r="BE82" s="136"/>
      <c r="BF82" s="136"/>
      <c r="BG82" s="136"/>
      <c r="BH82" s="136"/>
      <c r="BV82" s="324" t="s">
        <v>543</v>
      </c>
      <c r="BW82" s="136" t="s">
        <v>666</v>
      </c>
      <c r="BX82" s="136"/>
      <c r="BY82" s="136"/>
      <c r="BZ82" s="136"/>
      <c r="CA82" s="136"/>
      <c r="CB82" s="136"/>
      <c r="CC82" s="136"/>
      <c r="CD82" s="276">
        <f>AV62</f>
        <v>8</v>
      </c>
      <c r="CE82" s="136" t="s">
        <v>373</v>
      </c>
      <c r="CF82" s="472"/>
    </row>
    <row r="83" spans="4:84" x14ac:dyDescent="0.25">
      <c r="D83" s="140"/>
      <c r="E83" s="140"/>
      <c r="I83" s="77"/>
      <c r="AL83" s="200"/>
      <c r="AM83" s="136" t="s">
        <v>736</v>
      </c>
      <c r="AN83" s="668"/>
      <c r="AP83" s="657">
        <v>1</v>
      </c>
      <c r="AQ83" s="203" t="s">
        <v>373</v>
      </c>
      <c r="AR83" s="657" t="s">
        <v>247</v>
      </c>
      <c r="AS83" s="136">
        <v>2</v>
      </c>
      <c r="AT83" s="657" t="s">
        <v>373</v>
      </c>
      <c r="AU83" s="658" t="s">
        <v>0</v>
      </c>
      <c r="AV83" s="136">
        <f>AP83*AS83</f>
        <v>2</v>
      </c>
      <c r="AW83" s="136" t="s">
        <v>373</v>
      </c>
      <c r="AY83" s="200"/>
      <c r="BA83" s="136"/>
      <c r="BB83" s="136"/>
      <c r="BC83" s="136"/>
      <c r="BD83" s="136"/>
      <c r="BE83" s="136"/>
      <c r="BF83" s="136"/>
      <c r="BG83" s="136"/>
      <c r="BH83" s="136"/>
      <c r="BV83" s="324" t="s">
        <v>568</v>
      </c>
      <c r="BW83" s="136" t="s">
        <v>589</v>
      </c>
      <c r="BX83" s="136"/>
      <c r="BY83" s="136"/>
      <c r="BZ83" s="136"/>
      <c r="CA83" s="136"/>
      <c r="CB83" s="136"/>
      <c r="CC83" s="136"/>
      <c r="CD83" s="276">
        <f>BS53</f>
        <v>1</v>
      </c>
      <c r="CE83" s="136" t="s">
        <v>373</v>
      </c>
      <c r="CF83" s="472"/>
    </row>
    <row r="84" spans="4:84" ht="15.75" thickBot="1" x14ac:dyDescent="0.3">
      <c r="D84" s="140"/>
      <c r="E84" s="140"/>
      <c r="I84" s="77"/>
      <c r="AA84" s="472"/>
      <c r="AB84" s="472"/>
      <c r="AL84" s="200"/>
      <c r="AM84" s="136" t="s">
        <v>734</v>
      </c>
      <c r="AN84" s="136"/>
      <c r="AO84" s="136"/>
      <c r="AP84" s="657">
        <v>1</v>
      </c>
      <c r="AQ84" s="203" t="s">
        <v>373</v>
      </c>
      <c r="AR84" s="657" t="s">
        <v>247</v>
      </c>
      <c r="AS84" s="136">
        <v>4</v>
      </c>
      <c r="AT84" s="657" t="s">
        <v>373</v>
      </c>
      <c r="AU84" s="658" t="s">
        <v>0</v>
      </c>
      <c r="AV84" s="600">
        <f>AP84*AS84</f>
        <v>4</v>
      </c>
      <c r="AW84" s="136" t="s">
        <v>373</v>
      </c>
      <c r="BU84" s="281"/>
      <c r="BV84" s="350" t="s">
        <v>581</v>
      </c>
      <c r="BW84" s="276" t="s">
        <v>728</v>
      </c>
      <c r="BX84" s="276"/>
      <c r="BY84" s="276"/>
      <c r="BZ84" s="276"/>
      <c r="CA84" s="276"/>
      <c r="CB84" s="276"/>
      <c r="CC84" s="276"/>
      <c r="CD84" s="600">
        <f>AJ67</f>
        <v>1</v>
      </c>
      <c r="CE84" s="276" t="s">
        <v>373</v>
      </c>
      <c r="CF84" s="472"/>
    </row>
    <row r="85" spans="4:84" x14ac:dyDescent="0.25">
      <c r="D85" s="140"/>
      <c r="E85" s="140"/>
      <c r="I85" s="77"/>
      <c r="AA85" s="410"/>
      <c r="AB85" s="1960"/>
      <c r="AL85" s="200"/>
      <c r="AM85" s="136"/>
      <c r="AN85" s="136"/>
      <c r="AO85" s="136"/>
      <c r="AP85" s="657"/>
      <c r="AQ85" s="203"/>
      <c r="AR85" s="657"/>
      <c r="AS85" s="136"/>
      <c r="AT85" s="657"/>
      <c r="AU85" s="658"/>
      <c r="AV85" s="201">
        <f>SUM(AV83:AV84)</f>
        <v>6</v>
      </c>
      <c r="AW85" s="201" t="s">
        <v>373</v>
      </c>
      <c r="AY85" s="324"/>
      <c r="AZ85" s="136"/>
      <c r="BA85" s="136"/>
      <c r="BB85" s="136"/>
      <c r="BC85" s="136"/>
      <c r="BD85" s="136"/>
      <c r="BE85" s="136"/>
      <c r="BF85" s="136"/>
      <c r="BG85" s="136"/>
      <c r="BH85" s="136"/>
      <c r="CD85" s="201">
        <f>SUM(CD82:CD84)</f>
        <v>10</v>
      </c>
      <c r="CE85" s="201" t="s">
        <v>373</v>
      </c>
      <c r="CF85" s="472"/>
    </row>
    <row r="86" spans="4:84" x14ac:dyDescent="0.25">
      <c r="D86" s="140"/>
      <c r="E86" s="140"/>
      <c r="I86" s="77"/>
      <c r="AA86" s="312"/>
      <c r="AB86" s="1960"/>
      <c r="AM86" s="200" t="s">
        <v>378</v>
      </c>
      <c r="AN86" s="201" t="s">
        <v>608</v>
      </c>
      <c r="AO86" s="136"/>
      <c r="AP86" s="136"/>
      <c r="AQ86" s="136"/>
      <c r="AR86" s="136"/>
      <c r="AS86" s="136"/>
      <c r="AT86" s="136"/>
      <c r="AU86" s="201"/>
      <c r="AV86" s="201"/>
      <c r="AY86" s="200"/>
      <c r="BA86" s="549"/>
      <c r="BB86" s="549"/>
      <c r="BC86" s="549"/>
      <c r="BD86" s="549"/>
      <c r="BE86" s="549"/>
      <c r="BF86" s="136"/>
      <c r="BG86" s="136"/>
      <c r="BU86" s="200" t="s">
        <v>439</v>
      </c>
      <c r="BV86" s="201" t="s">
        <v>672</v>
      </c>
      <c r="BX86" s="136"/>
      <c r="BY86" s="136"/>
      <c r="BZ86" s="136"/>
      <c r="CA86" s="136"/>
      <c r="CB86" s="136"/>
      <c r="CC86" s="136"/>
      <c r="CD86" s="136"/>
      <c r="CE86" s="136"/>
    </row>
    <row r="87" spans="4:84" x14ac:dyDescent="0.25">
      <c r="D87" s="140"/>
      <c r="E87" s="140"/>
      <c r="I87" s="77"/>
      <c r="AA87" s="472"/>
      <c r="AB87" s="472"/>
      <c r="AL87" s="200"/>
      <c r="AM87" s="136" t="s">
        <v>736</v>
      </c>
      <c r="AN87" s="668"/>
      <c r="AP87" s="657">
        <v>1</v>
      </c>
      <c r="AQ87" s="203" t="s">
        <v>373</v>
      </c>
      <c r="AR87" s="657" t="s">
        <v>247</v>
      </c>
      <c r="AS87" s="136">
        <v>2</v>
      </c>
      <c r="AT87" s="657" t="s">
        <v>373</v>
      </c>
      <c r="AU87" s="658" t="s">
        <v>0</v>
      </c>
      <c r="AV87" s="136">
        <f>AP87*AS87</f>
        <v>2</v>
      </c>
      <c r="AW87" s="136" t="s">
        <v>373</v>
      </c>
      <c r="AY87" s="201"/>
      <c r="AZ87" s="201"/>
      <c r="BA87" s="201"/>
      <c r="BB87" s="201"/>
      <c r="BC87" s="201"/>
      <c r="BD87" s="136"/>
      <c r="BE87" s="136"/>
      <c r="BF87" s="136"/>
      <c r="BG87" s="136"/>
      <c r="BH87" s="136"/>
      <c r="BV87" s="324" t="s">
        <v>543</v>
      </c>
      <c r="BW87" s="136" t="s">
        <v>544</v>
      </c>
      <c r="CD87" s="285">
        <f>X62</f>
        <v>1</v>
      </c>
      <c r="CE87" s="136" t="s">
        <v>373</v>
      </c>
    </row>
    <row r="88" spans="4:84" ht="15.75" thickBot="1" x14ac:dyDescent="0.3">
      <c r="D88" s="140"/>
      <c r="E88" s="140"/>
      <c r="I88" s="77"/>
      <c r="AL88" s="200"/>
      <c r="AM88" s="136" t="s">
        <v>734</v>
      </c>
      <c r="AN88" s="136"/>
      <c r="AO88" s="136"/>
      <c r="AP88" s="657">
        <v>1</v>
      </c>
      <c r="AQ88" s="203" t="s">
        <v>373</v>
      </c>
      <c r="AR88" s="657" t="s">
        <v>247</v>
      </c>
      <c r="AS88" s="136">
        <v>4</v>
      </c>
      <c r="AT88" s="657" t="s">
        <v>373</v>
      </c>
      <c r="AU88" s="658" t="s">
        <v>0</v>
      </c>
      <c r="AV88" s="600">
        <f>AP88*AS88</f>
        <v>4</v>
      </c>
      <c r="AW88" s="136" t="s">
        <v>373</v>
      </c>
      <c r="AY88" s="201"/>
      <c r="AZ88" s="201"/>
      <c r="BA88" s="201"/>
      <c r="BB88" s="201"/>
      <c r="BC88" s="201"/>
      <c r="BD88" s="136"/>
      <c r="BE88" s="136"/>
      <c r="BF88" s="136"/>
      <c r="BG88" s="136"/>
      <c r="BH88" s="136"/>
      <c r="BU88" s="324"/>
      <c r="BV88" s="324" t="s">
        <v>568</v>
      </c>
      <c r="BW88" s="136" t="s">
        <v>738</v>
      </c>
      <c r="BX88" s="136"/>
      <c r="BY88" s="136"/>
      <c r="BZ88" s="136"/>
      <c r="CA88" s="136"/>
      <c r="CB88" s="136"/>
      <c r="CC88" s="136"/>
      <c r="CD88" s="285">
        <f>AV59</f>
        <v>4</v>
      </c>
      <c r="CE88" s="136" t="s">
        <v>373</v>
      </c>
      <c r="CF88" s="472"/>
    </row>
    <row r="89" spans="4:84" ht="15.75" thickBot="1" x14ac:dyDescent="0.3">
      <c r="D89" s="140"/>
      <c r="E89" s="140"/>
      <c r="I89" s="77"/>
      <c r="AL89" s="200"/>
      <c r="AM89" s="201"/>
      <c r="AN89" s="136"/>
      <c r="AO89" s="136"/>
      <c r="AP89" s="136"/>
      <c r="AQ89" s="136"/>
      <c r="AR89" s="136"/>
      <c r="AS89" s="136"/>
      <c r="AT89" s="136"/>
      <c r="AU89" s="201"/>
      <c r="AV89" s="201">
        <f>SUM(AV87:AV88)</f>
        <v>6</v>
      </c>
      <c r="AW89" s="201" t="s">
        <v>373</v>
      </c>
      <c r="AY89" s="201"/>
      <c r="AZ89" s="201"/>
      <c r="BA89" s="201"/>
      <c r="BB89" s="201"/>
      <c r="BC89" s="201"/>
      <c r="BD89" s="201"/>
      <c r="BE89" s="201"/>
      <c r="BF89" s="201"/>
      <c r="BG89" s="201"/>
      <c r="BH89" s="201"/>
      <c r="BU89" s="350"/>
      <c r="BV89" s="350" t="s">
        <v>581</v>
      </c>
      <c r="BW89" s="276" t="s">
        <v>728</v>
      </c>
      <c r="BX89" s="276"/>
      <c r="BY89" s="276"/>
      <c r="BZ89" s="276"/>
      <c r="CA89" s="276"/>
      <c r="CB89" s="276"/>
      <c r="CC89" s="276"/>
      <c r="CD89" s="602">
        <f>AJ61</f>
        <v>1</v>
      </c>
      <c r="CE89" s="276" t="s">
        <v>373</v>
      </c>
    </row>
    <row r="90" spans="4:84" x14ac:dyDescent="0.25">
      <c r="D90" s="140"/>
      <c r="E90" s="140"/>
      <c r="I90" s="77"/>
      <c r="AM90" s="200" t="s">
        <v>379</v>
      </c>
      <c r="AN90" s="316" t="s">
        <v>1349</v>
      </c>
      <c r="AO90" s="136"/>
      <c r="AP90" s="136"/>
      <c r="AQ90" s="136"/>
      <c r="AR90" s="136"/>
      <c r="AS90" s="136"/>
      <c r="AT90" s="136"/>
      <c r="AU90" s="201"/>
      <c r="AV90" s="201"/>
      <c r="AY90" s="201"/>
      <c r="AZ90" s="201"/>
      <c r="BA90" s="201"/>
      <c r="BB90" s="201"/>
      <c r="BC90" s="201"/>
      <c r="BD90" s="201"/>
      <c r="BE90" s="201"/>
      <c r="BF90" s="201"/>
      <c r="BG90" s="201"/>
      <c r="BH90" s="201"/>
      <c r="BV90" s="1723"/>
      <c r="BW90" s="136"/>
      <c r="CD90" s="693">
        <f>SUM(CD87:CD89)</f>
        <v>6</v>
      </c>
      <c r="CE90" s="201" t="s">
        <v>373</v>
      </c>
    </row>
    <row r="91" spans="4:84" x14ac:dyDescent="0.25">
      <c r="D91" s="140"/>
      <c r="E91" s="140"/>
      <c r="I91" s="77"/>
      <c r="AL91" s="200"/>
      <c r="AM91" s="136" t="s">
        <v>736</v>
      </c>
      <c r="AN91" s="642"/>
      <c r="AO91" s="642"/>
      <c r="AP91" s="657">
        <v>2</v>
      </c>
      <c r="AQ91" s="203" t="s">
        <v>373</v>
      </c>
      <c r="AR91" s="657" t="s">
        <v>247</v>
      </c>
      <c r="AS91" s="136">
        <v>2</v>
      </c>
      <c r="AT91" s="657" t="s">
        <v>373</v>
      </c>
      <c r="AU91" s="658" t="s">
        <v>0</v>
      </c>
      <c r="AV91" s="136">
        <f>AP91*AS91</f>
        <v>4</v>
      </c>
      <c r="AW91" s="136" t="s">
        <v>373</v>
      </c>
      <c r="AY91" s="201"/>
      <c r="AZ91" s="201"/>
      <c r="BA91" s="201"/>
      <c r="BB91" s="201"/>
      <c r="BC91" s="201"/>
      <c r="BD91" s="201"/>
      <c r="BE91" s="201"/>
      <c r="BF91" s="201"/>
      <c r="BG91" s="201"/>
      <c r="BH91" s="201"/>
      <c r="BU91" s="200" t="s">
        <v>440</v>
      </c>
      <c r="BV91" s="312" t="s">
        <v>692</v>
      </c>
    </row>
    <row r="92" spans="4:84" ht="15.75" thickBot="1" x14ac:dyDescent="0.3">
      <c r="D92" s="140"/>
      <c r="E92" s="140"/>
      <c r="I92" s="77"/>
      <c r="AL92" s="200"/>
      <c r="AM92" s="136" t="s">
        <v>734</v>
      </c>
      <c r="AN92" s="136"/>
      <c r="AO92" s="136"/>
      <c r="AP92" s="657">
        <v>2</v>
      </c>
      <c r="AQ92" s="203" t="s">
        <v>373</v>
      </c>
      <c r="AR92" s="657" t="s">
        <v>247</v>
      </c>
      <c r="AS92" s="136">
        <v>4</v>
      </c>
      <c r="AT92" s="657" t="s">
        <v>373</v>
      </c>
      <c r="AU92" s="658" t="s">
        <v>0</v>
      </c>
      <c r="AV92" s="600">
        <f>AP92*AS92</f>
        <v>8</v>
      </c>
      <c r="AW92" s="136" t="s">
        <v>373</v>
      </c>
      <c r="AY92" s="201"/>
      <c r="AZ92" s="201"/>
      <c r="BA92" s="201"/>
      <c r="BB92" s="201"/>
      <c r="BC92" s="201"/>
      <c r="BD92" s="201"/>
      <c r="BE92" s="201"/>
      <c r="BF92" s="201"/>
      <c r="BG92" s="201"/>
      <c r="BH92" s="201"/>
      <c r="BV92" s="324" t="s">
        <v>543</v>
      </c>
      <c r="BW92" s="136" t="s">
        <v>589</v>
      </c>
      <c r="CD92" s="201">
        <f>BS61</f>
        <v>1</v>
      </c>
      <c r="CE92" s="201" t="s">
        <v>373</v>
      </c>
    </row>
    <row r="93" spans="4:84" x14ac:dyDescent="0.25">
      <c r="D93" s="140"/>
      <c r="E93" s="140"/>
      <c r="I93" s="77"/>
      <c r="AL93" s="200"/>
      <c r="AM93" s="136"/>
      <c r="AN93" s="136"/>
      <c r="AO93" s="136"/>
      <c r="AP93" s="657"/>
      <c r="AQ93" s="203"/>
      <c r="AR93" s="657"/>
      <c r="AS93" s="136"/>
      <c r="AT93" s="657"/>
      <c r="AU93" s="658"/>
      <c r="AV93" s="277">
        <f>SUM(AV91:AV92)</f>
        <v>12</v>
      </c>
      <c r="AW93" s="201" t="s">
        <v>373</v>
      </c>
      <c r="AY93" s="201"/>
      <c r="AZ93" s="201"/>
      <c r="CD93" s="136"/>
      <c r="CE93" s="136"/>
    </row>
    <row r="94" spans="4:84" x14ac:dyDescent="0.25">
      <c r="D94" s="140"/>
      <c r="E94" s="140"/>
      <c r="I94" s="77"/>
      <c r="AM94" s="200" t="s">
        <v>380</v>
      </c>
      <c r="AN94" s="201" t="s">
        <v>1010</v>
      </c>
      <c r="AO94" s="136"/>
      <c r="AP94" s="136"/>
      <c r="AQ94" s="136"/>
      <c r="AR94" s="136"/>
      <c r="AS94" s="136"/>
      <c r="AT94" s="136"/>
      <c r="AU94" s="201"/>
      <c r="AV94" s="201"/>
      <c r="AY94" s="201"/>
      <c r="AZ94" s="201"/>
      <c r="BU94" s="200" t="s">
        <v>441</v>
      </c>
      <c r="BV94" s="201" t="s">
        <v>567</v>
      </c>
    </row>
    <row r="95" spans="4:84" x14ac:dyDescent="0.25">
      <c r="D95" s="140"/>
      <c r="E95" s="140"/>
      <c r="I95" s="77"/>
      <c r="AL95" s="200"/>
      <c r="AM95" s="136" t="s">
        <v>736</v>
      </c>
      <c r="AN95" s="668"/>
      <c r="AP95" s="657">
        <v>1</v>
      </c>
      <c r="AQ95" s="203" t="s">
        <v>373</v>
      </c>
      <c r="AR95" s="657" t="s">
        <v>247</v>
      </c>
      <c r="AS95" s="136">
        <v>2</v>
      </c>
      <c r="AT95" s="657" t="s">
        <v>373</v>
      </c>
      <c r="AU95" s="658" t="s">
        <v>0</v>
      </c>
      <c r="AV95" s="136">
        <f>AP95*AS95</f>
        <v>2</v>
      </c>
      <c r="AW95" s="136" t="s">
        <v>373</v>
      </c>
      <c r="AY95" s="201"/>
      <c r="AZ95" s="201"/>
      <c r="BV95" s="324" t="s">
        <v>543</v>
      </c>
      <c r="BW95" s="136" t="s">
        <v>569</v>
      </c>
      <c r="CD95" s="346">
        <f>BH29</f>
        <v>4.5</v>
      </c>
      <c r="CE95" s="201" t="s">
        <v>12</v>
      </c>
    </row>
    <row r="96" spans="4:84" ht="15.75" thickBot="1" x14ac:dyDescent="0.3">
      <c r="D96" s="140"/>
      <c r="E96" s="140"/>
      <c r="I96" s="77"/>
      <c r="AL96" s="200"/>
      <c r="AM96" s="136" t="s">
        <v>734</v>
      </c>
      <c r="AN96" s="136"/>
      <c r="AO96" s="136"/>
      <c r="AP96" s="657">
        <v>1</v>
      </c>
      <c r="AQ96" s="203" t="s">
        <v>373</v>
      </c>
      <c r="AR96" s="657" t="s">
        <v>247</v>
      </c>
      <c r="AS96" s="136">
        <v>4</v>
      </c>
      <c r="AT96" s="657" t="s">
        <v>373</v>
      </c>
      <c r="AU96" s="658" t="s">
        <v>0</v>
      </c>
      <c r="AV96" s="600">
        <f>AP96*AS96</f>
        <v>4</v>
      </c>
      <c r="AW96" s="136" t="s">
        <v>373</v>
      </c>
      <c r="AY96" s="201"/>
      <c r="AZ96" s="201"/>
      <c r="BV96" s="1723"/>
      <c r="BW96" s="136"/>
      <c r="CD96" s="346"/>
    </row>
    <row r="97" spans="1:84" x14ac:dyDescent="0.25">
      <c r="D97" s="140"/>
      <c r="E97" s="140"/>
      <c r="I97" s="77"/>
      <c r="AL97" s="200"/>
      <c r="AN97" s="136"/>
      <c r="AO97" s="136"/>
      <c r="AP97" s="136"/>
      <c r="AQ97" s="136"/>
      <c r="AR97" s="136"/>
      <c r="AS97" s="136"/>
      <c r="AT97" s="136"/>
      <c r="AU97" s="201"/>
      <c r="AV97" s="201">
        <f>SUM(AV95:AV96)</f>
        <v>6</v>
      </c>
      <c r="AW97" s="201" t="s">
        <v>373</v>
      </c>
      <c r="AY97" s="201"/>
      <c r="AZ97" s="201"/>
      <c r="BV97" s="1723"/>
      <c r="BW97" s="136"/>
      <c r="CD97" s="346"/>
    </row>
    <row r="98" spans="1:84" x14ac:dyDescent="0.25">
      <c r="D98" s="140"/>
      <c r="E98" s="140"/>
      <c r="I98" s="77"/>
      <c r="AM98" s="200" t="s">
        <v>384</v>
      </c>
      <c r="AN98" s="201" t="s">
        <v>678</v>
      </c>
      <c r="AO98" s="136"/>
      <c r="AP98" s="136"/>
      <c r="AQ98" s="136"/>
      <c r="AR98" s="136"/>
      <c r="AS98" s="136"/>
      <c r="AT98" s="136"/>
      <c r="AU98" s="201"/>
      <c r="AV98" s="201"/>
      <c r="AY98" s="201"/>
      <c r="AZ98" s="201"/>
      <c r="BU98" s="200" t="s">
        <v>442</v>
      </c>
      <c r="BV98" s="201" t="s">
        <v>674</v>
      </c>
    </row>
    <row r="99" spans="1:84" x14ac:dyDescent="0.25">
      <c r="AL99" s="200"/>
      <c r="AM99" s="136" t="s">
        <v>736</v>
      </c>
      <c r="AN99" s="136"/>
      <c r="AO99" s="136"/>
      <c r="AP99" s="657">
        <v>3</v>
      </c>
      <c r="AQ99" s="203" t="s">
        <v>373</v>
      </c>
      <c r="AR99" s="657" t="s">
        <v>247</v>
      </c>
      <c r="AS99" s="136">
        <v>2</v>
      </c>
      <c r="AT99" s="657" t="s">
        <v>373</v>
      </c>
      <c r="AU99" s="658" t="s">
        <v>0</v>
      </c>
      <c r="AV99" s="136">
        <f>AP99*AS99</f>
        <v>6</v>
      </c>
      <c r="AW99" s="136" t="s">
        <v>373</v>
      </c>
      <c r="AY99" s="201"/>
      <c r="AZ99" s="201"/>
      <c r="BV99" s="324" t="s">
        <v>543</v>
      </c>
      <c r="BW99" s="136" t="s">
        <v>666</v>
      </c>
      <c r="CD99" s="346">
        <f>AV73</f>
        <v>9</v>
      </c>
      <c r="CE99" s="201" t="s">
        <v>12</v>
      </c>
    </row>
    <row r="100" spans="1:84" ht="15.75" thickBot="1" x14ac:dyDescent="0.3">
      <c r="D100" s="312"/>
      <c r="AL100" s="200"/>
      <c r="AM100" s="136" t="s">
        <v>734</v>
      </c>
      <c r="AN100" s="136"/>
      <c r="AO100" s="136"/>
      <c r="AP100" s="657">
        <v>3</v>
      </c>
      <c r="AQ100" s="203" t="s">
        <v>373</v>
      </c>
      <c r="AR100" s="657" t="s">
        <v>247</v>
      </c>
      <c r="AS100" s="136">
        <v>4</v>
      </c>
      <c r="AT100" s="657" t="s">
        <v>373</v>
      </c>
      <c r="AU100" s="658" t="s">
        <v>0</v>
      </c>
      <c r="AV100" s="600">
        <f>AP100*AS100</f>
        <v>12</v>
      </c>
      <c r="AW100" s="136" t="s">
        <v>373</v>
      </c>
      <c r="AY100" s="201"/>
      <c r="AZ100" s="201"/>
      <c r="CD100" s="136"/>
      <c r="CE100" s="136"/>
    </row>
    <row r="101" spans="1:84" x14ac:dyDescent="0.25">
      <c r="AL101" s="200"/>
      <c r="AM101" s="136"/>
      <c r="AN101" s="136"/>
      <c r="AO101" s="136"/>
      <c r="AP101" s="136"/>
      <c r="AQ101" s="136"/>
      <c r="AR101" s="136"/>
      <c r="AS101" s="136"/>
      <c r="AT101" s="136"/>
      <c r="AU101" s="201"/>
      <c r="AV101" s="201">
        <f>SUM(AV99:AV100)</f>
        <v>18</v>
      </c>
      <c r="AW101" s="201" t="s">
        <v>373</v>
      </c>
      <c r="AY101" s="281"/>
      <c r="AZ101" s="281"/>
      <c r="BU101" s="200" t="s">
        <v>443</v>
      </c>
      <c r="BV101" s="201" t="s">
        <v>691</v>
      </c>
      <c r="CD101" s="136"/>
      <c r="CE101" s="136"/>
    </row>
    <row r="102" spans="1:84" x14ac:dyDescent="0.25">
      <c r="AM102" s="200" t="s">
        <v>385</v>
      </c>
      <c r="AN102" s="312" t="s">
        <v>1369</v>
      </c>
      <c r="AO102" s="250"/>
      <c r="AP102" s="384"/>
      <c r="AQ102" s="384"/>
      <c r="AR102" s="136"/>
      <c r="AS102" s="136"/>
      <c r="AT102" s="384"/>
      <c r="AU102" s="201"/>
      <c r="AV102" s="201"/>
      <c r="AY102" s="201"/>
      <c r="AZ102" s="201"/>
      <c r="BV102" s="324" t="s">
        <v>543</v>
      </c>
      <c r="BW102" s="136" t="s">
        <v>589</v>
      </c>
      <c r="CD102" s="346">
        <f>BS57</f>
        <v>1</v>
      </c>
      <c r="CE102" s="201" t="s">
        <v>12</v>
      </c>
    </row>
    <row r="103" spans="1:84" x14ac:dyDescent="0.25">
      <c r="AL103" s="200"/>
      <c r="AM103" s="635" t="s">
        <v>401</v>
      </c>
      <c r="AN103" s="385" t="s">
        <v>4</v>
      </c>
      <c r="AO103" s="136"/>
      <c r="AP103" s="385" t="s">
        <v>82</v>
      </c>
      <c r="AQ103" s="136"/>
      <c r="AR103" s="385" t="s">
        <v>9</v>
      </c>
      <c r="AS103" s="384"/>
      <c r="AT103" s="384"/>
      <c r="AU103" s="201"/>
      <c r="AV103" s="201"/>
      <c r="AY103" s="201"/>
      <c r="AZ103" s="201"/>
      <c r="BV103" s="1723"/>
      <c r="BW103" s="136"/>
      <c r="CD103" s="323"/>
      <c r="CE103" s="136"/>
    </row>
    <row r="104" spans="1:84" x14ac:dyDescent="0.25">
      <c r="A104" s="472"/>
      <c r="B104" s="472"/>
      <c r="AL104" s="23" t="s">
        <v>736</v>
      </c>
      <c r="AM104" s="136"/>
      <c r="AN104" s="283">
        <v>0.5</v>
      </c>
      <c r="AO104" s="657" t="s">
        <v>247</v>
      </c>
      <c r="AP104" s="283">
        <v>0.3</v>
      </c>
      <c r="AQ104" s="657" t="s">
        <v>247</v>
      </c>
      <c r="AR104" s="283">
        <v>0.5</v>
      </c>
      <c r="AS104" s="657" t="s">
        <v>247</v>
      </c>
      <c r="AT104" s="136">
        <v>2</v>
      </c>
      <c r="AU104" s="657" t="s">
        <v>405</v>
      </c>
      <c r="AV104" s="276">
        <f>ROUND((AN104*AP104*AR104*AT104),2)</f>
        <v>0.15</v>
      </c>
      <c r="AW104" s="136" t="s">
        <v>280</v>
      </c>
      <c r="AY104" s="201"/>
      <c r="AZ104" s="201"/>
      <c r="BU104" s="200" t="s">
        <v>444</v>
      </c>
      <c r="BV104" s="201" t="s">
        <v>710</v>
      </c>
      <c r="CD104" s="323"/>
      <c r="CE104" s="136"/>
    </row>
    <row r="105" spans="1:84" ht="15.75" thickBot="1" x14ac:dyDescent="0.3">
      <c r="A105" s="472"/>
      <c r="B105" s="472"/>
      <c r="AL105" s="23" t="s">
        <v>734</v>
      </c>
      <c r="AM105" s="136"/>
      <c r="AN105" s="283">
        <v>0.5</v>
      </c>
      <c r="AO105" s="657" t="s">
        <v>247</v>
      </c>
      <c r="AP105" s="283">
        <v>0.3</v>
      </c>
      <c r="AQ105" s="657" t="s">
        <v>247</v>
      </c>
      <c r="AR105" s="283">
        <v>0.5</v>
      </c>
      <c r="AS105" s="657" t="s">
        <v>247</v>
      </c>
      <c r="AT105" s="136">
        <v>4</v>
      </c>
      <c r="AU105" s="657" t="s">
        <v>405</v>
      </c>
      <c r="AV105" s="456">
        <f>ROUND((AN105*AP105*AR105*AT105),2)</f>
        <v>0.3</v>
      </c>
      <c r="AW105" s="136" t="s">
        <v>280</v>
      </c>
      <c r="AY105" s="201"/>
      <c r="AZ105" s="201"/>
      <c r="BV105" s="324" t="s">
        <v>543</v>
      </c>
      <c r="BW105" s="136" t="s">
        <v>544</v>
      </c>
      <c r="CD105" s="346">
        <f>X70</f>
        <v>492</v>
      </c>
      <c r="CE105" s="201" t="s">
        <v>12</v>
      </c>
    </row>
    <row r="106" spans="1:84" s="472" customFormat="1" x14ac:dyDescent="0.25">
      <c r="C106" s="452"/>
      <c r="D106" s="452"/>
      <c r="E106" s="452"/>
      <c r="F106" s="452"/>
      <c r="G106" s="452"/>
      <c r="H106" s="452"/>
      <c r="I106" s="452"/>
      <c r="J106" s="452"/>
      <c r="K106" s="452"/>
      <c r="L106" s="452"/>
      <c r="M106" s="517"/>
      <c r="N106" s="337"/>
      <c r="O106" s="337"/>
      <c r="P106" s="337"/>
      <c r="Q106" s="337"/>
      <c r="R106" s="337"/>
      <c r="S106" s="337"/>
      <c r="T106" s="337"/>
      <c r="U106" s="337"/>
      <c r="V106" s="337"/>
      <c r="W106" s="337"/>
      <c r="X106" s="337"/>
      <c r="Y106" s="337"/>
      <c r="Z106" s="452"/>
      <c r="AA106" s="452"/>
      <c r="AB106" s="452"/>
      <c r="AC106" s="452"/>
      <c r="AD106" s="452"/>
      <c r="AE106" s="452"/>
      <c r="AF106" s="452"/>
      <c r="AG106" s="452"/>
      <c r="AH106" s="452"/>
      <c r="AI106" s="452"/>
      <c r="AJ106" s="452"/>
      <c r="AK106" s="201"/>
      <c r="AL106" s="590"/>
      <c r="AM106" s="136"/>
      <c r="AN106" s="283"/>
      <c r="AO106" s="657"/>
      <c r="AP106" s="283"/>
      <c r="AQ106" s="657"/>
      <c r="AR106" s="283"/>
      <c r="AS106" s="657"/>
      <c r="AT106" s="136"/>
      <c r="AU106" s="657"/>
      <c r="AV106" s="209">
        <f>SUM(AV104:AV105)</f>
        <v>0.44999999999999996</v>
      </c>
      <c r="AW106" s="201" t="s">
        <v>293</v>
      </c>
      <c r="AX106" s="452"/>
      <c r="AY106" s="201"/>
      <c r="AZ106" s="201"/>
      <c r="BA106" s="452"/>
      <c r="BB106" s="452"/>
      <c r="BC106" s="452"/>
      <c r="BD106" s="452"/>
      <c r="BE106" s="452"/>
      <c r="BF106" s="452"/>
      <c r="BG106" s="452"/>
      <c r="BH106" s="452"/>
      <c r="BI106" s="452"/>
      <c r="BJ106" s="452"/>
      <c r="BK106" s="452"/>
      <c r="BL106" s="452"/>
      <c r="BM106" s="452"/>
      <c r="BN106" s="452"/>
      <c r="BO106" s="452"/>
      <c r="BP106" s="452"/>
      <c r="BQ106" s="452"/>
      <c r="BR106" s="452"/>
      <c r="BS106" s="452"/>
      <c r="BT106" s="201"/>
      <c r="BU106" s="200"/>
      <c r="BV106" s="1723"/>
      <c r="BW106" s="136"/>
      <c r="BX106" s="201"/>
      <c r="BY106" s="201"/>
      <c r="BZ106" s="201"/>
      <c r="CA106" s="201"/>
      <c r="CB106" s="201"/>
      <c r="CC106" s="201"/>
      <c r="CD106" s="323"/>
      <c r="CE106" s="136"/>
      <c r="CF106" s="452"/>
    </row>
    <row r="107" spans="1:84" s="472" customFormat="1" x14ac:dyDescent="0.25">
      <c r="C107" s="452"/>
      <c r="D107" s="452"/>
      <c r="E107" s="452"/>
      <c r="F107" s="452"/>
      <c r="G107" s="452"/>
      <c r="H107" s="452"/>
      <c r="I107" s="452"/>
      <c r="J107" s="452"/>
      <c r="K107" s="452"/>
      <c r="L107" s="452"/>
      <c r="M107" s="517"/>
      <c r="N107" s="337"/>
      <c r="O107" s="337"/>
      <c r="P107" s="337"/>
      <c r="Q107" s="337"/>
      <c r="R107" s="337"/>
      <c r="S107" s="337"/>
      <c r="T107" s="337"/>
      <c r="U107" s="337"/>
      <c r="V107" s="337"/>
      <c r="W107" s="337"/>
      <c r="X107" s="337"/>
      <c r="Y107" s="337"/>
      <c r="Z107" s="452"/>
      <c r="AA107" s="452"/>
      <c r="AB107" s="452"/>
      <c r="AC107" s="452"/>
      <c r="AD107" s="452"/>
      <c r="AE107" s="452"/>
      <c r="AF107" s="452"/>
      <c r="AG107" s="452"/>
      <c r="AH107" s="452"/>
      <c r="AI107" s="452"/>
      <c r="AJ107" s="452"/>
      <c r="AK107" s="201"/>
      <c r="AM107" s="200" t="s">
        <v>393</v>
      </c>
      <c r="AN107" s="201" t="s">
        <v>562</v>
      </c>
      <c r="AO107" s="136"/>
      <c r="AP107" s="136"/>
      <c r="AQ107" s="136"/>
      <c r="AR107" s="136"/>
      <c r="AS107" s="136"/>
      <c r="AT107" s="136"/>
      <c r="AU107" s="201"/>
      <c r="AV107" s="201"/>
      <c r="AW107" s="452"/>
      <c r="AX107" s="452"/>
      <c r="AY107" s="201"/>
      <c r="AZ107" s="201"/>
      <c r="BA107" s="452"/>
      <c r="BB107" s="452"/>
      <c r="BC107" s="452"/>
      <c r="BD107" s="452"/>
      <c r="BE107" s="452"/>
      <c r="BF107" s="452"/>
      <c r="BG107" s="452"/>
      <c r="BH107" s="452"/>
      <c r="BI107" s="452"/>
      <c r="BJ107" s="452"/>
      <c r="BK107" s="452"/>
      <c r="BL107" s="452"/>
      <c r="BM107" s="452"/>
      <c r="BN107" s="452"/>
      <c r="BO107" s="452"/>
      <c r="BP107" s="452"/>
      <c r="BQ107" s="452"/>
      <c r="BR107" s="452"/>
      <c r="BS107" s="452"/>
      <c r="BT107" s="201"/>
      <c r="BU107" s="200" t="s">
        <v>447</v>
      </c>
      <c r="BV107" s="201" t="s">
        <v>709</v>
      </c>
      <c r="BX107" s="201"/>
      <c r="BY107" s="201"/>
      <c r="BZ107" s="201"/>
      <c r="CA107" s="201"/>
      <c r="CB107" s="201"/>
      <c r="CC107" s="201"/>
      <c r="CD107" s="323"/>
      <c r="CE107" s="136"/>
      <c r="CF107" s="452"/>
    </row>
    <row r="108" spans="1:84" s="472" customFormat="1" x14ac:dyDescent="0.25">
      <c r="C108" s="452"/>
      <c r="D108" s="452"/>
      <c r="E108" s="452"/>
      <c r="F108" s="452"/>
      <c r="G108" s="452"/>
      <c r="H108" s="452"/>
      <c r="I108" s="452"/>
      <c r="J108" s="452"/>
      <c r="K108" s="452"/>
      <c r="L108" s="452"/>
      <c r="M108" s="517"/>
      <c r="N108" s="337"/>
      <c r="O108" s="337"/>
      <c r="P108" s="337"/>
      <c r="Q108" s="337"/>
      <c r="R108" s="337"/>
      <c r="S108" s="337"/>
      <c r="T108" s="337"/>
      <c r="U108" s="337"/>
      <c r="V108" s="337"/>
      <c r="W108" s="337"/>
      <c r="X108" s="337"/>
      <c r="Y108" s="337"/>
      <c r="Z108" s="452"/>
      <c r="AA108" s="452"/>
      <c r="AB108" s="452"/>
      <c r="AC108" s="452"/>
      <c r="AD108" s="452"/>
      <c r="AE108" s="452"/>
      <c r="AF108" s="452"/>
      <c r="AG108" s="452"/>
      <c r="AH108" s="452"/>
      <c r="AI108" s="452"/>
      <c r="AJ108" s="452"/>
      <c r="AK108" s="201"/>
      <c r="AL108" s="200"/>
      <c r="AM108" s="636" t="s">
        <v>401</v>
      </c>
      <c r="AN108" s="385" t="s">
        <v>4</v>
      </c>
      <c r="AO108" s="136"/>
      <c r="AP108" s="385" t="s">
        <v>82</v>
      </c>
      <c r="AQ108" s="452"/>
      <c r="AR108" s="136"/>
      <c r="AS108" s="136"/>
      <c r="AT108" s="136"/>
      <c r="AU108" s="201"/>
      <c r="AV108" s="201"/>
      <c r="AW108" s="452"/>
      <c r="AX108" s="452"/>
      <c r="AY108" s="201"/>
      <c r="AZ108" s="201"/>
      <c r="BA108" s="452"/>
      <c r="BB108" s="452"/>
      <c r="BC108" s="452"/>
      <c r="BD108" s="452"/>
      <c r="BE108" s="452"/>
      <c r="BF108" s="452"/>
      <c r="BG108" s="452"/>
      <c r="BH108" s="452"/>
      <c r="BI108" s="452"/>
      <c r="BJ108" s="452"/>
      <c r="BK108" s="452"/>
      <c r="BL108" s="452"/>
      <c r="BM108" s="452"/>
      <c r="BN108" s="452"/>
      <c r="BO108" s="452"/>
      <c r="BP108" s="452"/>
      <c r="BQ108" s="452"/>
      <c r="BR108" s="452"/>
      <c r="BS108" s="452"/>
      <c r="BT108" s="201"/>
      <c r="BU108" s="200"/>
      <c r="BV108" s="324" t="s">
        <v>543</v>
      </c>
      <c r="BW108" s="136" t="s">
        <v>544</v>
      </c>
      <c r="BX108" s="201"/>
      <c r="BY108" s="201"/>
      <c r="BZ108" s="201"/>
      <c r="CA108" s="201"/>
      <c r="CB108" s="201"/>
      <c r="CC108" s="201"/>
      <c r="CD108" s="346">
        <f>X58</f>
        <v>264</v>
      </c>
      <c r="CE108" s="201" t="s">
        <v>12</v>
      </c>
      <c r="CF108" s="452"/>
    </row>
    <row r="109" spans="1:84" s="472" customFormat="1" x14ac:dyDescent="0.25">
      <c r="C109" s="452"/>
      <c r="D109" s="452"/>
      <c r="E109" s="452"/>
      <c r="F109" s="452"/>
      <c r="G109" s="452"/>
      <c r="H109" s="452"/>
      <c r="I109" s="452"/>
      <c r="J109" s="452"/>
      <c r="K109" s="452"/>
      <c r="L109" s="452"/>
      <c r="M109" s="517"/>
      <c r="N109" s="337"/>
      <c r="O109" s="337"/>
      <c r="P109" s="337"/>
      <c r="Q109" s="337"/>
      <c r="R109" s="337"/>
      <c r="S109" s="337"/>
      <c r="T109" s="337"/>
      <c r="U109" s="337"/>
      <c r="V109" s="337"/>
      <c r="W109" s="337"/>
      <c r="X109" s="337"/>
      <c r="Y109" s="337"/>
      <c r="Z109" s="452"/>
      <c r="AA109" s="452"/>
      <c r="AB109" s="452"/>
      <c r="AC109" s="452"/>
      <c r="AD109" s="452"/>
      <c r="AE109" s="452"/>
      <c r="AF109" s="452"/>
      <c r="AG109" s="452"/>
      <c r="AH109" s="452"/>
      <c r="AI109" s="452"/>
      <c r="AJ109" s="452"/>
      <c r="AK109" s="201"/>
      <c r="AL109" s="23" t="s">
        <v>736</v>
      </c>
      <c r="AM109" s="136"/>
      <c r="AN109" s="603">
        <f>AN104</f>
        <v>0.5</v>
      </c>
      <c r="AO109" s="657" t="s">
        <v>247</v>
      </c>
      <c r="AP109" s="603">
        <f>AP104</f>
        <v>0.3</v>
      </c>
      <c r="AQ109" s="657" t="s">
        <v>247</v>
      </c>
      <c r="AR109" s="657">
        <v>4</v>
      </c>
      <c r="AS109" s="657" t="s">
        <v>247</v>
      </c>
      <c r="AT109" s="136">
        <v>2</v>
      </c>
      <c r="AU109" s="657" t="s">
        <v>405</v>
      </c>
      <c r="AV109" s="323">
        <f>AN109*AP109*AR109*AT109</f>
        <v>1.2</v>
      </c>
      <c r="AW109" s="136" t="s">
        <v>8</v>
      </c>
      <c r="AX109" s="452"/>
      <c r="AY109" s="201"/>
      <c r="AZ109" s="201"/>
      <c r="BA109" s="452"/>
      <c r="BB109" s="452"/>
      <c r="BC109" s="452"/>
      <c r="BD109" s="452"/>
      <c r="BE109" s="452"/>
      <c r="BF109" s="452"/>
      <c r="BG109" s="452"/>
      <c r="BH109" s="452"/>
      <c r="BI109" s="452"/>
      <c r="BJ109" s="452"/>
      <c r="BK109" s="452"/>
      <c r="BL109" s="452"/>
      <c r="BM109" s="452"/>
      <c r="BN109" s="452"/>
      <c r="BO109" s="452"/>
      <c r="BP109" s="452"/>
      <c r="BQ109" s="452"/>
      <c r="BR109" s="452"/>
      <c r="BS109" s="452"/>
      <c r="BT109" s="201"/>
      <c r="BU109" s="200"/>
      <c r="BV109" s="201"/>
      <c r="BW109" s="201"/>
      <c r="BX109" s="201"/>
      <c r="BY109" s="201"/>
      <c r="BZ109" s="201"/>
      <c r="CA109" s="201"/>
      <c r="CB109" s="201"/>
      <c r="CC109" s="201"/>
      <c r="CD109" s="201"/>
      <c r="CE109" s="201"/>
      <c r="CF109" s="452"/>
    </row>
    <row r="110" spans="1:84" s="472" customFormat="1" ht="15.75" thickBot="1" x14ac:dyDescent="0.3">
      <c r="C110" s="452"/>
      <c r="D110" s="452"/>
      <c r="E110" s="452"/>
      <c r="F110" s="452"/>
      <c r="G110" s="452"/>
      <c r="H110" s="452"/>
      <c r="I110" s="452"/>
      <c r="J110" s="452"/>
      <c r="K110" s="452"/>
      <c r="L110" s="452"/>
      <c r="M110" s="517"/>
      <c r="N110" s="337"/>
      <c r="O110" s="337"/>
      <c r="P110" s="337"/>
      <c r="Q110" s="337"/>
      <c r="R110" s="337"/>
      <c r="S110" s="337"/>
      <c r="T110" s="337"/>
      <c r="U110" s="337"/>
      <c r="V110" s="337"/>
      <c r="W110" s="337"/>
      <c r="X110" s="337"/>
      <c r="Y110" s="337"/>
      <c r="Z110" s="452"/>
      <c r="AA110" s="452"/>
      <c r="AB110" s="452"/>
      <c r="AC110" s="452"/>
      <c r="AD110" s="452"/>
      <c r="AE110" s="452"/>
      <c r="AF110" s="452"/>
      <c r="AG110" s="452"/>
      <c r="AH110" s="452"/>
      <c r="AI110" s="452"/>
      <c r="AJ110" s="452"/>
      <c r="AK110" s="201"/>
      <c r="AL110" s="23" t="s">
        <v>734</v>
      </c>
      <c r="AM110" s="136"/>
      <c r="AN110" s="603">
        <f>AN105</f>
        <v>0.5</v>
      </c>
      <c r="AO110" s="657" t="s">
        <v>247</v>
      </c>
      <c r="AP110" s="603">
        <f>AP105</f>
        <v>0.3</v>
      </c>
      <c r="AQ110" s="657" t="s">
        <v>247</v>
      </c>
      <c r="AR110" s="657">
        <v>4</v>
      </c>
      <c r="AS110" s="657" t="s">
        <v>247</v>
      </c>
      <c r="AT110" s="136">
        <v>4</v>
      </c>
      <c r="AU110" s="657" t="s">
        <v>405</v>
      </c>
      <c r="AV110" s="456">
        <f>AN110*AP110*AR110*AT110</f>
        <v>2.4</v>
      </c>
      <c r="AW110" s="136" t="s">
        <v>8</v>
      </c>
      <c r="AX110" s="452"/>
      <c r="AY110" s="201"/>
      <c r="AZ110" s="201"/>
      <c r="BA110" s="452"/>
      <c r="BB110" s="452"/>
      <c r="BC110" s="452"/>
      <c r="BD110" s="452"/>
      <c r="BE110" s="452"/>
      <c r="BF110" s="452"/>
      <c r="BG110" s="452"/>
      <c r="BH110" s="452"/>
      <c r="BJ110" s="452"/>
      <c r="BK110" s="452"/>
      <c r="BL110" s="452"/>
      <c r="BM110" s="452"/>
      <c r="BN110" s="452"/>
      <c r="BO110" s="452"/>
      <c r="BP110" s="452"/>
      <c r="BQ110" s="452"/>
      <c r="BR110" s="452"/>
      <c r="BS110" s="452"/>
      <c r="BT110" s="201"/>
      <c r="BU110" s="200" t="s">
        <v>448</v>
      </c>
      <c r="BV110" s="201" t="s">
        <v>671</v>
      </c>
      <c r="BX110" s="201"/>
      <c r="BY110" s="201"/>
      <c r="BZ110" s="201"/>
      <c r="CA110" s="201"/>
      <c r="CB110" s="201"/>
      <c r="CC110" s="201"/>
      <c r="CD110" s="201"/>
      <c r="CE110" s="201"/>
      <c r="CF110" s="452"/>
    </row>
    <row r="111" spans="1:84" s="472" customFormat="1" x14ac:dyDescent="0.25">
      <c r="C111" s="452"/>
      <c r="D111" s="452"/>
      <c r="E111" s="452"/>
      <c r="F111" s="452"/>
      <c r="G111" s="452"/>
      <c r="H111" s="452"/>
      <c r="I111" s="452"/>
      <c r="J111" s="452"/>
      <c r="K111" s="452"/>
      <c r="L111" s="452"/>
      <c r="M111" s="517"/>
      <c r="N111" s="337"/>
      <c r="O111" s="337"/>
      <c r="P111" s="337"/>
      <c r="Q111" s="337"/>
      <c r="R111" s="337"/>
      <c r="S111" s="337"/>
      <c r="T111" s="337"/>
      <c r="U111" s="337"/>
      <c r="V111" s="337"/>
      <c r="W111" s="337"/>
      <c r="X111" s="337"/>
      <c r="Y111" s="337"/>
      <c r="Z111" s="452"/>
      <c r="AA111" s="452"/>
      <c r="AB111" s="452"/>
      <c r="AC111" s="452"/>
      <c r="AD111" s="452"/>
      <c r="AE111" s="452"/>
      <c r="AF111" s="452"/>
      <c r="AG111" s="452"/>
      <c r="AH111" s="452"/>
      <c r="AI111" s="452"/>
      <c r="AJ111" s="452"/>
      <c r="AK111" s="201"/>
      <c r="AL111" s="590"/>
      <c r="AM111" s="136"/>
      <c r="AN111" s="603"/>
      <c r="AO111" s="657"/>
      <c r="AP111" s="603"/>
      <c r="AQ111" s="657"/>
      <c r="AR111" s="657"/>
      <c r="AS111" s="657"/>
      <c r="AT111" s="136"/>
      <c r="AU111" s="657"/>
      <c r="AV111" s="346">
        <f>SUM(AV109:AV110)</f>
        <v>3.5999999999999996</v>
      </c>
      <c r="AW111" s="201" t="s">
        <v>8</v>
      </c>
      <c r="AX111" s="452"/>
      <c r="AY111" s="201"/>
      <c r="AZ111" s="201"/>
      <c r="BA111" s="452"/>
      <c r="BB111" s="452"/>
      <c r="BC111" s="452"/>
      <c r="BD111" s="452"/>
      <c r="BE111" s="452"/>
      <c r="BF111" s="452"/>
      <c r="BG111" s="452"/>
      <c r="BH111" s="452"/>
      <c r="BK111" s="452"/>
      <c r="BL111" s="452"/>
      <c r="BM111" s="452"/>
      <c r="BN111" s="452"/>
      <c r="BO111" s="452"/>
      <c r="BP111" s="452"/>
      <c r="BQ111" s="452"/>
      <c r="BR111" s="452"/>
      <c r="BS111" s="452"/>
      <c r="BT111" s="201"/>
      <c r="BU111" s="200"/>
      <c r="BV111" s="324" t="s">
        <v>543</v>
      </c>
      <c r="BW111" s="136" t="s">
        <v>666</v>
      </c>
      <c r="BX111" s="136"/>
      <c r="BY111" s="136"/>
      <c r="BZ111" s="136"/>
      <c r="CA111" s="136"/>
      <c r="CB111" s="136"/>
      <c r="CC111" s="136"/>
      <c r="CD111" s="276">
        <f>AV56</f>
        <v>8</v>
      </c>
      <c r="CE111" s="136" t="s">
        <v>373</v>
      </c>
      <c r="CF111" s="452"/>
    </row>
    <row r="112" spans="1:84" s="472" customFormat="1" x14ac:dyDescent="0.25">
      <c r="C112" s="452"/>
      <c r="D112" s="452"/>
      <c r="E112" s="452"/>
      <c r="F112" s="452"/>
      <c r="G112" s="452"/>
      <c r="H112" s="452"/>
      <c r="I112" s="452"/>
      <c r="J112" s="452"/>
      <c r="K112" s="452"/>
      <c r="L112" s="452"/>
      <c r="M112" s="517"/>
      <c r="N112" s="337"/>
      <c r="O112" s="337"/>
      <c r="P112" s="337"/>
      <c r="Q112" s="337"/>
      <c r="R112" s="337"/>
      <c r="S112" s="337"/>
      <c r="T112" s="337"/>
      <c r="U112" s="337"/>
      <c r="V112" s="337"/>
      <c r="W112" s="337"/>
      <c r="X112" s="337"/>
      <c r="Y112" s="337"/>
      <c r="Z112" s="452"/>
      <c r="AA112" s="452"/>
      <c r="AB112" s="452"/>
      <c r="AC112" s="452"/>
      <c r="AD112" s="452"/>
      <c r="AE112" s="452"/>
      <c r="AF112" s="452"/>
      <c r="AG112" s="452"/>
      <c r="AH112" s="452"/>
      <c r="AI112" s="452"/>
      <c r="AJ112" s="452"/>
      <c r="AK112" s="201"/>
      <c r="AL112" s="590"/>
      <c r="AM112" s="136"/>
      <c r="AN112" s="603"/>
      <c r="AO112" s="657"/>
      <c r="AP112" s="603"/>
      <c r="AQ112" s="657"/>
      <c r="AR112" s="657"/>
      <c r="AS112" s="657"/>
      <c r="AT112" s="136"/>
      <c r="AU112" s="657"/>
      <c r="AV112" s="346"/>
      <c r="AW112" s="201"/>
      <c r="AX112" s="452"/>
      <c r="AY112" s="201"/>
      <c r="AZ112" s="201"/>
      <c r="BA112" s="452"/>
      <c r="BB112" s="452"/>
      <c r="BC112" s="452"/>
      <c r="BD112" s="452"/>
      <c r="BE112" s="452"/>
      <c r="BF112" s="452"/>
      <c r="BG112" s="452"/>
      <c r="BH112" s="452"/>
      <c r="BK112" s="452"/>
      <c r="BL112" s="452"/>
      <c r="BM112" s="452"/>
      <c r="BN112" s="452"/>
      <c r="BO112" s="452"/>
      <c r="BP112" s="452"/>
      <c r="BQ112" s="452"/>
      <c r="BR112" s="452"/>
      <c r="BS112" s="452"/>
      <c r="BT112" s="201"/>
      <c r="BU112" s="200"/>
      <c r="BV112" s="324" t="s">
        <v>568</v>
      </c>
      <c r="BW112" s="136" t="s">
        <v>589</v>
      </c>
      <c r="BX112" s="136"/>
      <c r="BY112" s="136"/>
      <c r="BZ112" s="136"/>
      <c r="CA112" s="136"/>
      <c r="CB112" s="136"/>
      <c r="CC112" s="136"/>
      <c r="CD112" s="276">
        <f>BS51</f>
        <v>1</v>
      </c>
      <c r="CE112" s="136" t="s">
        <v>373</v>
      </c>
      <c r="CF112" s="452"/>
    </row>
    <row r="113" spans="1:84" s="472" customFormat="1" ht="15.75" thickBot="1" x14ac:dyDescent="0.3">
      <c r="C113" s="452"/>
      <c r="D113" s="452"/>
      <c r="E113" s="452"/>
      <c r="F113" s="452"/>
      <c r="G113" s="452"/>
      <c r="H113" s="452"/>
      <c r="I113" s="452"/>
      <c r="J113" s="452"/>
      <c r="K113" s="452"/>
      <c r="L113" s="452"/>
      <c r="M113" s="517"/>
      <c r="N113" s="337"/>
      <c r="O113" s="337"/>
      <c r="P113" s="337"/>
      <c r="Q113" s="337"/>
      <c r="R113" s="337"/>
      <c r="S113" s="337"/>
      <c r="T113" s="337"/>
      <c r="U113" s="337"/>
      <c r="V113" s="337"/>
      <c r="W113" s="337"/>
      <c r="X113" s="337"/>
      <c r="Y113" s="337"/>
      <c r="Z113" s="452"/>
      <c r="AA113" s="452"/>
      <c r="AB113" s="452"/>
      <c r="AC113" s="452"/>
      <c r="AD113" s="452"/>
      <c r="AE113" s="452"/>
      <c r="AF113" s="452"/>
      <c r="AG113" s="452"/>
      <c r="AH113" s="452"/>
      <c r="AI113" s="452"/>
      <c r="AJ113" s="452"/>
      <c r="AK113" s="201"/>
      <c r="AM113" s="200" t="s">
        <v>394</v>
      </c>
      <c r="AN113" s="201" t="s">
        <v>565</v>
      </c>
      <c r="AO113" s="452"/>
      <c r="AX113" s="201"/>
      <c r="AY113" s="201"/>
      <c r="AZ113" s="201"/>
      <c r="BA113" s="452"/>
      <c r="BB113" s="452"/>
      <c r="BC113" s="452"/>
      <c r="BD113" s="452"/>
      <c r="BE113" s="452"/>
      <c r="BF113" s="452"/>
      <c r="BG113" s="452"/>
      <c r="BH113" s="452"/>
      <c r="BK113" s="452"/>
      <c r="BL113" s="452"/>
      <c r="BM113" s="452"/>
      <c r="BN113" s="452"/>
      <c r="BO113" s="452"/>
      <c r="BP113" s="452"/>
      <c r="BQ113" s="452"/>
      <c r="BR113" s="452"/>
      <c r="BS113" s="452"/>
      <c r="BT113" s="201"/>
      <c r="BU113" s="200"/>
      <c r="BV113" s="324" t="s">
        <v>581</v>
      </c>
      <c r="BW113" s="276" t="s">
        <v>728</v>
      </c>
      <c r="BX113" s="136"/>
      <c r="BY113" s="136"/>
      <c r="BZ113" s="136"/>
      <c r="CA113" s="136"/>
      <c r="CB113" s="136"/>
      <c r="CC113" s="136"/>
      <c r="CD113" s="600">
        <f>AJ65</f>
        <v>1</v>
      </c>
      <c r="CE113" s="136" t="s">
        <v>373</v>
      </c>
      <c r="CF113" s="452"/>
    </row>
    <row r="114" spans="1:84" s="472" customFormat="1" x14ac:dyDescent="0.25">
      <c r="C114" s="452"/>
      <c r="D114" s="452"/>
      <c r="E114" s="452"/>
      <c r="F114" s="452"/>
      <c r="G114" s="452"/>
      <c r="H114" s="452"/>
      <c r="I114" s="452"/>
      <c r="J114" s="452"/>
      <c r="K114" s="452"/>
      <c r="L114" s="452"/>
      <c r="M114" s="517"/>
      <c r="N114" s="337"/>
      <c r="O114" s="337"/>
      <c r="P114" s="337"/>
      <c r="Q114" s="337"/>
      <c r="R114" s="337"/>
      <c r="S114" s="337"/>
      <c r="T114" s="337"/>
      <c r="U114" s="337"/>
      <c r="V114" s="337"/>
      <c r="W114" s="337"/>
      <c r="X114" s="337"/>
      <c r="Y114" s="337"/>
      <c r="AA114" s="452"/>
      <c r="AB114" s="452"/>
      <c r="AC114" s="452"/>
      <c r="AD114" s="452"/>
      <c r="AE114" s="452"/>
      <c r="AF114" s="452"/>
      <c r="AG114" s="452"/>
      <c r="AH114" s="452"/>
      <c r="AI114" s="452"/>
      <c r="AJ114" s="452"/>
      <c r="AK114" s="201"/>
      <c r="AL114" s="200"/>
      <c r="AM114" s="201"/>
      <c r="AN114" s="136" t="s">
        <v>402</v>
      </c>
      <c r="AO114" s="203">
        <v>0.25</v>
      </c>
      <c r="AP114" s="657" t="s">
        <v>247</v>
      </c>
      <c r="AQ114" s="603">
        <f>AV106</f>
        <v>0.44999999999999996</v>
      </c>
      <c r="AR114" s="136"/>
      <c r="AU114" s="657" t="s">
        <v>0</v>
      </c>
      <c r="AV114" s="346">
        <f>AO114*AQ114</f>
        <v>0.11249999999999999</v>
      </c>
      <c r="AW114" s="201" t="s">
        <v>383</v>
      </c>
      <c r="AX114" s="201"/>
      <c r="AY114" s="452"/>
      <c r="AZ114" s="452"/>
      <c r="BA114" s="452"/>
      <c r="BB114" s="452"/>
      <c r="BC114" s="452"/>
      <c r="BD114" s="452"/>
      <c r="BE114" s="452"/>
      <c r="BF114" s="452"/>
      <c r="BG114" s="452"/>
      <c r="BH114" s="452"/>
      <c r="BK114" s="452"/>
      <c r="BL114" s="452"/>
      <c r="BM114" s="452"/>
      <c r="BN114" s="452"/>
      <c r="BO114" s="452"/>
      <c r="BP114" s="452"/>
      <c r="BQ114" s="452"/>
      <c r="BR114" s="452"/>
      <c r="BS114" s="452"/>
      <c r="BT114" s="201"/>
      <c r="BU114" s="200"/>
      <c r="BV114" s="136"/>
      <c r="BW114" s="136"/>
      <c r="BX114" s="136"/>
      <c r="BY114" s="136"/>
      <c r="BZ114" s="136"/>
      <c r="CA114" s="136"/>
      <c r="CB114" s="136"/>
      <c r="CC114" s="136"/>
      <c r="CD114" s="201">
        <f>SUM(CD111:CD113)</f>
        <v>10</v>
      </c>
      <c r="CE114" s="201" t="s">
        <v>373</v>
      </c>
      <c r="CF114" s="452"/>
    </row>
    <row r="115" spans="1:84" s="472" customFormat="1" x14ac:dyDescent="0.25">
      <c r="C115" s="452"/>
      <c r="D115" s="452"/>
      <c r="E115" s="452"/>
      <c r="F115" s="452"/>
      <c r="G115" s="452"/>
      <c r="H115" s="452"/>
      <c r="I115" s="452"/>
      <c r="J115" s="452"/>
      <c r="K115" s="452"/>
      <c r="L115" s="452"/>
      <c r="M115" s="517"/>
      <c r="N115" s="337"/>
      <c r="O115" s="337"/>
      <c r="P115" s="337"/>
      <c r="Q115" s="337"/>
      <c r="R115" s="337"/>
      <c r="S115" s="337"/>
      <c r="T115" s="337"/>
      <c r="U115" s="337"/>
      <c r="V115" s="337"/>
      <c r="W115" s="337"/>
      <c r="X115" s="337"/>
      <c r="Y115" s="337"/>
      <c r="AA115" s="452"/>
      <c r="AB115" s="452"/>
      <c r="AC115" s="452"/>
      <c r="AD115" s="452"/>
      <c r="AE115" s="452"/>
      <c r="AF115" s="452"/>
      <c r="AG115" s="452"/>
      <c r="AH115" s="452"/>
      <c r="AI115" s="452"/>
      <c r="AJ115" s="452"/>
      <c r="AK115" s="201"/>
      <c r="AL115" s="590"/>
      <c r="AM115" s="452"/>
      <c r="AN115" s="200"/>
      <c r="AO115" s="452"/>
      <c r="AP115" s="452"/>
      <c r="AQ115" s="657"/>
      <c r="AR115" s="657"/>
      <c r="AS115" s="657"/>
      <c r="AT115" s="136"/>
      <c r="AU115" s="657"/>
      <c r="AV115" s="346"/>
      <c r="AW115" s="201"/>
      <c r="AX115" s="452"/>
      <c r="AY115" s="452"/>
      <c r="AZ115" s="452"/>
      <c r="BA115" s="452"/>
      <c r="BB115" s="452"/>
      <c r="BC115" s="452"/>
      <c r="BD115" s="452"/>
      <c r="BE115" s="452"/>
      <c r="BF115" s="452"/>
      <c r="BG115" s="452"/>
      <c r="BH115" s="452"/>
      <c r="BK115" s="452"/>
      <c r="BL115" s="452"/>
      <c r="BM115" s="452"/>
      <c r="BN115" s="452"/>
      <c r="BO115" s="452"/>
      <c r="BP115" s="452"/>
      <c r="BQ115" s="452"/>
      <c r="BR115" s="452"/>
      <c r="BS115" s="452"/>
      <c r="BT115" s="201"/>
      <c r="BU115" s="200" t="s">
        <v>449</v>
      </c>
      <c r="BV115" s="201" t="s">
        <v>670</v>
      </c>
      <c r="BX115" s="201"/>
      <c r="BY115" s="201"/>
      <c r="BZ115" s="201"/>
      <c r="CA115" s="201"/>
      <c r="CB115" s="201"/>
      <c r="CC115" s="201"/>
      <c r="CD115" s="201"/>
      <c r="CE115" s="201"/>
      <c r="CF115" s="452"/>
    </row>
    <row r="116" spans="1:84" s="472" customFormat="1" x14ac:dyDescent="0.25">
      <c r="C116" s="452"/>
      <c r="D116" s="452"/>
      <c r="E116" s="452"/>
      <c r="F116" s="452"/>
      <c r="G116" s="452"/>
      <c r="H116" s="452"/>
      <c r="I116" s="452"/>
      <c r="J116" s="452"/>
      <c r="K116" s="452"/>
      <c r="L116" s="452"/>
      <c r="M116" s="517"/>
      <c r="N116" s="337"/>
      <c r="O116" s="337"/>
      <c r="P116" s="337"/>
      <c r="Q116" s="337"/>
      <c r="R116" s="337"/>
      <c r="S116" s="337"/>
      <c r="T116" s="337"/>
      <c r="U116" s="337"/>
      <c r="V116" s="337"/>
      <c r="W116" s="337"/>
      <c r="X116" s="337"/>
      <c r="Y116" s="337"/>
      <c r="AA116" s="452"/>
      <c r="AB116" s="452"/>
      <c r="AC116" s="452"/>
      <c r="AD116" s="452"/>
      <c r="AE116" s="452"/>
      <c r="AF116" s="452"/>
      <c r="AG116" s="452"/>
      <c r="AH116" s="452"/>
      <c r="AI116" s="452"/>
      <c r="AJ116" s="452"/>
      <c r="AK116" s="201"/>
      <c r="AM116" s="200" t="s">
        <v>439</v>
      </c>
      <c r="AN116" s="201" t="s">
        <v>681</v>
      </c>
      <c r="AO116" s="201"/>
      <c r="AP116" s="136"/>
      <c r="AQ116" s="136"/>
      <c r="AR116" s="136"/>
      <c r="AS116" s="136"/>
      <c r="AT116" s="136"/>
      <c r="AU116" s="136"/>
      <c r="AV116" s="136"/>
      <c r="AW116" s="136"/>
      <c r="AX116" s="452"/>
      <c r="AY116" s="452"/>
      <c r="AZ116" s="452"/>
      <c r="BA116" s="136"/>
      <c r="BB116" s="452"/>
      <c r="BC116" s="452"/>
      <c r="BD116" s="452"/>
      <c r="BE116" s="452"/>
      <c r="BF116" s="452"/>
      <c r="BG116" s="452"/>
      <c r="BH116" s="452"/>
      <c r="BT116" s="312"/>
      <c r="BU116" s="200"/>
      <c r="BV116" s="324" t="s">
        <v>543</v>
      </c>
      <c r="BW116" s="136" t="s">
        <v>737</v>
      </c>
      <c r="BX116" s="201"/>
      <c r="BY116" s="201"/>
      <c r="BZ116" s="201"/>
      <c r="CA116" s="201"/>
      <c r="CB116" s="201"/>
      <c r="CC116" s="201"/>
      <c r="CD116" s="285">
        <f>X62</f>
        <v>1</v>
      </c>
      <c r="CE116" s="136" t="s">
        <v>373</v>
      </c>
      <c r="CF116" s="452"/>
    </row>
    <row r="117" spans="1:84" s="472" customFormat="1" x14ac:dyDescent="0.25">
      <c r="C117" s="452"/>
      <c r="D117" s="452"/>
      <c r="E117" s="452"/>
      <c r="F117" s="452"/>
      <c r="G117" s="452"/>
      <c r="H117" s="452"/>
      <c r="I117" s="452"/>
      <c r="J117" s="452"/>
      <c r="K117" s="452"/>
      <c r="L117" s="452"/>
      <c r="M117" s="517"/>
      <c r="N117" s="337"/>
      <c r="O117" s="337"/>
      <c r="P117" s="337"/>
      <c r="Q117" s="337"/>
      <c r="R117" s="337"/>
      <c r="S117" s="337"/>
      <c r="T117" s="337"/>
      <c r="U117" s="337"/>
      <c r="V117" s="337"/>
      <c r="W117" s="337"/>
      <c r="X117" s="337"/>
      <c r="Y117" s="337"/>
      <c r="AA117" s="452"/>
      <c r="AB117" s="452"/>
      <c r="AC117" s="452"/>
      <c r="AD117" s="452"/>
      <c r="AE117" s="452"/>
      <c r="AF117" s="452"/>
      <c r="AG117" s="452"/>
      <c r="AH117" s="452"/>
      <c r="AI117" s="452"/>
      <c r="AJ117" s="452"/>
      <c r="AK117" s="201"/>
      <c r="AL117" s="590"/>
      <c r="AM117" s="452"/>
      <c r="AN117" s="136" t="s">
        <v>402</v>
      </c>
      <c r="AO117" s="136">
        <v>1.22</v>
      </c>
      <c r="AP117" s="657" t="s">
        <v>247</v>
      </c>
      <c r="AQ117" s="323">
        <v>1.6</v>
      </c>
      <c r="AR117" s="657" t="s">
        <v>247</v>
      </c>
      <c r="AS117" s="323">
        <f>AV106</f>
        <v>0.44999999999999996</v>
      </c>
      <c r="AT117" s="136"/>
      <c r="AU117" s="324" t="s">
        <v>0</v>
      </c>
      <c r="AV117" s="346">
        <f>AO117*AQ117*AS117</f>
        <v>0.87839999999999985</v>
      </c>
      <c r="AW117" s="201" t="s">
        <v>383</v>
      </c>
      <c r="AX117" s="452"/>
      <c r="AY117" s="452"/>
      <c r="AZ117" s="452"/>
      <c r="BA117" s="136"/>
      <c r="BB117" s="452"/>
      <c r="BC117" s="452"/>
      <c r="BD117" s="452"/>
      <c r="BE117" s="452"/>
      <c r="BF117" s="452"/>
      <c r="BG117" s="452"/>
      <c r="BH117" s="452"/>
      <c r="BT117" s="312"/>
      <c r="BU117" s="200"/>
      <c r="BV117" s="324" t="s">
        <v>568</v>
      </c>
      <c r="BW117" s="136" t="s">
        <v>666</v>
      </c>
      <c r="BX117" s="201"/>
      <c r="BY117" s="201"/>
      <c r="BZ117" s="201"/>
      <c r="CA117" s="201"/>
      <c r="CB117" s="201"/>
      <c r="CC117" s="201"/>
      <c r="CD117" s="285">
        <f>AV53</f>
        <v>4</v>
      </c>
      <c r="CE117" s="136" t="s">
        <v>373</v>
      </c>
      <c r="CF117" s="452"/>
    </row>
    <row r="118" spans="1:84" s="472" customFormat="1" ht="15.75" thickBot="1" x14ac:dyDescent="0.3">
      <c r="C118" s="452"/>
      <c r="D118" s="452"/>
      <c r="E118" s="452"/>
      <c r="F118" s="452"/>
      <c r="G118" s="452"/>
      <c r="H118" s="452"/>
      <c r="I118" s="452"/>
      <c r="J118" s="452"/>
      <c r="K118" s="452"/>
      <c r="L118" s="452"/>
      <c r="M118" s="517"/>
      <c r="N118" s="337"/>
      <c r="O118" s="337"/>
      <c r="P118" s="337"/>
      <c r="Q118" s="337"/>
      <c r="R118" s="337"/>
      <c r="S118" s="337"/>
      <c r="T118" s="337"/>
      <c r="U118" s="337"/>
      <c r="V118" s="337"/>
      <c r="W118" s="337"/>
      <c r="X118" s="337"/>
      <c r="Y118" s="337"/>
      <c r="AA118" s="452"/>
      <c r="AB118" s="452"/>
      <c r="AC118" s="452"/>
      <c r="AD118" s="452"/>
      <c r="AE118" s="452"/>
      <c r="AF118" s="452"/>
      <c r="AG118" s="452"/>
      <c r="AH118" s="452"/>
      <c r="AI118" s="452"/>
      <c r="AJ118" s="452"/>
      <c r="AK118" s="201"/>
      <c r="AL118" s="452"/>
      <c r="AM118" s="452"/>
      <c r="AN118" s="200"/>
      <c r="AO118" s="452"/>
      <c r="AP118" s="452"/>
      <c r="AQ118" s="452"/>
      <c r="AR118" s="452"/>
      <c r="AS118" s="452"/>
      <c r="AT118" s="452"/>
      <c r="AU118" s="452"/>
      <c r="AV118" s="346"/>
      <c r="AW118" s="201"/>
      <c r="AX118" s="452"/>
      <c r="AY118" s="452"/>
      <c r="AZ118" s="452"/>
      <c r="BA118" s="452"/>
      <c r="BB118" s="452"/>
      <c r="BC118" s="452"/>
      <c r="BD118" s="452"/>
      <c r="BE118" s="452"/>
      <c r="BF118" s="452"/>
      <c r="BG118" s="452"/>
      <c r="BH118" s="452"/>
      <c r="BT118" s="312"/>
      <c r="BU118" s="281"/>
      <c r="BV118" s="324" t="s">
        <v>581</v>
      </c>
      <c r="BW118" s="276" t="s">
        <v>728</v>
      </c>
      <c r="BX118" s="277"/>
      <c r="BY118" s="277"/>
      <c r="BZ118" s="277"/>
      <c r="CA118" s="277"/>
      <c r="CB118" s="277"/>
      <c r="CC118" s="277"/>
      <c r="CD118" s="602">
        <f>AJ59</f>
        <v>1</v>
      </c>
      <c r="CE118" s="276" t="s">
        <v>373</v>
      </c>
      <c r="CF118" s="452"/>
    </row>
    <row r="119" spans="1:84" s="472" customFormat="1" x14ac:dyDescent="0.25">
      <c r="C119" s="452"/>
      <c r="D119" s="452"/>
      <c r="E119" s="452"/>
      <c r="F119" s="452"/>
      <c r="G119" s="452"/>
      <c r="H119" s="452"/>
      <c r="I119" s="452"/>
      <c r="J119" s="452"/>
      <c r="K119" s="452"/>
      <c r="L119" s="452"/>
      <c r="M119" s="517"/>
      <c r="N119" s="337"/>
      <c r="O119" s="337"/>
      <c r="P119" s="337"/>
      <c r="Q119" s="337"/>
      <c r="R119" s="337"/>
      <c r="S119" s="337"/>
      <c r="T119" s="337"/>
      <c r="U119" s="337"/>
      <c r="V119" s="337"/>
      <c r="W119" s="337"/>
      <c r="X119" s="337"/>
      <c r="Y119" s="337"/>
      <c r="AK119" s="312"/>
      <c r="AM119" s="200" t="s">
        <v>440</v>
      </c>
      <c r="AN119" s="312" t="s">
        <v>682</v>
      </c>
      <c r="AO119" s="452"/>
      <c r="AV119" s="374">
        <f>AV114</f>
        <v>0.11249999999999999</v>
      </c>
      <c r="AW119" s="312" t="s">
        <v>383</v>
      </c>
      <c r="AX119" s="452"/>
      <c r="AY119" s="452"/>
      <c r="AZ119" s="452"/>
      <c r="BA119" s="452"/>
      <c r="BB119" s="452"/>
      <c r="BC119" s="452"/>
      <c r="BD119" s="452"/>
      <c r="BE119" s="452"/>
      <c r="BF119" s="452"/>
      <c r="BG119" s="452"/>
      <c r="BH119" s="452"/>
      <c r="BT119" s="312"/>
      <c r="BU119" s="200"/>
      <c r="BV119" s="201"/>
      <c r="BW119" s="201"/>
      <c r="BX119" s="201"/>
      <c r="BY119" s="201"/>
      <c r="BZ119" s="201"/>
      <c r="CA119" s="201"/>
      <c r="CB119" s="201"/>
      <c r="CC119" s="201"/>
      <c r="CD119" s="319">
        <f>SUM(CD116:CD118)</f>
        <v>6</v>
      </c>
      <c r="CE119" s="201" t="s">
        <v>373</v>
      </c>
      <c r="CF119" s="452"/>
    </row>
    <row r="120" spans="1:84" s="472" customFormat="1" x14ac:dyDescent="0.25">
      <c r="C120" s="452"/>
      <c r="D120" s="452"/>
      <c r="E120" s="452"/>
      <c r="F120" s="452"/>
      <c r="G120" s="452"/>
      <c r="H120" s="452"/>
      <c r="I120" s="452"/>
      <c r="J120" s="452"/>
      <c r="K120" s="452"/>
      <c r="L120" s="452"/>
      <c r="M120" s="517"/>
      <c r="N120" s="337"/>
      <c r="O120" s="337"/>
      <c r="P120" s="337"/>
      <c r="Q120" s="337"/>
      <c r="R120" s="337"/>
      <c r="S120" s="337"/>
      <c r="T120" s="337"/>
      <c r="U120" s="337"/>
      <c r="V120" s="337"/>
      <c r="W120" s="337"/>
      <c r="X120" s="337"/>
      <c r="Y120" s="337"/>
      <c r="AK120" s="312"/>
      <c r="AL120" s="200"/>
      <c r="AM120" s="312"/>
      <c r="AN120" s="200"/>
      <c r="AO120" s="452"/>
      <c r="AV120" s="374"/>
      <c r="AW120" s="312"/>
      <c r="AX120" s="452"/>
      <c r="AY120" s="452"/>
      <c r="AZ120" s="452"/>
      <c r="BA120" s="452"/>
      <c r="BB120" s="452"/>
      <c r="BC120" s="452"/>
      <c r="BD120" s="452"/>
      <c r="BE120" s="452"/>
      <c r="BF120" s="452"/>
      <c r="BG120" s="452"/>
      <c r="BH120" s="452"/>
      <c r="BT120" s="312"/>
      <c r="BU120" s="200" t="s">
        <v>450</v>
      </c>
      <c r="BV120" s="312" t="s">
        <v>711</v>
      </c>
      <c r="BX120" s="201"/>
      <c r="BY120" s="201"/>
      <c r="BZ120" s="201"/>
      <c r="CA120" s="201"/>
      <c r="CB120" s="201"/>
      <c r="CC120" s="201"/>
      <c r="CD120" s="136"/>
      <c r="CE120" s="136"/>
      <c r="CF120" s="452"/>
    </row>
    <row r="121" spans="1:84" s="472" customFormat="1" x14ac:dyDescent="0.25">
      <c r="C121" s="452"/>
      <c r="D121" s="452"/>
      <c r="E121" s="452"/>
      <c r="F121" s="452"/>
      <c r="G121" s="452"/>
      <c r="H121" s="452"/>
      <c r="I121" s="452"/>
      <c r="J121" s="452"/>
      <c r="K121" s="452"/>
      <c r="L121" s="452"/>
      <c r="M121" s="517"/>
      <c r="N121" s="337"/>
      <c r="O121" s="337"/>
      <c r="P121" s="337"/>
      <c r="Q121" s="337"/>
      <c r="R121" s="337"/>
      <c r="S121" s="337"/>
      <c r="T121" s="337"/>
      <c r="U121" s="337"/>
      <c r="V121" s="337"/>
      <c r="W121" s="337"/>
      <c r="X121" s="337"/>
      <c r="Y121" s="337"/>
      <c r="AK121" s="312"/>
      <c r="AM121" s="1709" t="s">
        <v>441</v>
      </c>
      <c r="AN121" s="320" t="s">
        <v>683</v>
      </c>
      <c r="AO121" s="136"/>
      <c r="AP121" s="136"/>
      <c r="AQ121" s="136"/>
      <c r="AR121" s="136"/>
      <c r="AS121" s="136"/>
      <c r="AT121" s="136"/>
      <c r="AU121" s="201"/>
      <c r="AV121" s="201"/>
      <c r="AW121" s="452"/>
      <c r="AX121" s="452"/>
      <c r="AY121" s="452"/>
      <c r="AZ121" s="452"/>
      <c r="BA121" s="452"/>
      <c r="BB121" s="452"/>
      <c r="BC121" s="452"/>
      <c r="BD121" s="452"/>
      <c r="BE121" s="452"/>
      <c r="BF121" s="452"/>
      <c r="BG121" s="452"/>
      <c r="BH121" s="452"/>
      <c r="BT121" s="312"/>
      <c r="BU121" s="200"/>
      <c r="BV121" s="324" t="s">
        <v>543</v>
      </c>
      <c r="BW121" s="136" t="s">
        <v>544</v>
      </c>
      <c r="BX121" s="201"/>
      <c r="BY121" s="201"/>
      <c r="BZ121" s="201"/>
      <c r="CA121" s="201"/>
      <c r="CB121" s="201"/>
      <c r="CC121" s="201"/>
      <c r="CD121" s="201">
        <f>X74</f>
        <v>1</v>
      </c>
      <c r="CE121" s="201" t="s">
        <v>373</v>
      </c>
      <c r="CF121" s="452"/>
    </row>
    <row r="122" spans="1:84" s="472" customFormat="1" x14ac:dyDescent="0.25">
      <c r="A122" s="452"/>
      <c r="B122" s="452"/>
      <c r="C122" s="452"/>
      <c r="D122" s="452"/>
      <c r="E122" s="452"/>
      <c r="F122" s="452"/>
      <c r="G122" s="452"/>
      <c r="H122" s="452"/>
      <c r="I122" s="452"/>
      <c r="J122" s="452"/>
      <c r="K122" s="452"/>
      <c r="L122" s="452"/>
      <c r="M122" s="517"/>
      <c r="N122" s="337"/>
      <c r="O122" s="337"/>
      <c r="P122" s="337"/>
      <c r="Q122" s="337"/>
      <c r="R122" s="337"/>
      <c r="S122" s="337"/>
      <c r="T122" s="337"/>
      <c r="U122" s="337"/>
      <c r="V122" s="337"/>
      <c r="W122" s="337"/>
      <c r="X122" s="337"/>
      <c r="Y122" s="337"/>
      <c r="AK122" s="312"/>
      <c r="AL122" s="23" t="s">
        <v>736</v>
      </c>
      <c r="AM122" s="136"/>
      <c r="AN122" s="139" t="s">
        <v>475</v>
      </c>
      <c r="AO122" s="136"/>
      <c r="AP122" s="323">
        <f>AV71</f>
        <v>3</v>
      </c>
      <c r="AQ122" s="136" t="s">
        <v>403</v>
      </c>
      <c r="AR122" s="352">
        <v>10.9</v>
      </c>
      <c r="AS122" s="324" t="s">
        <v>382</v>
      </c>
      <c r="AT122" s="203">
        <f>AP122*AR122</f>
        <v>32.700000000000003</v>
      </c>
      <c r="AU122" s="136" t="s">
        <v>406</v>
      </c>
      <c r="AV122" s="323">
        <f>AT122/1000</f>
        <v>3.27E-2</v>
      </c>
      <c r="AW122" s="136" t="s">
        <v>383</v>
      </c>
      <c r="AX122" s="452"/>
      <c r="AY122" s="452"/>
      <c r="AZ122" s="452"/>
      <c r="BA122" s="452"/>
      <c r="BB122" s="452"/>
      <c r="BC122" s="452"/>
      <c r="BD122" s="452"/>
      <c r="BE122" s="452"/>
      <c r="BF122" s="452"/>
      <c r="BG122" s="452"/>
      <c r="BH122" s="452"/>
      <c r="BT122" s="312"/>
      <c r="BU122" s="200"/>
      <c r="BV122" s="1723"/>
      <c r="BW122" s="136"/>
      <c r="BX122" s="201"/>
      <c r="BY122" s="201"/>
      <c r="BZ122" s="201"/>
      <c r="CA122" s="201"/>
      <c r="CB122" s="201"/>
      <c r="CC122" s="201"/>
      <c r="CD122" s="201"/>
      <c r="CE122" s="201"/>
      <c r="CF122" s="452"/>
    </row>
    <row r="123" spans="1:84" s="472" customFormat="1" ht="15.75" thickBot="1" x14ac:dyDescent="0.3">
      <c r="A123" s="452"/>
      <c r="B123" s="452"/>
      <c r="C123" s="452"/>
      <c r="D123" s="452"/>
      <c r="E123" s="452"/>
      <c r="F123" s="452"/>
      <c r="G123" s="452"/>
      <c r="H123" s="452"/>
      <c r="I123" s="452"/>
      <c r="J123" s="452"/>
      <c r="K123" s="452"/>
      <c r="L123" s="452"/>
      <c r="M123" s="517"/>
      <c r="N123" s="337"/>
      <c r="O123" s="337"/>
      <c r="P123" s="337"/>
      <c r="Q123" s="337"/>
      <c r="R123" s="337"/>
      <c r="S123" s="337"/>
      <c r="T123" s="337"/>
      <c r="U123" s="337"/>
      <c r="V123" s="337"/>
      <c r="W123" s="337"/>
      <c r="X123" s="337"/>
      <c r="Y123" s="337"/>
      <c r="AK123" s="312"/>
      <c r="AL123" s="23" t="s">
        <v>734</v>
      </c>
      <c r="AM123" s="136"/>
      <c r="AN123" s="139" t="s">
        <v>475</v>
      </c>
      <c r="AO123" s="136"/>
      <c r="AP123" s="323">
        <f>AV72</f>
        <v>6</v>
      </c>
      <c r="AQ123" s="136" t="s">
        <v>403</v>
      </c>
      <c r="AR123" s="352">
        <v>10.9</v>
      </c>
      <c r="AS123" s="324" t="s">
        <v>382</v>
      </c>
      <c r="AT123" s="203">
        <f>AP123*AR123</f>
        <v>65.400000000000006</v>
      </c>
      <c r="AU123" s="136" t="s">
        <v>406</v>
      </c>
      <c r="AV123" s="456">
        <f>AT123/1000</f>
        <v>6.54E-2</v>
      </c>
      <c r="AW123" s="136" t="s">
        <v>383</v>
      </c>
      <c r="AX123" s="452"/>
      <c r="AY123" s="452"/>
      <c r="AZ123" s="452"/>
      <c r="BA123" s="452"/>
      <c r="BB123" s="452"/>
      <c r="BC123" s="452"/>
      <c r="BD123" s="452"/>
      <c r="BE123" s="452"/>
      <c r="BF123" s="452"/>
      <c r="BG123" s="452"/>
      <c r="BH123" s="452"/>
      <c r="BT123" s="312"/>
      <c r="BU123" s="200" t="s">
        <v>451</v>
      </c>
      <c r="BV123" s="278" t="s">
        <v>1015</v>
      </c>
      <c r="BX123" s="201"/>
      <c r="BY123" s="201"/>
      <c r="BZ123" s="201"/>
      <c r="CA123" s="201"/>
      <c r="CB123" s="201"/>
      <c r="CC123" s="201"/>
      <c r="CD123" s="201"/>
      <c r="CE123" s="201"/>
      <c r="CF123" s="452"/>
    </row>
    <row r="124" spans="1:84" x14ac:dyDescent="0.25">
      <c r="Z124" s="472"/>
      <c r="AA124" s="472"/>
      <c r="AB124" s="472"/>
      <c r="AC124" s="472"/>
      <c r="AD124" s="472"/>
      <c r="AE124" s="472"/>
      <c r="AF124" s="472"/>
      <c r="AG124" s="472"/>
      <c r="AH124" s="472"/>
      <c r="AI124" s="472"/>
      <c r="AJ124" s="472"/>
      <c r="AK124" s="312"/>
      <c r="AV124" s="346">
        <f>SUM(AV122:AV123)</f>
        <v>9.8099999999999993E-2</v>
      </c>
      <c r="AW124" s="201" t="s">
        <v>383</v>
      </c>
      <c r="BI124" s="472"/>
      <c r="BJ124" s="472"/>
      <c r="BK124" s="472"/>
      <c r="BL124" s="472"/>
      <c r="BM124" s="472"/>
      <c r="BN124" s="472"/>
      <c r="BO124" s="472"/>
      <c r="BP124" s="472"/>
      <c r="BQ124" s="472"/>
      <c r="BR124" s="472"/>
      <c r="BS124" s="472"/>
      <c r="BT124" s="312"/>
      <c r="BV124" s="963" t="s">
        <v>543</v>
      </c>
      <c r="BW124" s="337" t="s">
        <v>589</v>
      </c>
      <c r="CD124" s="309">
        <f>BS45</f>
        <v>1.3</v>
      </c>
      <c r="CE124" s="136" t="s">
        <v>12</v>
      </c>
    </row>
    <row r="125" spans="1:84" ht="15.75" thickBot="1" x14ac:dyDescent="0.3">
      <c r="Z125" s="472"/>
      <c r="AA125" s="472"/>
      <c r="AB125" s="472"/>
      <c r="AC125" s="472"/>
      <c r="AD125" s="472"/>
      <c r="AE125" s="472"/>
      <c r="AF125" s="472"/>
      <c r="AG125" s="472"/>
      <c r="AH125" s="472"/>
      <c r="AI125" s="472"/>
      <c r="AJ125" s="472"/>
      <c r="AK125" s="312"/>
      <c r="BI125" s="472"/>
      <c r="BJ125" s="472"/>
      <c r="BK125" s="472"/>
      <c r="BL125" s="472"/>
      <c r="BM125" s="472"/>
      <c r="BN125" s="472"/>
      <c r="BO125" s="472"/>
      <c r="BP125" s="472"/>
      <c r="BQ125" s="472"/>
      <c r="BR125" s="472"/>
      <c r="BS125" s="472"/>
      <c r="BT125" s="312"/>
      <c r="BV125" s="324" t="s">
        <v>568</v>
      </c>
      <c r="BW125" s="136" t="s">
        <v>729</v>
      </c>
      <c r="CD125" s="456">
        <f>AJ46</f>
        <v>2.6</v>
      </c>
      <c r="CE125" s="136" t="s">
        <v>12</v>
      </c>
    </row>
    <row r="126" spans="1:84" x14ac:dyDescent="0.25">
      <c r="Z126" s="472"/>
      <c r="AA126" s="472"/>
      <c r="AB126" s="472"/>
      <c r="AC126" s="472"/>
      <c r="AD126" s="472"/>
      <c r="AE126" s="472"/>
      <c r="AF126" s="472"/>
      <c r="AG126" s="472"/>
      <c r="AH126" s="472"/>
      <c r="AI126" s="472"/>
      <c r="AJ126" s="472"/>
      <c r="AK126" s="312"/>
      <c r="BI126" s="472"/>
      <c r="BJ126" s="472"/>
      <c r="BK126" s="472"/>
      <c r="BL126" s="472"/>
      <c r="BM126" s="472"/>
      <c r="BN126" s="472"/>
      <c r="BO126" s="472"/>
      <c r="BP126" s="472"/>
      <c r="BQ126" s="472"/>
      <c r="BR126" s="472"/>
      <c r="BS126" s="472"/>
      <c r="BT126" s="312"/>
      <c r="BU126" s="281"/>
      <c r="BV126" s="472"/>
      <c r="CD126" s="346">
        <f>SUM(CD124:CD125)</f>
        <v>3.9000000000000004</v>
      </c>
      <c r="CE126" s="201" t="s">
        <v>12</v>
      </c>
    </row>
    <row r="127" spans="1:84" x14ac:dyDescent="0.25">
      <c r="Z127" s="472"/>
      <c r="AA127" s="472"/>
      <c r="AB127" s="472"/>
      <c r="AC127" s="472"/>
      <c r="AD127" s="472"/>
      <c r="AE127" s="472"/>
      <c r="AF127" s="472"/>
      <c r="AG127" s="472"/>
      <c r="AH127" s="472"/>
      <c r="AI127" s="472"/>
      <c r="AJ127" s="472"/>
      <c r="AK127" s="312"/>
      <c r="BI127" s="472"/>
      <c r="BJ127" s="472"/>
      <c r="BK127" s="472"/>
      <c r="BL127" s="472"/>
      <c r="BM127" s="472"/>
      <c r="BN127" s="472"/>
      <c r="BO127" s="472"/>
      <c r="BP127" s="472"/>
      <c r="BQ127" s="472"/>
      <c r="BR127" s="472"/>
      <c r="BS127" s="472"/>
      <c r="BT127" s="312"/>
      <c r="BU127" s="200" t="s">
        <v>452</v>
      </c>
      <c r="BV127" s="201" t="s">
        <v>675</v>
      </c>
      <c r="CD127" s="136"/>
      <c r="CE127" s="136"/>
    </row>
    <row r="128" spans="1:84" x14ac:dyDescent="0.25">
      <c r="Z128" s="472"/>
      <c r="AA128" s="472"/>
      <c r="AB128" s="472"/>
      <c r="AC128" s="472"/>
      <c r="AD128" s="472"/>
      <c r="AE128" s="472"/>
      <c r="AF128" s="472"/>
      <c r="AG128" s="472"/>
      <c r="AH128" s="472"/>
      <c r="AI128" s="472"/>
      <c r="AJ128" s="472"/>
      <c r="AK128" s="312"/>
      <c r="AX128" s="472"/>
      <c r="AY128" s="472"/>
      <c r="AZ128" s="472"/>
      <c r="BA128" s="472"/>
      <c r="BB128" s="472"/>
      <c r="BC128" s="472"/>
      <c r="BD128" s="472"/>
      <c r="BE128" s="472"/>
      <c r="BF128" s="472"/>
      <c r="BG128" s="472"/>
      <c r="BH128" s="472"/>
      <c r="BJ128" s="472"/>
      <c r="BK128" s="472"/>
      <c r="BL128" s="472"/>
      <c r="BM128" s="472"/>
      <c r="BN128" s="472"/>
      <c r="BO128" s="472"/>
      <c r="BP128" s="472"/>
      <c r="BQ128" s="472"/>
      <c r="BR128" s="472"/>
      <c r="BS128" s="472"/>
      <c r="BT128" s="312"/>
      <c r="BV128" s="324" t="s">
        <v>572</v>
      </c>
      <c r="BW128" s="136" t="s">
        <v>666</v>
      </c>
      <c r="CD128" s="346">
        <f>AV80</f>
        <v>34.68</v>
      </c>
      <c r="CE128" s="201" t="s">
        <v>261</v>
      </c>
    </row>
    <row r="129" spans="26:83" x14ac:dyDescent="0.25">
      <c r="Z129" s="472"/>
      <c r="AA129" s="472"/>
      <c r="AB129" s="472"/>
      <c r="AC129" s="472"/>
      <c r="AD129" s="472"/>
      <c r="AE129" s="472"/>
      <c r="AF129" s="472"/>
      <c r="AG129" s="472"/>
      <c r="AH129" s="472"/>
      <c r="AI129" s="472"/>
      <c r="AJ129" s="472"/>
      <c r="AK129" s="312"/>
      <c r="AX129" s="472"/>
      <c r="AY129" s="472"/>
      <c r="AZ129" s="472"/>
      <c r="BA129" s="472"/>
      <c r="BB129" s="472"/>
      <c r="BC129" s="472"/>
      <c r="BD129" s="472"/>
      <c r="BE129" s="472"/>
      <c r="BF129" s="472"/>
      <c r="BG129" s="472"/>
      <c r="BH129" s="472"/>
      <c r="BK129" s="472"/>
      <c r="BL129" s="472"/>
      <c r="BM129" s="472"/>
      <c r="BN129" s="472"/>
      <c r="BO129" s="472"/>
      <c r="BP129" s="472"/>
      <c r="BQ129" s="472"/>
      <c r="BR129" s="472"/>
      <c r="BS129" s="472"/>
      <c r="BT129" s="312"/>
    </row>
    <row r="130" spans="26:83" x14ac:dyDescent="0.25">
      <c r="Z130" s="472"/>
      <c r="AA130" s="472"/>
      <c r="AB130" s="472"/>
      <c r="AC130" s="472"/>
      <c r="AD130" s="472"/>
      <c r="AE130" s="472"/>
      <c r="AF130" s="472"/>
      <c r="AG130" s="472"/>
      <c r="AH130" s="472"/>
      <c r="AI130" s="472"/>
      <c r="AJ130" s="472"/>
      <c r="AK130" s="312"/>
      <c r="AX130" s="472"/>
      <c r="AY130" s="472"/>
      <c r="AZ130" s="472"/>
      <c r="BA130" s="472"/>
      <c r="BB130" s="472"/>
      <c r="BC130" s="472"/>
      <c r="BD130" s="472"/>
      <c r="BE130" s="472"/>
      <c r="BF130" s="472"/>
      <c r="BG130" s="472"/>
      <c r="BH130" s="472"/>
      <c r="BK130" s="472"/>
      <c r="BL130" s="472"/>
      <c r="BM130" s="472"/>
      <c r="BN130" s="472"/>
      <c r="BO130" s="472"/>
      <c r="BP130" s="472"/>
      <c r="BQ130" s="472"/>
      <c r="BR130" s="472"/>
      <c r="BS130" s="472"/>
      <c r="BT130" s="312"/>
      <c r="BU130" s="200" t="s">
        <v>453</v>
      </c>
      <c r="BV130" s="201" t="s">
        <v>554</v>
      </c>
    </row>
    <row r="131" spans="26:83" x14ac:dyDescent="0.25">
      <c r="Z131" s="472"/>
      <c r="AA131" s="472"/>
      <c r="AB131" s="472"/>
      <c r="AC131" s="472"/>
      <c r="AD131" s="472"/>
      <c r="AE131" s="472"/>
      <c r="AF131" s="472"/>
      <c r="AG131" s="472"/>
      <c r="AH131" s="472"/>
      <c r="AI131" s="472"/>
      <c r="AJ131" s="472"/>
      <c r="AK131" s="312"/>
      <c r="AX131" s="472"/>
      <c r="AY131" s="472"/>
      <c r="AZ131" s="472"/>
      <c r="BA131" s="472"/>
      <c r="BB131" s="472"/>
      <c r="BC131" s="472"/>
      <c r="BD131" s="472"/>
      <c r="BE131" s="472"/>
      <c r="BF131" s="472"/>
      <c r="BG131" s="472"/>
      <c r="BH131" s="472"/>
      <c r="BK131" s="472"/>
      <c r="BL131" s="472"/>
      <c r="BM131" s="472"/>
      <c r="BN131" s="472"/>
      <c r="BO131" s="472"/>
      <c r="BP131" s="472"/>
      <c r="BQ131" s="472"/>
      <c r="BR131" s="472"/>
      <c r="BS131" s="472"/>
      <c r="BT131" s="312"/>
      <c r="BV131" s="324" t="s">
        <v>543</v>
      </c>
      <c r="BW131" s="136" t="s">
        <v>666</v>
      </c>
      <c r="CD131" s="309">
        <f>AU43</f>
        <v>226</v>
      </c>
      <c r="CE131" s="136" t="s">
        <v>261</v>
      </c>
    </row>
    <row r="132" spans="26:83" ht="15.75" thickBot="1" x14ac:dyDescent="0.3">
      <c r="AA132" s="472"/>
      <c r="AB132" s="472"/>
      <c r="AC132" s="472"/>
      <c r="AD132" s="472"/>
      <c r="AE132" s="472"/>
      <c r="AF132" s="472"/>
      <c r="AG132" s="472"/>
      <c r="AH132" s="472"/>
      <c r="AI132" s="472"/>
      <c r="AJ132" s="472"/>
      <c r="AK132" s="312"/>
      <c r="AL132" s="590"/>
      <c r="AM132" s="136"/>
      <c r="AN132" s="351"/>
      <c r="AO132" s="136"/>
      <c r="AP132" s="323"/>
      <c r="AQ132" s="136"/>
      <c r="AR132" s="352"/>
      <c r="AS132" s="324"/>
      <c r="AT132" s="203"/>
      <c r="AU132" s="136"/>
      <c r="AV132" s="346"/>
      <c r="AW132" s="201"/>
      <c r="AX132" s="472"/>
      <c r="AY132" s="472"/>
      <c r="AZ132" s="472"/>
      <c r="BA132" s="472"/>
      <c r="BB132" s="472"/>
      <c r="BC132" s="472"/>
      <c r="BD132" s="472"/>
      <c r="BE132" s="472"/>
      <c r="BF132" s="472"/>
      <c r="BG132" s="472"/>
      <c r="BH132" s="472"/>
      <c r="BK132" s="472"/>
      <c r="BL132" s="472"/>
      <c r="BM132" s="472"/>
      <c r="BN132" s="472"/>
      <c r="BO132" s="472"/>
      <c r="BP132" s="472"/>
      <c r="BQ132" s="472"/>
      <c r="BR132" s="472"/>
      <c r="BS132" s="472"/>
      <c r="BT132" s="312"/>
      <c r="BV132" s="324" t="s">
        <v>568</v>
      </c>
      <c r="BW132" s="136" t="s">
        <v>569</v>
      </c>
      <c r="CD132" s="456">
        <f>BH45</f>
        <v>11.2</v>
      </c>
      <c r="CE132" s="136" t="s">
        <v>261</v>
      </c>
    </row>
    <row r="133" spans="26:83" x14ac:dyDescent="0.25">
      <c r="AA133" s="472"/>
      <c r="AB133" s="472"/>
      <c r="AC133" s="472"/>
      <c r="AD133" s="472"/>
      <c r="AE133" s="472"/>
      <c r="AF133" s="472"/>
      <c r="AG133" s="472"/>
      <c r="AH133" s="472"/>
      <c r="AI133" s="472"/>
      <c r="AJ133" s="472"/>
      <c r="AK133" s="312"/>
      <c r="AP133" s="472"/>
      <c r="AQ133" s="472"/>
      <c r="AR133" s="472"/>
      <c r="AS133" s="472"/>
      <c r="AT133" s="472"/>
      <c r="AU133" s="472"/>
      <c r="AV133" s="472"/>
      <c r="AW133" s="472"/>
      <c r="AX133" s="472"/>
      <c r="AY133" s="472"/>
      <c r="AZ133" s="472"/>
      <c r="BA133" s="472"/>
      <c r="BB133" s="472"/>
      <c r="BC133" s="472"/>
      <c r="BD133" s="472"/>
      <c r="BE133" s="472"/>
      <c r="BF133" s="472"/>
      <c r="BG133" s="472"/>
      <c r="BH133" s="472"/>
      <c r="BK133" s="472"/>
      <c r="BL133" s="472"/>
      <c r="BM133" s="472"/>
      <c r="BN133" s="472"/>
      <c r="BO133" s="472"/>
      <c r="BP133" s="472"/>
      <c r="BQ133" s="472"/>
      <c r="BR133" s="472"/>
      <c r="BS133" s="472"/>
      <c r="BT133" s="312"/>
      <c r="CD133" s="346">
        <f>SUM(CD131:CD132)</f>
        <v>237.2</v>
      </c>
      <c r="CE133" s="201" t="s">
        <v>261</v>
      </c>
    </row>
    <row r="134" spans="26:83" x14ac:dyDescent="0.25">
      <c r="AA134" s="472"/>
      <c r="AB134" s="472"/>
      <c r="AC134" s="472"/>
      <c r="AD134" s="472"/>
      <c r="AE134" s="472"/>
      <c r="AF134" s="472"/>
      <c r="AG134" s="472"/>
      <c r="AH134" s="472"/>
      <c r="AI134" s="472"/>
      <c r="AJ134" s="472"/>
      <c r="AK134" s="312"/>
      <c r="AX134" s="472"/>
      <c r="AY134" s="472"/>
      <c r="AZ134" s="472"/>
      <c r="BA134" s="472"/>
      <c r="BB134" s="472"/>
      <c r="BC134" s="472"/>
      <c r="BD134" s="472"/>
      <c r="BE134" s="472"/>
      <c r="BF134" s="472"/>
      <c r="BG134" s="472"/>
      <c r="BH134" s="472"/>
      <c r="BU134" s="200" t="s">
        <v>454</v>
      </c>
      <c r="BV134" s="1667" t="s">
        <v>1337</v>
      </c>
    </row>
    <row r="135" spans="26:83" x14ac:dyDescent="0.25">
      <c r="AA135" s="472"/>
      <c r="AB135" s="472"/>
      <c r="AC135" s="472"/>
      <c r="AD135" s="472"/>
      <c r="AE135" s="472"/>
      <c r="AF135" s="472"/>
      <c r="AG135" s="472"/>
      <c r="AH135" s="472"/>
      <c r="AI135" s="472"/>
      <c r="AJ135" s="472"/>
      <c r="AK135" s="312"/>
      <c r="AX135" s="472"/>
      <c r="AY135" s="472"/>
      <c r="AZ135" s="472"/>
      <c r="BA135" s="472"/>
      <c r="BB135" s="472"/>
      <c r="BC135" s="472"/>
      <c r="BD135" s="472"/>
      <c r="BE135" s="472"/>
      <c r="BF135" s="472"/>
      <c r="BG135" s="472"/>
      <c r="BH135" s="472"/>
      <c r="BV135" s="324" t="s">
        <v>572</v>
      </c>
      <c r="BW135" s="136" t="s">
        <v>666</v>
      </c>
      <c r="CD135" s="201">
        <f>AV85</f>
        <v>6</v>
      </c>
      <c r="CE135" s="201" t="s">
        <v>373</v>
      </c>
    </row>
    <row r="136" spans="26:83" x14ac:dyDescent="0.25">
      <c r="AA136" s="472"/>
      <c r="AB136" s="472"/>
      <c r="AC136" s="472"/>
      <c r="AD136" s="472"/>
      <c r="AE136" s="472"/>
      <c r="AF136" s="472"/>
      <c r="AG136" s="472"/>
      <c r="AH136" s="472"/>
      <c r="AI136" s="472"/>
      <c r="AJ136" s="472"/>
      <c r="AK136" s="312"/>
      <c r="AX136" s="472"/>
      <c r="AY136" s="472"/>
      <c r="AZ136" s="472"/>
      <c r="BA136" s="472"/>
      <c r="BB136" s="472"/>
      <c r="BC136" s="472"/>
      <c r="BD136" s="472"/>
      <c r="BE136" s="472"/>
      <c r="BF136" s="472"/>
      <c r="BG136" s="472"/>
      <c r="BH136" s="472"/>
    </row>
    <row r="137" spans="26:83" x14ac:dyDescent="0.25">
      <c r="AX137" s="472"/>
      <c r="AY137" s="472"/>
      <c r="AZ137" s="472"/>
      <c r="BA137" s="472"/>
      <c r="BB137" s="472"/>
      <c r="BC137" s="472"/>
      <c r="BD137" s="472"/>
      <c r="BE137" s="472"/>
      <c r="BF137" s="472"/>
      <c r="BG137" s="472"/>
      <c r="BH137" s="472"/>
      <c r="BU137" s="200" t="s">
        <v>455</v>
      </c>
      <c r="BV137" s="1667" t="s">
        <v>1359</v>
      </c>
    </row>
    <row r="138" spans="26:83" x14ac:dyDescent="0.25">
      <c r="AP138" s="472"/>
      <c r="AQ138" s="472"/>
      <c r="AR138" s="472"/>
      <c r="AS138" s="472"/>
      <c r="AT138" s="472"/>
      <c r="AU138" s="472"/>
      <c r="AV138" s="472"/>
      <c r="AW138" s="472"/>
      <c r="AX138" s="472"/>
      <c r="AY138" s="472"/>
      <c r="AZ138" s="472"/>
      <c r="BA138" s="472"/>
      <c r="BB138" s="472"/>
      <c r="BC138" s="472"/>
      <c r="BD138" s="472"/>
      <c r="BE138" s="472"/>
      <c r="BF138" s="472"/>
      <c r="BG138" s="472"/>
      <c r="BH138" s="472"/>
      <c r="BV138" s="324" t="s">
        <v>543</v>
      </c>
      <c r="BW138" s="136" t="s">
        <v>589</v>
      </c>
      <c r="CD138" s="328">
        <f>BS49</f>
        <v>1</v>
      </c>
      <c r="CE138" s="136" t="s">
        <v>373</v>
      </c>
    </row>
    <row r="139" spans="26:83" ht="15.75" thickBot="1" x14ac:dyDescent="0.3">
      <c r="AP139" s="472"/>
      <c r="AQ139" s="472"/>
      <c r="AR139" s="472"/>
      <c r="AS139" s="472"/>
      <c r="AT139" s="472"/>
      <c r="AU139" s="472"/>
      <c r="AV139" s="472"/>
      <c r="AW139" s="472"/>
      <c r="AX139" s="472"/>
      <c r="AY139" s="472"/>
      <c r="AZ139" s="472"/>
      <c r="BA139" s="472"/>
      <c r="BB139" s="472"/>
      <c r="BC139" s="472"/>
      <c r="BD139" s="472"/>
      <c r="BE139" s="472"/>
      <c r="BF139" s="472"/>
      <c r="BG139" s="472"/>
      <c r="BH139" s="472"/>
      <c r="BV139" s="324" t="s">
        <v>568</v>
      </c>
      <c r="BW139" s="136" t="s">
        <v>729</v>
      </c>
      <c r="CD139" s="602">
        <f>AJ52</f>
        <v>1</v>
      </c>
      <c r="CE139" s="136" t="s">
        <v>373</v>
      </c>
    </row>
    <row r="140" spans="26:83" x14ac:dyDescent="0.25">
      <c r="AP140" s="472"/>
      <c r="AQ140" s="472"/>
      <c r="AR140" s="472"/>
      <c r="AS140" s="472"/>
      <c r="AT140" s="472"/>
      <c r="AU140" s="472"/>
      <c r="AV140" s="472"/>
      <c r="AW140" s="472"/>
      <c r="AX140" s="472"/>
      <c r="AY140" s="472"/>
      <c r="AZ140" s="472"/>
      <c r="BA140" s="472"/>
      <c r="BB140" s="472"/>
      <c r="BC140" s="472"/>
      <c r="BD140" s="472"/>
      <c r="BE140" s="472"/>
      <c r="BF140" s="472"/>
      <c r="BG140" s="472"/>
      <c r="BH140" s="472"/>
      <c r="CD140" s="319">
        <f>SUM(CD138:CD139)</f>
        <v>2</v>
      </c>
      <c r="CE140" s="201" t="s">
        <v>373</v>
      </c>
    </row>
    <row r="141" spans="26:83" x14ac:dyDescent="0.25">
      <c r="AP141" s="472"/>
      <c r="AQ141" s="472"/>
      <c r="AR141" s="472"/>
      <c r="AS141" s="472"/>
      <c r="AT141" s="472"/>
      <c r="AU141" s="472"/>
      <c r="AV141" s="472"/>
      <c r="AW141" s="472"/>
      <c r="AX141" s="472"/>
      <c r="AY141" s="472"/>
      <c r="AZ141" s="472"/>
      <c r="BA141" s="472"/>
      <c r="BB141" s="472"/>
      <c r="BC141" s="472"/>
      <c r="BD141" s="472"/>
      <c r="BE141" s="472"/>
      <c r="BF141" s="472"/>
      <c r="BG141" s="472"/>
      <c r="BH141" s="472"/>
      <c r="BU141" s="200" t="s">
        <v>471</v>
      </c>
      <c r="BV141" s="1667" t="s">
        <v>1360</v>
      </c>
    </row>
    <row r="142" spans="26:83" x14ac:dyDescent="0.25">
      <c r="AP142" s="472"/>
      <c r="AQ142" s="472"/>
      <c r="AR142" s="472"/>
      <c r="AS142" s="472"/>
      <c r="AT142" s="472"/>
      <c r="AU142" s="472"/>
      <c r="AV142" s="472"/>
      <c r="AW142" s="472"/>
      <c r="AX142" s="472"/>
      <c r="AY142" s="472"/>
      <c r="AZ142" s="472"/>
      <c r="BA142" s="472"/>
      <c r="BB142" s="472"/>
      <c r="BC142" s="472"/>
      <c r="BD142" s="472"/>
      <c r="BE142" s="472"/>
      <c r="BF142" s="472"/>
      <c r="BG142" s="472"/>
      <c r="BH142" s="472"/>
      <c r="BU142" s="281"/>
      <c r="BV142" s="1723" t="s">
        <v>543</v>
      </c>
      <c r="BW142" s="276" t="s">
        <v>729</v>
      </c>
      <c r="BX142" s="277"/>
      <c r="BY142" s="277"/>
      <c r="BZ142" s="277"/>
      <c r="CA142" s="277"/>
      <c r="CB142" s="277"/>
      <c r="CC142" s="277"/>
      <c r="CD142" s="277">
        <f>AJ49</f>
        <v>1</v>
      </c>
      <c r="CE142" s="276" t="s">
        <v>373</v>
      </c>
    </row>
    <row r="143" spans="26:83" x14ac:dyDescent="0.25">
      <c r="AP143" s="472"/>
      <c r="AQ143" s="472"/>
      <c r="AR143" s="472"/>
      <c r="AS143" s="472"/>
      <c r="AT143" s="472"/>
      <c r="AU143" s="472"/>
      <c r="AV143" s="472"/>
      <c r="AW143" s="472"/>
      <c r="AX143" s="472"/>
      <c r="AY143" s="472"/>
      <c r="AZ143" s="472"/>
      <c r="BA143" s="472"/>
      <c r="BB143" s="472"/>
      <c r="BC143" s="472"/>
      <c r="BD143" s="472"/>
      <c r="BE143" s="472"/>
      <c r="BF143" s="472"/>
      <c r="BG143" s="472"/>
      <c r="BH143" s="472"/>
    </row>
    <row r="144" spans="26:83" x14ac:dyDescent="0.25">
      <c r="AP144" s="472"/>
      <c r="AQ144" s="472"/>
      <c r="AR144" s="472"/>
      <c r="AS144" s="472"/>
      <c r="AT144" s="472"/>
      <c r="AU144" s="472"/>
      <c r="AV144" s="472"/>
      <c r="AW144" s="472"/>
      <c r="AX144" s="472"/>
      <c r="AY144" s="472"/>
      <c r="AZ144" s="472"/>
      <c r="BA144" s="472"/>
      <c r="BB144" s="472"/>
      <c r="BC144" s="472"/>
      <c r="BD144" s="472"/>
      <c r="BE144" s="472"/>
      <c r="BF144" s="472"/>
      <c r="BG144" s="472"/>
      <c r="BH144" s="472"/>
      <c r="BU144" s="200" t="s">
        <v>472</v>
      </c>
      <c r="BV144" s="320" t="s">
        <v>1290</v>
      </c>
    </row>
    <row r="145" spans="1:84" x14ac:dyDescent="0.25">
      <c r="AP145" s="472"/>
      <c r="AQ145" s="472"/>
      <c r="AR145" s="472"/>
      <c r="AS145" s="472"/>
      <c r="AT145" s="472"/>
      <c r="AU145" s="472"/>
      <c r="AV145" s="472"/>
      <c r="AW145" s="472"/>
      <c r="AX145" s="472"/>
      <c r="AY145" s="472"/>
      <c r="AZ145" s="472"/>
      <c r="BA145" s="472"/>
      <c r="BB145" s="472"/>
      <c r="BC145" s="472"/>
      <c r="BD145" s="472"/>
      <c r="BE145" s="472"/>
      <c r="BF145" s="472"/>
      <c r="BG145" s="472"/>
      <c r="BH145" s="472"/>
      <c r="BV145" s="324" t="s">
        <v>543</v>
      </c>
      <c r="BW145" s="136" t="s">
        <v>569</v>
      </c>
      <c r="CD145" s="319">
        <f>BH60</f>
        <v>3</v>
      </c>
      <c r="CE145" s="201" t="s">
        <v>373</v>
      </c>
    </row>
    <row r="146" spans="1:84" x14ac:dyDescent="0.25">
      <c r="AP146" s="472"/>
      <c r="AQ146" s="472"/>
      <c r="AR146" s="472"/>
      <c r="AS146" s="472"/>
      <c r="AT146" s="472"/>
      <c r="AU146" s="472"/>
      <c r="AV146" s="472"/>
      <c r="AW146" s="472"/>
      <c r="BV146" s="1723"/>
      <c r="BW146" s="136"/>
    </row>
    <row r="147" spans="1:84" x14ac:dyDescent="0.25">
      <c r="AP147" s="472"/>
      <c r="AQ147" s="472"/>
      <c r="AR147" s="472"/>
      <c r="AS147" s="472"/>
      <c r="AT147" s="472"/>
      <c r="AU147" s="472"/>
      <c r="AV147" s="472"/>
      <c r="AW147" s="472"/>
      <c r="BU147" s="342"/>
      <c r="BV147" s="1726"/>
      <c r="BW147" s="337"/>
      <c r="BX147" s="312"/>
      <c r="BY147" s="312"/>
      <c r="BZ147" s="312"/>
      <c r="CA147" s="312"/>
      <c r="CB147" s="312"/>
      <c r="CC147" s="312"/>
      <c r="CD147" s="321"/>
      <c r="CE147" s="312"/>
      <c r="CF147" s="472"/>
    </row>
    <row r="148" spans="1:84" x14ac:dyDescent="0.25">
      <c r="AP148" s="472"/>
      <c r="AQ148" s="472"/>
      <c r="AR148" s="472"/>
      <c r="AS148" s="472"/>
      <c r="AT148" s="472"/>
      <c r="AU148" s="472"/>
      <c r="AV148" s="472"/>
      <c r="AW148" s="472"/>
      <c r="BU148" s="200" t="s">
        <v>619</v>
      </c>
      <c r="BV148" s="278" t="s">
        <v>545</v>
      </c>
      <c r="BX148" s="683"/>
      <c r="BY148" s="683"/>
      <c r="BZ148" s="683"/>
      <c r="CA148" s="683"/>
      <c r="CB148" s="683"/>
      <c r="CC148" s="683"/>
      <c r="CD148" s="683"/>
      <c r="CE148" s="683"/>
    </row>
    <row r="149" spans="1:84" x14ac:dyDescent="0.25">
      <c r="BV149" s="324" t="s">
        <v>543</v>
      </c>
      <c r="BW149" s="252" t="s">
        <v>706</v>
      </c>
      <c r="BX149" s="683"/>
      <c r="BY149" s="683"/>
      <c r="BZ149" s="683"/>
      <c r="CA149" s="683"/>
      <c r="CB149" s="683"/>
      <c r="CC149" s="683"/>
      <c r="CD149" s="649">
        <f>X48</f>
        <v>202.75199999999998</v>
      </c>
      <c r="CE149" s="201" t="s">
        <v>293</v>
      </c>
    </row>
    <row r="150" spans="1:84" x14ac:dyDescent="0.25">
      <c r="BV150" s="1722"/>
      <c r="BW150" s="683"/>
      <c r="BX150" s="683"/>
      <c r="BY150" s="683"/>
      <c r="BZ150" s="683"/>
      <c r="CA150" s="683"/>
      <c r="CB150" s="683"/>
      <c r="CC150" s="683"/>
      <c r="CD150" s="683"/>
      <c r="CE150" s="683"/>
    </row>
    <row r="151" spans="1:84" x14ac:dyDescent="0.25">
      <c r="BU151" s="200" t="s">
        <v>620</v>
      </c>
      <c r="BV151" s="312" t="s">
        <v>546</v>
      </c>
      <c r="BX151" s="683"/>
      <c r="BY151" s="683"/>
      <c r="BZ151" s="683"/>
      <c r="CA151" s="683"/>
      <c r="CB151" s="683"/>
      <c r="CC151" s="683"/>
      <c r="CD151" s="683"/>
      <c r="CE151" s="683"/>
    </row>
    <row r="152" spans="1:84" x14ac:dyDescent="0.25">
      <c r="BV152" s="324" t="s">
        <v>543</v>
      </c>
      <c r="BW152" s="252" t="s">
        <v>706</v>
      </c>
      <c r="BX152" s="683"/>
      <c r="BY152" s="683"/>
      <c r="BZ152" s="683"/>
      <c r="CA152" s="683"/>
      <c r="CB152" s="683"/>
      <c r="CC152" s="683"/>
      <c r="CD152" s="649">
        <f>X54</f>
        <v>250.84800000000001</v>
      </c>
      <c r="CE152" s="201" t="s">
        <v>293</v>
      </c>
    </row>
    <row r="153" spans="1:84" x14ac:dyDescent="0.25">
      <c r="BV153" s="1722"/>
      <c r="BW153" s="683"/>
      <c r="BX153" s="683"/>
      <c r="BY153" s="683"/>
      <c r="BZ153" s="683"/>
      <c r="CA153" s="683"/>
      <c r="CB153" s="683"/>
      <c r="CC153" s="683"/>
      <c r="CD153" s="683"/>
      <c r="CE153" s="683"/>
    </row>
    <row r="154" spans="1:84" x14ac:dyDescent="0.25">
      <c r="AX154" s="136"/>
      <c r="AY154" s="136"/>
      <c r="BU154" s="200" t="s">
        <v>621</v>
      </c>
      <c r="BV154" s="430" t="s">
        <v>369</v>
      </c>
      <c r="CF154" s="472"/>
    </row>
    <row r="155" spans="1:84" x14ac:dyDescent="0.25">
      <c r="BV155" s="324" t="s">
        <v>543</v>
      </c>
      <c r="BW155" s="252" t="s">
        <v>706</v>
      </c>
      <c r="CD155" s="299">
        <f>V38</f>
        <v>45.36</v>
      </c>
      <c r="CE155" s="201" t="s">
        <v>293</v>
      </c>
      <c r="CF155" s="472"/>
    </row>
    <row r="156" spans="1:84" x14ac:dyDescent="0.25">
      <c r="BV156" s="430"/>
      <c r="BW156" s="430"/>
      <c r="CF156" s="472"/>
    </row>
    <row r="157" spans="1:84" x14ac:dyDescent="0.25">
      <c r="BU157" s="200" t="s">
        <v>622</v>
      </c>
      <c r="BV157" s="648" t="s">
        <v>370</v>
      </c>
      <c r="CF157" s="472"/>
    </row>
    <row r="158" spans="1:84" x14ac:dyDescent="0.25">
      <c r="BV158" s="324" t="s">
        <v>543</v>
      </c>
      <c r="BW158" s="252" t="s">
        <v>706</v>
      </c>
      <c r="CD158" s="299">
        <f>V39</f>
        <v>45.36</v>
      </c>
      <c r="CE158" s="201" t="s">
        <v>293</v>
      </c>
      <c r="CF158" s="472"/>
    </row>
    <row r="159" spans="1:84" x14ac:dyDescent="0.25">
      <c r="A159" s="136"/>
      <c r="B159" s="136"/>
      <c r="BV159" s="1723"/>
      <c r="BW159" s="252"/>
      <c r="CD159" s="136"/>
      <c r="CF159" s="472"/>
    </row>
    <row r="160" spans="1:84" x14ac:dyDescent="0.25">
      <c r="BU160" s="200" t="s">
        <v>623</v>
      </c>
      <c r="BV160" s="431" t="s">
        <v>371</v>
      </c>
      <c r="CD160" s="136"/>
      <c r="CF160" s="472"/>
    </row>
    <row r="161" spans="1:84" s="136" customFormat="1" x14ac:dyDescent="0.25">
      <c r="A161" s="452"/>
      <c r="B161" s="452"/>
      <c r="C161" s="452"/>
      <c r="D161" s="452"/>
      <c r="E161" s="452"/>
      <c r="F161" s="452"/>
      <c r="G161" s="452"/>
      <c r="H161" s="452"/>
      <c r="I161" s="452"/>
      <c r="J161" s="452"/>
      <c r="K161" s="452"/>
      <c r="L161" s="452"/>
      <c r="M161" s="517"/>
      <c r="N161" s="337"/>
      <c r="O161" s="337"/>
      <c r="P161" s="337"/>
      <c r="Q161" s="337"/>
      <c r="R161" s="337"/>
      <c r="S161" s="337"/>
      <c r="T161" s="337"/>
      <c r="U161" s="337"/>
      <c r="V161" s="337"/>
      <c r="W161" s="337"/>
      <c r="X161" s="337"/>
      <c r="Y161" s="337"/>
      <c r="Z161" s="452"/>
      <c r="AA161" s="452"/>
      <c r="AB161" s="452"/>
      <c r="AC161" s="452"/>
      <c r="AD161" s="452"/>
      <c r="AE161" s="452"/>
      <c r="AF161" s="452"/>
      <c r="AG161" s="452"/>
      <c r="AH161" s="452"/>
      <c r="AI161" s="452"/>
      <c r="AJ161" s="452"/>
      <c r="AK161" s="201"/>
      <c r="AL161" s="452"/>
      <c r="AM161" s="452"/>
      <c r="AN161" s="200"/>
      <c r="AO161" s="452"/>
      <c r="AP161" s="452"/>
      <c r="AQ161" s="452"/>
      <c r="AR161" s="452"/>
      <c r="AS161" s="452"/>
      <c r="AT161" s="452"/>
      <c r="AU161" s="452"/>
      <c r="AV161" s="452"/>
      <c r="AW161" s="452"/>
      <c r="AX161" s="452"/>
      <c r="AY161" s="452"/>
      <c r="AZ161" s="452"/>
      <c r="BA161" s="452"/>
      <c r="BB161" s="452"/>
      <c r="BC161" s="452"/>
      <c r="BD161" s="452"/>
      <c r="BE161" s="452"/>
      <c r="BF161" s="452"/>
      <c r="BG161" s="452"/>
      <c r="BH161" s="452"/>
      <c r="BI161" s="452"/>
      <c r="BJ161" s="452"/>
      <c r="BK161" s="452"/>
      <c r="BL161" s="452"/>
      <c r="BM161" s="452"/>
      <c r="BN161" s="452"/>
      <c r="BO161" s="452"/>
      <c r="BP161" s="452"/>
      <c r="BQ161" s="452"/>
      <c r="BR161" s="452"/>
      <c r="BS161" s="452"/>
      <c r="BT161" s="201"/>
      <c r="BU161" s="200"/>
      <c r="BV161" s="324" t="s">
        <v>543</v>
      </c>
      <c r="BW161" s="252" t="s">
        <v>706</v>
      </c>
      <c r="BX161" s="201"/>
      <c r="BY161" s="201"/>
      <c r="BZ161" s="201"/>
      <c r="CA161" s="201"/>
      <c r="CB161" s="201"/>
      <c r="CC161" s="201"/>
      <c r="CD161" s="299">
        <f>V40</f>
        <v>362.88</v>
      </c>
      <c r="CE161" s="201" t="s">
        <v>293</v>
      </c>
      <c r="CF161" s="452"/>
    </row>
    <row r="163" spans="1:84" x14ac:dyDescent="0.25">
      <c r="BI163" s="136"/>
      <c r="BU163" s="200" t="s">
        <v>624</v>
      </c>
      <c r="BV163" s="201" t="s">
        <v>1515</v>
      </c>
      <c r="CD163" s="346">
        <f>CD102</f>
        <v>1</v>
      </c>
      <c r="CE163" s="201" t="s">
        <v>12</v>
      </c>
    </row>
    <row r="165" spans="1:84" x14ac:dyDescent="0.25">
      <c r="BU165" s="200" t="s">
        <v>625</v>
      </c>
      <c r="BV165" s="201" t="s">
        <v>1399</v>
      </c>
      <c r="CD165" s="346">
        <f>CD99</f>
        <v>9</v>
      </c>
      <c r="CE165" s="201" t="s">
        <v>12</v>
      </c>
    </row>
    <row r="166" spans="1:84" x14ac:dyDescent="0.25">
      <c r="A166" s="136"/>
      <c r="B166" s="136"/>
      <c r="BJ166" s="136"/>
      <c r="CD166" s="346"/>
    </row>
    <row r="167" spans="1:84" x14ac:dyDescent="0.25">
      <c r="BU167" s="200" t="s">
        <v>626</v>
      </c>
      <c r="BV167" s="201" t="s">
        <v>1400</v>
      </c>
      <c r="CD167" s="346">
        <f>CD95</f>
        <v>4.5</v>
      </c>
      <c r="CE167" s="201" t="s">
        <v>12</v>
      </c>
    </row>
    <row r="168" spans="1:84" s="136" customFormat="1" x14ac:dyDescent="0.25">
      <c r="A168" s="452"/>
      <c r="B168" s="452"/>
      <c r="C168" s="452"/>
      <c r="D168" s="452"/>
      <c r="E168" s="452"/>
      <c r="F168" s="452"/>
      <c r="G168" s="452"/>
      <c r="H168" s="452"/>
      <c r="I168" s="452"/>
      <c r="J168" s="452"/>
      <c r="K168" s="452"/>
      <c r="L168" s="452"/>
      <c r="M168" s="517"/>
      <c r="N168" s="337"/>
      <c r="O168" s="337"/>
      <c r="P168" s="337"/>
      <c r="Q168" s="337"/>
      <c r="R168" s="337"/>
      <c r="S168" s="337"/>
      <c r="T168" s="337"/>
      <c r="U168" s="337"/>
      <c r="V168" s="337"/>
      <c r="W168" s="337"/>
      <c r="X168" s="337"/>
      <c r="Y168" s="337"/>
      <c r="Z168" s="452"/>
      <c r="AA168" s="452"/>
      <c r="AB168" s="452"/>
      <c r="AC168" s="452"/>
      <c r="AD168" s="452"/>
      <c r="AE168" s="452"/>
      <c r="AF168" s="452"/>
      <c r="AG168" s="452"/>
      <c r="AH168" s="452"/>
      <c r="AI168" s="452"/>
      <c r="AJ168" s="452"/>
      <c r="AK168" s="201"/>
      <c r="AL168" s="452"/>
      <c r="AM168" s="452"/>
      <c r="AN168" s="200"/>
      <c r="AO168" s="452"/>
      <c r="AP168" s="452"/>
      <c r="AQ168" s="452"/>
      <c r="AR168" s="452"/>
      <c r="AS168" s="452"/>
      <c r="AT168" s="452"/>
      <c r="AU168" s="452"/>
      <c r="AV168" s="452"/>
      <c r="AW168" s="452"/>
      <c r="AX168" s="452"/>
      <c r="AY168" s="452"/>
      <c r="AZ168" s="452"/>
      <c r="BA168" s="452"/>
      <c r="BB168" s="452"/>
      <c r="BC168" s="452"/>
      <c r="BD168" s="452"/>
      <c r="BE168" s="452"/>
      <c r="BF168" s="452"/>
      <c r="BG168" s="452"/>
      <c r="BH168" s="452"/>
      <c r="BI168" s="452"/>
      <c r="BJ168" s="452"/>
      <c r="BK168" s="452"/>
      <c r="BL168" s="452"/>
      <c r="BM168" s="452"/>
      <c r="BN168" s="452"/>
      <c r="BO168" s="452"/>
      <c r="BP168" s="452"/>
      <c r="BQ168" s="452"/>
      <c r="BR168" s="452"/>
      <c r="BS168" s="452"/>
      <c r="BT168" s="201"/>
      <c r="BU168" s="200"/>
      <c r="BV168" s="201"/>
      <c r="BW168" s="201"/>
      <c r="BX168" s="201"/>
      <c r="BY168" s="201"/>
      <c r="BZ168" s="201"/>
      <c r="CA168" s="201"/>
      <c r="CB168" s="201"/>
      <c r="CC168" s="201"/>
      <c r="CD168" s="201"/>
      <c r="CE168" s="201"/>
      <c r="CF168" s="452"/>
    </row>
    <row r="169" spans="1:84" x14ac:dyDescent="0.25">
      <c r="Z169" s="136"/>
      <c r="BU169" s="200" t="s">
        <v>627</v>
      </c>
      <c r="BV169" s="517" t="s">
        <v>570</v>
      </c>
    </row>
    <row r="170" spans="1:84" x14ac:dyDescent="0.25">
      <c r="BI170" s="136"/>
      <c r="BT170" s="136"/>
      <c r="BV170" s="324" t="s">
        <v>543</v>
      </c>
      <c r="BW170" s="136" t="s">
        <v>569</v>
      </c>
      <c r="CD170" s="319">
        <f>BH36</f>
        <v>3</v>
      </c>
      <c r="CE170" s="201" t="s">
        <v>373</v>
      </c>
    </row>
    <row r="171" spans="1:84" x14ac:dyDescent="0.25">
      <c r="BK171" s="136"/>
      <c r="BL171" s="136"/>
      <c r="BM171" s="136"/>
      <c r="BN171" s="136"/>
      <c r="BO171" s="136"/>
      <c r="BP171" s="136"/>
      <c r="BQ171" s="136"/>
      <c r="BR171" s="136"/>
      <c r="BS171" s="136"/>
      <c r="BV171" s="1723"/>
      <c r="BW171" s="136"/>
      <c r="CD171" s="319"/>
    </row>
    <row r="172" spans="1:84" x14ac:dyDescent="0.25">
      <c r="BU172" s="200" t="s">
        <v>628</v>
      </c>
      <c r="BV172" s="410" t="s">
        <v>702</v>
      </c>
      <c r="CF172" s="136"/>
    </row>
    <row r="173" spans="1:84" x14ac:dyDescent="0.25">
      <c r="BJ173" s="136"/>
      <c r="BV173" s="324" t="s">
        <v>543</v>
      </c>
      <c r="BW173" s="136" t="s">
        <v>707</v>
      </c>
      <c r="CD173" s="299">
        <f>X68</f>
        <v>492</v>
      </c>
      <c r="CE173" s="201" t="s">
        <v>12</v>
      </c>
    </row>
    <row r="174" spans="1:84" x14ac:dyDescent="0.25">
      <c r="AA174" s="136"/>
      <c r="AB174" s="136"/>
      <c r="AC174" s="136"/>
      <c r="AD174" s="136"/>
      <c r="AE174" s="136"/>
      <c r="AF174" s="136"/>
      <c r="AG174" s="136"/>
      <c r="AH174" s="136"/>
      <c r="AI174" s="136"/>
      <c r="AJ174" s="136"/>
      <c r="AK174" s="136"/>
    </row>
    <row r="175" spans="1:84" x14ac:dyDescent="0.25">
      <c r="BU175" s="200" t="s">
        <v>629</v>
      </c>
      <c r="BV175" s="410" t="s">
        <v>701</v>
      </c>
      <c r="CF175" s="136"/>
    </row>
    <row r="176" spans="1:84" x14ac:dyDescent="0.25">
      <c r="Z176" s="136"/>
      <c r="BV176" s="324" t="s">
        <v>543</v>
      </c>
      <c r="BW176" s="136" t="s">
        <v>707</v>
      </c>
      <c r="CD176" s="299">
        <f>X56</f>
        <v>264</v>
      </c>
      <c r="CE176" s="201" t="s">
        <v>12</v>
      </c>
    </row>
    <row r="177" spans="27:83" x14ac:dyDescent="0.25">
      <c r="BT177" s="136"/>
      <c r="BV177" s="1723"/>
      <c r="BW177" s="136"/>
      <c r="CD177" s="460"/>
      <c r="CE177" s="136"/>
    </row>
    <row r="178" spans="27:83" x14ac:dyDescent="0.25">
      <c r="BK178" s="136"/>
      <c r="BL178" s="136"/>
      <c r="BM178" s="136"/>
      <c r="BN178" s="136"/>
      <c r="BO178" s="136"/>
      <c r="BP178" s="136"/>
      <c r="BQ178" s="136"/>
      <c r="BR178" s="136"/>
      <c r="BS178" s="136"/>
      <c r="BU178" s="200" t="s">
        <v>630</v>
      </c>
      <c r="BV178" s="201" t="s">
        <v>608</v>
      </c>
    </row>
    <row r="179" spans="27:83" x14ac:dyDescent="0.25">
      <c r="BV179" s="324" t="s">
        <v>543</v>
      </c>
      <c r="BW179" s="136" t="s">
        <v>666</v>
      </c>
      <c r="CD179" s="201">
        <f>AV89</f>
        <v>6</v>
      </c>
      <c r="CE179" s="201" t="s">
        <v>373</v>
      </c>
    </row>
    <row r="181" spans="27:83" x14ac:dyDescent="0.25">
      <c r="AA181" s="136"/>
      <c r="AB181" s="136"/>
      <c r="AC181" s="136"/>
      <c r="AD181" s="136"/>
      <c r="AE181" s="136"/>
      <c r="AF181" s="136"/>
      <c r="AG181" s="136"/>
      <c r="AH181" s="136"/>
      <c r="AI181" s="136"/>
      <c r="AJ181" s="136"/>
      <c r="AK181" s="136"/>
      <c r="AY181" s="136"/>
      <c r="AZ181" s="136"/>
      <c r="BA181" s="136"/>
      <c r="BB181" s="136"/>
      <c r="BC181" s="136"/>
      <c r="BD181" s="136"/>
      <c r="BE181" s="136"/>
      <c r="BF181" s="136"/>
      <c r="BG181" s="136"/>
      <c r="BH181" s="136"/>
      <c r="BU181" s="200" t="s">
        <v>631</v>
      </c>
      <c r="BV181" s="201" t="s">
        <v>712</v>
      </c>
    </row>
    <row r="182" spans="27:83" x14ac:dyDescent="0.25">
      <c r="BV182" s="685" t="s">
        <v>543</v>
      </c>
      <c r="BW182" s="204" t="s">
        <v>544</v>
      </c>
      <c r="CD182" s="346">
        <f>X79</f>
        <v>2.8804799999999999</v>
      </c>
      <c r="CE182" s="201" t="s">
        <v>383</v>
      </c>
    </row>
    <row r="183" spans="27:83" x14ac:dyDescent="0.25">
      <c r="AX183" s="136"/>
      <c r="BV183" s="472"/>
      <c r="BW183" s="278"/>
    </row>
    <row r="184" spans="27:83" x14ac:dyDescent="0.25">
      <c r="BU184" s="200" t="s">
        <v>632</v>
      </c>
      <c r="BV184" s="201" t="s">
        <v>565</v>
      </c>
    </row>
    <row r="185" spans="27:83" x14ac:dyDescent="0.25">
      <c r="BV185" s="324" t="s">
        <v>543</v>
      </c>
      <c r="BW185" s="136" t="s">
        <v>666</v>
      </c>
      <c r="CD185" s="309">
        <f>AV114</f>
        <v>0.11249999999999999</v>
      </c>
      <c r="CE185" s="136" t="s">
        <v>383</v>
      </c>
    </row>
    <row r="186" spans="27:83" ht="15.75" thickBot="1" x14ac:dyDescent="0.3">
      <c r="AP186" s="136"/>
      <c r="AQ186" s="136"/>
      <c r="AR186" s="136"/>
      <c r="AS186" s="136"/>
      <c r="AT186" s="136"/>
      <c r="AU186" s="136"/>
      <c r="AV186" s="136"/>
      <c r="AW186" s="136"/>
      <c r="BV186" s="324" t="s">
        <v>568</v>
      </c>
      <c r="BW186" s="136" t="s">
        <v>569</v>
      </c>
      <c r="CD186" s="456">
        <f>BH72</f>
        <v>5.7500000000000002E-2</v>
      </c>
      <c r="CE186" s="136" t="s">
        <v>383</v>
      </c>
    </row>
    <row r="187" spans="27:83" x14ac:dyDescent="0.25">
      <c r="CD187" s="346">
        <f>SUM(CD185:CD186)</f>
        <v>0.16999999999999998</v>
      </c>
      <c r="CE187" s="201" t="s">
        <v>383</v>
      </c>
    </row>
    <row r="188" spans="27:83" x14ac:dyDescent="0.25">
      <c r="AY188" s="136"/>
      <c r="AZ188" s="136"/>
      <c r="BA188" s="136"/>
      <c r="BB188" s="136"/>
      <c r="BC188" s="136"/>
      <c r="BD188" s="136"/>
      <c r="BE188" s="136"/>
      <c r="BF188" s="136"/>
      <c r="BG188" s="136"/>
      <c r="BH188" s="136"/>
      <c r="BU188" s="200" t="s">
        <v>633</v>
      </c>
      <c r="BV188" s="201" t="s">
        <v>681</v>
      </c>
    </row>
    <row r="189" spans="27:83" x14ac:dyDescent="0.25">
      <c r="BV189" s="324" t="s">
        <v>543</v>
      </c>
      <c r="BW189" s="136" t="s">
        <v>666</v>
      </c>
      <c r="CD189" s="309">
        <f>AV117</f>
        <v>0.87839999999999985</v>
      </c>
      <c r="CE189" s="136" t="s">
        <v>383</v>
      </c>
    </row>
    <row r="190" spans="27:83" ht="15.75" thickBot="1" x14ac:dyDescent="0.3">
      <c r="AX190" s="136"/>
      <c r="BV190" s="324" t="s">
        <v>568</v>
      </c>
      <c r="BW190" s="136" t="s">
        <v>569</v>
      </c>
      <c r="CD190" s="456">
        <f>BH75</f>
        <v>0.44896000000000003</v>
      </c>
      <c r="CE190" s="136" t="s">
        <v>383</v>
      </c>
    </row>
    <row r="191" spans="27:83" x14ac:dyDescent="0.25">
      <c r="BV191" s="1723"/>
      <c r="BW191" s="136"/>
      <c r="CD191" s="346">
        <f>SUM(CD189:CD190)</f>
        <v>1.3273599999999999</v>
      </c>
      <c r="CE191" s="201" t="s">
        <v>383</v>
      </c>
    </row>
    <row r="192" spans="27:83" x14ac:dyDescent="0.25">
      <c r="BU192" s="200" t="s">
        <v>634</v>
      </c>
      <c r="BV192" s="320" t="s">
        <v>683</v>
      </c>
    </row>
    <row r="193" spans="42:83" x14ac:dyDescent="0.25">
      <c r="AP193" s="136"/>
      <c r="AQ193" s="136"/>
      <c r="AR193" s="136"/>
      <c r="AS193" s="136"/>
      <c r="AT193" s="136"/>
      <c r="AU193" s="136"/>
      <c r="AV193" s="136"/>
      <c r="AW193" s="136"/>
      <c r="BV193" s="324" t="s">
        <v>543</v>
      </c>
      <c r="BW193" s="136" t="s">
        <v>666</v>
      </c>
      <c r="CD193" s="309">
        <f>AV124</f>
        <v>9.8099999999999993E-2</v>
      </c>
      <c r="CE193" s="136" t="s">
        <v>383</v>
      </c>
    </row>
    <row r="194" spans="42:83" ht="15.75" thickBot="1" x14ac:dyDescent="0.3">
      <c r="BV194" s="324" t="s">
        <v>568</v>
      </c>
      <c r="BW194" s="136" t="s">
        <v>569</v>
      </c>
      <c r="CD194" s="456">
        <f>BH78</f>
        <v>2.2949999999999998E-2</v>
      </c>
      <c r="CE194" s="136" t="s">
        <v>383</v>
      </c>
    </row>
    <row r="195" spans="42:83" x14ac:dyDescent="0.25">
      <c r="BV195" s="1723"/>
      <c r="BW195" s="136"/>
      <c r="CD195" s="346">
        <f>SUM(CD193:CD194)</f>
        <v>0.12104999999999999</v>
      </c>
      <c r="CE195" s="201" t="s">
        <v>383</v>
      </c>
    </row>
    <row r="196" spans="42:83" x14ac:dyDescent="0.25">
      <c r="BV196" s="1723"/>
      <c r="BW196" s="136"/>
      <c r="CD196" s="346"/>
    </row>
    <row r="197" spans="42:83" x14ac:dyDescent="0.25">
      <c r="BV197" s="1723"/>
      <c r="BW197" s="136"/>
      <c r="CD197" s="346"/>
    </row>
    <row r="198" spans="42:83" x14ac:dyDescent="0.25">
      <c r="AP198" s="452" t="s">
        <v>244</v>
      </c>
      <c r="BU198" s="200" t="s">
        <v>635</v>
      </c>
      <c r="BV198" s="320" t="s">
        <v>688</v>
      </c>
    </row>
    <row r="199" spans="42:83" x14ac:dyDescent="0.25">
      <c r="AR199" s="452" t="s">
        <v>244</v>
      </c>
      <c r="BV199" s="324" t="s">
        <v>543</v>
      </c>
      <c r="BW199" s="136" t="s">
        <v>589</v>
      </c>
      <c r="CD199" s="309">
        <f>BS75</f>
        <v>4.2170199999999998E-2</v>
      </c>
      <c r="CE199" s="136" t="s">
        <v>383</v>
      </c>
    </row>
    <row r="200" spans="42:83" ht="15.75" thickBot="1" x14ac:dyDescent="0.3">
      <c r="BV200" s="324" t="s">
        <v>568</v>
      </c>
      <c r="BW200" s="136" t="s">
        <v>729</v>
      </c>
      <c r="CD200" s="456">
        <f>AJ78</f>
        <v>4.2170199999999998E-2</v>
      </c>
      <c r="CE200" s="136" t="s">
        <v>383</v>
      </c>
    </row>
    <row r="201" spans="42:83" x14ac:dyDescent="0.25">
      <c r="BV201" s="1726"/>
      <c r="BW201" s="204"/>
      <c r="CD201" s="346">
        <f>SUM(CD199:CD200)</f>
        <v>8.4340399999999996E-2</v>
      </c>
      <c r="CE201" s="201" t="s">
        <v>383</v>
      </c>
    </row>
    <row r="202" spans="42:83" x14ac:dyDescent="0.25">
      <c r="BU202" s="200" t="s">
        <v>636</v>
      </c>
      <c r="BV202" s="201" t="s">
        <v>689</v>
      </c>
    </row>
    <row r="203" spans="42:83" x14ac:dyDescent="0.25">
      <c r="BV203" s="324" t="s">
        <v>543</v>
      </c>
      <c r="BW203" s="136" t="s">
        <v>589</v>
      </c>
      <c r="CD203" s="309">
        <f>BS78</f>
        <v>9.7474000000000005E-2</v>
      </c>
      <c r="CE203" s="136" t="s">
        <v>383</v>
      </c>
    </row>
    <row r="204" spans="42:83" ht="15.75" thickBot="1" x14ac:dyDescent="0.3">
      <c r="BV204" s="324" t="s">
        <v>568</v>
      </c>
      <c r="BW204" s="136" t="s">
        <v>729</v>
      </c>
      <c r="CD204" s="456">
        <f>AJ81</f>
        <v>0.19494800000000001</v>
      </c>
      <c r="CE204" s="136" t="s">
        <v>383</v>
      </c>
    </row>
    <row r="205" spans="42:83" x14ac:dyDescent="0.25">
      <c r="BV205" s="1726"/>
      <c r="BW205" s="204"/>
      <c r="CD205" s="346">
        <f>SUM(CD203:CD204)</f>
        <v>0.29242200000000002</v>
      </c>
      <c r="CE205" s="201" t="s">
        <v>383</v>
      </c>
    </row>
    <row r="206" spans="42:83" x14ac:dyDescent="0.25">
      <c r="BU206" s="200" t="s">
        <v>637</v>
      </c>
      <c r="BV206" s="312" t="s">
        <v>682</v>
      </c>
    </row>
    <row r="207" spans="42:83" x14ac:dyDescent="0.25">
      <c r="BV207" s="324" t="s">
        <v>543</v>
      </c>
      <c r="BW207" s="136" t="s">
        <v>666</v>
      </c>
      <c r="CD207" s="309">
        <f>AV119</f>
        <v>0.11249999999999999</v>
      </c>
      <c r="CE207" s="136" t="s">
        <v>383</v>
      </c>
    </row>
    <row r="208" spans="42:83" ht="15.75" thickBot="1" x14ac:dyDescent="0.3">
      <c r="BV208" s="324" t="s">
        <v>568</v>
      </c>
      <c r="BW208" s="136" t="s">
        <v>569</v>
      </c>
      <c r="CD208" s="456">
        <f>BH80</f>
        <v>5.7500000000000002E-2</v>
      </c>
      <c r="CE208" s="136" t="s">
        <v>383</v>
      </c>
    </row>
    <row r="209" spans="82:83" x14ac:dyDescent="0.25">
      <c r="CD209" s="346">
        <f>SUM(CD207:CD208)</f>
        <v>0.16999999999999998</v>
      </c>
      <c r="CE209" s="201" t="s">
        <v>383</v>
      </c>
    </row>
    <row r="225" spans="73:83" x14ac:dyDescent="0.25">
      <c r="BV225" s="312"/>
      <c r="BW225" s="312"/>
      <c r="BX225" s="312"/>
      <c r="BY225" s="312"/>
      <c r="BZ225" s="312"/>
      <c r="CA225" s="312"/>
      <c r="CB225" s="312"/>
      <c r="CC225" s="312"/>
      <c r="CD225" s="312"/>
      <c r="CE225" s="312"/>
    </row>
    <row r="226" spans="73:83" x14ac:dyDescent="0.25">
      <c r="BU226" s="342"/>
      <c r="BV226" s="312"/>
      <c r="BW226" s="312"/>
      <c r="BX226" s="312"/>
      <c r="BY226" s="312"/>
      <c r="BZ226" s="312"/>
      <c r="CA226" s="312"/>
      <c r="CB226" s="312"/>
      <c r="CC226" s="312"/>
      <c r="CD226" s="312"/>
      <c r="CE226" s="312"/>
    </row>
    <row r="227" spans="73:83" x14ac:dyDescent="0.25">
      <c r="BU227" s="342"/>
      <c r="BV227" s="312"/>
      <c r="BW227" s="312"/>
      <c r="BX227" s="312"/>
      <c r="BY227" s="312"/>
      <c r="BZ227" s="312"/>
      <c r="CA227" s="312"/>
      <c r="CB227" s="312"/>
      <c r="CC227" s="312"/>
      <c r="CD227" s="312"/>
      <c r="CE227" s="312"/>
    </row>
    <row r="228" spans="73:83" x14ac:dyDescent="0.25">
      <c r="BU228" s="342"/>
      <c r="BV228" s="312"/>
      <c r="BW228" s="312"/>
      <c r="BX228" s="312"/>
      <c r="BY228" s="312"/>
      <c r="BZ228" s="312"/>
      <c r="CA228" s="312"/>
      <c r="CB228" s="312"/>
      <c r="CC228" s="312"/>
      <c r="CD228" s="312"/>
      <c r="CE228" s="312"/>
    </row>
    <row r="229" spans="73:83" x14ac:dyDescent="0.25">
      <c r="BU229" s="342"/>
      <c r="BV229" s="312"/>
      <c r="BW229" s="312"/>
      <c r="BX229" s="312"/>
      <c r="BY229" s="312"/>
      <c r="BZ229" s="312"/>
      <c r="CA229" s="312"/>
      <c r="CB229" s="312"/>
      <c r="CC229" s="312"/>
      <c r="CD229" s="312"/>
      <c r="CE229" s="312"/>
    </row>
    <row r="230" spans="73:83" x14ac:dyDescent="0.25">
      <c r="BU230" s="342"/>
      <c r="BV230" s="312"/>
      <c r="BW230" s="312"/>
      <c r="BX230" s="312"/>
      <c r="BY230" s="312"/>
      <c r="BZ230" s="312"/>
      <c r="CA230" s="312"/>
      <c r="CB230" s="312"/>
      <c r="CC230" s="312"/>
      <c r="CD230" s="312"/>
      <c r="CE230" s="312"/>
    </row>
    <row r="231" spans="73:83" x14ac:dyDescent="0.25">
      <c r="BU231" s="342"/>
      <c r="BV231" s="312"/>
      <c r="BW231" s="312"/>
      <c r="BX231" s="312"/>
      <c r="BY231" s="312"/>
      <c r="BZ231" s="312"/>
      <c r="CA231" s="312"/>
      <c r="CB231" s="312"/>
      <c r="CC231" s="312"/>
      <c r="CD231" s="312"/>
      <c r="CE231" s="312"/>
    </row>
    <row r="232" spans="73:83" x14ac:dyDescent="0.25">
      <c r="BU232" s="342"/>
      <c r="BV232" s="312"/>
      <c r="BW232" s="312"/>
      <c r="BX232" s="312"/>
      <c r="BY232" s="312"/>
      <c r="BZ232" s="312"/>
      <c r="CA232" s="312"/>
      <c r="CB232" s="312"/>
      <c r="CC232" s="312"/>
      <c r="CD232" s="312"/>
      <c r="CE232" s="312"/>
    </row>
    <row r="233" spans="73:83" x14ac:dyDescent="0.25">
      <c r="BU233" s="342"/>
      <c r="BV233" s="312"/>
      <c r="BW233" s="312"/>
      <c r="BX233" s="312"/>
      <c r="BY233" s="312"/>
      <c r="BZ233" s="312"/>
      <c r="CA233" s="312"/>
      <c r="CB233" s="312"/>
      <c r="CC233" s="312"/>
      <c r="CD233" s="312"/>
      <c r="CE233" s="312"/>
    </row>
    <row r="234" spans="73:83" x14ac:dyDescent="0.25">
      <c r="BU234" s="342"/>
      <c r="BV234" s="312"/>
      <c r="BW234" s="312"/>
      <c r="BX234" s="312"/>
      <c r="BY234" s="312"/>
      <c r="BZ234" s="312"/>
      <c r="CA234" s="312"/>
      <c r="CB234" s="312"/>
      <c r="CC234" s="312"/>
      <c r="CD234" s="312"/>
      <c r="CE234" s="312"/>
    </row>
    <row r="235" spans="73:83" x14ac:dyDescent="0.25">
      <c r="BU235" s="342"/>
      <c r="BV235" s="312"/>
      <c r="BW235" s="312"/>
      <c r="BX235" s="312"/>
      <c r="BY235" s="312"/>
      <c r="BZ235" s="312"/>
      <c r="CA235" s="312"/>
      <c r="CB235" s="312"/>
      <c r="CC235" s="312"/>
      <c r="CD235" s="312"/>
      <c r="CE235" s="312"/>
    </row>
    <row r="236" spans="73:83" x14ac:dyDescent="0.25">
      <c r="BU236" s="342"/>
      <c r="BV236" s="312"/>
      <c r="BW236" s="312"/>
      <c r="BX236" s="312"/>
      <c r="BY236" s="312"/>
      <c r="BZ236" s="312"/>
      <c r="CA236" s="312"/>
      <c r="CB236" s="312"/>
      <c r="CC236" s="312"/>
      <c r="CD236" s="312"/>
      <c r="CE236" s="312"/>
    </row>
    <row r="237" spans="73:83" x14ac:dyDescent="0.25">
      <c r="BU237" s="342"/>
      <c r="BV237" s="312"/>
      <c r="BW237" s="312"/>
      <c r="BX237" s="312"/>
      <c r="BY237" s="312"/>
      <c r="BZ237" s="312"/>
      <c r="CA237" s="312"/>
      <c r="CB237" s="312"/>
      <c r="CC237" s="312"/>
      <c r="CD237" s="312"/>
      <c r="CE237" s="312"/>
    </row>
    <row r="238" spans="73:83" x14ac:dyDescent="0.25">
      <c r="BU238" s="342"/>
      <c r="BV238" s="312"/>
      <c r="BW238" s="312"/>
      <c r="BX238" s="312"/>
      <c r="BY238" s="312"/>
      <c r="BZ238" s="312"/>
      <c r="CA238" s="312"/>
      <c r="CB238" s="312"/>
      <c r="CC238" s="312"/>
      <c r="CD238" s="312"/>
      <c r="CE238" s="312"/>
    </row>
    <row r="239" spans="73:83" x14ac:dyDescent="0.25">
      <c r="BU239" s="342"/>
      <c r="BV239" s="312"/>
      <c r="BW239" s="312"/>
      <c r="BX239" s="312"/>
      <c r="BY239" s="312"/>
      <c r="BZ239" s="312"/>
      <c r="CA239" s="312"/>
      <c r="CB239" s="312"/>
      <c r="CC239" s="312"/>
      <c r="CD239" s="312"/>
      <c r="CE239" s="312"/>
    </row>
    <row r="240" spans="73:83" x14ac:dyDescent="0.25">
      <c r="BU240" s="342"/>
      <c r="BV240" s="312"/>
      <c r="BW240" s="312"/>
      <c r="BX240" s="312"/>
      <c r="BY240" s="312"/>
      <c r="BZ240" s="312"/>
      <c r="CA240" s="312"/>
      <c r="CB240" s="312"/>
      <c r="CC240" s="312"/>
      <c r="CD240" s="312"/>
      <c r="CE240" s="312"/>
    </row>
    <row r="241" spans="73:83" x14ac:dyDescent="0.25">
      <c r="BU241" s="342"/>
      <c r="BV241" s="312"/>
      <c r="BW241" s="312"/>
      <c r="BX241" s="312"/>
      <c r="BY241" s="312"/>
      <c r="BZ241" s="312"/>
      <c r="CA241" s="312"/>
      <c r="CB241" s="312"/>
      <c r="CC241" s="312"/>
      <c r="CD241" s="312"/>
      <c r="CE241" s="312"/>
    </row>
    <row r="242" spans="73:83" x14ac:dyDescent="0.25">
      <c r="BU242" s="342"/>
      <c r="BV242" s="312"/>
      <c r="BW242" s="312"/>
      <c r="BX242" s="312"/>
      <c r="BY242" s="312"/>
      <c r="BZ242" s="312"/>
      <c r="CA242" s="312"/>
      <c r="CB242" s="312"/>
      <c r="CC242" s="312"/>
      <c r="CD242" s="312"/>
      <c r="CE242" s="312"/>
    </row>
    <row r="243" spans="73:83" x14ac:dyDescent="0.25">
      <c r="BU243" s="342"/>
    </row>
    <row r="280" spans="74:83" x14ac:dyDescent="0.25">
      <c r="BV280" s="136"/>
      <c r="BW280" s="136"/>
      <c r="BX280" s="136"/>
      <c r="BY280" s="136"/>
      <c r="BZ280" s="136"/>
      <c r="CA280" s="136"/>
      <c r="CB280" s="136"/>
      <c r="CC280" s="136"/>
      <c r="CD280" s="136"/>
      <c r="CE280" s="136"/>
    </row>
    <row r="287" spans="74:83" x14ac:dyDescent="0.25">
      <c r="BV287" s="136"/>
      <c r="BW287" s="136"/>
      <c r="BX287" s="136"/>
      <c r="BY287" s="136"/>
      <c r="BZ287" s="136"/>
      <c r="CA287" s="136"/>
      <c r="CB287" s="136"/>
      <c r="CC287" s="136"/>
      <c r="CD287" s="136"/>
      <c r="CE287" s="136"/>
    </row>
  </sheetData>
  <mergeCells count="62">
    <mergeCell ref="AB85:AB86"/>
    <mergeCell ref="AB72:AC72"/>
    <mergeCell ref="AB76:AC76"/>
    <mergeCell ref="BL68:BM68"/>
    <mergeCell ref="BL72:BM72"/>
    <mergeCell ref="AI72:AJ72"/>
    <mergeCell ref="AI76:AJ76"/>
    <mergeCell ref="U44:U45"/>
    <mergeCell ref="N50:O51"/>
    <mergeCell ref="P50:P51"/>
    <mergeCell ref="R50:R51"/>
    <mergeCell ref="T50:T51"/>
    <mergeCell ref="U50:U51"/>
    <mergeCell ref="BL42:BO43"/>
    <mergeCell ref="BP42:BP43"/>
    <mergeCell ref="BQ42:BQ43"/>
    <mergeCell ref="BR42:BR43"/>
    <mergeCell ref="S42:T42"/>
    <mergeCell ref="V43:X43"/>
    <mergeCell ref="AC42:AF43"/>
    <mergeCell ref="AG42:AG43"/>
    <mergeCell ref="AH42:AH43"/>
    <mergeCell ref="AI42:AI43"/>
    <mergeCell ref="AL38:AV38"/>
    <mergeCell ref="P38:T38"/>
    <mergeCell ref="Z27:AK27"/>
    <mergeCell ref="BJ27:BR27"/>
    <mergeCell ref="P28:Q28"/>
    <mergeCell ref="P31:P32"/>
    <mergeCell ref="R31:R32"/>
    <mergeCell ref="T31:T32"/>
    <mergeCell ref="BJ1:BT1"/>
    <mergeCell ref="V14:X16"/>
    <mergeCell ref="BU1:CE1"/>
    <mergeCell ref="Z1:AK1"/>
    <mergeCell ref="AL1:AW1"/>
    <mergeCell ref="AX1:BI1"/>
    <mergeCell ref="M1:Y1"/>
    <mergeCell ref="A1:J1"/>
    <mergeCell ref="N24:Q25"/>
    <mergeCell ref="R24:S25"/>
    <mergeCell ref="T24:T25"/>
    <mergeCell ref="U14:U16"/>
    <mergeCell ref="Q17:Q18"/>
    <mergeCell ref="S17:S18"/>
    <mergeCell ref="Q20:S20"/>
    <mergeCell ref="N37:O37"/>
    <mergeCell ref="Q77:R77"/>
    <mergeCell ref="Q78:R78"/>
    <mergeCell ref="F2:G2"/>
    <mergeCell ref="M2:Y2"/>
    <mergeCell ref="U8:U9"/>
    <mergeCell ref="V8:X9"/>
    <mergeCell ref="P40:T40"/>
    <mergeCell ref="U40:U41"/>
    <mergeCell ref="V40:V41"/>
    <mergeCell ref="X40:X41"/>
    <mergeCell ref="N44:O45"/>
    <mergeCell ref="P44:P45"/>
    <mergeCell ref="R44:R45"/>
    <mergeCell ref="T44:T45"/>
    <mergeCell ref="N31:O32"/>
  </mergeCells>
  <pageMargins left="0.31496062992125984" right="0.31496062992125984" top="0.74803149606299213" bottom="0.74803149606299213" header="0.31496062992125984" footer="0.31496062992125984"/>
  <pageSetup paperSize="9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DE409"/>
  <sheetViews>
    <sheetView zoomScale="96" zoomScaleNormal="96" workbookViewId="0">
      <selection activeCell="CV287" sqref="CV287"/>
    </sheetView>
  </sheetViews>
  <sheetFormatPr defaultRowHeight="15" x14ac:dyDescent="0.25"/>
  <cols>
    <col min="1" max="2" width="4.5703125" style="452" customWidth="1"/>
    <col min="3" max="3" width="7.85546875" style="452" customWidth="1"/>
    <col min="4" max="4" width="9.140625" style="452"/>
    <col min="5" max="9" width="9.140625" style="472"/>
    <col min="10" max="10" width="9" style="472" customWidth="1"/>
    <col min="11" max="12" width="7.28515625" style="472" customWidth="1"/>
    <col min="13" max="13" width="7.7109375" style="472" customWidth="1"/>
    <col min="14" max="16" width="7.28515625" style="472" customWidth="1"/>
    <col min="17" max="17" width="9.140625" style="472" customWidth="1"/>
    <col min="18" max="18" width="8.7109375" style="472" customWidth="1"/>
    <col min="19" max="20" width="9.140625" style="472"/>
    <col min="21" max="23" width="7.85546875" style="472" customWidth="1"/>
    <col min="24" max="24" width="9.42578125" style="472" customWidth="1"/>
    <col min="25" max="25" width="5.5703125" style="517" customWidth="1"/>
    <col min="26" max="26" width="6.85546875" style="337" customWidth="1"/>
    <col min="27" max="27" width="4.140625" style="337" customWidth="1"/>
    <col min="28" max="28" width="6.7109375" style="337" customWidth="1"/>
    <col min="29" max="29" width="12.5703125" style="337" customWidth="1"/>
    <col min="30" max="30" width="11.28515625" style="337" customWidth="1"/>
    <col min="31" max="31" width="8" style="337" customWidth="1"/>
    <col min="32" max="32" width="9.28515625" style="337" customWidth="1"/>
    <col min="33" max="33" width="11.28515625" style="337" customWidth="1"/>
    <col min="34" max="34" width="11.140625" style="337" customWidth="1"/>
    <col min="35" max="35" width="8" style="337" customWidth="1"/>
    <col min="36" max="36" width="4.42578125" style="337" customWidth="1"/>
    <col min="37" max="37" width="6.42578125" style="452" customWidth="1"/>
    <col min="38" max="38" width="11" style="452" customWidth="1"/>
    <col min="39" max="41" width="9.140625" style="452" customWidth="1"/>
    <col min="42" max="42" width="8" style="452" customWidth="1"/>
    <col min="43" max="44" width="9.140625" style="452" customWidth="1"/>
    <col min="45" max="45" width="10.42578125" style="452" customWidth="1"/>
    <col min="46" max="46" width="9.28515625" style="472" customWidth="1"/>
    <col min="47" max="47" width="6.42578125" style="201" customWidth="1"/>
    <col min="48" max="48" width="6" style="452" customWidth="1"/>
    <col min="49" max="49" width="8.42578125" style="452" customWidth="1"/>
    <col min="50" max="50" width="6.5703125" style="452" customWidth="1"/>
    <col min="51" max="51" width="7.5703125" style="452" customWidth="1"/>
    <col min="52" max="52" width="9.85546875" style="452" customWidth="1"/>
    <col min="53" max="53" width="9.140625" style="452" customWidth="1"/>
    <col min="54" max="54" width="9.7109375" style="452" customWidth="1"/>
    <col min="55" max="55" width="6.5703125" style="452" customWidth="1"/>
    <col min="56" max="56" width="8" style="452" customWidth="1"/>
    <col min="57" max="57" width="7.85546875" style="452" customWidth="1"/>
    <col min="58" max="58" width="5.7109375" style="472" customWidth="1"/>
    <col min="59" max="60" width="4.85546875" style="452" customWidth="1"/>
    <col min="61" max="61" width="4.5703125" style="452" customWidth="1"/>
    <col min="62" max="62" width="11.85546875" style="452" customWidth="1"/>
    <col min="63" max="63" width="9" style="454" customWidth="1"/>
    <col min="64" max="64" width="8" style="454" customWidth="1"/>
    <col min="65" max="67" width="9.140625" style="454" customWidth="1"/>
    <col min="68" max="68" width="8.140625" style="454" customWidth="1"/>
    <col min="69" max="69" width="7.85546875" style="454" customWidth="1"/>
    <col min="70" max="70" width="9.28515625" style="454" customWidth="1"/>
    <col min="71" max="71" width="7" style="458" customWidth="1"/>
    <col min="72" max="72" width="3" style="454" customWidth="1"/>
    <col min="73" max="73" width="6.7109375" style="452" customWidth="1"/>
    <col min="74" max="74" width="11.140625" style="452" customWidth="1"/>
    <col min="75" max="75" width="9.5703125" style="200" customWidth="1"/>
    <col min="76" max="76" width="6.85546875" style="452" customWidth="1"/>
    <col min="77" max="77" width="9.140625" style="452" customWidth="1"/>
    <col min="78" max="78" width="8.140625" style="452" customWidth="1"/>
    <col min="79" max="79" width="7.7109375" style="452" customWidth="1"/>
    <col min="80" max="80" width="6.28515625" style="452" customWidth="1"/>
    <col min="81" max="81" width="7.7109375" style="452" customWidth="1"/>
    <col min="82" max="82" width="10" style="452" customWidth="1"/>
    <col min="83" max="83" width="8.5703125" style="472" customWidth="1"/>
    <col min="84" max="84" width="3.85546875" style="452" customWidth="1"/>
    <col min="85" max="85" width="5.140625" style="452" customWidth="1"/>
    <col min="86" max="86" width="11.5703125" style="452" customWidth="1"/>
    <col min="87" max="87" width="9.140625" style="452" customWidth="1"/>
    <col min="88" max="88" width="7.42578125" style="452" customWidth="1"/>
    <col min="89" max="89" width="9.5703125" style="452" customWidth="1"/>
    <col min="90" max="90" width="8.28515625" style="452" customWidth="1"/>
    <col min="91" max="91" width="7.85546875" style="452" customWidth="1"/>
    <col min="92" max="92" width="7.28515625" style="452" customWidth="1"/>
    <col min="93" max="93" width="8.140625" style="452" customWidth="1"/>
    <col min="94" max="94" width="6.7109375" style="452" customWidth="1"/>
    <col min="95" max="95" width="7.7109375" style="201" customWidth="1"/>
    <col min="96" max="96" width="5.140625" style="472" customWidth="1"/>
    <col min="97" max="97" width="5.28515625" style="201" customWidth="1"/>
    <col min="98" max="98" width="6.42578125" style="200" customWidth="1"/>
    <col min="99" max="99" width="6.42578125" style="201" customWidth="1"/>
    <col min="100" max="107" width="9.140625" style="201"/>
    <col min="108" max="108" width="5.28515625" style="201" customWidth="1"/>
    <col min="109" max="16384" width="9.140625" style="452"/>
  </cols>
  <sheetData>
    <row r="1" spans="1:108" x14ac:dyDescent="0.25">
      <c r="A1" s="1832" t="s">
        <v>742</v>
      </c>
      <c r="B1" s="1832"/>
      <c r="C1" s="1832"/>
      <c r="D1" s="1832"/>
      <c r="E1" s="1832"/>
      <c r="F1" s="1832"/>
      <c r="G1" s="1832"/>
      <c r="H1" s="1832"/>
      <c r="I1" s="1832"/>
      <c r="J1" s="1832"/>
      <c r="K1" s="1832"/>
      <c r="L1" s="1832"/>
      <c r="M1" s="1832" t="s">
        <v>742</v>
      </c>
      <c r="N1" s="1832"/>
      <c r="O1" s="1832"/>
      <c r="P1" s="1832"/>
      <c r="Q1" s="1832"/>
      <c r="R1" s="1832"/>
      <c r="S1" s="1832"/>
      <c r="T1" s="1832"/>
      <c r="U1" s="1832"/>
      <c r="V1" s="1832"/>
      <c r="W1" s="1832"/>
      <c r="X1" s="1832"/>
      <c r="Y1" s="1870" t="s">
        <v>750</v>
      </c>
      <c r="Z1" s="1870"/>
      <c r="AA1" s="1870"/>
      <c r="AB1" s="1870"/>
      <c r="AC1" s="1870"/>
      <c r="AD1" s="1870"/>
      <c r="AE1" s="1870"/>
      <c r="AF1" s="1870"/>
      <c r="AG1" s="1870"/>
      <c r="AH1" s="1870"/>
      <c r="AI1" s="1870"/>
      <c r="AJ1" s="1870"/>
      <c r="AK1" s="1870" t="s">
        <v>1042</v>
      </c>
      <c r="AL1" s="1870"/>
      <c r="AM1" s="1870"/>
      <c r="AN1" s="1870"/>
      <c r="AO1" s="1870"/>
      <c r="AP1" s="1870"/>
      <c r="AQ1" s="1870"/>
      <c r="AR1" s="1870"/>
      <c r="AS1" s="1870"/>
      <c r="AT1" s="1870"/>
      <c r="AU1" s="1870"/>
      <c r="AV1" s="1870" t="s">
        <v>1046</v>
      </c>
      <c r="AW1" s="1870"/>
      <c r="AX1" s="1870"/>
      <c r="AY1" s="1870"/>
      <c r="AZ1" s="1870"/>
      <c r="BA1" s="1870"/>
      <c r="BB1" s="1870"/>
      <c r="BC1" s="1870"/>
      <c r="BD1" s="1870"/>
      <c r="BE1" s="1870"/>
      <c r="BF1" s="1870"/>
      <c r="BG1" s="1870"/>
      <c r="BH1" s="1480"/>
      <c r="BI1" s="1870" t="s">
        <v>1047</v>
      </c>
      <c r="BJ1" s="1870"/>
      <c r="BK1" s="1870"/>
      <c r="BL1" s="1870"/>
      <c r="BM1" s="1870"/>
      <c r="BN1" s="1870"/>
      <c r="BO1" s="1870"/>
      <c r="BP1" s="1870"/>
      <c r="BQ1" s="1870"/>
      <c r="BR1" s="1870"/>
      <c r="BS1" s="1870"/>
      <c r="BT1" s="1870"/>
      <c r="BU1" s="1870" t="s">
        <v>1048</v>
      </c>
      <c r="BV1" s="1870"/>
      <c r="BW1" s="1870"/>
      <c r="BX1" s="1870"/>
      <c r="BY1" s="1870"/>
      <c r="BZ1" s="1870"/>
      <c r="CA1" s="1870"/>
      <c r="CB1" s="1870"/>
      <c r="CC1" s="1870"/>
      <c r="CD1" s="1870"/>
      <c r="CE1" s="1870"/>
      <c r="CF1" s="1870"/>
      <c r="CG1" s="1870" t="s">
        <v>1049</v>
      </c>
      <c r="CH1" s="1870"/>
      <c r="CI1" s="1870"/>
      <c r="CJ1" s="1870"/>
      <c r="CK1" s="1870"/>
      <c r="CL1" s="1870"/>
      <c r="CM1" s="1870"/>
      <c r="CN1" s="1870"/>
      <c r="CO1" s="1870"/>
      <c r="CP1" s="1870"/>
      <c r="CQ1" s="1870"/>
      <c r="CR1" s="1870"/>
      <c r="CT1" s="1832" t="s">
        <v>1034</v>
      </c>
      <c r="CU1" s="1832"/>
      <c r="CV1" s="1832"/>
      <c r="CW1" s="1832"/>
      <c r="CX1" s="1832"/>
      <c r="CY1" s="1832"/>
      <c r="CZ1" s="1832"/>
      <c r="DA1" s="1832"/>
      <c r="DB1" s="1832"/>
      <c r="DC1" s="1832"/>
      <c r="DD1" s="1832"/>
    </row>
    <row r="2" spans="1:108" ht="15.75" x14ac:dyDescent="0.25">
      <c r="C2" s="702" t="s">
        <v>645</v>
      </c>
      <c r="E2" s="1942"/>
      <c r="F2" s="1942"/>
      <c r="G2" s="1942"/>
      <c r="H2" s="1942"/>
      <c r="I2" s="1942"/>
      <c r="J2" s="1942"/>
      <c r="Y2" s="1870" t="s">
        <v>705</v>
      </c>
      <c r="Z2" s="1870"/>
      <c r="AA2" s="1870"/>
      <c r="AB2" s="1870"/>
      <c r="AC2" s="1870"/>
      <c r="AD2" s="1870"/>
      <c r="AE2" s="1870"/>
      <c r="AF2" s="1870"/>
      <c r="AG2" s="1870"/>
      <c r="AH2" s="1870"/>
      <c r="AI2" s="1870"/>
      <c r="AJ2" s="1870"/>
      <c r="AK2" s="458" t="s">
        <v>244</v>
      </c>
      <c r="AL2" s="7"/>
      <c r="AM2" s="459"/>
      <c r="AN2" s="459"/>
      <c r="AO2" s="459"/>
      <c r="AP2" s="459"/>
      <c r="AQ2" s="459"/>
      <c r="AR2" s="459"/>
      <c r="AS2" s="459"/>
      <c r="AT2" s="458"/>
      <c r="AU2" s="337"/>
      <c r="AV2" s="459"/>
      <c r="AW2" s="459"/>
      <c r="AX2" s="459"/>
      <c r="AY2" s="459"/>
      <c r="AZ2" s="459"/>
      <c r="BA2" s="459"/>
      <c r="BB2" s="459"/>
      <c r="BC2" s="459"/>
      <c r="BD2" s="459"/>
      <c r="BE2" s="459"/>
      <c r="BF2" s="7"/>
      <c r="BG2" s="7"/>
      <c r="BH2" s="7"/>
      <c r="BI2" s="7"/>
      <c r="BJ2" s="7"/>
      <c r="BK2" s="699"/>
      <c r="BL2" s="699"/>
      <c r="BM2" s="699"/>
      <c r="BN2" s="699"/>
      <c r="BO2" s="699"/>
      <c r="BP2" s="699"/>
      <c r="BQ2" s="699"/>
      <c r="BR2" s="699"/>
      <c r="BS2" s="1499"/>
      <c r="BT2" s="458"/>
      <c r="BU2" s="472"/>
      <c r="BV2" s="342"/>
      <c r="BW2" s="709"/>
      <c r="BX2" s="709"/>
      <c r="BY2" s="709"/>
      <c r="BZ2" s="709"/>
      <c r="CA2" s="709"/>
      <c r="CB2" s="709"/>
      <c r="CC2" s="709"/>
      <c r="CD2" s="709"/>
      <c r="CE2" s="1500"/>
      <c r="CF2" s="459"/>
      <c r="CG2" s="454"/>
      <c r="CH2" s="458"/>
      <c r="CI2" s="458"/>
      <c r="CJ2" s="458"/>
      <c r="CK2" s="458"/>
      <c r="CL2" s="458"/>
      <c r="CM2" s="458"/>
      <c r="CN2" s="458"/>
      <c r="CO2" s="458"/>
      <c r="CP2" s="458"/>
      <c r="CQ2" s="337"/>
      <c r="CT2" s="200" t="s">
        <v>291</v>
      </c>
      <c r="CU2" s="410" t="s">
        <v>414</v>
      </c>
      <c r="CX2" s="485"/>
      <c r="CY2" s="337"/>
      <c r="CZ2" s="337"/>
      <c r="DC2" s="460"/>
      <c r="DD2" s="204"/>
    </row>
    <row r="3" spans="1:108" ht="15.75" x14ac:dyDescent="0.25">
      <c r="C3" s="139" t="s">
        <v>731</v>
      </c>
      <c r="E3" s="524"/>
      <c r="F3" s="524"/>
      <c r="G3" s="524"/>
      <c r="H3" s="524"/>
      <c r="I3" s="524"/>
      <c r="J3" s="524"/>
      <c r="K3" s="524"/>
      <c r="L3" s="524"/>
      <c r="M3" s="524"/>
      <c r="N3" s="524"/>
      <c r="O3" s="524"/>
      <c r="P3" s="524"/>
      <c r="Y3" s="337"/>
      <c r="Z3" s="709"/>
      <c r="AA3" s="709"/>
      <c r="AB3" s="709"/>
      <c r="AC3" s="709"/>
      <c r="AD3" s="709"/>
      <c r="AE3" s="709"/>
      <c r="AF3" s="709"/>
      <c r="AG3" s="709"/>
      <c r="AH3" s="1500"/>
      <c r="AI3" s="1500"/>
      <c r="AJ3" s="709"/>
      <c r="AK3" s="454"/>
      <c r="AL3" s="7"/>
      <c r="AM3" s="459"/>
      <c r="AN3" s="459"/>
      <c r="AO3" s="459"/>
      <c r="AP3" s="459"/>
      <c r="AQ3" s="459"/>
      <c r="AR3" s="459"/>
      <c r="AS3" s="459"/>
      <c r="AT3" s="458"/>
      <c r="AU3" s="337"/>
      <c r="AV3" s="353"/>
      <c r="AW3" s="353"/>
      <c r="AX3" s="7"/>
      <c r="AY3" s="7"/>
      <c r="AZ3" s="7"/>
      <c r="BA3" s="7"/>
      <c r="BB3" s="7"/>
      <c r="BC3" s="7"/>
      <c r="BD3" s="336"/>
      <c r="BE3" s="336"/>
      <c r="BF3" s="7"/>
      <c r="BG3" s="54"/>
      <c r="BH3" s="54"/>
      <c r="BI3" s="54"/>
      <c r="BJ3" s="54"/>
      <c r="BK3" s="699"/>
      <c r="BL3" s="699"/>
      <c r="BM3" s="699"/>
      <c r="BN3" s="699"/>
      <c r="BO3" s="699"/>
      <c r="BP3" s="699"/>
      <c r="BQ3" s="699"/>
      <c r="BR3" s="699"/>
      <c r="BS3" s="1499"/>
      <c r="BV3" s="200"/>
      <c r="BW3" s="696"/>
      <c r="BX3" s="696"/>
      <c r="BY3" s="696"/>
      <c r="BZ3" s="696"/>
      <c r="CA3" s="696"/>
      <c r="CB3" s="696"/>
      <c r="CC3" s="696"/>
      <c r="CD3" s="696"/>
      <c r="CE3" s="1500"/>
      <c r="CF3" s="353"/>
      <c r="CG3" s="454"/>
      <c r="CH3" s="7"/>
      <c r="CI3" s="459"/>
      <c r="CJ3" s="459"/>
      <c r="CK3" s="459"/>
      <c r="CL3" s="459"/>
      <c r="CM3" s="459"/>
      <c r="CN3" s="459"/>
      <c r="CO3" s="459"/>
      <c r="CP3" s="458"/>
      <c r="CQ3" s="337"/>
      <c r="CU3" s="1479" t="s">
        <v>543</v>
      </c>
      <c r="CV3" s="485" t="s">
        <v>729</v>
      </c>
      <c r="CX3" s="485"/>
      <c r="CY3" s="460">
        <f>AS37</f>
        <v>0.22500000000000001</v>
      </c>
      <c r="CZ3" s="337" t="s">
        <v>777</v>
      </c>
      <c r="DA3" s="136">
        <v>3</v>
      </c>
      <c r="DB3" s="136" t="s">
        <v>760</v>
      </c>
      <c r="DC3" s="323">
        <f>CY3*DA3</f>
        <v>0.67500000000000004</v>
      </c>
      <c r="DD3" s="204" t="s">
        <v>368</v>
      </c>
    </row>
    <row r="4" spans="1:108" ht="15.75" x14ac:dyDescent="0.25">
      <c r="Y4" s="337"/>
      <c r="AB4" s="337" t="s">
        <v>356</v>
      </c>
      <c r="AE4" s="337" t="s">
        <v>0</v>
      </c>
      <c r="AF4" s="461">
        <v>1</v>
      </c>
      <c r="AG4" s="337" t="s">
        <v>12</v>
      </c>
      <c r="AK4" s="454"/>
      <c r="AL4" s="7"/>
      <c r="AM4" s="459"/>
      <c r="AN4" s="459"/>
      <c r="AO4" s="459"/>
      <c r="AP4" s="459"/>
      <c r="AQ4" s="459"/>
      <c r="AR4" s="459"/>
      <c r="AS4" s="459"/>
      <c r="AT4" s="458"/>
      <c r="AU4" s="337"/>
      <c r="AV4" s="353"/>
      <c r="AW4" s="353"/>
      <c r="AX4" s="7"/>
      <c r="AY4" s="7"/>
      <c r="AZ4" s="7"/>
      <c r="BA4" s="7"/>
      <c r="BB4" s="7"/>
      <c r="BC4" s="337"/>
      <c r="BD4" s="54"/>
      <c r="BE4" s="54"/>
      <c r="BF4" s="7"/>
      <c r="BG4" s="54"/>
      <c r="BH4" s="54"/>
      <c r="BI4" s="54"/>
      <c r="BJ4" s="54"/>
      <c r="BL4" s="699"/>
      <c r="BM4" s="699"/>
      <c r="BN4" s="699"/>
      <c r="BO4" s="699"/>
      <c r="BP4" s="699"/>
      <c r="BQ4" s="699"/>
      <c r="BR4" s="699"/>
      <c r="BS4" s="1499"/>
      <c r="BV4" s="200"/>
      <c r="BW4" s="696"/>
      <c r="BX4" s="696"/>
      <c r="BY4" s="696"/>
      <c r="BZ4" s="696"/>
      <c r="CA4" s="696"/>
      <c r="CB4" s="696"/>
      <c r="CC4" s="696"/>
      <c r="CD4" s="696"/>
      <c r="CE4" s="1500"/>
      <c r="CF4" s="353"/>
      <c r="CG4" s="454"/>
      <c r="CH4" s="7"/>
      <c r="CI4" s="459"/>
      <c r="CJ4" s="459"/>
      <c r="CK4" s="459"/>
      <c r="CL4" s="459"/>
      <c r="CM4" s="459"/>
      <c r="CN4" s="459"/>
      <c r="CO4" s="459"/>
      <c r="CP4" s="458"/>
      <c r="CQ4" s="337"/>
      <c r="CU4" s="1479" t="s">
        <v>568</v>
      </c>
      <c r="CV4" s="485" t="s">
        <v>785</v>
      </c>
      <c r="CX4" s="485"/>
      <c r="CY4" s="460"/>
      <c r="CZ4" s="337"/>
      <c r="DA4" s="136"/>
      <c r="DB4" s="136"/>
      <c r="DC4" s="323">
        <f>BR58</f>
        <v>0.375</v>
      </c>
      <c r="DD4" s="204" t="s">
        <v>368</v>
      </c>
    </row>
    <row r="5" spans="1:108" ht="16.5" thickBot="1" x14ac:dyDescent="0.3">
      <c r="Y5" s="337"/>
      <c r="AB5" s="204"/>
      <c r="AF5" s="204"/>
      <c r="AG5" s="204"/>
      <c r="AK5" s="454"/>
      <c r="AL5" s="458"/>
      <c r="AM5" s="458"/>
      <c r="AN5" s="458"/>
      <c r="AO5" s="458"/>
      <c r="AP5" s="458"/>
      <c r="AQ5" s="458"/>
      <c r="AR5" s="458"/>
      <c r="AS5" s="458"/>
      <c r="AT5" s="458"/>
      <c r="AU5" s="337"/>
      <c r="AV5" s="353"/>
      <c r="AW5" s="353"/>
      <c r="AX5" s="7"/>
      <c r="AY5" s="7"/>
      <c r="AZ5" s="7"/>
      <c r="BA5" s="7"/>
      <c r="BB5" s="7"/>
      <c r="BC5" s="7"/>
      <c r="BD5" s="54"/>
      <c r="BE5" s="54"/>
      <c r="BF5" s="7"/>
      <c r="BG5" s="54"/>
      <c r="BH5" s="54"/>
      <c r="BI5" s="54"/>
      <c r="BJ5" s="54"/>
      <c r="BL5" s="699"/>
      <c r="BM5" s="699"/>
      <c r="BN5" s="699"/>
      <c r="BO5" s="699"/>
      <c r="BP5" s="699"/>
      <c r="BQ5" s="699"/>
      <c r="BR5" s="699"/>
      <c r="BS5" s="1499"/>
      <c r="BV5" s="200"/>
      <c r="BW5" s="696"/>
      <c r="BX5" s="696"/>
      <c r="BY5" s="696"/>
      <c r="BZ5" s="696"/>
      <c r="CA5" s="696"/>
      <c r="CB5" s="696"/>
      <c r="CC5" s="696"/>
      <c r="CD5" s="696"/>
      <c r="CE5" s="1500"/>
      <c r="CF5" s="353"/>
      <c r="CG5" s="454"/>
      <c r="CH5" s="7"/>
      <c r="CI5" s="459"/>
      <c r="CJ5" s="459"/>
      <c r="CK5" s="459"/>
      <c r="CL5" s="459"/>
      <c r="CM5" s="459"/>
      <c r="CN5" s="459"/>
      <c r="CO5" s="459"/>
      <c r="CP5" s="458"/>
      <c r="CQ5" s="337"/>
      <c r="CU5" s="1479" t="s">
        <v>581</v>
      </c>
      <c r="CV5" s="485" t="s">
        <v>576</v>
      </c>
      <c r="CX5" s="485"/>
      <c r="CY5" s="460">
        <f>CN40</f>
        <v>0.22500000000000001</v>
      </c>
      <c r="CZ5" s="337" t="s">
        <v>777</v>
      </c>
      <c r="DA5" s="136">
        <v>2</v>
      </c>
      <c r="DB5" s="136" t="s">
        <v>760</v>
      </c>
      <c r="DC5" s="456">
        <f>CY5*DA5</f>
        <v>0.45</v>
      </c>
      <c r="DD5" s="204" t="s">
        <v>368</v>
      </c>
    </row>
    <row r="6" spans="1:108" ht="15.75" x14ac:dyDescent="0.25">
      <c r="Y6" s="337"/>
      <c r="AC6" s="204"/>
      <c r="AD6" s="204"/>
      <c r="AE6" s="204"/>
      <c r="AK6" s="454"/>
      <c r="AL6" s="458"/>
      <c r="AM6" s="458"/>
      <c r="AN6" s="458"/>
      <c r="AO6" s="458"/>
      <c r="AP6" s="458"/>
      <c r="AQ6" s="458"/>
      <c r="AR6" s="458"/>
      <c r="AS6" s="458"/>
      <c r="AT6" s="458"/>
      <c r="AU6" s="337"/>
      <c r="AV6" s="353"/>
      <c r="AW6" s="353"/>
      <c r="AX6" s="7"/>
      <c r="AY6" s="7"/>
      <c r="AZ6" s="7"/>
      <c r="BA6" s="7"/>
      <c r="BB6" s="7"/>
      <c r="BC6" s="7"/>
      <c r="BD6" s="54"/>
      <c r="BE6" s="54"/>
      <c r="BF6" s="7"/>
      <c r="BG6" s="54"/>
      <c r="BH6" s="54"/>
      <c r="BI6" s="54"/>
      <c r="BJ6" s="54"/>
      <c r="BL6" s="54"/>
      <c r="BM6" s="54"/>
      <c r="BN6" s="54"/>
      <c r="BO6" s="54"/>
      <c r="BP6" s="54"/>
      <c r="BQ6" s="54"/>
      <c r="BR6" s="54"/>
      <c r="BS6" s="7"/>
      <c r="BV6" s="200"/>
      <c r="BW6" s="136"/>
      <c r="BX6" s="136"/>
      <c r="BY6" s="136"/>
      <c r="BZ6" s="136"/>
      <c r="CA6" s="136"/>
      <c r="CB6" s="136"/>
      <c r="CC6" s="136"/>
      <c r="CD6" s="136"/>
      <c r="CE6" s="312"/>
      <c r="CF6" s="353"/>
      <c r="CG6" s="454"/>
      <c r="CH6" s="7"/>
      <c r="CI6" s="459"/>
      <c r="CJ6" s="459"/>
      <c r="CK6" s="459"/>
      <c r="CL6" s="459"/>
      <c r="CM6" s="459"/>
      <c r="CN6" s="459"/>
      <c r="CO6" s="459"/>
      <c r="CP6" s="458"/>
      <c r="CQ6" s="337"/>
      <c r="CV6" s="485"/>
      <c r="CX6" s="485"/>
      <c r="CY6" s="460"/>
      <c r="CZ6" s="337"/>
      <c r="DA6" s="136"/>
      <c r="DB6" s="136"/>
      <c r="DC6" s="346">
        <f>SUM(DC3:DC5)</f>
        <v>1.5</v>
      </c>
      <c r="DD6" s="278" t="s">
        <v>368</v>
      </c>
    </row>
    <row r="7" spans="1:108" ht="15.75" customHeight="1" x14ac:dyDescent="0.25">
      <c r="Y7" s="337"/>
      <c r="AC7" s="204"/>
      <c r="AD7" s="204"/>
      <c r="AE7" s="204"/>
      <c r="AJ7" s="707"/>
      <c r="AK7" s="454"/>
      <c r="AL7" s="458"/>
      <c r="AM7" s="458"/>
      <c r="AN7" s="458"/>
      <c r="AO7" s="458"/>
      <c r="AP7" s="458"/>
      <c r="AQ7" s="458"/>
      <c r="AR7" s="458"/>
      <c r="AS7" s="458"/>
      <c r="AT7" s="458"/>
      <c r="AU7" s="337"/>
      <c r="AV7" s="353"/>
      <c r="AW7" s="353"/>
      <c r="AX7" s="7"/>
      <c r="AY7" s="7"/>
      <c r="AZ7" s="7"/>
      <c r="BA7" s="7"/>
      <c r="BB7" s="7"/>
      <c r="BC7" s="7"/>
      <c r="BD7" s="7"/>
      <c r="BE7" s="7"/>
      <c r="BF7" s="7"/>
      <c r="BG7" s="54"/>
      <c r="BH7" s="54"/>
      <c r="BI7" s="54"/>
      <c r="BJ7" s="54"/>
      <c r="BL7" s="54"/>
      <c r="BM7" s="54"/>
      <c r="BN7" s="54"/>
      <c r="BO7" s="54"/>
      <c r="BP7" s="54"/>
      <c r="BQ7" s="54"/>
      <c r="BR7" s="54"/>
      <c r="BS7" s="7"/>
      <c r="BV7" s="200"/>
      <c r="BW7" s="136"/>
      <c r="BX7" s="136"/>
      <c r="BY7" s="136"/>
      <c r="BZ7" s="136"/>
      <c r="CA7" s="136"/>
      <c r="CB7" s="136"/>
      <c r="CC7" s="136"/>
      <c r="CD7" s="136"/>
      <c r="CE7" s="312"/>
      <c r="CF7" s="353"/>
      <c r="CG7" s="454"/>
      <c r="CH7" s="7"/>
      <c r="CI7" s="459"/>
      <c r="CJ7" s="459"/>
      <c r="CK7" s="459"/>
      <c r="CL7" s="459"/>
      <c r="CM7" s="459"/>
      <c r="CN7" s="459"/>
      <c r="CO7" s="459"/>
      <c r="CP7" s="458"/>
      <c r="CQ7" s="337"/>
      <c r="CT7" s="200" t="s">
        <v>299</v>
      </c>
      <c r="CU7" s="410" t="s">
        <v>415</v>
      </c>
      <c r="CX7" s="485"/>
      <c r="CY7" s="337"/>
      <c r="CZ7" s="337"/>
      <c r="DC7" s="460"/>
      <c r="DD7" s="204"/>
    </row>
    <row r="8" spans="1:108" ht="15" customHeight="1" x14ac:dyDescent="0.25">
      <c r="E8" s="723"/>
      <c r="F8" s="723"/>
      <c r="G8" s="723"/>
      <c r="H8" s="723"/>
      <c r="I8" s="723"/>
      <c r="Y8" s="337"/>
      <c r="AC8" s="204"/>
      <c r="AD8" s="204"/>
      <c r="AE8" s="204"/>
      <c r="AG8" s="1890" t="s">
        <v>81</v>
      </c>
      <c r="AH8" s="1890" t="s">
        <v>357</v>
      </c>
      <c r="AI8" s="1890"/>
      <c r="AK8" s="454"/>
      <c r="AL8" s="458"/>
      <c r="AM8" s="458"/>
      <c r="AN8" s="458"/>
      <c r="AO8" s="458"/>
      <c r="AP8" s="458"/>
      <c r="AQ8" s="458"/>
      <c r="AR8" s="458"/>
      <c r="AS8" s="458"/>
      <c r="AT8" s="458"/>
      <c r="AU8" s="337"/>
      <c r="AV8" s="353"/>
      <c r="AW8" s="353"/>
      <c r="AX8" s="7"/>
      <c r="AY8" s="7"/>
      <c r="AZ8" s="7"/>
      <c r="BA8" s="7"/>
      <c r="BB8" s="7"/>
      <c r="BC8" s="7"/>
      <c r="BD8" s="136"/>
      <c r="BE8" s="136"/>
      <c r="BF8" s="7"/>
      <c r="BG8" s="54"/>
      <c r="BH8" s="54"/>
      <c r="BI8" s="54"/>
      <c r="BJ8" s="54"/>
      <c r="BL8" s="54"/>
      <c r="BM8" s="54"/>
      <c r="BN8" s="54"/>
      <c r="BO8" s="54"/>
      <c r="BP8" s="54"/>
      <c r="BQ8" s="54"/>
      <c r="BR8" s="54"/>
      <c r="BS8" s="7"/>
      <c r="BV8" s="200"/>
      <c r="BW8" s="136"/>
      <c r="BX8" s="136"/>
      <c r="BY8" s="136"/>
      <c r="BZ8" s="136"/>
      <c r="CA8" s="136"/>
      <c r="CB8" s="136"/>
      <c r="CC8" s="136"/>
      <c r="CD8" s="136"/>
      <c r="CE8" s="312"/>
      <c r="CF8" s="353"/>
      <c r="CG8" s="454"/>
      <c r="CH8" s="458"/>
      <c r="CI8" s="458"/>
      <c r="CJ8" s="458"/>
      <c r="CK8" s="458"/>
      <c r="CL8" s="458"/>
      <c r="CM8" s="458"/>
      <c r="CN8" s="458"/>
      <c r="CO8" s="458"/>
      <c r="CP8" s="458"/>
      <c r="CQ8" s="337"/>
      <c r="CU8" s="1479" t="s">
        <v>543</v>
      </c>
      <c r="CV8" s="485" t="s">
        <v>729</v>
      </c>
      <c r="CX8" s="485"/>
      <c r="CY8" s="460">
        <f>AS38</f>
        <v>0.22500000000000001</v>
      </c>
      <c r="CZ8" s="337" t="s">
        <v>777</v>
      </c>
      <c r="DA8" s="136">
        <v>3</v>
      </c>
      <c r="DB8" s="136" t="s">
        <v>760</v>
      </c>
      <c r="DC8" s="323">
        <f>CY8*DA8</f>
        <v>0.67500000000000004</v>
      </c>
      <c r="DD8" s="204" t="s">
        <v>368</v>
      </c>
    </row>
    <row r="9" spans="1:108" x14ac:dyDescent="0.25">
      <c r="E9" s="723"/>
      <c r="F9" s="723"/>
      <c r="G9" s="723"/>
      <c r="H9" s="723"/>
      <c r="I9" s="723"/>
      <c r="J9" s="416"/>
      <c r="Y9" s="337"/>
      <c r="AC9" s="204"/>
      <c r="AD9" s="204"/>
      <c r="AE9" s="204"/>
      <c r="AG9" s="1890"/>
      <c r="AH9" s="1890"/>
      <c r="AI9" s="1890"/>
      <c r="AK9" s="454"/>
      <c r="AL9" s="458"/>
      <c r="AM9" s="458"/>
      <c r="AN9" s="458"/>
      <c r="AO9" s="458"/>
      <c r="AP9" s="458"/>
      <c r="AQ9" s="458"/>
      <c r="AR9" s="458"/>
      <c r="AS9" s="458"/>
      <c r="AT9" s="458"/>
      <c r="AU9" s="337"/>
      <c r="AV9" s="353"/>
      <c r="AW9" s="353"/>
      <c r="AX9" s="7"/>
      <c r="AY9" s="7"/>
      <c r="AZ9" s="54"/>
      <c r="BA9" s="54"/>
      <c r="BB9" s="54"/>
      <c r="BC9" s="54"/>
      <c r="BD9" s="337"/>
      <c r="BE9" s="337"/>
      <c r="BF9" s="7"/>
      <c r="BG9" s="54"/>
      <c r="BH9" s="54"/>
      <c r="BI9" s="54"/>
      <c r="BJ9" s="54"/>
      <c r="BL9" s="54"/>
      <c r="BM9" s="54"/>
      <c r="BN9" s="54"/>
      <c r="BO9" s="54"/>
      <c r="BP9" s="54"/>
      <c r="BQ9" s="54"/>
      <c r="BR9" s="54"/>
      <c r="BS9" s="7"/>
      <c r="BV9" s="200"/>
      <c r="BW9" s="136"/>
      <c r="BX9" s="136"/>
      <c r="BY9" s="136"/>
      <c r="BZ9" s="136"/>
      <c r="CA9" s="136"/>
      <c r="CB9" s="136"/>
      <c r="CC9" s="136"/>
      <c r="CD9" s="136"/>
      <c r="CE9" s="312"/>
      <c r="CF9" s="353"/>
      <c r="CG9" s="454"/>
      <c r="CH9" s="458"/>
      <c r="CI9" s="458"/>
      <c r="CJ9" s="458"/>
      <c r="CK9" s="458"/>
      <c r="CL9" s="458"/>
      <c r="CM9" s="458"/>
      <c r="CN9" s="458"/>
      <c r="CO9" s="458"/>
      <c r="CP9" s="458"/>
      <c r="CQ9" s="337"/>
      <c r="CU9" s="1479" t="s">
        <v>568</v>
      </c>
      <c r="CV9" s="485" t="s">
        <v>785</v>
      </c>
      <c r="CX9" s="485"/>
      <c r="CY9" s="337"/>
      <c r="CZ9" s="337"/>
      <c r="DC9" s="460">
        <f>BR59</f>
        <v>0.375</v>
      </c>
      <c r="DD9" s="204" t="s">
        <v>368</v>
      </c>
    </row>
    <row r="10" spans="1:108" ht="15.75" thickBot="1" x14ac:dyDescent="0.3">
      <c r="E10" s="723"/>
      <c r="F10" s="723"/>
      <c r="G10" s="723"/>
      <c r="H10" s="723"/>
      <c r="I10" s="723"/>
      <c r="Y10" s="337"/>
      <c r="AA10" s="250"/>
      <c r="AC10" s="204"/>
      <c r="AD10" s="204"/>
      <c r="AE10" s="204"/>
      <c r="AJ10" s="337" t="s">
        <v>244</v>
      </c>
      <c r="AK10" s="454"/>
      <c r="AL10" s="458"/>
      <c r="AM10" s="458"/>
      <c r="AN10" s="458"/>
      <c r="AO10" s="458"/>
      <c r="AP10" s="458"/>
      <c r="AQ10" s="458"/>
      <c r="AR10" s="458"/>
      <c r="AS10" s="458"/>
      <c r="AT10" s="458"/>
      <c r="AU10" s="337"/>
      <c r="AV10" s="353"/>
      <c r="AW10" s="353"/>
      <c r="AX10" s="54"/>
      <c r="AY10" s="54"/>
      <c r="AZ10" s="54"/>
      <c r="BA10" s="54"/>
      <c r="BB10" s="54"/>
      <c r="BC10" s="54"/>
      <c r="BD10" s="7"/>
      <c r="BE10" s="7"/>
      <c r="BF10" s="7"/>
      <c r="BG10" s="54"/>
      <c r="BH10" s="54"/>
      <c r="BI10" s="54"/>
      <c r="BJ10" s="54"/>
      <c r="BL10" s="54"/>
      <c r="BM10" s="54"/>
      <c r="BN10" s="54"/>
      <c r="BO10" s="54"/>
      <c r="BP10" s="54"/>
      <c r="BQ10" s="54"/>
      <c r="BR10" s="54"/>
      <c r="BS10" s="7"/>
      <c r="BV10" s="200"/>
      <c r="BW10" s="136"/>
      <c r="BX10" s="136"/>
      <c r="BY10" s="136"/>
      <c r="BZ10" s="136"/>
      <c r="CA10" s="136"/>
      <c r="CB10" s="136"/>
      <c r="CC10" s="136"/>
      <c r="CD10" s="136"/>
      <c r="CE10" s="312"/>
      <c r="CF10" s="353"/>
      <c r="CG10" s="454"/>
      <c r="CH10" s="458"/>
      <c r="CI10" s="458"/>
      <c r="CJ10" s="458"/>
      <c r="CK10" s="458"/>
      <c r="CL10" s="458"/>
      <c r="CM10" s="458"/>
      <c r="CN10" s="458"/>
      <c r="CO10" s="458"/>
      <c r="CP10" s="458"/>
      <c r="CQ10" s="337"/>
      <c r="CU10" s="1479" t="s">
        <v>581</v>
      </c>
      <c r="CV10" s="485" t="s">
        <v>576</v>
      </c>
      <c r="CX10" s="485"/>
      <c r="CY10" s="460">
        <f>CN41</f>
        <v>0.22500000000000001</v>
      </c>
      <c r="CZ10" s="337" t="s">
        <v>777</v>
      </c>
      <c r="DA10" s="136">
        <v>2</v>
      </c>
      <c r="DB10" s="136" t="s">
        <v>760</v>
      </c>
      <c r="DC10" s="456">
        <f>CY10*DA10</f>
        <v>0.45</v>
      </c>
      <c r="DD10" s="204" t="s">
        <v>368</v>
      </c>
    </row>
    <row r="11" spans="1:108" x14ac:dyDescent="0.25">
      <c r="Y11" s="337"/>
      <c r="AA11" s="250"/>
      <c r="AC11" s="204"/>
      <c r="AD11" s="204"/>
      <c r="AE11" s="204"/>
      <c r="AK11" s="454"/>
      <c r="AL11" s="458"/>
      <c r="AM11" s="458"/>
      <c r="AN11" s="458"/>
      <c r="AO11" s="458"/>
      <c r="AP11" s="458"/>
      <c r="AQ11" s="458"/>
      <c r="AR11" s="458"/>
      <c r="AS11" s="458"/>
      <c r="AT11" s="458"/>
      <c r="AU11" s="337"/>
      <c r="AV11" s="353"/>
      <c r="AW11" s="353"/>
      <c r="AX11" s="7"/>
      <c r="AY11" s="54"/>
      <c r="AZ11" s="54"/>
      <c r="BA11" s="54"/>
      <c r="BB11" s="7"/>
      <c r="BC11" s="7"/>
      <c r="BD11" s="7"/>
      <c r="BE11" s="7"/>
      <c r="BF11" s="7"/>
      <c r="BG11" s="54"/>
      <c r="BH11" s="54"/>
      <c r="BI11" s="54"/>
      <c r="BJ11" s="54"/>
      <c r="BL11" s="54"/>
      <c r="BM11" s="54"/>
      <c r="BN11" s="54"/>
      <c r="BO11" s="54"/>
      <c r="BP11" s="54"/>
      <c r="BQ11" s="54"/>
      <c r="BR11" s="54"/>
      <c r="BS11" s="7"/>
      <c r="BV11" s="200"/>
      <c r="BW11" s="136"/>
      <c r="BX11" s="136"/>
      <c r="BY11" s="136"/>
      <c r="BZ11" s="136"/>
      <c r="CA11" s="136"/>
      <c r="CB11" s="136"/>
      <c r="CC11" s="136"/>
      <c r="CD11" s="136"/>
      <c r="CE11" s="312"/>
      <c r="CF11" s="353"/>
      <c r="CG11" s="454"/>
      <c r="CH11" s="458"/>
      <c r="CI11" s="458"/>
      <c r="CJ11" s="458"/>
      <c r="CK11" s="458"/>
      <c r="CL11" s="458"/>
      <c r="CM11" s="458"/>
      <c r="CN11" s="458"/>
      <c r="CO11" s="458"/>
      <c r="CP11" s="458"/>
      <c r="CQ11" s="337"/>
      <c r="CV11" s="485"/>
      <c r="CX11" s="485"/>
      <c r="CY11" s="337"/>
      <c r="CZ11" s="337"/>
      <c r="DC11" s="299">
        <f>SUM(DC8:DC10)</f>
        <v>1.5</v>
      </c>
      <c r="DD11" s="278" t="s">
        <v>368</v>
      </c>
    </row>
    <row r="12" spans="1:108" x14ac:dyDescent="0.25">
      <c r="Y12" s="337"/>
      <c r="AC12" s="204"/>
      <c r="AD12" s="204"/>
      <c r="AE12" s="204"/>
      <c r="AJ12" s="337" t="s">
        <v>244</v>
      </c>
      <c r="AK12" s="454"/>
      <c r="AL12" s="458"/>
      <c r="AM12" s="458"/>
      <c r="AN12" s="458"/>
      <c r="AO12" s="458"/>
      <c r="AP12" s="458"/>
      <c r="AQ12" s="458"/>
      <c r="AR12" s="458"/>
      <c r="AS12" s="458"/>
      <c r="AT12" s="458"/>
      <c r="AU12" s="337"/>
      <c r="AV12" s="353"/>
      <c r="AW12" s="353"/>
      <c r="AX12" s="7"/>
      <c r="AY12" s="7"/>
      <c r="AZ12" s="7"/>
      <c r="BA12" s="7"/>
      <c r="BB12" s="7"/>
      <c r="BC12" s="7"/>
      <c r="BD12" s="7"/>
      <c r="BE12" s="7"/>
      <c r="BF12" s="7"/>
      <c r="BG12" s="54"/>
      <c r="BH12" s="54"/>
      <c r="BI12" s="54"/>
      <c r="BJ12" s="54"/>
      <c r="BL12" s="54"/>
      <c r="BM12" s="54"/>
      <c r="BN12" s="54"/>
      <c r="BO12" s="54"/>
      <c r="BP12" s="54"/>
      <c r="BQ12" s="54"/>
      <c r="BR12" s="54"/>
      <c r="BS12" s="7"/>
      <c r="BV12" s="200"/>
      <c r="BW12" s="136"/>
      <c r="BX12" s="136"/>
      <c r="BY12" s="136"/>
      <c r="BZ12" s="136"/>
      <c r="CA12" s="136"/>
      <c r="CB12" s="136"/>
      <c r="CC12" s="136"/>
      <c r="CD12" s="136"/>
      <c r="CE12" s="312"/>
      <c r="CF12" s="353"/>
      <c r="CG12" s="454"/>
      <c r="CH12" s="458"/>
      <c r="CI12" s="458"/>
      <c r="CJ12" s="458"/>
      <c r="CK12" s="458"/>
      <c r="CL12" s="458"/>
      <c r="CM12" s="458"/>
      <c r="CN12" s="458"/>
      <c r="CO12" s="458"/>
      <c r="CP12" s="458"/>
      <c r="CQ12" s="337"/>
      <c r="CT12" s="200" t="s">
        <v>306</v>
      </c>
      <c r="CU12" s="431" t="s">
        <v>416</v>
      </c>
      <c r="CX12" s="250"/>
      <c r="CY12" s="250"/>
      <c r="CZ12" s="250"/>
      <c r="DC12" s="460"/>
      <c r="DD12" s="204"/>
    </row>
    <row r="13" spans="1:108" x14ac:dyDescent="0.25">
      <c r="Y13" s="337"/>
      <c r="Z13" s="463"/>
      <c r="AA13" s="252"/>
      <c r="AC13" s="204"/>
      <c r="AD13" s="204"/>
      <c r="AE13" s="204"/>
      <c r="AK13" s="454"/>
      <c r="AL13" s="458"/>
      <c r="AM13" s="458"/>
      <c r="AN13" s="458"/>
      <c r="AO13" s="458"/>
      <c r="AP13" s="458"/>
      <c r="AQ13" s="458"/>
      <c r="AR13" s="458"/>
      <c r="AS13" s="458"/>
      <c r="AT13" s="458"/>
      <c r="AU13" s="337"/>
      <c r="AV13" s="353"/>
      <c r="AW13" s="353" t="s">
        <v>244</v>
      </c>
      <c r="AX13" s="7"/>
      <c r="AY13" s="7"/>
      <c r="AZ13" s="7"/>
      <c r="BA13" s="7"/>
      <c r="BB13" s="7"/>
      <c r="BC13" s="7"/>
      <c r="BD13" s="7"/>
      <c r="BE13" s="7"/>
      <c r="BF13" s="7"/>
      <c r="BG13" s="54"/>
      <c r="BH13" s="54"/>
      <c r="BI13" s="54"/>
      <c r="BJ13" s="54"/>
      <c r="BL13" s="54"/>
      <c r="BM13" s="54"/>
      <c r="BN13" s="54"/>
      <c r="BO13" s="54"/>
      <c r="BP13" s="54"/>
      <c r="BQ13" s="54"/>
      <c r="BR13" s="54"/>
      <c r="BS13" s="7"/>
      <c r="BV13" s="200"/>
      <c r="BW13" s="136"/>
      <c r="BX13" s="136"/>
      <c r="BY13" s="136"/>
      <c r="BZ13" s="136"/>
      <c r="CA13" s="136"/>
      <c r="CB13" s="136"/>
      <c r="CC13" s="136"/>
      <c r="CD13" s="136"/>
      <c r="CE13" s="312"/>
      <c r="CF13" s="353"/>
      <c r="CG13" s="454"/>
      <c r="CH13" s="458"/>
      <c r="CI13" s="458"/>
      <c r="CJ13" s="458"/>
      <c r="CK13" s="458"/>
      <c r="CL13" s="458"/>
      <c r="CM13" s="458"/>
      <c r="CN13" s="458"/>
      <c r="CO13" s="458"/>
      <c r="CP13" s="458"/>
      <c r="CQ13" s="337"/>
      <c r="CU13" s="716" t="s">
        <v>543</v>
      </c>
      <c r="CV13" s="485" t="s">
        <v>729</v>
      </c>
      <c r="CX13" s="485"/>
      <c r="CY13" s="460">
        <f>AS39</f>
        <v>1.8</v>
      </c>
      <c r="CZ13" s="337" t="s">
        <v>777</v>
      </c>
      <c r="DA13" s="136">
        <v>3</v>
      </c>
      <c r="DB13" s="136" t="s">
        <v>760</v>
      </c>
      <c r="DC13" s="323">
        <f>CY13*DA13</f>
        <v>5.4</v>
      </c>
      <c r="DD13" s="204" t="s">
        <v>368</v>
      </c>
    </row>
    <row r="14" spans="1:108" x14ac:dyDescent="0.25">
      <c r="Y14" s="337"/>
      <c r="Z14" s="463"/>
      <c r="AA14" s="252"/>
      <c r="AC14" s="204"/>
      <c r="AD14" s="204"/>
      <c r="AE14" s="204"/>
      <c r="AG14" s="1890" t="s">
        <v>243</v>
      </c>
      <c r="AH14" s="1930" t="s">
        <v>358</v>
      </c>
      <c r="AI14" s="1930"/>
      <c r="AJ14" s="707"/>
      <c r="AK14" s="454"/>
      <c r="AL14" s="458"/>
      <c r="AM14" s="458"/>
      <c r="AN14" s="458"/>
      <c r="AO14" s="458"/>
      <c r="AP14" s="458"/>
      <c r="AQ14" s="458"/>
      <c r="AR14" s="458"/>
      <c r="AS14" s="458"/>
      <c r="AT14" s="458"/>
      <c r="AU14" s="337"/>
      <c r="AV14" s="353"/>
      <c r="AW14" s="353"/>
      <c r="AX14" s="7"/>
      <c r="AY14" s="7"/>
      <c r="AZ14" s="7"/>
      <c r="BA14" s="7"/>
      <c r="BB14" s="7"/>
      <c r="BC14" s="7"/>
      <c r="BD14" s="7"/>
      <c r="BE14" s="7"/>
      <c r="BF14" s="7"/>
      <c r="BG14" s="54"/>
      <c r="BH14" s="54"/>
      <c r="BI14" s="54"/>
      <c r="BJ14" s="54"/>
      <c r="BL14" s="54"/>
      <c r="BM14" s="54"/>
      <c r="BN14" s="54"/>
      <c r="BO14" s="54"/>
      <c r="BP14" s="54"/>
      <c r="BQ14" s="54"/>
      <c r="BR14" s="54"/>
      <c r="BS14" s="7"/>
      <c r="BV14" s="200"/>
      <c r="BW14" s="136"/>
      <c r="BX14" s="136"/>
      <c r="BY14" s="136"/>
      <c r="BZ14" s="136"/>
      <c r="CA14" s="136"/>
      <c r="CB14" s="136"/>
      <c r="CC14" s="136"/>
      <c r="CD14" s="136"/>
      <c r="CE14" s="312"/>
      <c r="CF14" s="353"/>
      <c r="CG14" s="454"/>
      <c r="CH14" s="458"/>
      <c r="CI14" s="458"/>
      <c r="CJ14" s="458"/>
      <c r="CK14" s="458"/>
      <c r="CL14" s="458"/>
      <c r="CM14" s="458"/>
      <c r="CN14" s="458"/>
      <c r="CO14" s="458"/>
      <c r="CP14" s="458"/>
      <c r="CQ14" s="337"/>
      <c r="CU14" s="716" t="s">
        <v>568</v>
      </c>
      <c r="CV14" s="485" t="s">
        <v>785</v>
      </c>
      <c r="CX14" s="485"/>
      <c r="CY14" s="460"/>
      <c r="CZ14" s="337"/>
      <c r="DA14" s="136"/>
      <c r="DB14" s="136"/>
      <c r="DC14" s="323">
        <f>BR60</f>
        <v>3</v>
      </c>
      <c r="DD14" s="204" t="s">
        <v>368</v>
      </c>
    </row>
    <row r="15" spans="1:108" ht="15.75" thickBot="1" x14ac:dyDescent="0.3">
      <c r="Y15" s="337"/>
      <c r="AA15" s="464"/>
      <c r="AC15" s="204"/>
      <c r="AD15" s="465"/>
      <c r="AE15" s="204"/>
      <c r="AG15" s="1890"/>
      <c r="AH15" s="1930"/>
      <c r="AI15" s="1930"/>
      <c r="AJ15" s="707"/>
      <c r="AK15" s="454"/>
      <c r="AL15" s="458"/>
      <c r="AM15" s="458"/>
      <c r="AN15" s="458"/>
      <c r="AO15" s="458"/>
      <c r="AP15" s="458"/>
      <c r="AQ15" s="458"/>
      <c r="AR15" s="458"/>
      <c r="AS15" s="458"/>
      <c r="AT15" s="458"/>
      <c r="AU15" s="337"/>
      <c r="AV15" s="353"/>
      <c r="AW15" s="353"/>
      <c r="AX15" s="7"/>
      <c r="AY15" s="7"/>
      <c r="AZ15" s="7"/>
      <c r="BA15" s="7"/>
      <c r="BB15" s="7"/>
      <c r="BC15" s="7"/>
      <c r="BD15" s="7"/>
      <c r="BE15" s="7"/>
      <c r="BF15" s="7"/>
      <c r="BG15" s="54"/>
      <c r="BH15" s="54"/>
      <c r="BI15" s="54"/>
      <c r="BJ15" s="54"/>
      <c r="BL15" s="54"/>
      <c r="BM15" s="54"/>
      <c r="BN15" s="54"/>
      <c r="BO15" s="54"/>
      <c r="BP15" s="54"/>
      <c r="BQ15" s="54"/>
      <c r="BR15" s="54"/>
      <c r="BS15" s="7"/>
      <c r="BV15" s="200"/>
      <c r="BW15" s="136"/>
      <c r="BX15" s="136"/>
      <c r="BY15" s="136"/>
      <c r="BZ15" s="136"/>
      <c r="CA15" s="136"/>
      <c r="CB15" s="136"/>
      <c r="CC15" s="136"/>
      <c r="CD15" s="136"/>
      <c r="CE15" s="312"/>
      <c r="CF15" s="353"/>
      <c r="CG15" s="454"/>
      <c r="CH15" s="458"/>
      <c r="CI15" s="458"/>
      <c r="CJ15" s="458"/>
      <c r="CK15" s="458"/>
      <c r="CL15" s="458"/>
      <c r="CM15" s="458"/>
      <c r="CN15" s="458"/>
      <c r="CO15" s="458"/>
      <c r="CP15" s="458"/>
      <c r="CQ15" s="337"/>
      <c r="CU15" s="716" t="s">
        <v>581</v>
      </c>
      <c r="CV15" s="485" t="s">
        <v>576</v>
      </c>
      <c r="CX15" s="485"/>
      <c r="CY15" s="460">
        <f>CN42</f>
        <v>1.8</v>
      </c>
      <c r="CZ15" s="337" t="s">
        <v>777</v>
      </c>
      <c r="DA15" s="136">
        <v>2</v>
      </c>
      <c r="DB15" s="136" t="s">
        <v>760</v>
      </c>
      <c r="DC15" s="456">
        <f>CY15*DA15</f>
        <v>3.6</v>
      </c>
      <c r="DD15" s="204" t="s">
        <v>368</v>
      </c>
    </row>
    <row r="16" spans="1:108" x14ac:dyDescent="0.25">
      <c r="Y16" s="337"/>
      <c r="AA16" s="464"/>
      <c r="AG16" s="1890"/>
      <c r="AH16" s="1930"/>
      <c r="AI16" s="1930"/>
      <c r="AK16" s="454"/>
      <c r="AL16" s="458"/>
      <c r="AM16" s="458"/>
      <c r="AN16" s="458"/>
      <c r="AO16" s="458"/>
      <c r="AP16" s="458"/>
      <c r="AQ16" s="458"/>
      <c r="AR16" s="458"/>
      <c r="AS16" s="458"/>
      <c r="AT16" s="458" t="s">
        <v>244</v>
      </c>
      <c r="AU16" s="337"/>
      <c r="AV16" s="353"/>
      <c r="AW16" s="353"/>
      <c r="AX16" s="7"/>
      <c r="AY16" s="7"/>
      <c r="AZ16" s="7"/>
      <c r="BA16" s="7"/>
      <c r="BB16" s="7"/>
      <c r="BC16" s="7"/>
      <c r="BD16" s="7"/>
      <c r="BE16" s="7"/>
      <c r="BF16" s="7"/>
      <c r="BG16" s="54"/>
      <c r="BH16" s="54"/>
      <c r="BI16" s="54"/>
      <c r="BJ16" s="54"/>
      <c r="BL16" s="54"/>
      <c r="BM16" s="54"/>
      <c r="BN16" s="54"/>
      <c r="BO16" s="54"/>
      <c r="BP16" s="54"/>
      <c r="BQ16" s="54"/>
      <c r="BR16" s="54"/>
      <c r="BS16" s="7"/>
      <c r="BV16" s="200"/>
      <c r="BW16" s="136"/>
      <c r="BX16" s="136"/>
      <c r="BY16" s="136"/>
      <c r="BZ16" s="136"/>
      <c r="CA16" s="136"/>
      <c r="CB16" s="136"/>
      <c r="CC16" s="136"/>
      <c r="CD16" s="136"/>
      <c r="CE16" s="312"/>
      <c r="CF16" s="353"/>
      <c r="CG16" s="454"/>
      <c r="CH16" s="458"/>
      <c r="CI16" s="458"/>
      <c r="CJ16" s="458"/>
      <c r="CK16" s="458"/>
      <c r="CL16" s="458"/>
      <c r="CM16" s="458"/>
      <c r="CN16" s="458"/>
      <c r="CO16" s="458"/>
      <c r="CP16" s="458"/>
      <c r="CQ16" s="337"/>
      <c r="CU16" s="718"/>
      <c r="DC16" s="299">
        <f>SUM(DC13:DC15)</f>
        <v>12</v>
      </c>
      <c r="DD16" s="278" t="s">
        <v>368</v>
      </c>
    </row>
    <row r="17" spans="1:109" x14ac:dyDescent="0.25">
      <c r="C17" s="140"/>
      <c r="D17" s="140"/>
      <c r="Y17" s="337"/>
      <c r="Z17" s="466"/>
      <c r="AA17" s="464"/>
      <c r="AC17" s="1930" t="s">
        <v>2</v>
      </c>
      <c r="AE17" s="1930" t="s">
        <v>2</v>
      </c>
      <c r="AK17" s="454"/>
      <c r="AL17" s="458"/>
      <c r="AM17" s="458"/>
      <c r="AN17" s="458"/>
      <c r="AO17" s="458"/>
      <c r="AP17" s="458"/>
      <c r="AQ17" s="458"/>
      <c r="AR17" s="458"/>
      <c r="AS17" s="458"/>
      <c r="AT17" s="458"/>
      <c r="AU17" s="337"/>
      <c r="AV17" s="353"/>
      <c r="AW17" s="353"/>
      <c r="AX17" s="7"/>
      <c r="AY17" s="7"/>
      <c r="AZ17" s="7"/>
      <c r="BA17" s="7"/>
      <c r="BB17" s="7"/>
      <c r="BC17" s="7"/>
      <c r="BD17" s="7"/>
      <c r="BE17" s="7"/>
      <c r="BF17" s="7"/>
      <c r="BG17" s="54"/>
      <c r="BH17" s="54"/>
      <c r="BI17" s="54"/>
      <c r="BJ17" s="54"/>
      <c r="BL17" s="54"/>
      <c r="BM17" s="54"/>
      <c r="BN17" s="54"/>
      <c r="BO17" s="54"/>
      <c r="BP17" s="54"/>
      <c r="BQ17" s="54"/>
      <c r="BR17" s="54"/>
      <c r="BS17" s="7"/>
      <c r="BV17" s="200"/>
      <c r="BW17" s="136"/>
      <c r="BX17" s="136"/>
      <c r="BY17" s="136"/>
      <c r="BZ17" s="136"/>
      <c r="CA17" s="136"/>
      <c r="CB17" s="136"/>
      <c r="CC17" s="136"/>
      <c r="CD17" s="136"/>
      <c r="CE17" s="312"/>
      <c r="CF17" s="353"/>
      <c r="CG17" s="454"/>
      <c r="CH17" s="458"/>
      <c r="CI17" s="458"/>
      <c r="CJ17" s="458"/>
      <c r="CK17" s="458"/>
      <c r="CL17" s="458"/>
      <c r="CM17" s="458"/>
      <c r="CN17" s="458"/>
      <c r="CO17" s="458"/>
      <c r="CP17" s="458"/>
      <c r="CQ17" s="337"/>
      <c r="CT17" s="200" t="s">
        <v>303</v>
      </c>
      <c r="CU17" s="312" t="s">
        <v>783</v>
      </c>
      <c r="DC17" s="460"/>
      <c r="DD17" s="204"/>
    </row>
    <row r="18" spans="1:109" x14ac:dyDescent="0.25">
      <c r="C18" s="140"/>
      <c r="D18" s="140"/>
      <c r="Q18" s="416"/>
      <c r="Y18" s="337"/>
      <c r="Z18" s="463" t="s">
        <v>244</v>
      </c>
      <c r="AA18" s="252"/>
      <c r="AC18" s="1930"/>
      <c r="AE18" s="1930"/>
      <c r="AG18" s="468"/>
      <c r="AK18" s="454"/>
      <c r="AL18" s="458"/>
      <c r="AM18" s="458"/>
      <c r="AN18" s="458"/>
      <c r="AO18" s="458"/>
      <c r="AP18" s="458"/>
      <c r="AQ18" s="458"/>
      <c r="AR18" s="458"/>
      <c r="AS18" s="458"/>
      <c r="AT18" s="458"/>
      <c r="AU18" s="337"/>
      <c r="AV18" s="353"/>
      <c r="AW18" s="353"/>
      <c r="AX18" s="7"/>
      <c r="AY18" s="7" t="s">
        <v>244</v>
      </c>
      <c r="AZ18" s="7"/>
      <c r="BA18" s="7"/>
      <c r="BB18" s="7"/>
      <c r="BC18" s="7"/>
      <c r="BD18" s="7"/>
      <c r="BE18" s="7"/>
      <c r="BF18" s="7"/>
      <c r="BG18" s="54"/>
      <c r="BH18" s="54"/>
      <c r="BI18" s="54"/>
      <c r="BJ18" s="54"/>
      <c r="BL18" s="54"/>
      <c r="BM18" s="54"/>
      <c r="BN18" s="54"/>
      <c r="BO18" s="54"/>
      <c r="BP18" s="54"/>
      <c r="BQ18" s="54"/>
      <c r="BR18" s="54"/>
      <c r="BS18" s="7"/>
      <c r="BV18" s="200"/>
      <c r="BW18" s="136"/>
      <c r="BX18" s="136"/>
      <c r="BY18" s="136"/>
      <c r="BZ18" s="136"/>
      <c r="CA18" s="136"/>
      <c r="CB18" s="136" t="s">
        <v>396</v>
      </c>
      <c r="CC18" s="136"/>
      <c r="CD18" s="136"/>
      <c r="CE18" s="312"/>
      <c r="CF18" s="353"/>
      <c r="CG18" s="454"/>
      <c r="CH18" s="458"/>
      <c r="CI18" s="458"/>
      <c r="CJ18" s="458"/>
      <c r="CK18" s="458"/>
      <c r="CL18" s="458"/>
      <c r="CM18" s="458"/>
      <c r="CN18" s="458"/>
      <c r="CO18" s="458"/>
      <c r="CP18" s="458"/>
      <c r="CQ18" s="337"/>
      <c r="CU18" s="718" t="s">
        <v>543</v>
      </c>
      <c r="CV18" s="337" t="s">
        <v>569</v>
      </c>
      <c r="DC18" s="460">
        <f>BF72</f>
        <v>0.61</v>
      </c>
      <c r="DD18" s="204" t="s">
        <v>368</v>
      </c>
    </row>
    <row r="19" spans="1:109" ht="15" customHeight="1" thickBot="1" x14ac:dyDescent="0.3">
      <c r="C19" s="140"/>
      <c r="D19" s="140"/>
      <c r="Q19" s="416"/>
      <c r="Y19" s="337"/>
      <c r="Z19" s="463"/>
      <c r="AA19" s="252"/>
      <c r="AC19" s="250"/>
      <c r="AD19" s="250"/>
      <c r="AE19" s="250"/>
      <c r="AK19" s="454"/>
      <c r="AL19" s="458"/>
      <c r="AM19" s="458"/>
      <c r="AN19" s="458"/>
      <c r="AO19" s="458"/>
      <c r="AP19" s="458"/>
      <c r="AQ19" s="458"/>
      <c r="AR19" s="458"/>
      <c r="AS19" s="458"/>
      <c r="AT19" s="458"/>
      <c r="AU19" s="337"/>
      <c r="AV19" s="353"/>
      <c r="AW19" s="353"/>
      <c r="AX19" s="7"/>
      <c r="AY19" s="7"/>
      <c r="AZ19" s="7"/>
      <c r="BA19" s="7"/>
      <c r="BB19" s="7"/>
      <c r="BC19" s="7"/>
      <c r="BD19" s="7"/>
      <c r="BE19" s="7"/>
      <c r="BF19" s="7"/>
      <c r="BG19" s="54"/>
      <c r="BH19" s="54"/>
      <c r="BI19" s="454"/>
      <c r="BJ19" s="54"/>
      <c r="BK19" s="54"/>
      <c r="BL19" s="54"/>
      <c r="BM19" s="54"/>
      <c r="BN19" s="54"/>
      <c r="BO19" s="54"/>
      <c r="BP19" s="54"/>
      <c r="BQ19" s="452"/>
      <c r="BR19" s="452"/>
      <c r="BV19" s="200"/>
      <c r="BW19" s="136"/>
      <c r="BX19" s="136"/>
      <c r="BY19" s="136"/>
      <c r="BZ19" s="136"/>
      <c r="CA19" s="136"/>
      <c r="CB19" s="136"/>
      <c r="CC19" s="136"/>
      <c r="CD19" s="136"/>
      <c r="CE19" s="312"/>
      <c r="CF19" s="353"/>
      <c r="CG19" s="454"/>
      <c r="CH19" s="458"/>
      <c r="CI19" s="458"/>
      <c r="CJ19" s="458"/>
      <c r="CK19" s="458"/>
      <c r="CL19" s="458"/>
      <c r="CM19" s="458"/>
      <c r="CN19" s="458"/>
      <c r="CO19" s="458"/>
      <c r="CP19" s="458" t="s">
        <v>244</v>
      </c>
      <c r="CQ19" s="337"/>
      <c r="CU19" s="718" t="s">
        <v>568</v>
      </c>
      <c r="CV19" s="337" t="s">
        <v>738</v>
      </c>
      <c r="DC19" s="599">
        <f>CE125</f>
        <v>0.75</v>
      </c>
      <c r="DD19" s="204" t="s">
        <v>368</v>
      </c>
    </row>
    <row r="20" spans="1:109" x14ac:dyDescent="0.25">
      <c r="C20" s="140"/>
      <c r="D20" s="140"/>
      <c r="Q20" s="416"/>
      <c r="Y20" s="337"/>
      <c r="Z20" s="337" t="s">
        <v>359</v>
      </c>
      <c r="AC20" s="1891">
        <v>0.6</v>
      </c>
      <c r="AD20" s="1891"/>
      <c r="AE20" s="1891"/>
      <c r="AK20" s="136"/>
      <c r="AL20" s="458"/>
      <c r="AM20" s="458"/>
      <c r="AN20" s="458"/>
      <c r="AO20" s="458"/>
      <c r="AP20" s="458"/>
      <c r="AQ20" s="458"/>
      <c r="AR20" s="458"/>
      <c r="AS20" s="458"/>
      <c r="AT20" s="458"/>
      <c r="AU20" s="337"/>
      <c r="AV20" s="353"/>
      <c r="AW20" s="353"/>
      <c r="AX20" s="7"/>
      <c r="AY20" s="7"/>
      <c r="AZ20" s="7"/>
      <c r="BA20" s="7"/>
      <c r="BB20" s="7"/>
      <c r="BC20" s="7"/>
      <c r="BD20" s="7"/>
      <c r="BE20" s="7"/>
      <c r="BF20" s="7"/>
      <c r="BG20" s="54"/>
      <c r="BH20" s="54"/>
      <c r="BI20" s="454"/>
      <c r="BJ20" s="54"/>
      <c r="BK20" s="54"/>
      <c r="BL20" s="54"/>
      <c r="BM20" s="54"/>
      <c r="BN20" s="54"/>
      <c r="BO20" s="54"/>
      <c r="BP20" s="54"/>
      <c r="BQ20" s="452"/>
      <c r="BR20" s="452"/>
      <c r="BV20" s="200"/>
      <c r="BW20" s="136"/>
      <c r="BX20" s="136"/>
      <c r="BY20" s="136"/>
      <c r="BZ20" s="136"/>
      <c r="CA20" s="136"/>
      <c r="CB20" s="136"/>
      <c r="CC20" s="136"/>
      <c r="CD20" s="136"/>
      <c r="CE20" s="312"/>
      <c r="CF20" s="353"/>
      <c r="CG20" s="454"/>
      <c r="CH20" s="458"/>
      <c r="CI20" s="458"/>
      <c r="CJ20" s="458"/>
      <c r="CK20" s="458"/>
      <c r="CL20" s="458"/>
      <c r="CM20" s="458"/>
      <c r="CN20" s="458"/>
      <c r="CO20" s="458"/>
      <c r="CP20" s="458"/>
      <c r="CQ20" s="337"/>
      <c r="CU20" s="718"/>
      <c r="CV20" s="337"/>
      <c r="DC20" s="299">
        <f>SUM(DC18:DC19)</f>
        <v>1.3599999999999999</v>
      </c>
      <c r="DD20" s="278" t="s">
        <v>368</v>
      </c>
    </row>
    <row r="21" spans="1:109" x14ac:dyDescent="0.25">
      <c r="A21" s="454"/>
      <c r="B21" s="454"/>
      <c r="C21" s="140"/>
      <c r="D21" s="140"/>
      <c r="Q21" s="416"/>
      <c r="Y21" s="337"/>
      <c r="AC21" s="708"/>
      <c r="AD21" s="708"/>
      <c r="AE21" s="708"/>
      <c r="AK21" s="454"/>
      <c r="AL21" s="458"/>
      <c r="AM21" s="458"/>
      <c r="AN21" s="458"/>
      <c r="AO21" s="458"/>
      <c r="AP21" s="458"/>
      <c r="AQ21" s="458"/>
      <c r="AR21" s="458"/>
      <c r="AS21" s="458"/>
      <c r="AT21" s="458"/>
      <c r="AU21" s="337"/>
      <c r="AV21" s="353"/>
      <c r="AW21" s="353"/>
      <c r="AX21" s="7"/>
      <c r="AY21" s="7"/>
      <c r="AZ21" s="7"/>
      <c r="BA21" s="7"/>
      <c r="BB21" s="7"/>
      <c r="BC21" s="7"/>
      <c r="BD21" s="7"/>
      <c r="BE21" s="7"/>
      <c r="BF21" s="7"/>
      <c r="BG21" s="54"/>
      <c r="BH21" s="54"/>
      <c r="BI21" s="454"/>
      <c r="BJ21" s="54"/>
      <c r="BK21" s="54"/>
      <c r="BL21" s="54"/>
      <c r="BM21" s="54"/>
      <c r="BN21" s="54"/>
      <c r="BO21" s="54"/>
      <c r="BP21" s="54"/>
      <c r="BV21" s="136"/>
      <c r="BW21" s="136"/>
      <c r="BX21" s="136"/>
      <c r="BY21" s="136"/>
      <c r="BZ21" s="136"/>
      <c r="CA21" s="136"/>
      <c r="CB21" s="136"/>
      <c r="CC21" s="136"/>
      <c r="CD21" s="136"/>
      <c r="CE21" s="312"/>
      <c r="CG21" s="454"/>
      <c r="CH21" s="458"/>
      <c r="CI21" s="458"/>
      <c r="CJ21" s="458"/>
      <c r="CK21" s="458"/>
      <c r="CL21" s="458"/>
      <c r="CM21" s="458"/>
      <c r="CN21" s="458"/>
      <c r="CO21" s="458"/>
      <c r="CP21" s="458"/>
      <c r="CQ21" s="337"/>
      <c r="CT21" s="200" t="s">
        <v>305</v>
      </c>
      <c r="CU21" s="201" t="s">
        <v>562</v>
      </c>
      <c r="DC21" s="460"/>
      <c r="DD21" s="204"/>
    </row>
    <row r="22" spans="1:109" s="454" customFormat="1" x14ac:dyDescent="0.25">
      <c r="C22" s="140"/>
      <c r="D22" s="140"/>
      <c r="E22" s="472"/>
      <c r="F22" s="472"/>
      <c r="G22" s="472"/>
      <c r="H22" s="472"/>
      <c r="I22" s="472"/>
      <c r="J22" s="472"/>
      <c r="K22" s="472"/>
      <c r="L22" s="472"/>
      <c r="M22" s="472"/>
      <c r="N22" s="472"/>
      <c r="O22" s="472"/>
      <c r="P22" s="472"/>
      <c r="Q22" s="416"/>
      <c r="R22" s="472"/>
      <c r="S22" s="472"/>
      <c r="T22" s="472"/>
      <c r="U22" s="472"/>
      <c r="V22" s="472"/>
      <c r="W22" s="472"/>
      <c r="X22" s="472"/>
      <c r="Y22" s="337"/>
      <c r="Z22" s="337"/>
      <c r="AA22" s="469" t="s">
        <v>477</v>
      </c>
      <c r="AB22" s="47"/>
      <c r="AC22" s="47"/>
      <c r="AD22" s="47"/>
      <c r="AE22" s="724"/>
      <c r="AF22" s="725">
        <f>AD31</f>
        <v>1674</v>
      </c>
      <c r="AG22" s="48" t="s">
        <v>245</v>
      </c>
      <c r="AH22" s="337"/>
      <c r="AI22" s="337"/>
      <c r="AJ22" s="337"/>
      <c r="AL22" s="458"/>
      <c r="AM22" s="458"/>
      <c r="AN22" s="458"/>
      <c r="AO22" s="458"/>
      <c r="AP22" s="458"/>
      <c r="AQ22" s="458"/>
      <c r="AR22" s="458"/>
      <c r="AS22" s="458"/>
      <c r="AT22" s="458"/>
      <c r="AU22" s="33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54"/>
      <c r="BH22" s="54"/>
      <c r="BJ22" s="54"/>
      <c r="BK22" s="54"/>
      <c r="BL22" s="54"/>
      <c r="BM22" s="54"/>
      <c r="BN22" s="54"/>
      <c r="BO22" s="54"/>
      <c r="BP22" s="54"/>
      <c r="BS22" s="458"/>
      <c r="BU22" s="452"/>
      <c r="BV22" s="201"/>
      <c r="BW22" s="136"/>
      <c r="BX22" s="136"/>
      <c r="BY22" s="136"/>
      <c r="BZ22" s="136"/>
      <c r="CA22" s="136"/>
      <c r="CB22" s="136"/>
      <c r="CC22" s="136"/>
      <c r="CD22" s="136"/>
      <c r="CE22" s="337"/>
      <c r="CF22" s="353"/>
      <c r="CH22" s="458"/>
      <c r="CI22" s="458"/>
      <c r="CJ22" s="458"/>
      <c r="CK22" s="458"/>
      <c r="CL22" s="458"/>
      <c r="CM22" s="458"/>
      <c r="CN22" s="458"/>
      <c r="CO22" s="458"/>
      <c r="CP22" s="458"/>
      <c r="CQ22" s="337"/>
      <c r="CR22" s="458"/>
      <c r="CS22" s="201"/>
      <c r="CT22" s="200"/>
      <c r="CU22" s="718" t="s">
        <v>543</v>
      </c>
      <c r="CV22" s="337" t="s">
        <v>569</v>
      </c>
      <c r="CW22" s="201"/>
      <c r="CX22" s="201"/>
      <c r="CY22" s="201"/>
      <c r="CZ22" s="201"/>
      <c r="DA22" s="201"/>
      <c r="DB22" s="201"/>
      <c r="DC22" s="460">
        <f>BF78</f>
        <v>4.8</v>
      </c>
      <c r="DD22" s="204" t="s">
        <v>740</v>
      </c>
      <c r="DE22" s="452"/>
    </row>
    <row r="23" spans="1:109" s="454" customFormat="1" ht="15.75" thickBot="1" x14ac:dyDescent="0.3">
      <c r="A23" s="452"/>
      <c r="B23" s="452"/>
      <c r="C23" s="140"/>
      <c r="D23" s="140"/>
      <c r="E23" s="472"/>
      <c r="F23" s="472"/>
      <c r="G23" s="472"/>
      <c r="H23" s="472"/>
      <c r="I23" s="472"/>
      <c r="J23" s="472"/>
      <c r="K23" s="472"/>
      <c r="L23" s="472"/>
      <c r="M23" s="472"/>
      <c r="N23" s="472"/>
      <c r="O23" s="472"/>
      <c r="P23" s="472"/>
      <c r="Q23" s="416"/>
      <c r="R23" s="472"/>
      <c r="S23" s="472"/>
      <c r="T23" s="472"/>
      <c r="U23" s="472"/>
      <c r="V23" s="472"/>
      <c r="W23" s="472"/>
      <c r="X23" s="472"/>
      <c r="Y23" s="337"/>
      <c r="Z23" s="250"/>
      <c r="AA23" s="337"/>
      <c r="AB23" s="337"/>
      <c r="AC23" s="708"/>
      <c r="AD23" s="708"/>
      <c r="AE23" s="708"/>
      <c r="AF23" s="337"/>
      <c r="AG23" s="337"/>
      <c r="AH23" s="337"/>
      <c r="AI23" s="337"/>
      <c r="AJ23" s="337"/>
      <c r="AL23" s="458"/>
      <c r="AM23" s="458"/>
      <c r="AN23" s="458"/>
      <c r="AO23" s="458"/>
      <c r="AP23" s="458"/>
      <c r="AQ23" s="458"/>
      <c r="AR23" s="458"/>
      <c r="AS23" s="458"/>
      <c r="AT23" s="458"/>
      <c r="AU23" s="33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54"/>
      <c r="BH23" s="54"/>
      <c r="BJ23" s="54"/>
      <c r="BK23" s="54"/>
      <c r="BL23" s="54"/>
      <c r="BM23" s="54"/>
      <c r="BN23" s="54"/>
      <c r="BO23" s="54"/>
      <c r="BP23" s="54"/>
      <c r="BQ23" s="452"/>
      <c r="BR23" s="452"/>
      <c r="BS23" s="458"/>
      <c r="BT23" s="136"/>
      <c r="BU23" s="452"/>
      <c r="BV23" s="136"/>
      <c r="BW23" s="136"/>
      <c r="BX23" s="136"/>
      <c r="BY23" s="136"/>
      <c r="BZ23" s="136"/>
      <c r="CA23" s="136"/>
      <c r="CB23" s="136"/>
      <c r="CC23" s="136"/>
      <c r="CD23" s="136"/>
      <c r="CE23" s="337"/>
      <c r="CF23" s="7"/>
      <c r="CG23" s="136"/>
      <c r="CH23" s="458"/>
      <c r="CI23" s="458"/>
      <c r="CJ23" s="458"/>
      <c r="CK23" s="458"/>
      <c r="CL23" s="458"/>
      <c r="CM23" s="458"/>
      <c r="CN23" s="458"/>
      <c r="CO23" s="458"/>
      <c r="CP23" s="458"/>
      <c r="CQ23" s="337"/>
      <c r="CR23" s="458"/>
      <c r="CS23" s="201"/>
      <c r="CT23" s="200"/>
      <c r="CU23" s="718" t="s">
        <v>568</v>
      </c>
      <c r="CV23" s="337" t="s">
        <v>738</v>
      </c>
      <c r="CW23" s="201"/>
      <c r="CX23" s="201"/>
      <c r="CY23" s="201"/>
      <c r="CZ23" s="201"/>
      <c r="DA23" s="201"/>
      <c r="DB23" s="201"/>
      <c r="DC23" s="599">
        <f>CE131</f>
        <v>6</v>
      </c>
      <c r="DD23" s="204" t="s">
        <v>740</v>
      </c>
      <c r="DE23" s="452"/>
    </row>
    <row r="24" spans="1:109" x14ac:dyDescent="0.25">
      <c r="C24" s="140"/>
      <c r="D24" s="140"/>
      <c r="Q24" s="416"/>
      <c r="Y24" s="1951" t="s">
        <v>360</v>
      </c>
      <c r="Z24" s="1952"/>
      <c r="AA24" s="1952"/>
      <c r="AB24" s="1952"/>
      <c r="AC24" s="1953"/>
      <c r="AD24" s="1944" t="s">
        <v>287</v>
      </c>
      <c r="AE24" s="1945"/>
      <c r="AF24" s="1902" t="s">
        <v>361</v>
      </c>
      <c r="AG24" s="710" t="s">
        <v>2</v>
      </c>
      <c r="AH24" s="1503" t="s">
        <v>243</v>
      </c>
      <c r="AI24" s="474" t="s">
        <v>81</v>
      </c>
      <c r="AJ24" s="267"/>
      <c r="AK24" s="1870" t="s">
        <v>725</v>
      </c>
      <c r="AL24" s="1870"/>
      <c r="AM24" s="1870"/>
      <c r="AN24" s="1870"/>
      <c r="AO24" s="1870"/>
      <c r="AP24" s="1870"/>
      <c r="AQ24" s="1870"/>
      <c r="AR24" s="1870"/>
      <c r="AS24" s="1870"/>
      <c r="AT24" s="1870"/>
      <c r="AU24" s="1870"/>
      <c r="AV24" s="353"/>
      <c r="AW24" s="353"/>
      <c r="AX24" s="7"/>
      <c r="AY24" s="7"/>
      <c r="AZ24" s="7"/>
      <c r="BA24" s="7"/>
      <c r="BB24" s="7"/>
      <c r="BC24" s="7"/>
      <c r="BD24" s="7"/>
      <c r="BE24" s="7"/>
      <c r="BI24" s="454"/>
      <c r="BK24" s="452"/>
      <c r="BL24" s="452"/>
      <c r="BM24" s="452"/>
      <c r="BN24" s="452"/>
      <c r="BO24" s="452"/>
      <c r="BP24" s="452"/>
      <c r="BQ24" s="452"/>
      <c r="BR24" s="452"/>
      <c r="BV24" s="350"/>
      <c r="BW24" s="136"/>
      <c r="BX24" s="136"/>
      <c r="BY24" s="136"/>
      <c r="BZ24" s="136"/>
      <c r="CA24" s="136"/>
      <c r="CB24" s="136"/>
      <c r="CC24" s="136"/>
      <c r="CD24" s="136"/>
      <c r="CE24" s="312"/>
      <c r="CF24" s="353"/>
      <c r="CG24" s="454"/>
      <c r="CH24" s="458"/>
      <c r="CI24" s="458"/>
      <c r="CJ24" s="458"/>
      <c r="CK24" s="458"/>
      <c r="CL24" s="458"/>
      <c r="CM24" s="458"/>
      <c r="CN24" s="458"/>
      <c r="CO24" s="458"/>
      <c r="CP24" s="458"/>
      <c r="CQ24" s="337"/>
      <c r="CU24" s="718"/>
      <c r="CV24" s="312"/>
      <c r="DC24" s="299">
        <f>SUM(DC22:DC23)</f>
        <v>10.8</v>
      </c>
      <c r="DD24" s="278" t="s">
        <v>741</v>
      </c>
    </row>
    <row r="25" spans="1:109" x14ac:dyDescent="0.25">
      <c r="C25" s="140"/>
      <c r="D25" s="140"/>
      <c r="Q25" s="416"/>
      <c r="Y25" s="1954"/>
      <c r="Z25" s="1955"/>
      <c r="AA25" s="1955"/>
      <c r="AB25" s="1955"/>
      <c r="AC25" s="1956"/>
      <c r="AD25" s="1946"/>
      <c r="AE25" s="1947"/>
      <c r="AF25" s="1903"/>
      <c r="AG25" s="475" t="s">
        <v>362</v>
      </c>
      <c r="AH25" s="475" t="s">
        <v>362</v>
      </c>
      <c r="AI25" s="1504" t="s">
        <v>362</v>
      </c>
      <c r="AJ25" s="270"/>
      <c r="AK25" s="458"/>
      <c r="AL25" s="337"/>
      <c r="AM25" s="337" t="s">
        <v>511</v>
      </c>
      <c r="AN25" s="337"/>
      <c r="AO25" s="337"/>
      <c r="AP25" s="713" t="s">
        <v>0</v>
      </c>
      <c r="AQ25" s="461">
        <v>1</v>
      </c>
      <c r="AR25" s="485" t="s">
        <v>245</v>
      </c>
      <c r="AS25" s="337"/>
      <c r="AT25" s="337"/>
      <c r="AV25" s="353"/>
      <c r="AW25" s="353"/>
      <c r="AX25" s="7"/>
      <c r="AY25" s="7"/>
      <c r="AZ25" s="7"/>
      <c r="BA25" s="7"/>
      <c r="BB25" s="7"/>
      <c r="BC25" s="7"/>
      <c r="BD25" s="7"/>
      <c r="BE25" s="7"/>
      <c r="BI25" s="200"/>
      <c r="BJ25" s="136"/>
      <c r="BK25" s="136"/>
      <c r="BL25" s="136"/>
      <c r="BM25" s="136"/>
      <c r="BN25" s="136"/>
      <c r="BO25" s="136"/>
      <c r="BP25" s="136"/>
      <c r="BQ25" s="452"/>
      <c r="BR25" s="452"/>
      <c r="BS25" s="472"/>
      <c r="BV25" s="203"/>
      <c r="BW25" s="136"/>
      <c r="BX25" s="136"/>
      <c r="BY25" s="136"/>
      <c r="BZ25" s="136"/>
      <c r="CA25" s="136"/>
      <c r="CB25" s="136"/>
      <c r="CC25" s="136"/>
      <c r="CD25" s="136"/>
      <c r="CE25" s="312"/>
      <c r="CF25" s="353" t="s">
        <v>244</v>
      </c>
      <c r="CG25" s="454"/>
      <c r="CH25" s="458"/>
      <c r="CI25" s="458"/>
      <c r="CJ25" s="458"/>
      <c r="CK25" s="458"/>
      <c r="CL25" s="458"/>
      <c r="CM25" s="458"/>
      <c r="CN25" s="458"/>
      <c r="CO25" s="458"/>
      <c r="CP25" s="458"/>
      <c r="CQ25" s="337"/>
      <c r="CT25" s="200" t="s">
        <v>307</v>
      </c>
      <c r="CU25" s="430" t="s">
        <v>583</v>
      </c>
      <c r="DC25" s="460"/>
      <c r="DD25" s="204"/>
    </row>
    <row r="26" spans="1:109" x14ac:dyDescent="0.25">
      <c r="A26" s="136"/>
      <c r="B26" s="136"/>
      <c r="C26" s="140"/>
      <c r="D26" s="140"/>
      <c r="Q26" s="416"/>
      <c r="Y26" s="726" t="s">
        <v>743</v>
      </c>
      <c r="Z26" s="727"/>
      <c r="AA26" s="728"/>
      <c r="AB26" s="728"/>
      <c r="AC26" s="729"/>
      <c r="AD26" s="480">
        <v>324</v>
      </c>
      <c r="AE26" s="481" t="s">
        <v>245</v>
      </c>
      <c r="AF26" s="482">
        <v>0.25</v>
      </c>
      <c r="AG26" s="483">
        <f>+(AC20-AF26)/2</f>
        <v>0.17499999999999999</v>
      </c>
      <c r="AH26" s="484">
        <f>AF26+0.3</f>
        <v>0.55000000000000004</v>
      </c>
      <c r="AI26" s="484">
        <f>AF4-AH26</f>
        <v>0.44999999999999996</v>
      </c>
      <c r="AJ26" s="270"/>
      <c r="AK26" s="458"/>
      <c r="AL26" s="337"/>
      <c r="AM26" s="337" t="s">
        <v>409</v>
      </c>
      <c r="AN26" s="337"/>
      <c r="AO26" s="337"/>
      <c r="AP26" s="713" t="s">
        <v>0</v>
      </c>
      <c r="AQ26" s="461">
        <v>1</v>
      </c>
      <c r="AR26" s="337" t="s">
        <v>245</v>
      </c>
      <c r="AS26" s="337"/>
      <c r="AT26" s="337"/>
      <c r="AV26" s="200" t="s">
        <v>291</v>
      </c>
      <c r="AW26" s="201" t="s">
        <v>1302</v>
      </c>
      <c r="AZ26" s="136"/>
      <c r="BA26" s="136"/>
      <c r="BB26" s="136"/>
      <c r="BC26" s="136"/>
      <c r="BD26" s="136"/>
      <c r="BE26" s="346"/>
      <c r="BF26" s="312"/>
      <c r="BG26" s="136"/>
      <c r="BH26" s="136"/>
      <c r="BI26" s="200"/>
      <c r="BJ26" s="136"/>
      <c r="BK26" s="136"/>
      <c r="BL26" s="136"/>
      <c r="BM26" s="136"/>
      <c r="BN26" s="136"/>
      <c r="BO26" s="136"/>
      <c r="BP26" s="136"/>
      <c r="BQ26" s="452"/>
      <c r="BR26" s="136"/>
      <c r="BS26" s="337"/>
      <c r="BV26" s="330"/>
      <c r="BW26" s="136"/>
      <c r="BX26" s="136"/>
      <c r="BY26" s="136"/>
      <c r="BZ26" s="136"/>
      <c r="CA26" s="136"/>
      <c r="CB26" s="136"/>
      <c r="CC26" s="136"/>
      <c r="CD26" s="136"/>
      <c r="CE26" s="312"/>
      <c r="CG26" s="454"/>
      <c r="CH26" s="458"/>
      <c r="CI26" s="458"/>
      <c r="CJ26" s="458"/>
      <c r="CK26" s="458"/>
      <c r="CL26" s="458"/>
      <c r="CM26" s="458"/>
      <c r="CN26" s="458"/>
      <c r="CO26" s="458"/>
      <c r="CP26" s="458"/>
      <c r="CQ26" s="337"/>
      <c r="CU26" s="716" t="s">
        <v>543</v>
      </c>
      <c r="CV26" s="485" t="s">
        <v>729</v>
      </c>
      <c r="DC26" s="460">
        <f>AT89</f>
        <v>63.255300000000005</v>
      </c>
      <c r="DD26" s="204" t="s">
        <v>261</v>
      </c>
    </row>
    <row r="27" spans="1:109" s="136" customFormat="1" x14ac:dyDescent="0.25">
      <c r="A27" s="452"/>
      <c r="B27" s="452"/>
      <c r="C27" s="140"/>
      <c r="D27" s="140"/>
      <c r="E27" s="472"/>
      <c r="F27" s="472"/>
      <c r="G27" s="472"/>
      <c r="H27" s="472"/>
      <c r="I27" s="472"/>
      <c r="J27" s="472"/>
      <c r="K27" s="472"/>
      <c r="L27" s="472"/>
      <c r="M27" s="472"/>
      <c r="N27" s="472"/>
      <c r="O27" s="472"/>
      <c r="P27" s="472"/>
      <c r="Q27" s="416"/>
      <c r="R27" s="472"/>
      <c r="S27" s="472"/>
      <c r="T27" s="472"/>
      <c r="U27" s="472"/>
      <c r="V27" s="472"/>
      <c r="W27" s="472"/>
      <c r="X27" s="472"/>
      <c r="Y27" s="726" t="s">
        <v>744</v>
      </c>
      <c r="Z27" s="47"/>
      <c r="AA27" s="728"/>
      <c r="AB27" s="728"/>
      <c r="AC27" s="729"/>
      <c r="AD27" s="480">
        <v>648</v>
      </c>
      <c r="AE27" s="481" t="s">
        <v>245</v>
      </c>
      <c r="AF27" s="482">
        <v>0.16</v>
      </c>
      <c r="AG27" s="483">
        <f>+(AC20-AF27)/2</f>
        <v>0.21999999999999997</v>
      </c>
      <c r="AH27" s="484">
        <f>ROUND((AF27+0.3),2)</f>
        <v>0.46</v>
      </c>
      <c r="AI27" s="484">
        <f>AF4-AH27</f>
        <v>0.54</v>
      </c>
      <c r="AJ27" s="270"/>
      <c r="AK27" s="458"/>
      <c r="AL27" s="337"/>
      <c r="AM27" s="337" t="s">
        <v>410</v>
      </c>
      <c r="AN27" s="337"/>
      <c r="AO27" s="337"/>
      <c r="AP27" s="713" t="s">
        <v>0</v>
      </c>
      <c r="AQ27" s="461">
        <v>0</v>
      </c>
      <c r="AR27" s="337" t="s">
        <v>245</v>
      </c>
      <c r="AS27" s="337"/>
      <c r="AT27" s="337"/>
      <c r="AV27" s="200"/>
      <c r="AW27" s="136" t="s">
        <v>754</v>
      </c>
      <c r="BA27" s="323">
        <v>1.5</v>
      </c>
      <c r="BB27" s="203" t="s">
        <v>656</v>
      </c>
      <c r="BC27" s="136">
        <v>2</v>
      </c>
      <c r="BD27" s="695" t="s">
        <v>373</v>
      </c>
      <c r="BE27" s="696" t="s">
        <v>0</v>
      </c>
      <c r="BF27" s="461">
        <f>BA27*BC27</f>
        <v>3</v>
      </c>
      <c r="BG27" s="136" t="s">
        <v>12</v>
      </c>
      <c r="BI27" s="200"/>
      <c r="BQ27" s="452"/>
      <c r="BR27" s="452"/>
      <c r="BS27" s="472"/>
      <c r="BT27" s="699"/>
      <c r="BU27" s="452"/>
      <c r="BV27" s="700"/>
      <c r="CE27" s="337"/>
      <c r="CG27" s="1870" t="s">
        <v>664</v>
      </c>
      <c r="CH27" s="1870"/>
      <c r="CI27" s="1870"/>
      <c r="CJ27" s="1870"/>
      <c r="CK27" s="1870"/>
      <c r="CL27" s="1870"/>
      <c r="CM27" s="1870"/>
      <c r="CN27" s="1870"/>
      <c r="CO27" s="1870"/>
      <c r="CP27" s="1870"/>
      <c r="CQ27" s="1870"/>
      <c r="CR27" s="1870"/>
      <c r="CS27" s="201"/>
      <c r="CT27" s="200"/>
      <c r="CU27" s="716" t="s">
        <v>568</v>
      </c>
      <c r="CV27" s="485" t="s">
        <v>785</v>
      </c>
      <c r="CW27" s="201"/>
      <c r="CX27" s="201"/>
      <c r="CY27" s="201"/>
      <c r="CZ27" s="201"/>
      <c r="DA27" s="201"/>
      <c r="DB27" s="201"/>
      <c r="DC27" s="460">
        <f>BS104</f>
        <v>42.170200000000001</v>
      </c>
      <c r="DD27" s="204" t="s">
        <v>261</v>
      </c>
      <c r="DE27" s="452"/>
    </row>
    <row r="28" spans="1:109" ht="15.75" thickBot="1" x14ac:dyDescent="0.3">
      <c r="C28" s="140"/>
      <c r="D28" s="140"/>
      <c r="Q28" s="416"/>
      <c r="Y28" s="726" t="s">
        <v>745</v>
      </c>
      <c r="Z28" s="47"/>
      <c r="AA28" s="728"/>
      <c r="AB28" s="728"/>
      <c r="AC28" s="729"/>
      <c r="AD28" s="480">
        <v>264</v>
      </c>
      <c r="AE28" s="481" t="s">
        <v>245</v>
      </c>
      <c r="AF28" s="482">
        <v>0.16</v>
      </c>
      <c r="AG28" s="483">
        <f>+(AC20-AF28)/2</f>
        <v>0.21999999999999997</v>
      </c>
      <c r="AH28" s="484">
        <f>ROUND((AF28+0.3),2)</f>
        <v>0.46</v>
      </c>
      <c r="AI28" s="484">
        <f>AF4-AH28</f>
        <v>0.54</v>
      </c>
      <c r="AJ28" s="270"/>
      <c r="AK28" s="458"/>
      <c r="AL28" s="337"/>
      <c r="AM28" s="337" t="s">
        <v>411</v>
      </c>
      <c r="AN28" s="337"/>
      <c r="AO28" s="337"/>
      <c r="AP28" s="713" t="s">
        <v>0</v>
      </c>
      <c r="AQ28" s="461">
        <v>0</v>
      </c>
      <c r="AR28" s="337" t="s">
        <v>245</v>
      </c>
      <c r="AS28" s="337"/>
      <c r="AT28" s="337"/>
      <c r="AW28" s="136" t="s">
        <v>736</v>
      </c>
      <c r="AX28" s="136"/>
      <c r="AY28" s="136"/>
      <c r="BA28" s="323">
        <v>1.5</v>
      </c>
      <c r="BB28" s="203" t="s">
        <v>656</v>
      </c>
      <c r="BC28" s="136">
        <v>5</v>
      </c>
      <c r="BD28" s="695" t="s">
        <v>373</v>
      </c>
      <c r="BE28" s="696" t="s">
        <v>0</v>
      </c>
      <c r="BF28" s="461">
        <f>BA28*BC28</f>
        <v>7.5</v>
      </c>
      <c r="BG28" s="136" t="s">
        <v>12</v>
      </c>
      <c r="BH28" s="136"/>
      <c r="BI28" s="200"/>
      <c r="BJ28" s="136"/>
      <c r="BK28" s="136"/>
      <c r="BL28" s="136"/>
      <c r="BM28" s="136"/>
      <c r="BN28" s="136"/>
      <c r="BO28" s="136"/>
      <c r="BP28" s="136"/>
      <c r="BQ28" s="452"/>
      <c r="BR28" s="452"/>
      <c r="BS28" s="472"/>
      <c r="BT28" s="136"/>
      <c r="BV28" s="700"/>
      <c r="BW28" s="136"/>
      <c r="BX28" s="136"/>
      <c r="BY28" s="136"/>
      <c r="BZ28" s="136"/>
      <c r="CA28" s="136"/>
      <c r="CB28" s="136"/>
      <c r="CC28" s="136"/>
      <c r="CD28" s="136"/>
      <c r="CE28" s="312"/>
      <c r="CG28" s="458"/>
      <c r="CH28" s="337"/>
      <c r="CI28" s="337" t="s">
        <v>511</v>
      </c>
      <c r="CJ28" s="337"/>
      <c r="CK28" s="337"/>
      <c r="CL28" s="713" t="s">
        <v>0</v>
      </c>
      <c r="CM28" s="461">
        <v>1</v>
      </c>
      <c r="CN28" s="485" t="s">
        <v>245</v>
      </c>
      <c r="CO28" s="337"/>
      <c r="CP28" s="337"/>
      <c r="CU28" s="716" t="s">
        <v>581</v>
      </c>
      <c r="CV28" s="485" t="s">
        <v>576</v>
      </c>
      <c r="DC28" s="599">
        <f>CR101</f>
        <v>45.310200000000002</v>
      </c>
      <c r="DD28" s="204" t="s">
        <v>261</v>
      </c>
    </row>
    <row r="29" spans="1:109" ht="15.75" thickBot="1" x14ac:dyDescent="0.3">
      <c r="C29" s="140"/>
      <c r="D29" s="140"/>
      <c r="Q29" s="416"/>
      <c r="Y29" s="647" t="s">
        <v>746</v>
      </c>
      <c r="Z29" s="47"/>
      <c r="AA29" s="728"/>
      <c r="AB29" s="728"/>
      <c r="AC29" s="729"/>
      <c r="AD29" s="480">
        <v>312</v>
      </c>
      <c r="AE29" s="481" t="s">
        <v>245</v>
      </c>
      <c r="AF29" s="482">
        <v>0.14000000000000001</v>
      </c>
      <c r="AG29" s="483">
        <f>+(AC20-AF29)/2</f>
        <v>0.22999999999999998</v>
      </c>
      <c r="AH29" s="484">
        <f>ROUND((AF29+0.3),2)</f>
        <v>0.44</v>
      </c>
      <c r="AI29" s="484">
        <f>AF4-AH29</f>
        <v>0.56000000000000005</v>
      </c>
      <c r="AJ29" s="270"/>
      <c r="AK29" s="458"/>
      <c r="AL29" s="337"/>
      <c r="AM29" s="337" t="s">
        <v>412</v>
      </c>
      <c r="AN29" s="337"/>
      <c r="AO29" s="337"/>
      <c r="AP29" s="713" t="s">
        <v>0</v>
      </c>
      <c r="AQ29" s="337">
        <v>0.25</v>
      </c>
      <c r="AR29" s="337" t="s">
        <v>245</v>
      </c>
      <c r="AS29" s="337"/>
      <c r="AT29" s="337"/>
      <c r="AW29" s="136" t="s">
        <v>734</v>
      </c>
      <c r="AX29" s="136"/>
      <c r="AY29" s="136"/>
      <c r="AZ29" s="136"/>
      <c r="BA29" s="323">
        <v>1.5</v>
      </c>
      <c r="BB29" s="203" t="s">
        <v>656</v>
      </c>
      <c r="BC29" s="136">
        <v>1</v>
      </c>
      <c r="BD29" s="695" t="s">
        <v>373</v>
      </c>
      <c r="BE29" s="696" t="s">
        <v>0</v>
      </c>
      <c r="BF29" s="539">
        <f>BA29*BC29</f>
        <v>1.5</v>
      </c>
      <c r="BG29" s="136" t="s">
        <v>12</v>
      </c>
      <c r="BH29" s="136"/>
      <c r="BI29" s="200"/>
      <c r="BJ29" s="136"/>
      <c r="BK29" s="136"/>
      <c r="BL29" s="136"/>
      <c r="BM29" s="136"/>
      <c r="BN29" s="136"/>
      <c r="BO29" s="136"/>
      <c r="BP29" s="136"/>
      <c r="BQ29" s="452"/>
      <c r="BR29" s="452"/>
      <c r="BS29" s="472"/>
      <c r="BT29" s="136"/>
      <c r="BV29" s="202"/>
      <c r="BW29" s="136"/>
      <c r="BX29" s="136"/>
      <c r="BY29" s="136"/>
      <c r="BZ29" s="136"/>
      <c r="CA29" s="136"/>
      <c r="CB29" s="136"/>
      <c r="CC29" s="136"/>
      <c r="CD29" s="136"/>
      <c r="CE29" s="312"/>
      <c r="CG29" s="458"/>
      <c r="CH29" s="337"/>
      <c r="CI29" s="337" t="s">
        <v>409</v>
      </c>
      <c r="CJ29" s="337"/>
      <c r="CK29" s="337"/>
      <c r="CL29" s="713" t="s">
        <v>0</v>
      </c>
      <c r="CM29" s="461">
        <v>1</v>
      </c>
      <c r="CN29" s="337" t="s">
        <v>245</v>
      </c>
      <c r="CO29" s="337"/>
      <c r="CP29" s="337"/>
      <c r="CU29" s="718"/>
      <c r="CV29" s="252"/>
      <c r="DC29" s="299">
        <f>SUM(DC26:DC28)</f>
        <v>150.73570000000001</v>
      </c>
      <c r="DD29" s="278" t="s">
        <v>261</v>
      </c>
    </row>
    <row r="30" spans="1:109" x14ac:dyDescent="0.25">
      <c r="A30" s="136"/>
      <c r="B30" s="136"/>
      <c r="C30" s="140"/>
      <c r="D30" s="140"/>
      <c r="Q30" s="416"/>
      <c r="Y30" s="730" t="s">
        <v>789</v>
      </c>
      <c r="Z30" s="136"/>
      <c r="AA30" s="731"/>
      <c r="AB30" s="731"/>
      <c r="AC30" s="732"/>
      <c r="AD30" s="486">
        <v>126</v>
      </c>
      <c r="AE30" s="487" t="s">
        <v>245</v>
      </c>
      <c r="AJ30" s="391"/>
      <c r="AK30" s="458"/>
      <c r="AL30" s="337"/>
      <c r="AM30" s="337" t="s">
        <v>356</v>
      </c>
      <c r="AN30" s="337"/>
      <c r="AO30" s="337"/>
      <c r="AP30" s="713" t="s">
        <v>0</v>
      </c>
      <c r="AQ30" s="461">
        <v>1</v>
      </c>
      <c r="AR30" s="337" t="s">
        <v>245</v>
      </c>
      <c r="AS30" s="337"/>
      <c r="AT30" s="337"/>
      <c r="AV30" s="324"/>
      <c r="AW30" s="136"/>
      <c r="AX30" s="136"/>
      <c r="AY30" s="136"/>
      <c r="BA30" s="136"/>
      <c r="BB30" s="136"/>
      <c r="BC30" s="136"/>
      <c r="BD30" s="136"/>
      <c r="BE30" s="136"/>
      <c r="BF30" s="374">
        <f>SUM(BF27:BF29)</f>
        <v>12</v>
      </c>
      <c r="BG30" s="201" t="s">
        <v>12</v>
      </c>
      <c r="BH30" s="201"/>
      <c r="BI30" s="200"/>
      <c r="BJ30" s="136"/>
      <c r="BK30" s="136"/>
      <c r="BL30" s="136"/>
      <c r="BM30" s="136"/>
      <c r="BN30" s="136"/>
      <c r="BO30" s="136"/>
      <c r="BP30" s="136"/>
      <c r="BQ30" s="452"/>
      <c r="BR30" s="136"/>
      <c r="BS30" s="337"/>
      <c r="BT30" s="136"/>
      <c r="BV30" s="200"/>
      <c r="BW30" s="136"/>
      <c r="BX30" s="136"/>
      <c r="BY30" s="136"/>
      <c r="BZ30" s="136"/>
      <c r="CA30" s="136"/>
      <c r="CB30" s="136"/>
      <c r="CC30" s="136"/>
      <c r="CD30" s="136"/>
      <c r="CE30" s="312"/>
      <c r="CG30" s="458"/>
      <c r="CH30" s="337"/>
      <c r="CI30" s="337" t="s">
        <v>410</v>
      </c>
      <c r="CJ30" s="337"/>
      <c r="CK30" s="337"/>
      <c r="CL30" s="713" t="s">
        <v>0</v>
      </c>
      <c r="CM30" s="461">
        <v>0</v>
      </c>
      <c r="CN30" s="337" t="s">
        <v>245</v>
      </c>
      <c r="CO30" s="337"/>
      <c r="CP30" s="337"/>
      <c r="CQ30" s="136"/>
      <c r="CT30" s="969" t="s">
        <v>309</v>
      </c>
      <c r="CU30" s="420" t="s">
        <v>584</v>
      </c>
      <c r="DC30" s="460"/>
      <c r="DD30" s="204"/>
    </row>
    <row r="31" spans="1:109" s="136" customFormat="1" x14ac:dyDescent="0.25">
      <c r="A31" s="452"/>
      <c r="B31" s="452"/>
      <c r="C31" s="140"/>
      <c r="D31" s="140"/>
      <c r="E31" s="472"/>
      <c r="F31" s="472"/>
      <c r="G31" s="472"/>
      <c r="H31" s="472"/>
      <c r="I31" s="472"/>
      <c r="J31" s="472"/>
      <c r="K31" s="472"/>
      <c r="L31" s="472"/>
      <c r="M31" s="472"/>
      <c r="N31" s="472"/>
      <c r="O31" s="472"/>
      <c r="P31" s="472"/>
      <c r="Q31" s="416"/>
      <c r="R31" s="472"/>
      <c r="S31" s="472"/>
      <c r="T31" s="472"/>
      <c r="U31" s="472"/>
      <c r="V31" s="472"/>
      <c r="W31" s="472"/>
      <c r="X31" s="472"/>
      <c r="Y31" s="204"/>
      <c r="Z31" s="46"/>
      <c r="AA31" s="47"/>
      <c r="AB31" s="1933" t="s">
        <v>483</v>
      </c>
      <c r="AC31" s="1933"/>
      <c r="AD31" s="492">
        <f>SUM(AD26:AD30)</f>
        <v>1674</v>
      </c>
      <c r="AE31" s="493" t="s">
        <v>245</v>
      </c>
      <c r="AF31" s="278"/>
      <c r="AG31" s="337"/>
      <c r="AH31" s="337"/>
      <c r="AI31" s="337"/>
      <c r="AJ31" s="337"/>
      <c r="AK31" s="458"/>
      <c r="AL31" s="337"/>
      <c r="AM31" s="337" t="s">
        <v>365</v>
      </c>
      <c r="AN31" s="337"/>
      <c r="AO31" s="337"/>
      <c r="AP31" s="713" t="s">
        <v>0</v>
      </c>
      <c r="AQ31" s="461">
        <v>1</v>
      </c>
      <c r="AR31" s="337" t="s">
        <v>245</v>
      </c>
      <c r="AS31" s="337"/>
      <c r="AT31" s="337"/>
      <c r="AU31" s="201"/>
      <c r="AV31" s="1494"/>
      <c r="AZ31" s="452"/>
      <c r="BF31" s="374"/>
      <c r="BG31" s="201"/>
      <c r="BH31" s="201"/>
      <c r="BI31" s="200"/>
      <c r="BQ31" s="452"/>
      <c r="BR31" s="452"/>
      <c r="BS31" s="472"/>
      <c r="BU31" s="452"/>
      <c r="BV31" s="324"/>
      <c r="CE31" s="337"/>
      <c r="CG31" s="458"/>
      <c r="CH31" s="337"/>
      <c r="CI31" s="337" t="s">
        <v>411</v>
      </c>
      <c r="CJ31" s="337"/>
      <c r="CK31" s="337"/>
      <c r="CL31" s="713" t="s">
        <v>0</v>
      </c>
      <c r="CM31" s="461">
        <v>0</v>
      </c>
      <c r="CN31" s="337" t="s">
        <v>245</v>
      </c>
      <c r="CO31" s="337"/>
      <c r="CP31" s="337"/>
      <c r="CQ31" s="201"/>
      <c r="CR31" s="337"/>
      <c r="CS31" s="201"/>
      <c r="CT31" s="495"/>
      <c r="CU31" s="716" t="s">
        <v>543</v>
      </c>
      <c r="CV31" s="485" t="s">
        <v>729</v>
      </c>
      <c r="CW31" s="201"/>
      <c r="CX31" s="201"/>
      <c r="CY31" s="201"/>
      <c r="CZ31" s="201"/>
      <c r="DA31" s="201"/>
      <c r="DB31" s="201"/>
      <c r="DC31" s="460">
        <f>AT93</f>
        <v>4.71</v>
      </c>
      <c r="DD31" s="204" t="s">
        <v>740</v>
      </c>
      <c r="DE31" s="452"/>
    </row>
    <row r="32" spans="1:109" x14ac:dyDescent="0.25">
      <c r="C32" s="140"/>
      <c r="D32" s="140"/>
      <c r="N32" s="472" t="s">
        <v>244</v>
      </c>
      <c r="Q32" s="416"/>
      <c r="Y32" s="337"/>
      <c r="AC32" s="494"/>
      <c r="AD32" s="494"/>
      <c r="AE32" s="709"/>
      <c r="AF32" s="709"/>
      <c r="AG32" s="280"/>
      <c r="AH32" s="322"/>
      <c r="AI32" s="278"/>
      <c r="AJ32" s="204"/>
      <c r="AK32" s="458"/>
      <c r="AL32" s="337"/>
      <c r="AM32" s="337"/>
      <c r="AN32" s="337"/>
      <c r="AO32" s="337"/>
      <c r="AP32" s="713"/>
      <c r="AQ32" s="461"/>
      <c r="AR32" s="337"/>
      <c r="AS32" s="337"/>
      <c r="AT32" s="458"/>
      <c r="AV32" s="200" t="s">
        <v>299</v>
      </c>
      <c r="AW32" s="201" t="s">
        <v>1400</v>
      </c>
      <c r="AY32" s="136"/>
      <c r="BA32" s="136"/>
      <c r="BB32" s="136"/>
      <c r="BC32" s="136"/>
      <c r="BD32" s="136"/>
      <c r="BE32" s="136"/>
      <c r="BF32" s="374">
        <f>BF30</f>
        <v>12</v>
      </c>
      <c r="BG32" s="201" t="s">
        <v>12</v>
      </c>
      <c r="BH32" s="201"/>
      <c r="BI32" s="200"/>
      <c r="BJ32" s="136"/>
      <c r="BK32" s="136"/>
      <c r="BL32" s="136"/>
      <c r="BM32" s="136"/>
      <c r="BN32" s="136"/>
      <c r="BO32" s="136"/>
      <c r="BP32" s="136"/>
      <c r="BQ32" s="452"/>
      <c r="BR32" s="452"/>
      <c r="BS32" s="472"/>
      <c r="BT32" s="136"/>
      <c r="BV32" s="200"/>
      <c r="BW32" s="136"/>
      <c r="BX32" s="136"/>
      <c r="BY32" s="136"/>
      <c r="BZ32" s="136"/>
      <c r="CA32" s="136"/>
      <c r="CB32" s="136"/>
      <c r="CC32" s="136"/>
      <c r="CD32" s="136"/>
      <c r="CG32" s="458"/>
      <c r="CH32" s="337"/>
      <c r="CI32" s="337" t="s">
        <v>412</v>
      </c>
      <c r="CJ32" s="337"/>
      <c r="CK32" s="337"/>
      <c r="CL32" s="713" t="s">
        <v>0</v>
      </c>
      <c r="CM32" s="337">
        <v>0.25</v>
      </c>
      <c r="CN32" s="337" t="s">
        <v>245</v>
      </c>
      <c r="CO32" s="337"/>
      <c r="CP32" s="337"/>
      <c r="CU32" s="716" t="s">
        <v>568</v>
      </c>
      <c r="CV32" s="485" t="s">
        <v>785</v>
      </c>
      <c r="DC32" s="460">
        <f>BS108</f>
        <v>3.14</v>
      </c>
      <c r="DD32" s="204" t="s">
        <v>740</v>
      </c>
    </row>
    <row r="33" spans="3:108" ht="15.75" thickBot="1" x14ac:dyDescent="0.3">
      <c r="C33" s="140"/>
      <c r="D33" s="140"/>
      <c r="Q33" s="416"/>
      <c r="Z33" s="278" t="s">
        <v>363</v>
      </c>
      <c r="AB33" s="204"/>
      <c r="AC33" s="204"/>
      <c r="AD33" s="278"/>
      <c r="AE33" s="204"/>
      <c r="AF33" s="278"/>
      <c r="AG33" s="282"/>
      <c r="AH33" s="204"/>
      <c r="AI33" s="204"/>
      <c r="AJ33" s="204"/>
      <c r="AL33" s="312" t="s">
        <v>413</v>
      </c>
      <c r="AM33" s="337"/>
      <c r="AN33" s="337"/>
      <c r="AO33" s="337"/>
      <c r="AP33" s="337"/>
      <c r="AQ33" s="498"/>
      <c r="AR33" s="337"/>
      <c r="AS33" s="337"/>
      <c r="AT33" s="337"/>
      <c r="AV33" s="1494"/>
      <c r="AW33" s="136"/>
      <c r="AX33" s="136"/>
      <c r="AY33" s="136"/>
      <c r="BA33" s="136"/>
      <c r="BB33" s="136"/>
      <c r="BC33" s="136"/>
      <c r="BD33" s="136"/>
      <c r="BE33" s="136"/>
      <c r="BF33" s="374"/>
      <c r="BG33" s="201"/>
      <c r="BH33" s="201"/>
      <c r="BI33" s="200"/>
      <c r="BJ33" s="136"/>
      <c r="BK33" s="136"/>
      <c r="BL33" s="136"/>
      <c r="BM33" s="136"/>
      <c r="BN33" s="136"/>
      <c r="BO33" s="136"/>
      <c r="BP33" s="136"/>
      <c r="BQ33" s="452"/>
      <c r="BR33" s="452"/>
      <c r="BS33" s="472"/>
      <c r="BT33" s="136"/>
      <c r="BV33" s="200"/>
      <c r="BW33" s="136"/>
      <c r="BX33" s="136"/>
      <c r="BY33" s="136"/>
      <c r="BZ33" s="136"/>
      <c r="CA33" s="136"/>
      <c r="CB33" s="136"/>
      <c r="CC33" s="136"/>
      <c r="CD33" s="136"/>
      <c r="CG33" s="458"/>
      <c r="CH33" s="337"/>
      <c r="CI33" s="337" t="s">
        <v>356</v>
      </c>
      <c r="CJ33" s="337"/>
      <c r="CK33" s="337"/>
      <c r="CL33" s="713" t="s">
        <v>0</v>
      </c>
      <c r="CM33" s="461">
        <v>1</v>
      </c>
      <c r="CN33" s="337" t="s">
        <v>245</v>
      </c>
      <c r="CO33" s="337"/>
      <c r="CP33" s="337"/>
      <c r="CT33" s="342"/>
      <c r="CU33" s="716" t="s">
        <v>581</v>
      </c>
      <c r="CV33" s="485" t="s">
        <v>576</v>
      </c>
      <c r="DC33" s="599">
        <f>CR105</f>
        <v>3.14</v>
      </c>
      <c r="DD33" s="204" t="s">
        <v>740</v>
      </c>
    </row>
    <row r="34" spans="3:108" x14ac:dyDescent="0.25">
      <c r="C34" s="140"/>
      <c r="D34" s="140"/>
      <c r="Q34" s="416"/>
      <c r="Y34" s="337"/>
      <c r="Z34" s="1876" t="s">
        <v>364</v>
      </c>
      <c r="AA34" s="1876"/>
      <c r="AB34" s="1887" t="s">
        <v>365</v>
      </c>
      <c r="AC34" s="496"/>
      <c r="AD34" s="1869" t="s">
        <v>366</v>
      </c>
      <c r="AE34" s="496"/>
      <c r="AF34" s="1869" t="s">
        <v>367</v>
      </c>
      <c r="AG34" s="282" t="s">
        <v>244</v>
      </c>
      <c r="AH34" s="204"/>
      <c r="AI34" s="204"/>
      <c r="AJ34" s="204"/>
      <c r="AK34" s="501"/>
      <c r="AL34" s="337"/>
      <c r="AM34" s="461">
        <f>AQ25+2*AQ27+2*AQ29</f>
        <v>1.5</v>
      </c>
      <c r="AN34" s="713" t="s">
        <v>247</v>
      </c>
      <c r="AO34" s="461">
        <f>AQ25+2*AQ27+2*AQ29</f>
        <v>1.5</v>
      </c>
      <c r="AP34" s="713" t="s">
        <v>247</v>
      </c>
      <c r="AQ34" s="461">
        <f>AQ31</f>
        <v>1</v>
      </c>
      <c r="AR34" s="716" t="s">
        <v>0</v>
      </c>
      <c r="AS34" s="312">
        <f>AM34*AO34*AQ34</f>
        <v>2.25</v>
      </c>
      <c r="AT34" s="312" t="s">
        <v>368</v>
      </c>
      <c r="AV34" s="200" t="s">
        <v>306</v>
      </c>
      <c r="AW34" s="517" t="s">
        <v>780</v>
      </c>
      <c r="AX34" s="136"/>
      <c r="AZ34" s="427"/>
      <c r="BA34" s="427"/>
      <c r="BB34" s="427"/>
      <c r="BC34" s="427"/>
      <c r="BD34" s="427"/>
      <c r="BE34" s="427"/>
      <c r="BF34" s="1510"/>
      <c r="BG34" s="136"/>
      <c r="BH34" s="136"/>
      <c r="BI34" s="200"/>
      <c r="BJ34" s="136"/>
      <c r="BK34" s="136"/>
      <c r="BL34" s="136"/>
      <c r="BM34" s="136"/>
      <c r="BN34" s="136"/>
      <c r="BO34" s="136"/>
      <c r="BP34" s="136"/>
      <c r="BQ34" s="452"/>
      <c r="BR34" s="452"/>
      <c r="BS34" s="472"/>
      <c r="BT34" s="136"/>
      <c r="BV34" s="200"/>
      <c r="BW34" s="136"/>
      <c r="BX34" s="136"/>
      <c r="BY34" s="136"/>
      <c r="BZ34" s="136"/>
      <c r="CA34" s="136"/>
      <c r="CB34" s="136"/>
      <c r="CC34" s="136"/>
      <c r="CD34" s="136"/>
      <c r="CG34" s="458"/>
      <c r="CH34" s="337"/>
      <c r="CI34" s="337" t="s">
        <v>365</v>
      </c>
      <c r="CJ34" s="337"/>
      <c r="CK34" s="337"/>
      <c r="CL34" s="713" t="s">
        <v>0</v>
      </c>
      <c r="CM34" s="461">
        <v>1</v>
      </c>
      <c r="CN34" s="337" t="s">
        <v>245</v>
      </c>
      <c r="CO34" s="337"/>
      <c r="CP34" s="337"/>
      <c r="CT34" s="495"/>
      <c r="CU34" s="718"/>
      <c r="CV34" s="252"/>
      <c r="DC34" s="299">
        <f>SUM(DC31:DC33)</f>
        <v>10.99</v>
      </c>
      <c r="DD34" s="278" t="s">
        <v>741</v>
      </c>
    </row>
    <row r="35" spans="3:108" x14ac:dyDescent="0.25">
      <c r="C35" s="140"/>
      <c r="D35" s="140"/>
      <c r="Q35" s="416"/>
      <c r="Y35" s="337"/>
      <c r="Z35" s="1876"/>
      <c r="AA35" s="1876"/>
      <c r="AB35" s="1887"/>
      <c r="AC35" s="496"/>
      <c r="AD35" s="1869"/>
      <c r="AE35" s="496"/>
      <c r="AF35" s="1869"/>
      <c r="AG35" s="282"/>
      <c r="AH35" s="204"/>
      <c r="AI35" s="204"/>
      <c r="AJ35" s="204"/>
      <c r="AK35" s="501"/>
      <c r="AL35" s="504" t="s">
        <v>282</v>
      </c>
      <c r="AN35" s="337"/>
      <c r="AO35" s="337"/>
      <c r="AP35" s="337"/>
      <c r="AQ35" s="337"/>
      <c r="AR35" s="337"/>
      <c r="AS35" s="337"/>
      <c r="AT35" s="337"/>
      <c r="AV35" s="200"/>
      <c r="AW35" s="136" t="s">
        <v>754</v>
      </c>
      <c r="AX35" s="136"/>
      <c r="AY35" s="136"/>
      <c r="AZ35" s="136"/>
      <c r="BA35" s="328">
        <v>1</v>
      </c>
      <c r="BB35" s="203" t="s">
        <v>655</v>
      </c>
      <c r="BC35" s="136">
        <v>2</v>
      </c>
      <c r="BD35" s="695" t="s">
        <v>373</v>
      </c>
      <c r="BE35" s="696" t="s">
        <v>0</v>
      </c>
      <c r="BF35" s="1525">
        <f>BA35*BC35</f>
        <v>2</v>
      </c>
      <c r="BG35" s="136" t="s">
        <v>373</v>
      </c>
      <c r="BH35" s="136"/>
      <c r="BI35" s="200"/>
      <c r="BJ35" s="136"/>
      <c r="BK35" s="136"/>
      <c r="BL35" s="136"/>
      <c r="BM35" s="136"/>
      <c r="BN35" s="136"/>
      <c r="BO35" s="136"/>
      <c r="BP35" s="136"/>
      <c r="BQ35" s="452"/>
      <c r="BR35" s="452"/>
      <c r="BS35" s="472"/>
      <c r="BT35" s="136"/>
      <c r="BV35" s="200"/>
      <c r="BW35" s="136"/>
      <c r="BX35" s="136"/>
      <c r="BY35" s="136"/>
      <c r="BZ35" s="136"/>
      <c r="CA35" s="136"/>
      <c r="CB35" s="136"/>
      <c r="CC35" s="136"/>
      <c r="CD35" s="136"/>
      <c r="CG35" s="458"/>
      <c r="CH35" s="337"/>
      <c r="CI35" s="337"/>
      <c r="CJ35" s="337"/>
      <c r="CK35" s="337"/>
      <c r="CL35" s="713"/>
      <c r="CM35" s="461"/>
      <c r="CN35" s="337"/>
      <c r="CO35" s="337"/>
      <c r="CP35" s="458"/>
      <c r="CT35" s="200" t="s">
        <v>311</v>
      </c>
      <c r="CU35" s="278" t="s">
        <v>510</v>
      </c>
    </row>
    <row r="36" spans="3:108" x14ac:dyDescent="0.25">
      <c r="C36" s="140"/>
      <c r="D36" s="140"/>
      <c r="Q36" s="416"/>
      <c r="Y36" s="337"/>
      <c r="Z36" s="250" t="s">
        <v>482</v>
      </c>
      <c r="AA36" s="278"/>
      <c r="AB36" s="708">
        <f>AF4</f>
        <v>1</v>
      </c>
      <c r="AC36" s="711" t="s">
        <v>247</v>
      </c>
      <c r="AD36" s="708">
        <f>AC20</f>
        <v>0.6</v>
      </c>
      <c r="AE36" s="711" t="s">
        <v>247</v>
      </c>
      <c r="AF36" s="391">
        <f>AD26</f>
        <v>324</v>
      </c>
      <c r="AG36" s="282"/>
      <c r="AH36" s="499" t="s">
        <v>0</v>
      </c>
      <c r="AI36" s="500">
        <f>AB36*AD36*AF36</f>
        <v>194.4</v>
      </c>
      <c r="AJ36" s="204" t="s">
        <v>368</v>
      </c>
      <c r="AK36" s="501"/>
      <c r="AL36" s="1663"/>
      <c r="AM36" s="1663"/>
      <c r="AN36" s="507"/>
      <c r="AO36" s="508" t="s">
        <v>285</v>
      </c>
      <c r="AP36" s="507"/>
      <c r="AQ36" s="507"/>
      <c r="AR36" s="509" t="s">
        <v>286</v>
      </c>
      <c r="AS36" s="510" t="s">
        <v>287</v>
      </c>
      <c r="AT36" s="337"/>
      <c r="AV36" s="200"/>
      <c r="AW36" s="136" t="s">
        <v>736</v>
      </c>
      <c r="AX36" s="427"/>
      <c r="AY36" s="427"/>
      <c r="BA36" s="372">
        <v>1</v>
      </c>
      <c r="BB36" s="203" t="s">
        <v>655</v>
      </c>
      <c r="BC36" s="136">
        <v>5</v>
      </c>
      <c r="BD36" s="695" t="s">
        <v>373</v>
      </c>
      <c r="BE36" s="696" t="s">
        <v>0</v>
      </c>
      <c r="BF36" s="1525">
        <f>BA36*BC36</f>
        <v>5</v>
      </c>
      <c r="BG36" s="136" t="s">
        <v>373</v>
      </c>
      <c r="BH36" s="136"/>
      <c r="BI36" s="200"/>
      <c r="BJ36" s="136"/>
      <c r="BK36" s="136"/>
      <c r="BL36" s="136"/>
      <c r="BM36" s="136"/>
      <c r="BN36" s="136"/>
      <c r="BO36" s="136"/>
      <c r="BP36" s="136"/>
      <c r="BQ36" s="452"/>
      <c r="BR36" s="452"/>
      <c r="BS36" s="472"/>
      <c r="BT36" s="136"/>
      <c r="BV36" s="200"/>
      <c r="BW36" s="136"/>
      <c r="BX36" s="136"/>
      <c r="BY36" s="136"/>
      <c r="BZ36" s="136"/>
      <c r="CA36" s="136"/>
      <c r="CB36" s="136"/>
      <c r="CC36" s="136"/>
      <c r="CD36" s="136"/>
      <c r="CH36" s="312" t="s">
        <v>413</v>
      </c>
      <c r="CI36" s="337"/>
      <c r="CJ36" s="337"/>
      <c r="CK36" s="337"/>
      <c r="CL36" s="337"/>
      <c r="CM36" s="498"/>
      <c r="CN36" s="337"/>
      <c r="CO36" s="337"/>
      <c r="CP36" s="337"/>
      <c r="CU36" s="720" t="s">
        <v>543</v>
      </c>
      <c r="CV36" s="204" t="s">
        <v>729</v>
      </c>
      <c r="DC36" s="285">
        <f>AT49</f>
        <v>3</v>
      </c>
      <c r="DD36" s="136" t="s">
        <v>373</v>
      </c>
    </row>
    <row r="37" spans="3:108" ht="15.75" thickBot="1" x14ac:dyDescent="0.3">
      <c r="C37" s="140"/>
      <c r="D37" s="140"/>
      <c r="Q37" s="416"/>
      <c r="Y37" s="452"/>
      <c r="Z37" s="250" t="s">
        <v>747</v>
      </c>
      <c r="AA37" s="278"/>
      <c r="AB37" s="708">
        <f>AF4</f>
        <v>1</v>
      </c>
      <c r="AC37" s="711" t="s">
        <v>247</v>
      </c>
      <c r="AD37" s="708">
        <f>AC20</f>
        <v>0.6</v>
      </c>
      <c r="AE37" s="711" t="s">
        <v>247</v>
      </c>
      <c r="AF37" s="391">
        <f>AD27+AD28</f>
        <v>912</v>
      </c>
      <c r="AG37" s="282"/>
      <c r="AH37" s="499" t="s">
        <v>0</v>
      </c>
      <c r="AI37" s="500">
        <f>AB37*AD37*AF37</f>
        <v>547.19999999999993</v>
      </c>
      <c r="AJ37" s="204" t="s">
        <v>368</v>
      </c>
      <c r="AL37" s="497" t="s">
        <v>291</v>
      </c>
      <c r="AM37" s="485" t="s">
        <v>414</v>
      </c>
      <c r="AO37" s="485"/>
      <c r="AP37" s="337"/>
      <c r="AQ37" s="337"/>
      <c r="AR37" s="512">
        <v>0.1</v>
      </c>
      <c r="AS37" s="374">
        <f>AS34*AR37</f>
        <v>0.22500000000000001</v>
      </c>
      <c r="AT37" s="312" t="s">
        <v>368</v>
      </c>
      <c r="AV37" s="200"/>
      <c r="AW37" s="136" t="s">
        <v>734</v>
      </c>
      <c r="AX37" s="427"/>
      <c r="AY37" s="427"/>
      <c r="BA37" s="372">
        <v>1</v>
      </c>
      <c r="BB37" s="203" t="s">
        <v>655</v>
      </c>
      <c r="BC37" s="136">
        <v>1</v>
      </c>
      <c r="BD37" s="695" t="s">
        <v>373</v>
      </c>
      <c r="BE37" s="696" t="s">
        <v>0</v>
      </c>
      <c r="BF37" s="677">
        <f>BA37*BC37</f>
        <v>1</v>
      </c>
      <c r="BG37" s="136" t="s">
        <v>373</v>
      </c>
      <c r="BH37" s="136"/>
      <c r="BI37" s="200"/>
      <c r="BJ37" s="136"/>
      <c r="BK37" s="136"/>
      <c r="BL37" s="136"/>
      <c r="BM37" s="136"/>
      <c r="BN37" s="136"/>
      <c r="BO37" s="136"/>
      <c r="BP37" s="136"/>
      <c r="BQ37" s="452"/>
      <c r="BR37" s="452"/>
      <c r="BS37" s="472"/>
      <c r="BT37" s="136"/>
      <c r="CG37" s="501"/>
      <c r="CH37" s="337"/>
      <c r="CI37" s="461">
        <f>CM28+2*CM30+2*CM32</f>
        <v>1.5</v>
      </c>
      <c r="CJ37" s="713" t="s">
        <v>247</v>
      </c>
      <c r="CK37" s="461">
        <f>CM28+2*CM30+2*CM32</f>
        <v>1.5</v>
      </c>
      <c r="CL37" s="713" t="s">
        <v>247</v>
      </c>
      <c r="CM37" s="461">
        <f>CM34</f>
        <v>1</v>
      </c>
      <c r="CN37" s="716" t="s">
        <v>0</v>
      </c>
      <c r="CO37" s="312">
        <f>CI37*CK37*CM37</f>
        <v>2.25</v>
      </c>
      <c r="CP37" s="312" t="s">
        <v>368</v>
      </c>
      <c r="CU37" s="720" t="s">
        <v>568</v>
      </c>
      <c r="CV37" s="204" t="s">
        <v>785</v>
      </c>
      <c r="DC37" s="285">
        <f>BS65</f>
        <v>2</v>
      </c>
      <c r="DD37" s="136" t="s">
        <v>373</v>
      </c>
    </row>
    <row r="38" spans="3:108" ht="15.75" thickBot="1" x14ac:dyDescent="0.3">
      <c r="C38" s="140"/>
      <c r="D38" s="140"/>
      <c r="Q38" s="416"/>
      <c r="Y38" s="337"/>
      <c r="Z38" s="250" t="s">
        <v>699</v>
      </c>
      <c r="AA38" s="278"/>
      <c r="AB38" s="708">
        <f>AF4</f>
        <v>1</v>
      </c>
      <c r="AC38" s="711" t="s">
        <v>247</v>
      </c>
      <c r="AD38" s="708">
        <f>AC20</f>
        <v>0.6</v>
      </c>
      <c r="AE38" s="711" t="s">
        <v>247</v>
      </c>
      <c r="AF38" s="391">
        <f>AD29</f>
        <v>312</v>
      </c>
      <c r="AG38" s="282"/>
      <c r="AH38" s="499" t="s">
        <v>0</v>
      </c>
      <c r="AI38" s="503">
        <f>AB38*AD38*AF38</f>
        <v>187.2</v>
      </c>
      <c r="AJ38" s="204" t="s">
        <v>368</v>
      </c>
      <c r="AL38" s="342" t="s">
        <v>299</v>
      </c>
      <c r="AM38" s="485" t="s">
        <v>415</v>
      </c>
      <c r="AO38" s="485"/>
      <c r="AP38" s="337"/>
      <c r="AQ38" s="337"/>
      <c r="AR38" s="708">
        <v>0.1</v>
      </c>
      <c r="AS38" s="521">
        <f>AS34*AR38</f>
        <v>0.22500000000000001</v>
      </c>
      <c r="AT38" s="312" t="s">
        <v>368</v>
      </c>
      <c r="AV38" s="324"/>
      <c r="AW38" s="136"/>
      <c r="AX38" s="136"/>
      <c r="AY38" s="136"/>
      <c r="BA38" s="136"/>
      <c r="BB38" s="136"/>
      <c r="BC38" s="136"/>
      <c r="BD38" s="136"/>
      <c r="BE38" s="136"/>
      <c r="BF38" s="321">
        <f>SUM(BF35:BF37)</f>
        <v>8</v>
      </c>
      <c r="BG38" s="201" t="s">
        <v>373</v>
      </c>
      <c r="BH38" s="201"/>
      <c r="BI38" s="200"/>
      <c r="BJ38" s="136"/>
      <c r="BK38" s="136"/>
      <c r="BL38" s="136"/>
      <c r="BM38" s="136"/>
      <c r="BN38" s="136"/>
      <c r="BO38" s="136"/>
      <c r="BP38" s="136"/>
      <c r="BQ38" s="452"/>
      <c r="BR38" s="452"/>
      <c r="BS38" s="472"/>
      <c r="BT38" s="452"/>
      <c r="BU38" s="1832" t="s">
        <v>398</v>
      </c>
      <c r="BV38" s="1832"/>
      <c r="BW38" s="1832"/>
      <c r="BX38" s="1832"/>
      <c r="BY38" s="1832"/>
      <c r="BZ38" s="1832"/>
      <c r="CA38" s="1832"/>
      <c r="CB38" s="1832"/>
      <c r="CC38" s="1832"/>
      <c r="CD38" s="1832"/>
      <c r="CE38" s="1832"/>
      <c r="CG38" s="501"/>
      <c r="CH38" s="504" t="s">
        <v>282</v>
      </c>
      <c r="CJ38" s="337"/>
      <c r="CK38" s="337"/>
      <c r="CL38" s="337"/>
      <c r="CM38" s="337"/>
      <c r="CN38" s="337"/>
      <c r="CO38" s="337"/>
      <c r="CP38" s="337"/>
      <c r="CU38" s="720" t="s">
        <v>581</v>
      </c>
      <c r="CV38" s="204" t="s">
        <v>576</v>
      </c>
      <c r="DC38" s="600">
        <f>CR48</f>
        <v>2</v>
      </c>
      <c r="DD38" s="136" t="s">
        <v>373</v>
      </c>
    </row>
    <row r="39" spans="3:108" ht="15.75" customHeight="1" x14ac:dyDescent="0.25">
      <c r="Q39" s="416"/>
      <c r="Y39" s="337"/>
      <c r="Z39" s="250"/>
      <c r="AA39" s="278"/>
      <c r="AB39" s="708"/>
      <c r="AC39" s="711"/>
      <c r="AD39" s="708"/>
      <c r="AE39" s="711"/>
      <c r="AF39" s="505"/>
      <c r="AG39" s="282"/>
      <c r="AH39" s="499"/>
      <c r="AI39" s="644">
        <f>SUM(AI36:AI38)</f>
        <v>928.8</v>
      </c>
      <c r="AJ39" s="278" t="s">
        <v>368</v>
      </c>
      <c r="AL39" s="342" t="s">
        <v>306</v>
      </c>
      <c r="AM39" s="1909" t="s">
        <v>416</v>
      </c>
      <c r="AN39" s="1909"/>
      <c r="AO39" s="1909"/>
      <c r="AP39" s="1909"/>
      <c r="AQ39" s="1909"/>
      <c r="AR39" s="1835">
        <v>0.8</v>
      </c>
      <c r="AS39" s="1939">
        <f>AS34*AR39</f>
        <v>1.8</v>
      </c>
      <c r="AT39" s="1941" t="s">
        <v>368</v>
      </c>
      <c r="AV39" s="200" t="s">
        <v>303</v>
      </c>
      <c r="AW39" s="410" t="s">
        <v>571</v>
      </c>
      <c r="AZ39" s="136"/>
      <c r="BA39" s="136"/>
      <c r="BB39" s="136"/>
      <c r="BC39" s="136"/>
      <c r="BD39" s="136"/>
      <c r="BE39" s="201"/>
      <c r="BF39" s="312"/>
      <c r="BG39" s="201"/>
      <c r="BH39" s="201"/>
      <c r="BI39" s="200"/>
      <c r="BJ39" s="136"/>
      <c r="BK39" s="136"/>
      <c r="BL39" s="136"/>
      <c r="BM39" s="136"/>
      <c r="BN39" s="136"/>
      <c r="BO39" s="136"/>
      <c r="BP39" s="136"/>
      <c r="BQ39" s="452"/>
      <c r="BR39" s="452"/>
      <c r="BS39" s="472"/>
      <c r="BT39" s="452"/>
      <c r="BU39" s="342" t="s">
        <v>291</v>
      </c>
      <c r="BV39" s="312" t="s">
        <v>554</v>
      </c>
      <c r="BX39" s="136"/>
      <c r="BY39" s="136"/>
      <c r="BZ39" s="136"/>
      <c r="CA39" s="136"/>
      <c r="CB39" s="136"/>
      <c r="CC39" s="136"/>
      <c r="CD39" s="201"/>
      <c r="CE39" s="312"/>
      <c r="CG39" s="501"/>
      <c r="CH39" s="390"/>
      <c r="CI39" s="507"/>
      <c r="CJ39" s="508" t="s">
        <v>285</v>
      </c>
      <c r="CK39" s="507"/>
      <c r="CL39" s="507"/>
      <c r="CM39" s="509" t="s">
        <v>286</v>
      </c>
      <c r="CN39" s="510" t="s">
        <v>287</v>
      </c>
      <c r="CO39" s="337"/>
      <c r="CP39" s="201"/>
      <c r="CU39" s="720"/>
      <c r="CV39" s="204"/>
      <c r="DC39" s="319">
        <f>SUM(DC36:DC38)</f>
        <v>7</v>
      </c>
      <c r="DD39" s="201" t="s">
        <v>373</v>
      </c>
    </row>
    <row r="40" spans="3:108" ht="15.75" thickBot="1" x14ac:dyDescent="0.3">
      <c r="C40" s="140"/>
      <c r="D40" s="140"/>
      <c r="Y40" s="337"/>
      <c r="AA40" s="504" t="s">
        <v>282</v>
      </c>
      <c r="AF40" s="498"/>
      <c r="AG40" s="713"/>
      <c r="AK40" s="342"/>
      <c r="AL40" s="420"/>
      <c r="AM40" s="1909"/>
      <c r="AN40" s="1909"/>
      <c r="AO40" s="1909"/>
      <c r="AP40" s="1909"/>
      <c r="AQ40" s="1909"/>
      <c r="AR40" s="1836"/>
      <c r="AS40" s="1940"/>
      <c r="AT40" s="1941"/>
      <c r="AV40" s="200"/>
      <c r="AW40" s="136" t="s">
        <v>754</v>
      </c>
      <c r="AX40" s="136"/>
      <c r="AY40" s="136"/>
      <c r="AZ40" s="136"/>
      <c r="BA40" s="328">
        <v>1</v>
      </c>
      <c r="BB40" s="203" t="s">
        <v>655</v>
      </c>
      <c r="BC40" s="136">
        <v>2</v>
      </c>
      <c r="BD40" s="695" t="s">
        <v>373</v>
      </c>
      <c r="BE40" s="696" t="s">
        <v>0</v>
      </c>
      <c r="BF40" s="1525">
        <f>BA40*BC40</f>
        <v>2</v>
      </c>
      <c r="BG40" s="136" t="s">
        <v>373</v>
      </c>
      <c r="BH40" s="136"/>
      <c r="BI40" s="200"/>
      <c r="BJ40" s="136"/>
      <c r="BK40" s="136"/>
      <c r="BL40" s="136"/>
      <c r="BM40" s="136"/>
      <c r="BN40" s="136"/>
      <c r="BO40" s="136"/>
      <c r="BP40" s="136"/>
      <c r="BQ40" s="452"/>
      <c r="BR40" s="452"/>
      <c r="BS40" s="472"/>
      <c r="BT40" s="452"/>
      <c r="BU40" s="200"/>
      <c r="BV40" s="695" t="s">
        <v>399</v>
      </c>
      <c r="BW40" s="695" t="s">
        <v>400</v>
      </c>
      <c r="BY40" s="695"/>
      <c r="BZ40" s="136"/>
      <c r="CA40" s="136"/>
      <c r="CB40" s="136"/>
      <c r="CC40" s="201"/>
      <c r="CD40" s="201"/>
      <c r="CF40" s="200"/>
      <c r="CH40" s="497" t="s">
        <v>291</v>
      </c>
      <c r="CI40" s="485" t="s">
        <v>414</v>
      </c>
      <c r="CJ40" s="485"/>
      <c r="CK40" s="337"/>
      <c r="CL40" s="337"/>
      <c r="CM40" s="512">
        <v>0.1</v>
      </c>
      <c r="CN40" s="374">
        <f>CO37*CM40</f>
        <v>0.22500000000000001</v>
      </c>
      <c r="CO40" s="312" t="s">
        <v>368</v>
      </c>
      <c r="CP40" s="201"/>
      <c r="CT40" s="200" t="s">
        <v>314</v>
      </c>
      <c r="CU40" s="410" t="s">
        <v>781</v>
      </c>
      <c r="DC40" s="467"/>
      <c r="DD40" s="204"/>
    </row>
    <row r="41" spans="3:108" x14ac:dyDescent="0.25">
      <c r="C41" s="140"/>
      <c r="D41" s="140"/>
      <c r="Q41" s="416"/>
      <c r="Y41" s="337"/>
      <c r="AA41" s="506"/>
      <c r="AB41" s="507"/>
      <c r="AC41" s="508" t="s">
        <v>285</v>
      </c>
      <c r="AD41" s="507"/>
      <c r="AE41" s="507"/>
      <c r="AF41" s="506"/>
      <c r="AG41" s="509" t="s">
        <v>286</v>
      </c>
      <c r="AH41" s="510" t="s">
        <v>287</v>
      </c>
      <c r="AK41" s="342"/>
      <c r="AL41" s="337"/>
      <c r="AM41" s="303"/>
      <c r="AN41" s="204"/>
      <c r="AO41" s="204"/>
      <c r="AQ41" s="517" t="s">
        <v>266</v>
      </c>
      <c r="AR41" s="518">
        <f>SUM(AR37:AR39)</f>
        <v>1</v>
      </c>
      <c r="AS41" s="374">
        <f>SUM(AS37:AS39)</f>
        <v>2.25</v>
      </c>
      <c r="AT41" s="312" t="s">
        <v>368</v>
      </c>
      <c r="AV41" s="200"/>
      <c r="AW41" s="136" t="s">
        <v>736</v>
      </c>
      <c r="AX41" s="427"/>
      <c r="AY41" s="427"/>
      <c r="BA41" s="372">
        <v>1</v>
      </c>
      <c r="BB41" s="203" t="s">
        <v>655</v>
      </c>
      <c r="BC41" s="136">
        <v>5</v>
      </c>
      <c r="BD41" s="695" t="s">
        <v>373</v>
      </c>
      <c r="BE41" s="696" t="s">
        <v>0</v>
      </c>
      <c r="BF41" s="1525">
        <f>BA41*BC41</f>
        <v>5</v>
      </c>
      <c r="BG41" s="136" t="s">
        <v>373</v>
      </c>
      <c r="BH41" s="136"/>
      <c r="BI41" s="200"/>
      <c r="BJ41" s="136"/>
      <c r="BK41" s="136"/>
      <c r="BL41" s="136"/>
      <c r="BM41" s="136"/>
      <c r="BN41" s="136"/>
      <c r="BO41" s="136"/>
      <c r="BP41" s="136"/>
      <c r="BQ41" s="452"/>
      <c r="BR41" s="452"/>
      <c r="BS41" s="472"/>
      <c r="BT41" s="452"/>
      <c r="BU41" s="200"/>
      <c r="BV41" s="695" t="s">
        <v>514</v>
      </c>
      <c r="BW41" s="695" t="s">
        <v>515</v>
      </c>
      <c r="BX41" s="695" t="s">
        <v>404</v>
      </c>
      <c r="BY41" s="733">
        <v>63</v>
      </c>
      <c r="BZ41" s="695" t="s">
        <v>261</v>
      </c>
      <c r="CA41" s="695" t="s">
        <v>247</v>
      </c>
      <c r="CB41" s="695">
        <v>2</v>
      </c>
      <c r="CC41" s="695" t="s">
        <v>405</v>
      </c>
      <c r="CD41" s="309">
        <f>BY41*CB41</f>
        <v>126</v>
      </c>
      <c r="CE41" s="337" t="s">
        <v>261</v>
      </c>
      <c r="CF41" s="200"/>
      <c r="CH41" s="200" t="s">
        <v>299</v>
      </c>
      <c r="CI41" s="485" t="s">
        <v>415</v>
      </c>
      <c r="CJ41" s="485"/>
      <c r="CK41" s="337"/>
      <c r="CL41" s="337"/>
      <c r="CM41" s="708">
        <v>0.1</v>
      </c>
      <c r="CN41" s="521">
        <f>CO37*CM41</f>
        <v>0.22500000000000001</v>
      </c>
      <c r="CO41" s="312" t="s">
        <v>368</v>
      </c>
      <c r="CP41" s="201"/>
      <c r="CU41" s="718" t="s">
        <v>543</v>
      </c>
      <c r="CV41" s="252" t="s">
        <v>569</v>
      </c>
      <c r="DC41" s="537">
        <f>BF43</f>
        <v>8</v>
      </c>
      <c r="DD41" s="278" t="s">
        <v>373</v>
      </c>
    </row>
    <row r="42" spans="3:108" ht="15" customHeight="1" thickBot="1" x14ac:dyDescent="0.3">
      <c r="C42" s="140"/>
      <c r="D42" s="140"/>
      <c r="Q42" s="416"/>
      <c r="Z42" s="1438"/>
      <c r="AA42" s="495" t="s">
        <v>291</v>
      </c>
      <c r="AB42" s="1877" t="s">
        <v>369</v>
      </c>
      <c r="AC42" s="1877"/>
      <c r="AD42" s="1877"/>
      <c r="AE42" s="1877"/>
      <c r="AF42" s="1877"/>
      <c r="AG42" s="1105">
        <v>0.1</v>
      </c>
      <c r="AH42" s="1498">
        <f>ROUND((AI39*AG42),2)</f>
        <v>92.88</v>
      </c>
      <c r="AI42" s="252" t="s">
        <v>368</v>
      </c>
      <c r="AJ42" s="468"/>
      <c r="AK42" s="342" t="s">
        <v>303</v>
      </c>
      <c r="AL42" s="278" t="s">
        <v>1015</v>
      </c>
      <c r="AN42" s="204"/>
      <c r="AO42" s="204"/>
      <c r="AP42" s="204"/>
      <c r="AQ42" s="204"/>
      <c r="AR42" s="204"/>
      <c r="AT42" s="521"/>
      <c r="AU42" s="278"/>
      <c r="AV42" s="200"/>
      <c r="AW42" s="136" t="s">
        <v>734</v>
      </c>
      <c r="AX42" s="427"/>
      <c r="AY42" s="427"/>
      <c r="BA42" s="372">
        <v>1</v>
      </c>
      <c r="BB42" s="203" t="s">
        <v>655</v>
      </c>
      <c r="BC42" s="136">
        <v>1</v>
      </c>
      <c r="BD42" s="695" t="s">
        <v>373</v>
      </c>
      <c r="BE42" s="696" t="s">
        <v>0</v>
      </c>
      <c r="BF42" s="677">
        <f>BA42*BC42</f>
        <v>1</v>
      </c>
      <c r="BG42" s="136" t="s">
        <v>373</v>
      </c>
      <c r="BH42" s="136"/>
      <c r="BI42" s="200"/>
      <c r="BJ42" s="136"/>
      <c r="BK42" s="136"/>
      <c r="BL42" s="136"/>
      <c r="BM42" s="136"/>
      <c r="BN42" s="136"/>
      <c r="BO42" s="136"/>
      <c r="BP42" s="136"/>
      <c r="BQ42" s="452"/>
      <c r="BR42" s="452"/>
      <c r="BS42" s="472"/>
      <c r="BT42" s="452"/>
      <c r="BU42" s="590"/>
      <c r="BV42" s="695" t="s">
        <v>473</v>
      </c>
      <c r="BW42" s="695" t="s">
        <v>474</v>
      </c>
      <c r="BX42" s="695" t="s">
        <v>404</v>
      </c>
      <c r="BY42" s="323">
        <v>45</v>
      </c>
      <c r="BZ42" s="695" t="s">
        <v>261</v>
      </c>
      <c r="CA42" s="695" t="s">
        <v>247</v>
      </c>
      <c r="CB42" s="695">
        <v>6</v>
      </c>
      <c r="CC42" s="695" t="s">
        <v>405</v>
      </c>
      <c r="CD42" s="309">
        <f>BY42*CB42</f>
        <v>270</v>
      </c>
      <c r="CE42" s="337" t="s">
        <v>261</v>
      </c>
      <c r="CF42" s="200"/>
      <c r="CH42" s="342" t="s">
        <v>306</v>
      </c>
      <c r="CI42" s="1909" t="s">
        <v>416</v>
      </c>
      <c r="CJ42" s="1909"/>
      <c r="CK42" s="1909"/>
      <c r="CL42" s="1909"/>
      <c r="CM42" s="1835">
        <v>0.8</v>
      </c>
      <c r="CN42" s="1939">
        <f>CO37*CM42</f>
        <v>1.8</v>
      </c>
      <c r="CO42" s="1941" t="s">
        <v>368</v>
      </c>
      <c r="CP42" s="201"/>
      <c r="CU42" s="718"/>
      <c r="CV42" s="252"/>
      <c r="DC42" s="537"/>
      <c r="DD42" s="278"/>
    </row>
    <row r="43" spans="3:108" ht="15.75" thickBot="1" x14ac:dyDescent="0.3">
      <c r="C43" s="140"/>
      <c r="D43" s="140"/>
      <c r="Q43" s="416"/>
      <c r="Z43" s="1439"/>
      <c r="AA43" s="342" t="s">
        <v>299</v>
      </c>
      <c r="AB43" s="515" t="s">
        <v>370</v>
      </c>
      <c r="AC43" s="22"/>
      <c r="AD43" s="24"/>
      <c r="AE43" s="24"/>
      <c r="AF43" s="123"/>
      <c r="AG43" s="1105">
        <v>0.1</v>
      </c>
      <c r="AH43" s="516">
        <f>ROUND((AI39*AG43),2)</f>
        <v>92.88</v>
      </c>
      <c r="AI43" s="204" t="s">
        <v>368</v>
      </c>
      <c r="AK43" s="342"/>
      <c r="AL43" s="204" t="s">
        <v>755</v>
      </c>
      <c r="AM43" s="204"/>
      <c r="AN43" s="391">
        <v>1.3</v>
      </c>
      <c r="AO43" s="136" t="s">
        <v>12</v>
      </c>
      <c r="AP43" s="711" t="s">
        <v>247</v>
      </c>
      <c r="AQ43" s="204">
        <v>1</v>
      </c>
      <c r="AR43" s="204" t="s">
        <v>373</v>
      </c>
      <c r="AS43" s="324" t="s">
        <v>0</v>
      </c>
      <c r="AT43" s="391">
        <f>AN43*AQ43</f>
        <v>1.3</v>
      </c>
      <c r="AU43" s="204" t="s">
        <v>12</v>
      </c>
      <c r="AV43" s="200"/>
      <c r="AW43" s="136"/>
      <c r="AX43" s="427"/>
      <c r="AY43" s="427"/>
      <c r="BA43" s="372"/>
      <c r="BB43" s="203"/>
      <c r="BC43" s="136"/>
      <c r="BD43" s="695"/>
      <c r="BE43" s="696"/>
      <c r="BF43" s="321">
        <f>SUM(BF40:BF42)</f>
        <v>8</v>
      </c>
      <c r="BG43" s="201" t="s">
        <v>373</v>
      </c>
      <c r="BH43" s="201"/>
      <c r="BI43" s="200"/>
      <c r="BJ43" s="136"/>
      <c r="BK43" s="136"/>
      <c r="BL43" s="136"/>
      <c r="BM43" s="136"/>
      <c r="BN43" s="136"/>
      <c r="BO43" s="136"/>
      <c r="BP43" s="136"/>
      <c r="BQ43" s="452"/>
      <c r="BR43" s="452"/>
      <c r="BS43" s="472"/>
      <c r="BT43" s="452"/>
      <c r="BU43" s="590"/>
      <c r="BV43" s="695" t="s">
        <v>647</v>
      </c>
      <c r="BW43" s="695" t="s">
        <v>648</v>
      </c>
      <c r="BX43" s="695" t="s">
        <v>404</v>
      </c>
      <c r="BY43" s="323">
        <v>34</v>
      </c>
      <c r="BZ43" s="695" t="s">
        <v>261</v>
      </c>
      <c r="CA43" s="695" t="s">
        <v>247</v>
      </c>
      <c r="CB43" s="695">
        <v>2</v>
      </c>
      <c r="CC43" s="695" t="s">
        <v>405</v>
      </c>
      <c r="CD43" s="456">
        <f>BY43*CB43</f>
        <v>68</v>
      </c>
      <c r="CE43" s="337" t="s">
        <v>261</v>
      </c>
      <c r="CF43" s="200"/>
      <c r="CG43" s="420"/>
      <c r="CI43" s="1909"/>
      <c r="CJ43" s="1909"/>
      <c r="CK43" s="1909"/>
      <c r="CL43" s="1909"/>
      <c r="CM43" s="1836"/>
      <c r="CN43" s="1940"/>
      <c r="CO43" s="1941"/>
      <c r="CP43" s="201"/>
      <c r="CT43" s="200" t="s">
        <v>319</v>
      </c>
      <c r="CU43" s="201" t="s">
        <v>1010</v>
      </c>
      <c r="DC43" s="537"/>
      <c r="DD43" s="278"/>
    </row>
    <row r="44" spans="3:108" ht="15.75" thickBot="1" x14ac:dyDescent="0.3">
      <c r="C44" s="140"/>
      <c r="D44" s="140"/>
      <c r="Q44" s="416"/>
      <c r="Z44" s="1439"/>
      <c r="AA44" s="342" t="s">
        <v>306</v>
      </c>
      <c r="AB44" s="1865" t="s">
        <v>371</v>
      </c>
      <c r="AC44" s="1865"/>
      <c r="AD44" s="1865"/>
      <c r="AE44" s="1865"/>
      <c r="AF44" s="1865"/>
      <c r="AG44" s="1835">
        <v>0.8</v>
      </c>
      <c r="AH44" s="1866">
        <f>ROUND((AI39*AG44),2)</f>
        <v>743.04</v>
      </c>
      <c r="AI44" s="1868" t="s">
        <v>368</v>
      </c>
      <c r="AJ44" s="394"/>
      <c r="AK44" s="342"/>
      <c r="AL44" s="204" t="s">
        <v>756</v>
      </c>
      <c r="AM44" s="204"/>
      <c r="AN44" s="391">
        <v>1.3</v>
      </c>
      <c r="AO44" s="136" t="s">
        <v>12</v>
      </c>
      <c r="AP44" s="711" t="s">
        <v>247</v>
      </c>
      <c r="AQ44" s="204">
        <v>2</v>
      </c>
      <c r="AR44" s="204" t="s">
        <v>373</v>
      </c>
      <c r="AS44" s="324" t="s">
        <v>0</v>
      </c>
      <c r="AT44" s="539">
        <f>AN44*AQ44</f>
        <v>2.6</v>
      </c>
      <c r="AU44" s="204" t="s">
        <v>12</v>
      </c>
      <c r="AV44" s="200" t="s">
        <v>305</v>
      </c>
      <c r="AW44" s="201" t="s">
        <v>554</v>
      </c>
      <c r="AZ44" s="136"/>
      <c r="BA44" s="136"/>
      <c r="BB44" s="136"/>
      <c r="BC44" s="136"/>
      <c r="BD44" s="136"/>
      <c r="BE44" s="136"/>
      <c r="BF44" s="312"/>
      <c r="BG44" s="200"/>
      <c r="BH44" s="200"/>
      <c r="BI44" s="1870" t="s">
        <v>659</v>
      </c>
      <c r="BJ44" s="1870"/>
      <c r="BK44" s="1870"/>
      <c r="BL44" s="1870"/>
      <c r="BM44" s="1870"/>
      <c r="BN44" s="1870"/>
      <c r="BO44" s="1870"/>
      <c r="BP44" s="1870"/>
      <c r="BQ44" s="1870"/>
      <c r="BR44" s="1870"/>
      <c r="BS44" s="1870"/>
      <c r="BT44" s="1870"/>
      <c r="BU44" s="429"/>
      <c r="BV44" s="695"/>
      <c r="BW44" s="633"/>
      <c r="BX44" s="203"/>
      <c r="BY44" s="136"/>
      <c r="BZ44" s="695"/>
      <c r="CA44" s="695"/>
      <c r="CB44" s="695"/>
      <c r="CC44" s="330"/>
      <c r="CD44" s="374">
        <f>SUM(CD41:CD43)</f>
        <v>464</v>
      </c>
      <c r="CE44" s="312" t="s">
        <v>261</v>
      </c>
      <c r="CG44" s="337"/>
      <c r="CH44" s="303"/>
      <c r="CI44" s="204"/>
      <c r="CJ44" s="204"/>
      <c r="CL44" s="517" t="s">
        <v>266</v>
      </c>
      <c r="CM44" s="518">
        <f>SUM(CM40:CM42)</f>
        <v>1</v>
      </c>
      <c r="CN44" s="374">
        <f>SUM(CN40:CN42)</f>
        <v>2.25</v>
      </c>
      <c r="CO44" s="312" t="s">
        <v>368</v>
      </c>
      <c r="CP44" s="201"/>
      <c r="CU44" s="718" t="s">
        <v>543</v>
      </c>
      <c r="CV44" s="252" t="s">
        <v>738</v>
      </c>
      <c r="DC44" s="537">
        <f>CE114</f>
        <v>10</v>
      </c>
      <c r="DD44" s="278" t="s">
        <v>373</v>
      </c>
    </row>
    <row r="45" spans="3:108" ht="20.25" customHeight="1" thickBot="1" x14ac:dyDescent="0.3">
      <c r="C45" s="140"/>
      <c r="D45" s="140"/>
      <c r="Q45" s="416"/>
      <c r="AA45" s="204" t="s">
        <v>244</v>
      </c>
      <c r="AB45" s="204"/>
      <c r="AC45" s="520"/>
      <c r="AD45" s="520"/>
      <c r="AE45" s="520"/>
      <c r="AF45" s="520"/>
      <c r="AG45" s="1836"/>
      <c r="AH45" s="1867"/>
      <c r="AI45" s="1868"/>
      <c r="AJ45" s="394"/>
      <c r="AK45" s="342"/>
      <c r="AL45" s="204"/>
      <c r="AM45" s="204"/>
      <c r="AN45" s="391"/>
      <c r="AO45" s="136"/>
      <c r="AP45" s="711"/>
      <c r="AQ45" s="204"/>
      <c r="AR45" s="204"/>
      <c r="AS45" s="324"/>
      <c r="AT45" s="521">
        <f>SUM(AT43:AT44)</f>
        <v>3.9000000000000004</v>
      </c>
      <c r="AU45" s="278" t="s">
        <v>12</v>
      </c>
      <c r="AV45" s="201"/>
      <c r="AX45" s="695" t="s">
        <v>399</v>
      </c>
      <c r="AY45" s="695" t="s">
        <v>400</v>
      </c>
      <c r="AZ45" s="136"/>
      <c r="BA45" s="136"/>
      <c r="BB45" s="136"/>
      <c r="BC45" s="136"/>
      <c r="BD45" s="136"/>
      <c r="BE45" s="136"/>
      <c r="BF45" s="337"/>
      <c r="BG45" s="200"/>
      <c r="BH45" s="200"/>
      <c r="BI45" s="136"/>
      <c r="BJ45" s="136"/>
      <c r="BK45" s="200"/>
      <c r="BL45" s="136"/>
      <c r="BM45" s="136"/>
      <c r="BN45" s="136"/>
      <c r="BO45" s="136"/>
      <c r="BP45" s="136"/>
      <c r="BQ45" s="136"/>
      <c r="BR45" s="136"/>
      <c r="BS45" s="337"/>
      <c r="BT45" s="136"/>
      <c r="BU45" s="429"/>
      <c r="BV45" s="136" t="s">
        <v>421</v>
      </c>
      <c r="BW45" s="713"/>
      <c r="BX45" s="167"/>
      <c r="BY45" s="203"/>
      <c r="BZ45" s="695"/>
      <c r="CA45" s="695"/>
      <c r="CB45" s="695"/>
      <c r="CC45" s="324"/>
      <c r="CD45" s="320"/>
      <c r="CE45" s="312"/>
      <c r="CG45" s="337"/>
      <c r="CH45" s="303"/>
      <c r="CI45" s="204"/>
      <c r="CJ45" s="204"/>
      <c r="CL45" s="517"/>
      <c r="CM45" s="518"/>
      <c r="CN45" s="374"/>
      <c r="CO45" s="312"/>
      <c r="CP45" s="201"/>
      <c r="CU45" s="718"/>
      <c r="CV45" s="252"/>
      <c r="DC45" s="537"/>
      <c r="DD45" s="278"/>
    </row>
    <row r="46" spans="3:108" ht="24.75" customHeight="1" x14ac:dyDescent="0.25">
      <c r="C46" s="140"/>
      <c r="D46" s="140"/>
      <c r="Q46" s="416"/>
      <c r="Y46" s="337"/>
      <c r="AA46" s="204"/>
      <c r="AB46" s="204"/>
      <c r="AC46" s="204"/>
      <c r="AD46" s="204"/>
      <c r="AE46" s="1875" t="s">
        <v>266</v>
      </c>
      <c r="AF46" s="1875"/>
      <c r="AG46" s="280">
        <f>SUM(AG42:AG45)</f>
        <v>1</v>
      </c>
      <c r="AH46" s="519">
        <f>ROUND((SUM(AH42:AH43:AH44)),3)</f>
        <v>928.8</v>
      </c>
      <c r="AI46" s="278" t="s">
        <v>368</v>
      </c>
      <c r="AJ46" s="394"/>
      <c r="AK46" s="1487" t="s">
        <v>305</v>
      </c>
      <c r="AL46" s="438" t="s">
        <v>1332</v>
      </c>
      <c r="AN46" s="522"/>
      <c r="AO46" s="521"/>
      <c r="AP46" s="522"/>
      <c r="AQ46" s="521"/>
      <c r="AR46" s="522"/>
      <c r="AT46" s="523"/>
      <c r="AU46" s="278"/>
      <c r="AV46" s="590" t="s">
        <v>754</v>
      </c>
      <c r="AX46" s="695" t="s">
        <v>503</v>
      </c>
      <c r="AY46" s="695" t="s">
        <v>505</v>
      </c>
      <c r="AZ46" s="407" t="s">
        <v>430</v>
      </c>
      <c r="BA46" s="323">
        <v>10</v>
      </c>
      <c r="BB46" s="136" t="s">
        <v>261</v>
      </c>
      <c r="BC46" s="691" t="s">
        <v>247</v>
      </c>
      <c r="BD46" s="697">
        <v>2</v>
      </c>
      <c r="BE46" s="695" t="s">
        <v>405</v>
      </c>
      <c r="BF46" s="391">
        <f>BA46*BD46</f>
        <v>20</v>
      </c>
      <c r="BG46" s="136" t="s">
        <v>261</v>
      </c>
      <c r="BH46" s="136"/>
      <c r="BJ46" s="1493"/>
      <c r="BK46" s="200"/>
      <c r="BL46" s="136"/>
      <c r="BM46" s="136" t="s">
        <v>511</v>
      </c>
      <c r="BN46" s="136"/>
      <c r="BO46" s="136"/>
      <c r="BP46" s="695" t="s">
        <v>0</v>
      </c>
      <c r="BQ46" s="247">
        <v>1</v>
      </c>
      <c r="BR46" s="167" t="s">
        <v>245</v>
      </c>
      <c r="BS46" s="337"/>
      <c r="BT46" s="136"/>
      <c r="BU46" s="1571" t="s">
        <v>299</v>
      </c>
      <c r="BV46" s="420" t="s">
        <v>1105</v>
      </c>
      <c r="BX46" s="167"/>
      <c r="BY46" s="203"/>
      <c r="BZ46" s="695"/>
      <c r="CA46" s="695"/>
      <c r="CB46" s="695"/>
      <c r="CC46" s="324"/>
      <c r="CD46" s="320"/>
      <c r="CE46" s="312"/>
      <c r="CG46" s="342" t="s">
        <v>303</v>
      </c>
      <c r="CH46" s="278" t="s">
        <v>1316</v>
      </c>
      <c r="CJ46" s="204"/>
      <c r="CK46" s="204"/>
      <c r="CL46" s="391">
        <v>1.3</v>
      </c>
      <c r="CM46" s="204" t="s">
        <v>403</v>
      </c>
      <c r="CN46" s="136">
        <v>2</v>
      </c>
      <c r="CO46" s="391" t="s">
        <v>760</v>
      </c>
      <c r="CQ46" s="452"/>
      <c r="CR46" s="374">
        <f>CL46*CN46</f>
        <v>2.6</v>
      </c>
      <c r="CS46" s="201" t="s">
        <v>12</v>
      </c>
      <c r="CT46" s="200" t="s">
        <v>374</v>
      </c>
      <c r="CU46" s="320" t="s">
        <v>775</v>
      </c>
      <c r="DC46" s="467"/>
      <c r="DD46" s="204"/>
    </row>
    <row r="47" spans="3:108" ht="19.5" customHeight="1" x14ac:dyDescent="0.25">
      <c r="C47" s="140"/>
      <c r="D47" s="140"/>
      <c r="Q47" s="416"/>
      <c r="Z47" s="342" t="s">
        <v>303</v>
      </c>
      <c r="AA47" s="278" t="s">
        <v>545</v>
      </c>
      <c r="AC47" s="204"/>
      <c r="AD47" s="204"/>
      <c r="AG47" s="518"/>
      <c r="AH47" s="1932"/>
      <c r="AI47" s="1932"/>
      <c r="AJ47" s="394"/>
      <c r="AK47" s="342"/>
      <c r="AL47" s="204" t="s">
        <v>755</v>
      </c>
      <c r="AM47" s="204"/>
      <c r="AN47" s="505">
        <v>1</v>
      </c>
      <c r="AO47" s="136" t="s">
        <v>373</v>
      </c>
      <c r="AP47" s="711" t="s">
        <v>247</v>
      </c>
      <c r="AQ47" s="204">
        <v>1</v>
      </c>
      <c r="AR47" s="204" t="s">
        <v>373</v>
      </c>
      <c r="AS47" s="324" t="s">
        <v>0</v>
      </c>
      <c r="AT47" s="505">
        <f>AN47*AQ47</f>
        <v>1</v>
      </c>
      <c r="AU47" s="204" t="s">
        <v>373</v>
      </c>
      <c r="AV47" s="590" t="s">
        <v>736</v>
      </c>
      <c r="AX47" s="697" t="s">
        <v>464</v>
      </c>
      <c r="AY47" s="697" t="s">
        <v>465</v>
      </c>
      <c r="AZ47" s="407" t="s">
        <v>430</v>
      </c>
      <c r="BA47" s="323">
        <v>4</v>
      </c>
      <c r="BB47" s="136" t="s">
        <v>261</v>
      </c>
      <c r="BC47" s="691" t="s">
        <v>247</v>
      </c>
      <c r="BD47" s="697">
        <v>5</v>
      </c>
      <c r="BE47" s="695" t="s">
        <v>405</v>
      </c>
      <c r="BF47" s="391">
        <f>BA47*BD47</f>
        <v>20</v>
      </c>
      <c r="BG47" s="136" t="s">
        <v>261</v>
      </c>
      <c r="BH47" s="136"/>
      <c r="BJ47" s="1493"/>
      <c r="BK47" s="324"/>
      <c r="BL47" s="136"/>
      <c r="BM47" s="136" t="s">
        <v>409</v>
      </c>
      <c r="BN47" s="136"/>
      <c r="BO47" s="136"/>
      <c r="BP47" s="695" t="s">
        <v>0</v>
      </c>
      <c r="BQ47" s="247">
        <v>1</v>
      </c>
      <c r="BR47" s="136" t="s">
        <v>245</v>
      </c>
      <c r="BS47" s="337"/>
      <c r="BT47" s="136"/>
      <c r="BU47" s="429"/>
      <c r="BV47" s="136" t="s">
        <v>757</v>
      </c>
      <c r="BW47" s="713"/>
      <c r="BX47" s="167"/>
      <c r="BY47" s="695">
        <v>2</v>
      </c>
      <c r="BZ47" s="203" t="s">
        <v>373</v>
      </c>
      <c r="CA47" s="695" t="s">
        <v>247</v>
      </c>
      <c r="CB47" s="136">
        <v>2</v>
      </c>
      <c r="CC47" s="695" t="s">
        <v>373</v>
      </c>
      <c r="CD47" s="696" t="s">
        <v>0</v>
      </c>
      <c r="CE47" s="312">
        <f>BY47*CB47</f>
        <v>4</v>
      </c>
      <c r="CF47" s="201" t="s">
        <v>373</v>
      </c>
      <c r="CG47" s="200"/>
      <c r="CH47" s="278"/>
      <c r="CI47" s="204"/>
      <c r="CJ47" s="204"/>
      <c r="CK47" s="204"/>
      <c r="CL47" s="204"/>
      <c r="CM47" s="204"/>
      <c r="CO47" s="521"/>
      <c r="CQ47" s="452"/>
      <c r="CR47" s="521"/>
      <c r="CS47" s="278"/>
      <c r="CU47" s="718" t="s">
        <v>543</v>
      </c>
      <c r="CV47" s="252" t="s">
        <v>544</v>
      </c>
      <c r="DC47" s="537">
        <f>AI108</f>
        <v>21</v>
      </c>
      <c r="DD47" s="278" t="s">
        <v>373</v>
      </c>
    </row>
    <row r="48" spans="3:108" ht="17.25" thickBot="1" x14ac:dyDescent="0.3">
      <c r="C48" s="140"/>
      <c r="D48" s="140"/>
      <c r="Q48" s="416"/>
      <c r="Z48" s="1876" t="s">
        <v>364</v>
      </c>
      <c r="AA48" s="1876"/>
      <c r="AB48" s="1918" t="s">
        <v>372</v>
      </c>
      <c r="AC48" s="515"/>
      <c r="AD48" s="1889" t="s">
        <v>366</v>
      </c>
      <c r="AE48" s="24"/>
      <c r="AF48" s="1889" t="s">
        <v>367</v>
      </c>
      <c r="AG48" s="1921"/>
      <c r="AK48" s="342"/>
      <c r="AL48" s="204" t="s">
        <v>756</v>
      </c>
      <c r="AM48" s="204"/>
      <c r="AN48" s="505">
        <v>1</v>
      </c>
      <c r="AO48" s="136" t="s">
        <v>373</v>
      </c>
      <c r="AP48" s="711" t="s">
        <v>247</v>
      </c>
      <c r="AQ48" s="204">
        <v>2</v>
      </c>
      <c r="AR48" s="204" t="s">
        <v>373</v>
      </c>
      <c r="AS48" s="324" t="s">
        <v>0</v>
      </c>
      <c r="AT48" s="677">
        <f>AN48*AQ48</f>
        <v>2</v>
      </c>
      <c r="AU48" s="204" t="s">
        <v>373</v>
      </c>
      <c r="AV48" s="590" t="s">
        <v>734</v>
      </c>
      <c r="AX48" s="697" t="s">
        <v>657</v>
      </c>
      <c r="AY48" s="697" t="s">
        <v>658</v>
      </c>
      <c r="AZ48" s="634" t="s">
        <v>430</v>
      </c>
      <c r="BA48" s="309">
        <v>3.2</v>
      </c>
      <c r="BB48" s="136" t="s">
        <v>261</v>
      </c>
      <c r="BC48" s="691" t="s">
        <v>247</v>
      </c>
      <c r="BD48" s="697">
        <v>1</v>
      </c>
      <c r="BE48" s="695" t="s">
        <v>405</v>
      </c>
      <c r="BF48" s="539">
        <f>BA48*BD48</f>
        <v>3.2</v>
      </c>
      <c r="BG48" s="136" t="s">
        <v>261</v>
      </c>
      <c r="BH48" s="136"/>
      <c r="BJ48" s="1493"/>
      <c r="BK48" s="200"/>
      <c r="BL48" s="136"/>
      <c r="BM48" s="136" t="s">
        <v>410</v>
      </c>
      <c r="BN48" s="136"/>
      <c r="BO48" s="136"/>
      <c r="BP48" s="695" t="s">
        <v>0</v>
      </c>
      <c r="BQ48" s="247">
        <v>0</v>
      </c>
      <c r="BR48" s="136" t="s">
        <v>245</v>
      </c>
      <c r="BS48" s="337"/>
      <c r="BT48" s="136"/>
      <c r="BU48" s="429"/>
      <c r="BV48" s="136"/>
      <c r="BW48" s="713"/>
      <c r="BX48" s="167"/>
      <c r="BY48" s="203"/>
      <c r="BZ48" s="695"/>
      <c r="CA48" s="695"/>
      <c r="CB48" s="695"/>
      <c r="CC48" s="324"/>
      <c r="CD48" s="320"/>
      <c r="CE48" s="312"/>
      <c r="CG48" s="342" t="s">
        <v>305</v>
      </c>
      <c r="CH48" s="278" t="s">
        <v>1332</v>
      </c>
      <c r="CJ48" s="522"/>
      <c r="CK48" s="521"/>
      <c r="CL48" s="505">
        <v>1</v>
      </c>
      <c r="CM48" s="204" t="s">
        <v>577</v>
      </c>
      <c r="CN48" s="136">
        <v>2</v>
      </c>
      <c r="CO48" s="391" t="s">
        <v>760</v>
      </c>
      <c r="CQ48" s="452"/>
      <c r="CR48" s="312">
        <f>CL48*CN48</f>
        <v>2</v>
      </c>
      <c r="CS48" s="201" t="s">
        <v>373</v>
      </c>
      <c r="CU48" s="718"/>
      <c r="CV48" s="320"/>
      <c r="DC48" s="467"/>
      <c r="DD48" s="204"/>
    </row>
    <row r="49" spans="2:108" x14ac:dyDescent="0.25">
      <c r="C49" s="140"/>
      <c r="D49" s="140"/>
      <c r="Q49" s="416"/>
      <c r="Y49" s="524"/>
      <c r="Z49" s="1876"/>
      <c r="AA49" s="1876"/>
      <c r="AB49" s="1918"/>
      <c r="AC49" s="24"/>
      <c r="AD49" s="1889"/>
      <c r="AE49" s="24"/>
      <c r="AF49" s="1889"/>
      <c r="AG49" s="1921"/>
      <c r="AJ49" s="707"/>
      <c r="AL49" s="204"/>
      <c r="AM49" s="204"/>
      <c r="AN49" s="505"/>
      <c r="AO49" s="136"/>
      <c r="AP49" s="711"/>
      <c r="AQ49" s="204"/>
      <c r="AR49" s="204"/>
      <c r="AS49" s="324"/>
      <c r="AT49" s="523">
        <f>SUM(AT47:AT48)</f>
        <v>3</v>
      </c>
      <c r="AU49" s="278" t="s">
        <v>373</v>
      </c>
      <c r="AY49" s="136"/>
      <c r="AZ49" s="136"/>
      <c r="BA49" s="136"/>
      <c r="BB49" s="136"/>
      <c r="BC49" s="136"/>
      <c r="BD49" s="136"/>
      <c r="BE49" s="136"/>
      <c r="BF49" s="374">
        <f>SUM(BF46:BF48)</f>
        <v>43.2</v>
      </c>
      <c r="BG49" s="201" t="s">
        <v>261</v>
      </c>
      <c r="BH49" s="201"/>
      <c r="BI49" s="136"/>
      <c r="BJ49" s="136"/>
      <c r="BK49" s="200"/>
      <c r="BL49" s="136"/>
      <c r="BM49" s="136" t="s">
        <v>411</v>
      </c>
      <c r="BN49" s="136"/>
      <c r="BO49" s="136"/>
      <c r="BP49" s="695" t="s">
        <v>0</v>
      </c>
      <c r="BQ49" s="247">
        <v>0</v>
      </c>
      <c r="BR49" s="136" t="s">
        <v>245</v>
      </c>
      <c r="BS49" s="337"/>
      <c r="BT49" s="136"/>
      <c r="BU49" s="200" t="s">
        <v>306</v>
      </c>
      <c r="BV49" s="201" t="s">
        <v>667</v>
      </c>
      <c r="BX49" s="136"/>
      <c r="BY49" s="136"/>
      <c r="BZ49" s="136"/>
      <c r="CA49" s="136"/>
      <c r="CB49" s="136"/>
      <c r="CC49" s="136"/>
      <c r="CD49" s="201"/>
      <c r="CE49" s="312"/>
      <c r="CG49" s="458"/>
      <c r="CH49" s="458"/>
      <c r="CI49" s="458"/>
      <c r="CJ49" s="458"/>
      <c r="CK49" s="458"/>
      <c r="CL49" s="458"/>
      <c r="CM49" s="458"/>
      <c r="CN49" s="458"/>
      <c r="CQ49" s="452"/>
      <c r="CR49" s="321"/>
      <c r="CS49" s="312"/>
      <c r="CT49" s="200" t="s">
        <v>375</v>
      </c>
      <c r="CU49" s="410" t="s">
        <v>1377</v>
      </c>
      <c r="DC49" s="460"/>
      <c r="DD49" s="204"/>
    </row>
    <row r="50" spans="2:108" ht="15" customHeight="1" x14ac:dyDescent="0.25">
      <c r="C50" s="140"/>
      <c r="D50" s="140"/>
      <c r="Q50" s="416"/>
      <c r="Z50" s="250" t="s">
        <v>482</v>
      </c>
      <c r="AB50" s="526">
        <f>AH26</f>
        <v>0.55000000000000004</v>
      </c>
      <c r="AC50" s="711" t="s">
        <v>247</v>
      </c>
      <c r="AD50" s="461">
        <f>AC20</f>
        <v>0.6</v>
      </c>
      <c r="AE50" s="711" t="s">
        <v>247</v>
      </c>
      <c r="AF50" s="511">
        <f>AD26</f>
        <v>324</v>
      </c>
      <c r="AG50" s="527"/>
      <c r="AH50" s="499" t="s">
        <v>0</v>
      </c>
      <c r="AI50" s="282">
        <f>AB50*AF50*AD50</f>
        <v>106.92</v>
      </c>
      <c r="AJ50" s="204" t="s">
        <v>368</v>
      </c>
      <c r="AK50" s="342" t="s">
        <v>307</v>
      </c>
      <c r="AL50" s="201" t="s">
        <v>670</v>
      </c>
      <c r="AN50" s="337"/>
      <c r="AO50" s="337"/>
      <c r="AP50" s="337"/>
      <c r="AQ50" s="337"/>
      <c r="AR50" s="337"/>
      <c r="AS50" s="337"/>
      <c r="AT50" s="312"/>
      <c r="AU50" s="312"/>
      <c r="AW50" s="136" t="s">
        <v>421</v>
      </c>
      <c r="AX50" s="136"/>
      <c r="AY50" s="136"/>
      <c r="AZ50" s="136"/>
      <c r="BA50" s="136"/>
      <c r="BB50" s="136"/>
      <c r="BC50" s="136"/>
      <c r="BD50" s="136"/>
      <c r="BE50" s="346"/>
      <c r="BF50" s="312"/>
      <c r="BG50" s="136"/>
      <c r="BH50" s="136"/>
      <c r="BI50" s="136"/>
      <c r="BJ50" s="136"/>
      <c r="BK50" s="200"/>
      <c r="BL50" s="136"/>
      <c r="BM50" s="136" t="s">
        <v>412</v>
      </c>
      <c r="BN50" s="136"/>
      <c r="BO50" s="136"/>
      <c r="BP50" s="695" t="s">
        <v>0</v>
      </c>
      <c r="BQ50" s="455">
        <v>0.25</v>
      </c>
      <c r="BR50" s="136" t="s">
        <v>245</v>
      </c>
      <c r="BS50" s="337"/>
      <c r="BT50" s="136"/>
      <c r="BU50" s="200"/>
      <c r="BV50" s="136" t="s">
        <v>733</v>
      </c>
      <c r="BW50" s="136"/>
      <c r="BX50" s="136"/>
      <c r="BY50" s="695">
        <v>2</v>
      </c>
      <c r="BZ50" s="203" t="s">
        <v>373</v>
      </c>
      <c r="CA50" s="695" t="s">
        <v>247</v>
      </c>
      <c r="CB50" s="136">
        <v>6</v>
      </c>
      <c r="CC50" s="695" t="s">
        <v>373</v>
      </c>
      <c r="CD50" s="696" t="s">
        <v>0</v>
      </c>
      <c r="CE50" s="312">
        <f>BY50*CB50</f>
        <v>12</v>
      </c>
      <c r="CF50" s="201" t="s">
        <v>373</v>
      </c>
      <c r="CG50" s="342" t="s">
        <v>307</v>
      </c>
      <c r="CH50" s="1667" t="s">
        <v>1360</v>
      </c>
      <c r="CJ50" s="204"/>
      <c r="CK50" s="525"/>
      <c r="CL50" s="204"/>
      <c r="CM50" s="711"/>
      <c r="CN50" s="711"/>
      <c r="CQ50" s="452"/>
      <c r="CR50" s="523">
        <v>1</v>
      </c>
      <c r="CS50" s="278" t="s">
        <v>373</v>
      </c>
      <c r="CU50" s="718" t="s">
        <v>543</v>
      </c>
      <c r="CV50" s="252" t="s">
        <v>544</v>
      </c>
      <c r="DC50" s="467">
        <f>AI92</f>
        <v>24</v>
      </c>
      <c r="DD50" s="204" t="s">
        <v>373</v>
      </c>
    </row>
    <row r="51" spans="2:108" x14ac:dyDescent="0.25">
      <c r="C51" s="140"/>
      <c r="D51" s="140"/>
      <c r="Q51" s="416"/>
      <c r="Z51" s="250" t="s">
        <v>747</v>
      </c>
      <c r="AB51" s="526">
        <f>AH27</f>
        <v>0.46</v>
      </c>
      <c r="AC51" s="711" t="s">
        <v>247</v>
      </c>
      <c r="AD51" s="461">
        <f>AC20</f>
        <v>0.6</v>
      </c>
      <c r="AE51" s="711" t="s">
        <v>247</v>
      </c>
      <c r="AF51" s="511">
        <f>AD27+AD28</f>
        <v>912</v>
      </c>
      <c r="AG51" s="527"/>
      <c r="AH51" s="499" t="s">
        <v>0</v>
      </c>
      <c r="AI51" s="282">
        <f>AB51*AF51*AD51</f>
        <v>251.71200000000002</v>
      </c>
      <c r="AJ51" s="204" t="s">
        <v>368</v>
      </c>
      <c r="AK51" s="342"/>
      <c r="AL51" s="303" t="s">
        <v>751</v>
      </c>
      <c r="AM51" s="204"/>
      <c r="AN51" s="505"/>
      <c r="AO51" s="136"/>
      <c r="AP51" s="711"/>
      <c r="AQ51" s="204"/>
      <c r="AR51" s="204"/>
      <c r="AS51" s="324"/>
      <c r="AT51" s="505">
        <v>1</v>
      </c>
      <c r="AU51" s="204" t="s">
        <v>373</v>
      </c>
      <c r="AW51" s="201"/>
      <c r="AX51" s="136"/>
      <c r="AY51" s="136"/>
      <c r="AZ51" s="136"/>
      <c r="BA51" s="136"/>
      <c r="BB51" s="136"/>
      <c r="BC51" s="136"/>
      <c r="BD51" s="136"/>
      <c r="BE51" s="346"/>
      <c r="BF51" s="312"/>
      <c r="BG51" s="136"/>
      <c r="BH51" s="136"/>
      <c r="BI51" s="136"/>
      <c r="BJ51" s="136"/>
      <c r="BK51" s="200"/>
      <c r="BL51" s="136"/>
      <c r="BM51" s="136" t="s">
        <v>356</v>
      </c>
      <c r="BN51" s="136"/>
      <c r="BO51" s="136"/>
      <c r="BP51" s="695" t="s">
        <v>0</v>
      </c>
      <c r="BQ51" s="323">
        <v>1</v>
      </c>
      <c r="BR51" s="136" t="s">
        <v>245</v>
      </c>
      <c r="BS51" s="337"/>
      <c r="BT51" s="136"/>
      <c r="BU51" s="200"/>
      <c r="BV51" s="136"/>
      <c r="BW51" s="136"/>
      <c r="BX51" s="136"/>
      <c r="BY51" s="695"/>
      <c r="BZ51" s="203"/>
      <c r="CA51" s="695"/>
      <c r="CB51" s="136"/>
      <c r="CC51" s="695"/>
      <c r="CD51" s="696"/>
      <c r="CE51" s="337"/>
      <c r="CF51" s="136"/>
      <c r="CG51" s="342"/>
      <c r="CH51" s="22" t="s">
        <v>761</v>
      </c>
      <c r="CI51" s="458"/>
      <c r="CJ51" s="458"/>
      <c r="CK51" s="458"/>
      <c r="CL51" s="458"/>
      <c r="CM51" s="458"/>
      <c r="CN51" s="458"/>
      <c r="CQ51" s="452"/>
      <c r="CR51" s="321"/>
      <c r="CS51" s="312"/>
      <c r="CU51" s="718" t="s">
        <v>568</v>
      </c>
      <c r="CV51" s="252" t="s">
        <v>729</v>
      </c>
      <c r="DC51" s="467">
        <f>AT83</f>
        <v>1</v>
      </c>
      <c r="DD51" s="204" t="s">
        <v>373</v>
      </c>
    </row>
    <row r="52" spans="2:108" ht="15.75" thickBot="1" x14ac:dyDescent="0.3">
      <c r="C52" s="140"/>
      <c r="D52" s="140"/>
      <c r="Q52" s="416"/>
      <c r="Y52" s="250"/>
      <c r="Z52" s="250" t="s">
        <v>699</v>
      </c>
      <c r="AB52" s="526">
        <f>AH29</f>
        <v>0.44</v>
      </c>
      <c r="AC52" s="711" t="s">
        <v>247</v>
      </c>
      <c r="AD52" s="461">
        <f>AC20</f>
        <v>0.6</v>
      </c>
      <c r="AE52" s="711" t="s">
        <v>247</v>
      </c>
      <c r="AF52" s="511">
        <f>AD29</f>
        <v>312</v>
      </c>
      <c r="AG52" s="528"/>
      <c r="AH52" s="499" t="s">
        <v>0</v>
      </c>
      <c r="AI52" s="597">
        <f>AB52*AF52*AD52</f>
        <v>82.367999999999995</v>
      </c>
      <c r="AJ52" s="204" t="s">
        <v>368</v>
      </c>
      <c r="AK52" s="342"/>
      <c r="AL52" s="303" t="s">
        <v>752</v>
      </c>
      <c r="AM52" s="204"/>
      <c r="AN52" s="505"/>
      <c r="AO52" s="136"/>
      <c r="AP52" s="711"/>
      <c r="AQ52" s="204"/>
      <c r="AR52" s="204"/>
      <c r="AS52" s="324"/>
      <c r="AT52" s="677">
        <v>1</v>
      </c>
      <c r="AU52" s="204" t="s">
        <v>373</v>
      </c>
      <c r="AV52" s="200" t="s">
        <v>307</v>
      </c>
      <c r="AW52" s="517" t="s">
        <v>1345</v>
      </c>
      <c r="AZ52" s="136"/>
      <c r="BA52" s="136"/>
      <c r="BB52" s="136"/>
      <c r="BC52" s="136"/>
      <c r="BD52" s="136"/>
      <c r="BE52" s="136"/>
      <c r="BF52" s="312"/>
      <c r="BG52" s="136"/>
      <c r="BH52" s="136"/>
      <c r="BI52" s="136"/>
      <c r="BJ52" s="136"/>
      <c r="BK52" s="200"/>
      <c r="BL52" s="136"/>
      <c r="BM52" s="136" t="s">
        <v>365</v>
      </c>
      <c r="BN52" s="136"/>
      <c r="BO52" s="136"/>
      <c r="BP52" s="695" t="s">
        <v>0</v>
      </c>
      <c r="BQ52" s="323">
        <v>1</v>
      </c>
      <c r="BR52" s="136" t="s">
        <v>245</v>
      </c>
      <c r="BS52" s="337"/>
      <c r="BT52" s="136"/>
      <c r="BU52" s="200" t="s">
        <v>303</v>
      </c>
      <c r="BV52" s="201" t="s">
        <v>668</v>
      </c>
      <c r="BX52" s="136"/>
      <c r="BY52" s="695"/>
      <c r="BZ52" s="203"/>
      <c r="CA52" s="695"/>
      <c r="CB52" s="136"/>
      <c r="CC52" s="695"/>
      <c r="CD52" s="696"/>
      <c r="CE52" s="312"/>
      <c r="CF52" s="201"/>
      <c r="CG52" s="342"/>
      <c r="CH52" s="22"/>
      <c r="CI52" s="458"/>
      <c r="CJ52" s="458"/>
      <c r="CK52" s="458"/>
      <c r="CL52" s="458"/>
      <c r="CM52" s="458"/>
      <c r="CN52" s="458"/>
      <c r="CQ52" s="452"/>
      <c r="CR52" s="321"/>
      <c r="CS52" s="312"/>
      <c r="CU52" s="718" t="s">
        <v>581</v>
      </c>
      <c r="CV52" s="252" t="s">
        <v>738</v>
      </c>
      <c r="DC52" s="467">
        <f>CE79</f>
        <v>4</v>
      </c>
      <c r="DD52" s="204" t="s">
        <v>373</v>
      </c>
    </row>
    <row r="53" spans="2:108" ht="15.75" thickBot="1" x14ac:dyDescent="0.3">
      <c r="C53" s="140"/>
      <c r="D53" s="140"/>
      <c r="Q53" s="416"/>
      <c r="Y53" s="337"/>
      <c r="Z53" s="204"/>
      <c r="AA53" s="391"/>
      <c r="AB53" s="526"/>
      <c r="AC53" s="204"/>
      <c r="AD53" s="391"/>
      <c r="AE53" s="204"/>
      <c r="AF53" s="204"/>
      <c r="AG53" s="393"/>
      <c r="AH53" s="394"/>
      <c r="AI53" s="521">
        <f>SUM(AI50:AI52)</f>
        <v>441</v>
      </c>
      <c r="AJ53" s="278" t="s">
        <v>368</v>
      </c>
      <c r="AK53" s="342"/>
      <c r="AL53" s="204"/>
      <c r="AM53" s="204"/>
      <c r="AN53" s="505"/>
      <c r="AO53" s="136"/>
      <c r="AP53" s="711"/>
      <c r="AQ53" s="204"/>
      <c r="AR53" s="204"/>
      <c r="AS53" s="324"/>
      <c r="AT53" s="523">
        <f>SUM(AT51:AT52)</f>
        <v>2</v>
      </c>
      <c r="AU53" s="278" t="s">
        <v>373</v>
      </c>
      <c r="AV53" s="200"/>
      <c r="AW53" s="136" t="s">
        <v>754</v>
      </c>
      <c r="AY53" s="136"/>
      <c r="AZ53" s="136"/>
      <c r="BA53" s="136">
        <v>1</v>
      </c>
      <c r="BB53" s="203" t="s">
        <v>655</v>
      </c>
      <c r="BC53" s="136">
        <v>2</v>
      </c>
      <c r="BD53" s="695" t="s">
        <v>373</v>
      </c>
      <c r="BE53" s="696" t="s">
        <v>0</v>
      </c>
      <c r="BF53" s="1525">
        <f>BA53*BC53</f>
        <v>2</v>
      </c>
      <c r="BG53" s="136" t="s">
        <v>373</v>
      </c>
      <c r="BH53" s="136"/>
      <c r="BI53" s="201"/>
      <c r="BJ53" s="201"/>
      <c r="BK53" s="200"/>
      <c r="BL53" s="136"/>
      <c r="BM53" s="136"/>
      <c r="BN53" s="136"/>
      <c r="BO53" s="136"/>
      <c r="BP53" s="695"/>
      <c r="BQ53" s="323"/>
      <c r="BR53" s="136"/>
      <c r="BS53" s="337"/>
      <c r="BT53" s="136"/>
      <c r="BU53" s="200"/>
      <c r="BV53" s="136" t="s">
        <v>734</v>
      </c>
      <c r="BW53" s="136"/>
      <c r="BX53" s="136"/>
      <c r="BY53" s="695">
        <v>2</v>
      </c>
      <c r="BZ53" s="203" t="s">
        <v>373</v>
      </c>
      <c r="CA53" s="695" t="s">
        <v>247</v>
      </c>
      <c r="CB53" s="136">
        <v>2</v>
      </c>
      <c r="CC53" s="695" t="s">
        <v>373</v>
      </c>
      <c r="CD53" s="696" t="s">
        <v>0</v>
      </c>
      <c r="CE53" s="312">
        <f>BY53*CB53</f>
        <v>4</v>
      </c>
      <c r="CF53" s="201" t="s">
        <v>373</v>
      </c>
      <c r="CG53" s="200" t="s">
        <v>309</v>
      </c>
      <c r="CH53" s="201" t="s">
        <v>1370</v>
      </c>
      <c r="CJ53" s="204"/>
      <c r="CK53" s="525"/>
      <c r="CL53" s="204"/>
      <c r="CM53" s="711"/>
      <c r="CN53" s="711"/>
      <c r="CO53" s="394"/>
      <c r="CQ53" s="452"/>
      <c r="CR53" s="278">
        <v>1</v>
      </c>
      <c r="CS53" s="201" t="s">
        <v>373</v>
      </c>
      <c r="CU53" s="718" t="s">
        <v>591</v>
      </c>
      <c r="CV53" s="252" t="s">
        <v>576</v>
      </c>
      <c r="DC53" s="601">
        <f>CR83</f>
        <v>1</v>
      </c>
      <c r="DD53" s="204" t="s">
        <v>373</v>
      </c>
    </row>
    <row r="54" spans="2:108" x14ac:dyDescent="0.25">
      <c r="B54" s="452" t="s">
        <v>244</v>
      </c>
      <c r="C54" s="140"/>
      <c r="D54" s="140"/>
      <c r="Q54" s="416"/>
      <c r="Z54" s="342" t="s">
        <v>305</v>
      </c>
      <c r="AA54" s="312" t="s">
        <v>546</v>
      </c>
      <c r="AK54" s="342" t="s">
        <v>309</v>
      </c>
      <c r="AL54" s="201" t="s">
        <v>672</v>
      </c>
      <c r="AN54" s="505"/>
      <c r="AO54" s="136"/>
      <c r="AP54" s="711"/>
      <c r="AQ54" s="204"/>
      <c r="AR54" s="204"/>
      <c r="AS54" s="324"/>
      <c r="AT54" s="505"/>
      <c r="AU54" s="204"/>
      <c r="AW54" s="136" t="s">
        <v>736</v>
      </c>
      <c r="AX54" s="427"/>
      <c r="AY54" s="427"/>
      <c r="BA54" s="372">
        <v>1</v>
      </c>
      <c r="BB54" s="203" t="s">
        <v>655</v>
      </c>
      <c r="BC54" s="136">
        <v>5</v>
      </c>
      <c r="BD54" s="695" t="s">
        <v>373</v>
      </c>
      <c r="BE54" s="696" t="s">
        <v>0</v>
      </c>
      <c r="BF54" s="1525">
        <f>BA54*BC54</f>
        <v>5</v>
      </c>
      <c r="BG54" s="136" t="s">
        <v>373</v>
      </c>
      <c r="BH54" s="136"/>
      <c r="BJ54" s="201" t="s">
        <v>413</v>
      </c>
      <c r="BM54" s="136"/>
      <c r="BN54" s="136"/>
      <c r="BO54" s="136"/>
      <c r="BP54" s="136"/>
      <c r="BQ54" s="289"/>
      <c r="BR54" s="136"/>
      <c r="BS54" s="337"/>
      <c r="BT54" s="136"/>
      <c r="BU54" s="200" t="s">
        <v>305</v>
      </c>
      <c r="BV54" s="312" t="s">
        <v>669</v>
      </c>
      <c r="BX54" s="136"/>
      <c r="BY54" s="695"/>
      <c r="BZ54" s="203"/>
      <c r="CA54" s="695"/>
      <c r="CB54" s="136"/>
      <c r="CC54" s="695"/>
      <c r="CD54" s="696"/>
      <c r="CE54" s="312"/>
      <c r="CF54" s="201"/>
      <c r="CG54" s="342"/>
      <c r="CH54" s="22" t="s">
        <v>761</v>
      </c>
      <c r="CI54" s="711"/>
      <c r="CJ54" s="204"/>
      <c r="CK54" s="525"/>
      <c r="CL54" s="204"/>
      <c r="CM54" s="711"/>
      <c r="CN54" s="711"/>
      <c r="CO54" s="394"/>
      <c r="CQ54" s="452"/>
      <c r="CR54" s="278"/>
      <c r="CT54" s="399"/>
      <c r="CU54" s="718"/>
      <c r="CV54" s="312"/>
      <c r="DC54" s="537">
        <f>SUM(DC50:DC53)</f>
        <v>30</v>
      </c>
      <c r="DD54" s="278" t="s">
        <v>373</v>
      </c>
    </row>
    <row r="55" spans="2:108" ht="15.75" thickBot="1" x14ac:dyDescent="0.3">
      <c r="C55" s="140"/>
      <c r="D55" s="140"/>
      <c r="Q55" s="416"/>
      <c r="Y55" s="535"/>
      <c r="Z55" s="1876" t="s">
        <v>364</v>
      </c>
      <c r="AA55" s="1876"/>
      <c r="AB55" s="1918" t="s">
        <v>372</v>
      </c>
      <c r="AC55" s="515"/>
      <c r="AD55" s="1889" t="s">
        <v>366</v>
      </c>
      <c r="AE55" s="24"/>
      <c r="AF55" s="1889" t="s">
        <v>367</v>
      </c>
      <c r="AG55" s="1931" t="s">
        <v>540</v>
      </c>
      <c r="AI55" s="461"/>
      <c r="AK55" s="342"/>
      <c r="AL55" s="303" t="s">
        <v>751</v>
      </c>
      <c r="AM55" s="204"/>
      <c r="AN55" s="505"/>
      <c r="AO55" s="136"/>
      <c r="AP55" s="711"/>
      <c r="AQ55" s="204"/>
      <c r="AR55" s="204"/>
      <c r="AS55" s="324"/>
      <c r="AT55" s="505">
        <v>1</v>
      </c>
      <c r="AU55" s="204" t="s">
        <v>373</v>
      </c>
      <c r="AV55" s="200"/>
      <c r="AW55" s="136" t="s">
        <v>734</v>
      </c>
      <c r="AX55" s="427"/>
      <c r="AY55" s="427"/>
      <c r="BA55" s="372">
        <v>1</v>
      </c>
      <c r="BB55" s="203" t="s">
        <v>655</v>
      </c>
      <c r="BC55" s="136">
        <v>1</v>
      </c>
      <c r="BD55" s="695" t="s">
        <v>373</v>
      </c>
      <c r="BE55" s="696" t="s">
        <v>0</v>
      </c>
      <c r="BF55" s="677">
        <f>BA55*BC55</f>
        <v>1</v>
      </c>
      <c r="BG55" s="136" t="s">
        <v>373</v>
      </c>
      <c r="BH55" s="136"/>
      <c r="BI55" s="136"/>
      <c r="BJ55" s="136"/>
      <c r="BK55" s="323">
        <f>BQ46+2*BQ48+2*BQ50</f>
        <v>1.5</v>
      </c>
      <c r="BL55" s="695" t="s">
        <v>247</v>
      </c>
      <c r="BM55" s="323">
        <f>2*BQ46+2*BQ48+2*BQ50</f>
        <v>2.5</v>
      </c>
      <c r="BN55" s="695" t="s">
        <v>247</v>
      </c>
      <c r="BO55" s="323">
        <f>BQ52</f>
        <v>1</v>
      </c>
      <c r="BP55" s="136"/>
      <c r="BQ55" s="324" t="s">
        <v>0</v>
      </c>
      <c r="BR55" s="201">
        <f>BK55*BM55*BO55</f>
        <v>3.75</v>
      </c>
      <c r="BS55" s="312" t="s">
        <v>368</v>
      </c>
      <c r="BT55" s="201"/>
      <c r="BU55" s="200"/>
      <c r="BV55" s="136" t="s">
        <v>757</v>
      </c>
      <c r="BW55" s="136"/>
      <c r="BX55" s="136"/>
      <c r="BY55" s="695">
        <v>2</v>
      </c>
      <c r="BZ55" s="203" t="s">
        <v>373</v>
      </c>
      <c r="CA55" s="695" t="s">
        <v>247</v>
      </c>
      <c r="CB55" s="136">
        <v>2</v>
      </c>
      <c r="CC55" s="695" t="s">
        <v>373</v>
      </c>
      <c r="CD55" s="696" t="s">
        <v>0</v>
      </c>
      <c r="CE55" s="312">
        <f>BY55*CB55</f>
        <v>4</v>
      </c>
      <c r="CF55" s="201" t="s">
        <v>373</v>
      </c>
      <c r="CG55" s="342" t="s">
        <v>311</v>
      </c>
      <c r="CH55" s="316" t="s">
        <v>1371</v>
      </c>
      <c r="CJ55" s="204"/>
      <c r="CK55" s="525"/>
      <c r="CL55" s="204"/>
      <c r="CM55" s="711"/>
      <c r="CN55" s="711"/>
      <c r="CO55" s="394"/>
      <c r="CQ55" s="452"/>
      <c r="CR55" s="278">
        <v>1</v>
      </c>
      <c r="CS55" s="201" t="s">
        <v>373</v>
      </c>
      <c r="CT55" s="399"/>
      <c r="CU55" s="718"/>
      <c r="CV55" s="312"/>
      <c r="DC55" s="537"/>
      <c r="DD55" s="278"/>
    </row>
    <row r="56" spans="2:108" ht="15.75" thickBot="1" x14ac:dyDescent="0.3">
      <c r="C56" s="140"/>
      <c r="D56" s="140"/>
      <c r="Q56" s="416"/>
      <c r="Y56" s="535"/>
      <c r="Z56" s="1876"/>
      <c r="AA56" s="1876"/>
      <c r="AB56" s="1918"/>
      <c r="AC56" s="24"/>
      <c r="AD56" s="1889"/>
      <c r="AE56" s="24"/>
      <c r="AF56" s="1889"/>
      <c r="AG56" s="1931"/>
      <c r="AJ56" s="707"/>
      <c r="AK56" s="496"/>
      <c r="AL56" s="303" t="s">
        <v>752</v>
      </c>
      <c r="AM56" s="711"/>
      <c r="AN56" s="204"/>
      <c r="AO56" s="525"/>
      <c r="AP56" s="204"/>
      <c r="AQ56" s="711"/>
      <c r="AR56" s="711"/>
      <c r="AT56" s="553">
        <v>1</v>
      </c>
      <c r="AU56" s="337" t="s">
        <v>373</v>
      </c>
      <c r="AV56" s="200"/>
      <c r="AW56" s="136"/>
      <c r="AX56" s="136"/>
      <c r="AY56" s="136"/>
      <c r="BA56" s="136"/>
      <c r="BB56" s="136"/>
      <c r="BC56" s="136"/>
      <c r="BD56" s="136"/>
      <c r="BE56" s="136"/>
      <c r="BF56" s="321">
        <f>SUM(BF53:BF55)</f>
        <v>8</v>
      </c>
      <c r="BG56" s="201" t="s">
        <v>373</v>
      </c>
      <c r="BH56" s="201"/>
      <c r="BI56" s="136"/>
      <c r="BJ56" s="136"/>
      <c r="BK56" s="288" t="s">
        <v>282</v>
      </c>
      <c r="BL56" s="136"/>
      <c r="BM56" s="136"/>
      <c r="BN56" s="136"/>
      <c r="BO56" s="136"/>
      <c r="BP56" s="136"/>
      <c r="BQ56" s="695"/>
      <c r="BR56" s="136"/>
      <c r="BS56" s="337"/>
      <c r="BT56" s="136"/>
      <c r="BU56" s="200"/>
      <c r="BV56" s="136"/>
      <c r="BW56" s="136"/>
      <c r="BX56" s="136"/>
      <c r="BY56" s="695"/>
      <c r="BZ56" s="203"/>
      <c r="CA56" s="695"/>
      <c r="CB56" s="136"/>
      <c r="CC56" s="695"/>
      <c r="CD56" s="696"/>
      <c r="CE56" s="312"/>
      <c r="CF56" s="201"/>
      <c r="CG56" s="342"/>
      <c r="CH56" s="22" t="s">
        <v>761</v>
      </c>
      <c r="CI56" s="711"/>
      <c r="CJ56" s="204"/>
      <c r="CK56" s="525"/>
      <c r="CL56" s="204"/>
      <c r="CM56" s="711"/>
      <c r="CN56" s="711"/>
      <c r="CO56" s="394"/>
      <c r="CQ56" s="452"/>
      <c r="CR56" s="278"/>
      <c r="CT56" s="399"/>
      <c r="CU56" s="718"/>
      <c r="CV56" s="312"/>
      <c r="DC56" s="537"/>
      <c r="DD56" s="278"/>
    </row>
    <row r="57" spans="2:108" x14ac:dyDescent="0.25">
      <c r="C57" s="140"/>
      <c r="D57" s="140"/>
      <c r="Q57" s="416"/>
      <c r="Y57" s="250"/>
      <c r="Z57" s="250" t="s">
        <v>482</v>
      </c>
      <c r="AB57" s="526">
        <f>AI26</f>
        <v>0.44999999999999996</v>
      </c>
      <c r="AC57" s="711" t="s">
        <v>247</v>
      </c>
      <c r="AD57" s="461">
        <f>AC20</f>
        <v>0.6</v>
      </c>
      <c r="AE57" s="711" t="s">
        <v>247</v>
      </c>
      <c r="AF57" s="511">
        <f>AD26</f>
        <v>324</v>
      </c>
      <c r="AG57" s="461">
        <f>ROUND((3.14*((AF26/2)^2))*AF57,2)</f>
        <v>15.9</v>
      </c>
      <c r="AH57" s="499" t="s">
        <v>0</v>
      </c>
      <c r="AI57" s="282">
        <f>(AB57*AD57*AF57)-AG57</f>
        <v>71.579999999999984</v>
      </c>
      <c r="AJ57" s="204" t="s">
        <v>368</v>
      </c>
      <c r="AK57" s="342"/>
      <c r="AL57" s="303"/>
      <c r="AM57" s="204"/>
      <c r="AN57" s="505"/>
      <c r="AO57" s="136"/>
      <c r="AP57" s="711"/>
      <c r="AQ57" s="204"/>
      <c r="AR57" s="204"/>
      <c r="AS57" s="324"/>
      <c r="AT57" s="523">
        <f>SUM(AT55:AT56)</f>
        <v>2</v>
      </c>
      <c r="AU57" s="278" t="s">
        <v>373</v>
      </c>
      <c r="AV57" s="200" t="s">
        <v>309</v>
      </c>
      <c r="AW57" s="320" t="s">
        <v>685</v>
      </c>
      <c r="AZ57" s="136"/>
      <c r="BA57" s="136"/>
      <c r="BB57" s="136"/>
      <c r="BC57" s="136"/>
      <c r="BD57" s="136"/>
      <c r="BE57" s="136"/>
      <c r="BF57" s="312"/>
      <c r="BG57" s="201"/>
      <c r="BH57" s="201"/>
      <c r="BI57" s="136"/>
      <c r="BJ57" s="1752"/>
      <c r="BK57" s="1752"/>
      <c r="BL57" s="291"/>
      <c r="BM57" s="292" t="s">
        <v>285</v>
      </c>
      <c r="BN57" s="291"/>
      <c r="BO57" s="291"/>
      <c r="BP57" s="290"/>
      <c r="BQ57" s="293" t="s">
        <v>286</v>
      </c>
      <c r="BR57" s="294" t="s">
        <v>287</v>
      </c>
      <c r="BS57" s="386"/>
      <c r="BT57" s="350"/>
      <c r="BU57" s="200" t="s">
        <v>307</v>
      </c>
      <c r="BV57" s="201" t="s">
        <v>670</v>
      </c>
      <c r="BX57" s="136"/>
      <c r="BY57" s="136"/>
      <c r="BZ57" s="136"/>
      <c r="CA57" s="136"/>
      <c r="CB57" s="136"/>
      <c r="CC57" s="136"/>
      <c r="CD57" s="201"/>
      <c r="CE57" s="312"/>
      <c r="CG57" s="342" t="s">
        <v>314</v>
      </c>
      <c r="CH57" s="410" t="s">
        <v>1375</v>
      </c>
      <c r="CJ57" s="204"/>
      <c r="CK57" s="525"/>
      <c r="CL57" s="204"/>
      <c r="CM57" s="711"/>
      <c r="CN57" s="711"/>
      <c r="CO57" s="394"/>
      <c r="CQ57" s="452"/>
      <c r="CR57" s="278">
        <v>1</v>
      </c>
      <c r="CS57" s="201" t="s">
        <v>373</v>
      </c>
      <c r="CT57" s="200" t="s">
        <v>377</v>
      </c>
      <c r="CU57" s="410" t="s">
        <v>1375</v>
      </c>
    </row>
    <row r="58" spans="2:108" ht="15" customHeight="1" x14ac:dyDescent="0.25">
      <c r="C58" s="140"/>
      <c r="D58" s="140"/>
      <c r="E58" s="312"/>
      <c r="F58" s="312"/>
      <c r="G58" s="312"/>
      <c r="H58" s="312"/>
      <c r="I58" s="312"/>
      <c r="Q58" s="416"/>
      <c r="Y58" s="250"/>
      <c r="Z58" s="250" t="s">
        <v>698</v>
      </c>
      <c r="AB58" s="526">
        <f>AI28</f>
        <v>0.54</v>
      </c>
      <c r="AC58" s="711"/>
      <c r="AD58" s="461">
        <f>AC20</f>
        <v>0.6</v>
      </c>
      <c r="AE58" s="711" t="s">
        <v>247</v>
      </c>
      <c r="AF58" s="511">
        <f>AD27+AD28</f>
        <v>912</v>
      </c>
      <c r="AH58" s="499" t="s">
        <v>0</v>
      </c>
      <c r="AI58" s="282">
        <f>(AB58*AD58*AF58)-AG58</f>
        <v>295.488</v>
      </c>
      <c r="AJ58" s="204" t="s">
        <v>368</v>
      </c>
      <c r="AK58" s="342" t="s">
        <v>311</v>
      </c>
      <c r="AL58" s="410" t="s">
        <v>1375</v>
      </c>
      <c r="AN58" s="1492"/>
      <c r="AO58" s="1492"/>
      <c r="AP58" s="1492"/>
      <c r="AQ58" s="1492"/>
      <c r="AR58" s="1492"/>
      <c r="AS58" s="324"/>
      <c r="AT58" s="505"/>
      <c r="AU58" s="204"/>
      <c r="AV58" s="200"/>
      <c r="AW58" s="136" t="s">
        <v>754</v>
      </c>
      <c r="AY58" s="136"/>
      <c r="AZ58" s="136"/>
      <c r="BA58" s="372">
        <v>1</v>
      </c>
      <c r="BB58" s="203" t="s">
        <v>655</v>
      </c>
      <c r="BC58" s="136">
        <v>2</v>
      </c>
      <c r="BD58" s="695" t="s">
        <v>373</v>
      </c>
      <c r="BE58" s="696" t="s">
        <v>0</v>
      </c>
      <c r="BF58" s="1525">
        <f>BA58*BC58</f>
        <v>2</v>
      </c>
      <c r="BG58" s="136" t="s">
        <v>373</v>
      </c>
      <c r="BH58" s="136"/>
      <c r="BI58" s="201"/>
      <c r="BJ58" s="342" t="s">
        <v>291</v>
      </c>
      <c r="BK58" s="167" t="s">
        <v>414</v>
      </c>
      <c r="BM58" s="167"/>
      <c r="BN58" s="136"/>
      <c r="BO58" s="136"/>
      <c r="BP58" s="323"/>
      <c r="BQ58" s="512">
        <v>0.1</v>
      </c>
      <c r="BR58" s="461">
        <f>BR55*BQ58</f>
        <v>0.375</v>
      </c>
      <c r="BS58" s="337" t="s">
        <v>280</v>
      </c>
      <c r="BT58" s="136"/>
      <c r="BU58" s="200"/>
      <c r="BV58" s="136" t="s">
        <v>733</v>
      </c>
      <c r="BW58" s="136"/>
      <c r="BX58" s="136"/>
      <c r="BY58" s="695">
        <v>2</v>
      </c>
      <c r="BZ58" s="203" t="s">
        <v>373</v>
      </c>
      <c r="CA58" s="695" t="s">
        <v>247</v>
      </c>
      <c r="CB58" s="136">
        <v>6</v>
      </c>
      <c r="CC58" s="695" t="s">
        <v>373</v>
      </c>
      <c r="CD58" s="696" t="s">
        <v>0</v>
      </c>
      <c r="CE58" s="312">
        <f>BY58*CB58</f>
        <v>12</v>
      </c>
      <c r="CF58" s="201" t="s">
        <v>373</v>
      </c>
      <c r="CG58" s="342"/>
      <c r="CH58" s="22" t="s">
        <v>761</v>
      </c>
      <c r="CI58" s="711"/>
      <c r="CJ58" s="204"/>
      <c r="CK58" s="525"/>
      <c r="CL58" s="204"/>
      <c r="CM58" s="711"/>
      <c r="CN58" s="711"/>
      <c r="CO58" s="394"/>
      <c r="CQ58" s="452"/>
      <c r="CR58" s="278"/>
      <c r="CU58" s="718" t="s">
        <v>543</v>
      </c>
      <c r="CV58" s="252" t="s">
        <v>544</v>
      </c>
      <c r="DC58" s="136">
        <f>AI78</f>
        <v>68</v>
      </c>
      <c r="DD58" s="136" t="s">
        <v>373</v>
      </c>
    </row>
    <row r="59" spans="2:108" ht="15.75" thickBot="1" x14ac:dyDescent="0.3">
      <c r="C59" s="140"/>
      <c r="D59" s="140"/>
      <c r="Q59" s="416"/>
      <c r="Y59" s="250"/>
      <c r="Z59" s="250" t="s">
        <v>699</v>
      </c>
      <c r="AB59" s="526">
        <f>AI29</f>
        <v>0.56000000000000005</v>
      </c>
      <c r="AC59" s="711" t="s">
        <v>247</v>
      </c>
      <c r="AD59" s="461">
        <f>AC20</f>
        <v>0.6</v>
      </c>
      <c r="AE59" s="711" t="s">
        <v>247</v>
      </c>
      <c r="AF59" s="511">
        <f>AD29</f>
        <v>312</v>
      </c>
      <c r="AH59" s="499" t="s">
        <v>0</v>
      </c>
      <c r="AI59" s="597">
        <f>(AB59*AD59*AF59)-AG59</f>
        <v>104.83200000000001</v>
      </c>
      <c r="AJ59" s="204" t="s">
        <v>368</v>
      </c>
      <c r="AK59" s="342"/>
      <c r="AL59" s="1492"/>
      <c r="AM59" s="1492"/>
      <c r="AN59" s="1492"/>
      <c r="AO59" s="1492"/>
      <c r="AP59" s="1492"/>
      <c r="AQ59" s="1492"/>
      <c r="AR59" s="1492"/>
      <c r="AS59" s="324"/>
      <c r="AT59" s="505"/>
      <c r="AU59" s="204"/>
      <c r="AV59" s="200"/>
      <c r="AW59" s="136" t="s">
        <v>736</v>
      </c>
      <c r="AX59" s="427"/>
      <c r="AY59" s="427"/>
      <c r="BA59" s="372">
        <v>1</v>
      </c>
      <c r="BB59" s="203" t="s">
        <v>655</v>
      </c>
      <c r="BC59" s="136">
        <v>5</v>
      </c>
      <c r="BD59" s="695" t="s">
        <v>373</v>
      </c>
      <c r="BE59" s="696" t="s">
        <v>0</v>
      </c>
      <c r="BF59" s="1525">
        <f>BA59*BC59</f>
        <v>5</v>
      </c>
      <c r="BG59" s="136" t="s">
        <v>373</v>
      </c>
      <c r="BH59" s="136"/>
      <c r="BI59" s="201"/>
      <c r="BJ59" s="342" t="s">
        <v>299</v>
      </c>
      <c r="BK59" s="167" t="s">
        <v>415</v>
      </c>
      <c r="BM59" s="167"/>
      <c r="BN59" s="136"/>
      <c r="BO59" s="136"/>
      <c r="BP59" s="323"/>
      <c r="BQ59" s="1104">
        <v>0.1</v>
      </c>
      <c r="BR59" s="391">
        <f>BR55*BQ59</f>
        <v>0.375</v>
      </c>
      <c r="BS59" s="337" t="s">
        <v>280</v>
      </c>
      <c r="BT59" s="136"/>
      <c r="BU59" s="200"/>
      <c r="BV59" s="136"/>
      <c r="BW59" s="136"/>
      <c r="BX59" s="136"/>
      <c r="BY59" s="695"/>
      <c r="BZ59" s="203"/>
      <c r="CA59" s="695"/>
      <c r="CB59" s="136"/>
      <c r="CC59" s="695"/>
      <c r="CD59" s="696"/>
      <c r="CE59" s="337"/>
      <c r="CF59" s="136"/>
      <c r="CG59" s="342"/>
      <c r="CH59" s="22"/>
      <c r="CI59" s="1725"/>
      <c r="CJ59" s="204"/>
      <c r="CK59" s="525"/>
      <c r="CL59" s="204"/>
      <c r="CM59" s="1725"/>
      <c r="CN59" s="1725"/>
      <c r="CO59" s="394"/>
      <c r="CQ59" s="452"/>
      <c r="CR59" s="278"/>
      <c r="CU59" s="718" t="s">
        <v>568</v>
      </c>
      <c r="CV59" s="252" t="s">
        <v>729</v>
      </c>
      <c r="DC59" s="328">
        <f>AT62</f>
        <v>2</v>
      </c>
      <c r="DD59" s="136" t="s">
        <v>373</v>
      </c>
    </row>
    <row r="60" spans="2:108" ht="15.75" customHeight="1" thickBot="1" x14ac:dyDescent="0.3">
      <c r="C60" s="140"/>
      <c r="D60" s="140"/>
      <c r="Q60" s="416"/>
      <c r="Y60" s="342"/>
      <c r="Z60" s="204"/>
      <c r="AA60" s="391"/>
      <c r="AB60" s="526"/>
      <c r="AC60" s="204"/>
      <c r="AD60" s="391"/>
      <c r="AE60" s="204"/>
      <c r="AF60" s="204"/>
      <c r="AG60" s="393"/>
      <c r="AH60" s="394"/>
      <c r="AI60" s="521">
        <f>SUM(AI57:AI59)</f>
        <v>471.9</v>
      </c>
      <c r="AJ60" s="278" t="s">
        <v>368</v>
      </c>
      <c r="AK60" s="342"/>
      <c r="AL60" s="303" t="s">
        <v>751</v>
      </c>
      <c r="AM60" s="204"/>
      <c r="AN60" s="505"/>
      <c r="AO60" s="136"/>
      <c r="AP60" s="711"/>
      <c r="AQ60" s="204"/>
      <c r="AR60" s="204"/>
      <c r="AS60" s="324"/>
      <c r="AT60" s="505">
        <v>1</v>
      </c>
      <c r="AU60" s="204" t="s">
        <v>373</v>
      </c>
      <c r="AV60" s="200"/>
      <c r="AW60" s="136" t="s">
        <v>734</v>
      </c>
      <c r="AX60" s="427"/>
      <c r="AY60" s="427"/>
      <c r="BA60" s="372">
        <v>1</v>
      </c>
      <c r="BB60" s="203" t="s">
        <v>655</v>
      </c>
      <c r="BC60" s="136">
        <v>1</v>
      </c>
      <c r="BD60" s="695" t="s">
        <v>373</v>
      </c>
      <c r="BE60" s="696" t="s">
        <v>0</v>
      </c>
      <c r="BF60" s="677">
        <f>BA60*BC60</f>
        <v>1</v>
      </c>
      <c r="BG60" s="136" t="s">
        <v>373</v>
      </c>
      <c r="BH60" s="136"/>
      <c r="BI60" s="136"/>
      <c r="BJ60" s="342" t="s">
        <v>306</v>
      </c>
      <c r="BK60" s="1912" t="s">
        <v>416</v>
      </c>
      <c r="BL60" s="1912"/>
      <c r="BM60" s="1912"/>
      <c r="BN60" s="1912"/>
      <c r="BO60" s="1912"/>
      <c r="BP60" s="298"/>
      <c r="BQ60" s="1835">
        <v>0.8</v>
      </c>
      <c r="BR60" s="1963">
        <f>BR55*BQ60</f>
        <v>3</v>
      </c>
      <c r="BS60" s="1913" t="s">
        <v>280</v>
      </c>
      <c r="BT60" s="701"/>
      <c r="BU60" s="200" t="s">
        <v>309</v>
      </c>
      <c r="BV60" s="201" t="s">
        <v>671</v>
      </c>
      <c r="BX60" s="136"/>
      <c r="BY60" s="695"/>
      <c r="BZ60" s="203"/>
      <c r="CA60" s="695"/>
      <c r="CB60" s="136"/>
      <c r="CC60" s="695"/>
      <c r="CD60" s="696"/>
      <c r="CE60" s="312"/>
      <c r="CF60" s="201"/>
      <c r="CG60" s="342" t="s">
        <v>319</v>
      </c>
      <c r="CH60" s="201" t="s">
        <v>690</v>
      </c>
      <c r="CJ60" s="136"/>
      <c r="CK60" s="136"/>
      <c r="CL60" s="136"/>
      <c r="CM60" s="136"/>
      <c r="CN60" s="136"/>
      <c r="CO60" s="136"/>
      <c r="CQ60" s="452"/>
      <c r="CR60" s="374">
        <v>1</v>
      </c>
      <c r="CS60" s="201" t="s">
        <v>12</v>
      </c>
      <c r="CT60" s="342"/>
      <c r="CU60" s="718" t="s">
        <v>581</v>
      </c>
      <c r="CV60" s="252" t="s">
        <v>785</v>
      </c>
      <c r="DC60" s="136">
        <f>BS100</f>
        <v>2</v>
      </c>
      <c r="DD60" s="136" t="s">
        <v>373</v>
      </c>
    </row>
    <row r="61" spans="2:108" ht="15.75" thickBot="1" x14ac:dyDescent="0.3">
      <c r="C61" s="140"/>
      <c r="D61" s="140"/>
      <c r="Q61" s="416"/>
      <c r="AG61" s="461"/>
      <c r="AK61" s="496"/>
      <c r="AL61" s="303" t="s">
        <v>752</v>
      </c>
      <c r="AM61" s="711"/>
      <c r="AN61" s="204"/>
      <c r="AO61" s="525"/>
      <c r="AP61" s="204"/>
      <c r="AQ61" s="711"/>
      <c r="AR61" s="711"/>
      <c r="AT61" s="553">
        <v>1</v>
      </c>
      <c r="AU61" s="337" t="s">
        <v>373</v>
      </c>
      <c r="AV61" s="200"/>
      <c r="AW61" s="136"/>
      <c r="AX61" s="136"/>
      <c r="AY61" s="136"/>
      <c r="BA61" s="136"/>
      <c r="BB61" s="136"/>
      <c r="BC61" s="136"/>
      <c r="BD61" s="136"/>
      <c r="BE61" s="136"/>
      <c r="BF61" s="321">
        <f>SUM(BF58:BF60)</f>
        <v>8</v>
      </c>
      <c r="BG61" s="201" t="s">
        <v>373</v>
      </c>
      <c r="BH61" s="201"/>
      <c r="BI61" s="136"/>
      <c r="BJ61" s="136"/>
      <c r="BK61" s="1912"/>
      <c r="BL61" s="1912"/>
      <c r="BM61" s="1912"/>
      <c r="BN61" s="1912"/>
      <c r="BO61" s="1912"/>
      <c r="BP61" s="298"/>
      <c r="BQ61" s="1836"/>
      <c r="BR61" s="1964"/>
      <c r="BS61" s="1913"/>
      <c r="BT61" s="701"/>
      <c r="BU61" s="200"/>
      <c r="BV61" s="136" t="s">
        <v>734</v>
      </c>
      <c r="BW61" s="136"/>
      <c r="BX61" s="136"/>
      <c r="BY61" s="695">
        <v>2</v>
      </c>
      <c r="BZ61" s="203" t="s">
        <v>373</v>
      </c>
      <c r="CA61" s="695" t="s">
        <v>247</v>
      </c>
      <c r="CB61" s="136">
        <v>2</v>
      </c>
      <c r="CC61" s="695" t="s">
        <v>373</v>
      </c>
      <c r="CD61" s="696" t="s">
        <v>0</v>
      </c>
      <c r="CE61" s="312">
        <f>BY61*CB61</f>
        <v>4</v>
      </c>
      <c r="CF61" s="201" t="s">
        <v>373</v>
      </c>
      <c r="CG61" s="342"/>
      <c r="CH61" s="22" t="s">
        <v>761</v>
      </c>
      <c r="CI61" s="454"/>
      <c r="CJ61" s="136"/>
      <c r="CK61" s="136"/>
      <c r="CL61" s="136"/>
      <c r="CM61" s="136"/>
      <c r="CN61" s="136"/>
      <c r="CO61" s="136"/>
      <c r="CP61" s="454"/>
      <c r="CQ61" s="346"/>
      <c r="CU61" s="718" t="s">
        <v>591</v>
      </c>
      <c r="CV61" s="252" t="s">
        <v>738</v>
      </c>
      <c r="DC61" s="136">
        <f>CE76</f>
        <v>12</v>
      </c>
      <c r="DD61" s="136" t="s">
        <v>373</v>
      </c>
    </row>
    <row r="62" spans="2:108" ht="15.75" thickBot="1" x14ac:dyDescent="0.3">
      <c r="C62" s="140"/>
      <c r="D62" s="140"/>
      <c r="Q62" s="416"/>
      <c r="Y62" s="342"/>
      <c r="Z62" s="342" t="s">
        <v>307</v>
      </c>
      <c r="AA62" s="410" t="s">
        <v>1390</v>
      </c>
      <c r="AC62" s="714"/>
      <c r="AD62" s="714"/>
      <c r="AE62" s="714"/>
      <c r="AF62" s="714"/>
      <c r="AG62" s="714"/>
      <c r="AH62" s="1459"/>
      <c r="AI62" s="519">
        <f>AD26</f>
        <v>324</v>
      </c>
      <c r="AJ62" s="312" t="s">
        <v>12</v>
      </c>
      <c r="AK62" s="342"/>
      <c r="AL62" s="715"/>
      <c r="AM62" s="715"/>
      <c r="AN62" s="715"/>
      <c r="AO62" s="715"/>
      <c r="AP62" s="715"/>
      <c r="AQ62" s="715"/>
      <c r="AR62" s="715"/>
      <c r="AS62" s="324"/>
      <c r="AT62" s="523">
        <f>SUM(AT60:AT61)</f>
        <v>2</v>
      </c>
      <c r="AU62" s="278" t="s">
        <v>373</v>
      </c>
      <c r="AV62" s="200" t="s">
        <v>311</v>
      </c>
      <c r="AW62" s="320" t="s">
        <v>1290</v>
      </c>
      <c r="AZ62" s="136"/>
      <c r="BA62" s="136"/>
      <c r="BB62" s="136"/>
      <c r="BC62" s="136"/>
      <c r="BD62" s="136"/>
      <c r="BE62" s="136"/>
      <c r="BF62" s="312"/>
      <c r="BG62" s="201"/>
      <c r="BH62" s="201"/>
      <c r="BI62" s="136"/>
      <c r="BJ62" s="136"/>
      <c r="BK62" s="136"/>
      <c r="BL62" s="301"/>
      <c r="BM62" s="276"/>
      <c r="BN62" s="276"/>
      <c r="BO62" s="1830" t="s">
        <v>266</v>
      </c>
      <c r="BP62" s="1830"/>
      <c r="BQ62" s="302">
        <f>SUM(BQ58:BQ60)</f>
        <v>1</v>
      </c>
      <c r="BR62" s="346">
        <f>SUM(BR58:BR60)</f>
        <v>3.75</v>
      </c>
      <c r="BS62" s="312" t="s">
        <v>293</v>
      </c>
      <c r="BT62" s="201"/>
      <c r="BU62" s="717"/>
      <c r="BW62" s="713"/>
      <c r="BX62" s="167"/>
      <c r="BY62" s="203"/>
      <c r="BZ62" s="695"/>
      <c r="CA62" s="695"/>
      <c r="CB62" s="695"/>
      <c r="CC62" s="324"/>
      <c r="CD62" s="320"/>
      <c r="CE62" s="312"/>
      <c r="CG62" s="342"/>
      <c r="CH62" s="22"/>
      <c r="CI62" s="454"/>
      <c r="CJ62" s="136"/>
      <c r="CK62" s="136"/>
      <c r="CL62" s="136"/>
      <c r="CM62" s="136"/>
      <c r="CN62" s="136"/>
      <c r="CO62" s="136"/>
      <c r="CP62" s="454"/>
      <c r="CQ62" s="346"/>
      <c r="CU62" s="718" t="s">
        <v>594</v>
      </c>
      <c r="CV62" s="252" t="s">
        <v>576</v>
      </c>
      <c r="DC62" s="600">
        <f>CR57</f>
        <v>1</v>
      </c>
      <c r="DD62" s="136" t="s">
        <v>373</v>
      </c>
    </row>
    <row r="63" spans="2:108" x14ac:dyDescent="0.25">
      <c r="C63" s="140"/>
      <c r="D63" s="140"/>
      <c r="Q63" s="416"/>
      <c r="AK63" s="342" t="s">
        <v>314</v>
      </c>
      <c r="AL63" s="201" t="s">
        <v>592</v>
      </c>
      <c r="AN63" s="505"/>
      <c r="AO63" s="136"/>
      <c r="AP63" s="711"/>
      <c r="AQ63" s="204"/>
      <c r="AR63" s="204"/>
      <c r="AS63" s="324"/>
      <c r="AV63" s="200"/>
      <c r="AW63" s="136" t="s">
        <v>754</v>
      </c>
      <c r="AY63" s="136"/>
      <c r="AZ63" s="136"/>
      <c r="BA63" s="372">
        <v>1</v>
      </c>
      <c r="BB63" s="203" t="s">
        <v>655</v>
      </c>
      <c r="BC63" s="136">
        <v>2</v>
      </c>
      <c r="BD63" s="695" t="s">
        <v>373</v>
      </c>
      <c r="BE63" s="696" t="s">
        <v>0</v>
      </c>
      <c r="BF63" s="1525">
        <f>BA63*BC63</f>
        <v>2</v>
      </c>
      <c r="BG63" s="136" t="s">
        <v>373</v>
      </c>
      <c r="BH63" s="136"/>
      <c r="BI63" s="342" t="s">
        <v>303</v>
      </c>
      <c r="BJ63" s="278" t="s">
        <v>1316</v>
      </c>
      <c r="BL63" s="458"/>
      <c r="BM63" s="204"/>
      <c r="BN63" s="204"/>
      <c r="BO63" s="391">
        <v>1.3</v>
      </c>
      <c r="BP63" s="204" t="s">
        <v>528</v>
      </c>
      <c r="BQ63" s="204">
        <v>2</v>
      </c>
      <c r="BR63" s="204" t="s">
        <v>504</v>
      </c>
      <c r="BS63" s="521">
        <f>BO63*BQ63</f>
        <v>2.6</v>
      </c>
      <c r="BT63" s="278" t="s">
        <v>12</v>
      </c>
      <c r="BU63" s="717" t="s">
        <v>311</v>
      </c>
      <c r="BV63" s="201" t="s">
        <v>1366</v>
      </c>
      <c r="BX63" s="167"/>
      <c r="BY63" s="203"/>
      <c r="BZ63" s="695"/>
      <c r="CA63" s="695"/>
      <c r="CB63" s="695"/>
      <c r="CC63" s="324"/>
      <c r="CD63" s="320"/>
      <c r="CE63" s="312"/>
      <c r="CG63" s="342" t="s">
        <v>374</v>
      </c>
      <c r="CH63" s="201" t="s">
        <v>1406</v>
      </c>
      <c r="CJ63" s="136"/>
      <c r="CK63" s="136"/>
      <c r="CL63" s="136"/>
      <c r="CM63" s="136"/>
      <c r="CN63" s="136"/>
      <c r="CO63" s="136"/>
      <c r="CP63" s="454"/>
      <c r="CQ63" s="346"/>
      <c r="CR63" s="374">
        <f>CR60</f>
        <v>1</v>
      </c>
      <c r="CS63" s="201" t="s">
        <v>12</v>
      </c>
      <c r="CT63" s="342"/>
      <c r="CU63" s="718"/>
      <c r="CV63" s="252"/>
      <c r="DC63" s="201">
        <f>SUM(DC58:DC62)</f>
        <v>85</v>
      </c>
      <c r="DD63" s="201" t="s">
        <v>373</v>
      </c>
    </row>
    <row r="64" spans="2:108" ht="15" customHeight="1" x14ac:dyDescent="0.25">
      <c r="C64" s="140"/>
      <c r="D64" s="140"/>
      <c r="Q64" s="416"/>
      <c r="Y64" s="1483"/>
      <c r="Z64" s="1483" t="s">
        <v>309</v>
      </c>
      <c r="AA64" s="694" t="s">
        <v>708</v>
      </c>
      <c r="AC64" s="541"/>
      <c r="AD64" s="541"/>
      <c r="AE64" s="541"/>
      <c r="AF64" s="541"/>
      <c r="AG64" s="541"/>
      <c r="AH64" s="541"/>
      <c r="AI64" s="796">
        <f>AI62</f>
        <v>324</v>
      </c>
      <c r="AJ64" s="420" t="s">
        <v>12</v>
      </c>
      <c r="AK64" s="342"/>
      <c r="AL64" s="303" t="s">
        <v>751</v>
      </c>
      <c r="AM64" s="204"/>
      <c r="AN64" s="505"/>
      <c r="AO64" s="136"/>
      <c r="AP64" s="711"/>
      <c r="AQ64" s="204"/>
      <c r="AR64" s="204"/>
      <c r="AS64" s="324"/>
      <c r="AT64" s="505">
        <v>1</v>
      </c>
      <c r="AU64" s="204" t="s">
        <v>373</v>
      </c>
      <c r="AV64" s="200"/>
      <c r="AW64" s="136" t="s">
        <v>736</v>
      </c>
      <c r="AX64" s="427"/>
      <c r="AY64" s="427"/>
      <c r="BA64" s="372">
        <v>1</v>
      </c>
      <c r="BB64" s="203" t="s">
        <v>655</v>
      </c>
      <c r="BC64" s="136">
        <v>5</v>
      </c>
      <c r="BD64" s="695" t="s">
        <v>373</v>
      </c>
      <c r="BE64" s="696" t="s">
        <v>0</v>
      </c>
      <c r="BF64" s="1525">
        <f>BA64*BC64</f>
        <v>5</v>
      </c>
      <c r="BG64" s="136" t="s">
        <v>373</v>
      </c>
      <c r="BH64" s="136"/>
      <c r="BI64" s="342"/>
      <c r="BJ64" s="204"/>
      <c r="BK64" s="458"/>
      <c r="BL64" s="458"/>
      <c r="BM64" s="391"/>
      <c r="BN64" s="711"/>
      <c r="BO64" s="391"/>
      <c r="BP64" s="711"/>
      <c r="BQ64" s="391"/>
      <c r="BR64" s="204"/>
      <c r="BS64" s="204"/>
      <c r="BT64" s="204"/>
      <c r="BU64" s="200"/>
      <c r="BV64" s="136" t="s">
        <v>757</v>
      </c>
      <c r="BW64" s="136"/>
      <c r="BX64" s="136"/>
      <c r="BY64" s="695">
        <v>2</v>
      </c>
      <c r="BZ64" s="203" t="s">
        <v>373</v>
      </c>
      <c r="CA64" s="695" t="s">
        <v>247</v>
      </c>
      <c r="CB64" s="136">
        <v>2</v>
      </c>
      <c r="CC64" s="695" t="s">
        <v>373</v>
      </c>
      <c r="CD64" s="696" t="s">
        <v>0</v>
      </c>
      <c r="CE64" s="312">
        <f>BY64*CB64</f>
        <v>4</v>
      </c>
      <c r="CF64" s="201" t="s">
        <v>373</v>
      </c>
      <c r="CG64" s="342"/>
      <c r="CH64" s="22"/>
      <c r="CI64" s="454"/>
      <c r="CJ64" s="136"/>
      <c r="CK64" s="136"/>
      <c r="CL64" s="136"/>
      <c r="CM64" s="136"/>
      <c r="CN64" s="136"/>
      <c r="CO64" s="136"/>
      <c r="CP64" s="454"/>
      <c r="CQ64" s="346"/>
      <c r="CT64" s="200" t="s">
        <v>378</v>
      </c>
      <c r="CU64" s="410" t="s">
        <v>1329</v>
      </c>
    </row>
    <row r="65" spans="3:108" ht="15.75" thickBot="1" x14ac:dyDescent="0.3">
      <c r="C65" s="140"/>
      <c r="D65" s="140"/>
      <c r="Q65" s="416"/>
      <c r="Y65" s="1483"/>
      <c r="Z65" s="541"/>
      <c r="AA65" s="541"/>
      <c r="AB65" s="541"/>
      <c r="AC65" s="541"/>
      <c r="AD65" s="541"/>
      <c r="AE65" s="541"/>
      <c r="AF65" s="541"/>
      <c r="AG65" s="541"/>
      <c r="AH65" s="541"/>
      <c r="AI65" s="420"/>
      <c r="AJ65" s="420"/>
      <c r="AK65" s="496"/>
      <c r="AL65" s="303" t="s">
        <v>752</v>
      </c>
      <c r="AM65" s="711"/>
      <c r="AN65" s="204"/>
      <c r="AO65" s="525"/>
      <c r="AP65" s="204"/>
      <c r="AQ65" s="711"/>
      <c r="AR65" s="711"/>
      <c r="AT65" s="553">
        <v>1</v>
      </c>
      <c r="AU65" s="337" t="s">
        <v>373</v>
      </c>
      <c r="AV65" s="200"/>
      <c r="AW65" s="136" t="s">
        <v>734</v>
      </c>
      <c r="AX65" s="427"/>
      <c r="AY65" s="427"/>
      <c r="BA65" s="372">
        <v>1</v>
      </c>
      <c r="BB65" s="203" t="s">
        <v>655</v>
      </c>
      <c r="BC65" s="136">
        <v>1</v>
      </c>
      <c r="BD65" s="695" t="s">
        <v>373</v>
      </c>
      <c r="BE65" s="696" t="s">
        <v>0</v>
      </c>
      <c r="BF65" s="677">
        <f>BA65*BC65</f>
        <v>1</v>
      </c>
      <c r="BG65" s="136" t="s">
        <v>373</v>
      </c>
      <c r="BH65" s="136"/>
      <c r="BI65" s="200" t="s">
        <v>305</v>
      </c>
      <c r="BJ65" s="278" t="s">
        <v>1332</v>
      </c>
      <c r="BL65" s="458"/>
      <c r="BM65" s="521"/>
      <c r="BN65" s="522"/>
      <c r="BO65" s="521"/>
      <c r="BP65" s="522"/>
      <c r="BQ65" s="521"/>
      <c r="BR65" s="522"/>
      <c r="BS65" s="523">
        <v>2</v>
      </c>
      <c r="BT65" s="278" t="s">
        <v>373</v>
      </c>
      <c r="BU65" s="717"/>
      <c r="BW65" s="713"/>
      <c r="BX65" s="167"/>
      <c r="BY65" s="203"/>
      <c r="BZ65" s="695"/>
      <c r="CA65" s="695"/>
      <c r="CB65" s="695"/>
      <c r="CC65" s="324"/>
      <c r="CD65" s="320"/>
      <c r="CE65" s="312"/>
      <c r="CG65" s="342" t="s">
        <v>375</v>
      </c>
      <c r="CH65" s="312" t="s">
        <v>1378</v>
      </c>
      <c r="CJ65" s="136"/>
      <c r="CK65" s="136"/>
      <c r="CL65" s="136"/>
      <c r="CM65" s="136"/>
      <c r="CN65" s="136"/>
      <c r="CO65" s="136"/>
      <c r="CQ65" s="452"/>
      <c r="CR65" s="312">
        <v>1</v>
      </c>
      <c r="CS65" s="201" t="s">
        <v>373</v>
      </c>
      <c r="CT65" s="342"/>
      <c r="CU65" s="718" t="s">
        <v>543</v>
      </c>
      <c r="CV65" s="252" t="s">
        <v>544</v>
      </c>
      <c r="DC65" s="136">
        <f>AI66</f>
        <v>24</v>
      </c>
      <c r="DD65" s="136" t="s">
        <v>373</v>
      </c>
    </row>
    <row r="66" spans="3:108" ht="15" customHeight="1" x14ac:dyDescent="0.25">
      <c r="C66" s="140"/>
      <c r="D66" s="140"/>
      <c r="Q66" s="416"/>
      <c r="Z66" s="342" t="s">
        <v>311</v>
      </c>
      <c r="AA66" s="541" t="s">
        <v>1329</v>
      </c>
      <c r="AC66" s="1420"/>
      <c r="AD66" s="1420"/>
      <c r="AE66" s="1420"/>
      <c r="AF66" s="1420"/>
      <c r="AG66" s="1420"/>
      <c r="AH66" s="1420"/>
      <c r="AI66" s="420">
        <f>ROUNDUP(AD26/13.5,0)</f>
        <v>24</v>
      </c>
      <c r="AJ66" s="420" t="s">
        <v>373</v>
      </c>
      <c r="AK66" s="342"/>
      <c r="AL66" s="303"/>
      <c r="AM66" s="204"/>
      <c r="AN66" s="505"/>
      <c r="AO66" s="136"/>
      <c r="AP66" s="711"/>
      <c r="AQ66" s="204"/>
      <c r="AR66" s="204"/>
      <c r="AS66" s="324"/>
      <c r="AT66" s="523">
        <f>SUM(AT64:AT65)</f>
        <v>2</v>
      </c>
      <c r="AU66" s="278" t="s">
        <v>373</v>
      </c>
      <c r="AV66" s="200"/>
      <c r="AW66" s="136"/>
      <c r="AX66" s="136"/>
      <c r="AY66" s="136"/>
      <c r="BA66" s="136"/>
      <c r="BB66" s="136"/>
      <c r="BC66" s="136"/>
      <c r="BD66" s="136"/>
      <c r="BE66" s="136"/>
      <c r="BF66" s="321">
        <f>SUM(BF63:BF65)</f>
        <v>8</v>
      </c>
      <c r="BG66" s="201" t="s">
        <v>373</v>
      </c>
      <c r="BH66" s="201"/>
      <c r="BI66" s="136"/>
      <c r="BJ66" s="136"/>
      <c r="BK66" s="200"/>
      <c r="BL66" s="276"/>
      <c r="BM66" s="309"/>
      <c r="BN66" s="697"/>
      <c r="BO66" s="309"/>
      <c r="BP66" s="697"/>
      <c r="BQ66" s="309"/>
      <c r="BR66" s="697"/>
      <c r="BS66" s="1502"/>
      <c r="BT66" s="350"/>
      <c r="BU66" s="200" t="s">
        <v>314</v>
      </c>
      <c r="BV66" s="201" t="s">
        <v>672</v>
      </c>
      <c r="BX66" s="136"/>
      <c r="BY66" s="136"/>
      <c r="BZ66" s="136"/>
      <c r="CA66" s="136"/>
      <c r="CB66" s="136"/>
      <c r="CC66" s="136"/>
      <c r="CD66" s="201"/>
      <c r="CE66" s="312"/>
      <c r="CG66" s="342"/>
      <c r="CH66" s="22" t="s">
        <v>761</v>
      </c>
      <c r="CI66" s="454"/>
      <c r="CJ66" s="136"/>
      <c r="CK66" s="136"/>
      <c r="CL66" s="136"/>
      <c r="CM66" s="136"/>
      <c r="CN66" s="136"/>
      <c r="CO66" s="136"/>
      <c r="CQ66" s="452"/>
      <c r="CR66" s="312"/>
      <c r="CU66" s="718" t="s">
        <v>568</v>
      </c>
      <c r="CV66" s="252" t="s">
        <v>785</v>
      </c>
      <c r="DC66" s="136">
        <f>BS90</f>
        <v>1</v>
      </c>
      <c r="DD66" s="136" t="s">
        <v>373</v>
      </c>
    </row>
    <row r="67" spans="3:108" ht="15.75" thickBot="1" x14ac:dyDescent="0.3">
      <c r="C67" s="140"/>
      <c r="D67" s="140"/>
      <c r="Q67" s="416"/>
      <c r="Y67" s="420"/>
      <c r="Z67" s="1420"/>
      <c r="AA67" s="1420"/>
      <c r="AB67" s="1420"/>
      <c r="AC67" s="1420"/>
      <c r="AD67" s="1420"/>
      <c r="AE67" s="1420"/>
      <c r="AF67" s="1420"/>
      <c r="AG67" s="1420"/>
      <c r="AH67" s="1420"/>
      <c r="AI67" s="420"/>
      <c r="AJ67" s="420"/>
      <c r="AK67" s="706" t="s">
        <v>319</v>
      </c>
      <c r="AL67" s="1057" t="s">
        <v>1367</v>
      </c>
      <c r="AN67" s="337"/>
      <c r="AO67" s="337"/>
      <c r="AP67" s="337"/>
      <c r="AQ67" s="337"/>
      <c r="AR67" s="337"/>
      <c r="AV67" s="200" t="s">
        <v>314</v>
      </c>
      <c r="AW67" s="312" t="s">
        <v>783</v>
      </c>
      <c r="AZ67" s="136"/>
      <c r="BA67" s="136"/>
      <c r="BB67" s="136"/>
      <c r="BC67" s="136"/>
      <c r="BD67" s="136"/>
      <c r="BE67" s="136"/>
      <c r="BF67" s="337"/>
      <c r="BG67" s="136"/>
      <c r="BH67" s="136"/>
      <c r="BI67" s="342" t="s">
        <v>307</v>
      </c>
      <c r="BJ67" s="201" t="s">
        <v>554</v>
      </c>
      <c r="BM67" s="136"/>
      <c r="BN67" s="136"/>
      <c r="BO67" s="136"/>
      <c r="BP67" s="136"/>
      <c r="BQ67" s="136"/>
      <c r="BR67" s="136"/>
      <c r="BS67" s="337"/>
      <c r="BT67" s="136"/>
      <c r="BU67" s="200"/>
      <c r="BV67" s="136" t="s">
        <v>735</v>
      </c>
      <c r="BW67" s="136"/>
      <c r="BX67" s="136"/>
      <c r="BY67" s="695">
        <v>2</v>
      </c>
      <c r="BZ67" s="203" t="s">
        <v>373</v>
      </c>
      <c r="CA67" s="695" t="s">
        <v>247</v>
      </c>
      <c r="CB67" s="136">
        <v>6</v>
      </c>
      <c r="CC67" s="695" t="s">
        <v>373</v>
      </c>
      <c r="CD67" s="696" t="s">
        <v>0</v>
      </c>
      <c r="CE67" s="312">
        <f>BY67*CB67</f>
        <v>12</v>
      </c>
      <c r="CF67" s="201" t="s">
        <v>373</v>
      </c>
      <c r="CG67" s="342"/>
      <c r="CH67" s="22"/>
      <c r="CI67" s="454"/>
      <c r="CJ67" s="136"/>
      <c r="CK67" s="136"/>
      <c r="CL67" s="136"/>
      <c r="CM67" s="136"/>
      <c r="CN67" s="136"/>
      <c r="CO67" s="136"/>
      <c r="CQ67" s="452"/>
      <c r="CR67" s="312"/>
      <c r="CU67" s="718" t="s">
        <v>581</v>
      </c>
      <c r="CV67" s="252" t="s">
        <v>738</v>
      </c>
      <c r="DC67" s="600">
        <f>CE73</f>
        <v>4</v>
      </c>
      <c r="DD67" s="136" t="s">
        <v>373</v>
      </c>
    </row>
    <row r="68" spans="3:108" x14ac:dyDescent="0.25">
      <c r="C68" s="140"/>
      <c r="D68" s="140"/>
      <c r="Q68" s="416"/>
      <c r="Z68" s="342" t="s">
        <v>314</v>
      </c>
      <c r="AA68" s="312" t="s">
        <v>669</v>
      </c>
      <c r="AI68" s="312">
        <v>1</v>
      </c>
      <c r="AJ68" s="312" t="s">
        <v>373</v>
      </c>
      <c r="AK68" s="496"/>
      <c r="AL68" s="303" t="s">
        <v>751</v>
      </c>
      <c r="AM68" s="711"/>
      <c r="AN68" s="204"/>
      <c r="AO68" s="525"/>
      <c r="AP68" s="204"/>
      <c r="AQ68" s="711"/>
      <c r="AR68" s="711"/>
      <c r="AT68" s="337">
        <v>1</v>
      </c>
      <c r="AU68" s="337" t="s">
        <v>373</v>
      </c>
      <c r="AV68" s="200"/>
      <c r="AW68" s="636" t="s">
        <v>401</v>
      </c>
      <c r="AX68" s="385" t="s">
        <v>4</v>
      </c>
      <c r="AY68" s="136"/>
      <c r="AZ68" s="385" t="s">
        <v>82</v>
      </c>
      <c r="BA68" s="136"/>
      <c r="BB68" s="385" t="s">
        <v>9</v>
      </c>
      <c r="BC68" s="384"/>
      <c r="BD68" s="384"/>
      <c r="BE68" s="201"/>
      <c r="BF68" s="312"/>
      <c r="BG68" s="201"/>
      <c r="BH68" s="201"/>
      <c r="BI68" s="136"/>
      <c r="BJ68" s="1850" t="s">
        <v>399</v>
      </c>
      <c r="BK68" s="1850"/>
      <c r="BL68" s="695" t="s">
        <v>400</v>
      </c>
      <c r="BM68" s="136"/>
      <c r="BN68" s="136"/>
      <c r="BO68" s="136"/>
      <c r="BP68" s="136"/>
      <c r="BQ68" s="136"/>
      <c r="BR68" s="136"/>
      <c r="BS68" s="337"/>
      <c r="BU68" s="200"/>
      <c r="BV68" s="136"/>
      <c r="BW68" s="136"/>
      <c r="BX68" s="136"/>
      <c r="BY68" s="695"/>
      <c r="BZ68" s="203"/>
      <c r="CA68" s="695"/>
      <c r="CB68" s="136"/>
      <c r="CC68" s="695"/>
      <c r="CD68" s="696"/>
      <c r="CE68" s="337"/>
      <c r="CF68" s="136"/>
      <c r="CG68" s="706" t="s">
        <v>377</v>
      </c>
      <c r="CH68" s="201" t="s">
        <v>1387</v>
      </c>
      <c r="CJ68" s="204"/>
      <c r="CK68" s="525"/>
      <c r="CL68" s="204"/>
      <c r="CM68" s="711"/>
      <c r="CN68" s="711"/>
      <c r="CO68" s="394"/>
      <c r="CQ68" s="452"/>
      <c r="CR68" s="278">
        <v>1</v>
      </c>
      <c r="CS68" s="201" t="s">
        <v>373</v>
      </c>
      <c r="CT68" s="324"/>
      <c r="CU68" s="718"/>
      <c r="CV68" s="252"/>
      <c r="DC68" s="201">
        <f>SUM(DC65:DC67)</f>
        <v>29</v>
      </c>
      <c r="DD68" s="201" t="s">
        <v>373</v>
      </c>
    </row>
    <row r="69" spans="3:108" ht="15.75" customHeight="1" thickBot="1" x14ac:dyDescent="0.3">
      <c r="C69" s="140"/>
      <c r="D69" s="140"/>
      <c r="Q69" s="416"/>
      <c r="Y69" s="342"/>
      <c r="AB69" s="337" t="s">
        <v>765</v>
      </c>
      <c r="AI69" s="312"/>
      <c r="AJ69" s="312"/>
      <c r="AK69" s="496"/>
      <c r="AL69" s="303" t="s">
        <v>752</v>
      </c>
      <c r="AM69" s="711"/>
      <c r="AN69" s="204"/>
      <c r="AO69" s="525"/>
      <c r="AP69" s="204"/>
      <c r="AQ69" s="711"/>
      <c r="AR69" s="711"/>
      <c r="AT69" s="553">
        <v>1</v>
      </c>
      <c r="AU69" s="337" t="s">
        <v>373</v>
      </c>
      <c r="AV69" s="23" t="s">
        <v>754</v>
      </c>
      <c r="AW69" s="136"/>
      <c r="AX69" s="283">
        <v>0.5</v>
      </c>
      <c r="AY69" s="695" t="s">
        <v>247</v>
      </c>
      <c r="AZ69" s="283">
        <v>0.3</v>
      </c>
      <c r="BA69" s="695" t="s">
        <v>247</v>
      </c>
      <c r="BB69" s="283">
        <v>0.5</v>
      </c>
      <c r="BC69" s="695" t="s">
        <v>247</v>
      </c>
      <c r="BD69" s="136">
        <v>2</v>
      </c>
      <c r="BE69" s="695" t="s">
        <v>405</v>
      </c>
      <c r="BF69" s="391">
        <f>ROUND((AX69*AZ69*BB69*BD69),2)</f>
        <v>0.15</v>
      </c>
      <c r="BG69" s="136" t="s">
        <v>280</v>
      </c>
      <c r="BH69" s="136"/>
      <c r="BI69" s="136"/>
      <c r="BJ69" s="1850" t="s">
        <v>462</v>
      </c>
      <c r="BK69" s="1850"/>
      <c r="BL69" s="695" t="s">
        <v>463</v>
      </c>
      <c r="BM69" s="136" t="s">
        <v>404</v>
      </c>
      <c r="BN69" s="323">
        <v>68</v>
      </c>
      <c r="BO69" s="276" t="s">
        <v>660</v>
      </c>
      <c r="BP69" s="21" t="s">
        <v>247</v>
      </c>
      <c r="BQ69" s="697">
        <v>1</v>
      </c>
      <c r="BR69" s="350" t="s">
        <v>524</v>
      </c>
      <c r="BS69" s="391">
        <f>BN69*BQ69</f>
        <v>68</v>
      </c>
      <c r="BT69" s="276" t="s">
        <v>261</v>
      </c>
      <c r="BU69" s="717" t="s">
        <v>319</v>
      </c>
      <c r="BV69" s="201" t="s">
        <v>673</v>
      </c>
      <c r="BY69" s="695"/>
      <c r="BZ69" s="203"/>
      <c r="CA69" s="695"/>
      <c r="CB69" s="136"/>
      <c r="CC69" s="695"/>
      <c r="CD69" s="696"/>
      <c r="CE69" s="312"/>
      <c r="CF69" s="201"/>
      <c r="CG69" s="342"/>
      <c r="CH69" s="22" t="s">
        <v>761</v>
      </c>
      <c r="CI69" s="711"/>
      <c r="CJ69" s="204"/>
      <c r="CK69" s="525"/>
      <c r="CL69" s="204"/>
      <c r="CM69" s="711"/>
      <c r="CN69" s="711"/>
      <c r="CO69" s="394"/>
      <c r="CQ69" s="452"/>
      <c r="CR69" s="278"/>
      <c r="CT69" s="342" t="s">
        <v>379</v>
      </c>
      <c r="CU69" s="320" t="s">
        <v>685</v>
      </c>
      <c r="DC69" s="460"/>
      <c r="DD69" s="204"/>
    </row>
    <row r="70" spans="3:108" ht="15.75" thickBot="1" x14ac:dyDescent="0.3">
      <c r="C70" s="140"/>
      <c r="D70" s="140"/>
      <c r="Q70" s="416"/>
      <c r="Y70" s="342"/>
      <c r="AI70" s="312"/>
      <c r="AJ70" s="312"/>
      <c r="AK70" s="496"/>
      <c r="AL70" s="303"/>
      <c r="AM70" s="711"/>
      <c r="AN70" s="204"/>
      <c r="AO70" s="525"/>
      <c r="AP70" s="204"/>
      <c r="AQ70" s="711"/>
      <c r="AR70" s="711"/>
      <c r="AT70" s="523">
        <f>SUM(AT68:AT69)</f>
        <v>2</v>
      </c>
      <c r="AU70" s="278" t="s">
        <v>373</v>
      </c>
      <c r="AV70" s="23" t="s">
        <v>736</v>
      </c>
      <c r="AW70" s="136"/>
      <c r="AX70" s="283">
        <v>0.5</v>
      </c>
      <c r="AY70" s="695" t="s">
        <v>247</v>
      </c>
      <c r="AZ70" s="283">
        <v>0.3</v>
      </c>
      <c r="BA70" s="695" t="s">
        <v>247</v>
      </c>
      <c r="BB70" s="283">
        <v>0.5</v>
      </c>
      <c r="BC70" s="695" t="s">
        <v>247</v>
      </c>
      <c r="BD70" s="136">
        <v>5</v>
      </c>
      <c r="BE70" s="695" t="s">
        <v>405</v>
      </c>
      <c r="BF70" s="391">
        <f>ROUND((AX70*AZ70*BB70*BD70),2)</f>
        <v>0.38</v>
      </c>
      <c r="BG70" s="136" t="s">
        <v>280</v>
      </c>
      <c r="BH70" s="136"/>
      <c r="BI70" s="136"/>
      <c r="BJ70" s="1850" t="s">
        <v>462</v>
      </c>
      <c r="BK70" s="1850"/>
      <c r="BL70" s="695" t="s">
        <v>463</v>
      </c>
      <c r="BM70" s="136" t="s">
        <v>489</v>
      </c>
      <c r="BN70" s="323">
        <v>37</v>
      </c>
      <c r="BO70" s="276" t="s">
        <v>261</v>
      </c>
      <c r="BP70" s="21" t="s">
        <v>247</v>
      </c>
      <c r="BQ70" s="697">
        <v>1</v>
      </c>
      <c r="BR70" s="350" t="s">
        <v>524</v>
      </c>
      <c r="BS70" s="539">
        <f>BN70*BQ70</f>
        <v>37</v>
      </c>
      <c r="BT70" s="276" t="s">
        <v>261</v>
      </c>
      <c r="BU70" s="717"/>
      <c r="BV70" s="136" t="s">
        <v>734</v>
      </c>
      <c r="BW70" s="136"/>
      <c r="BX70" s="136"/>
      <c r="BY70" s="695">
        <v>2</v>
      </c>
      <c r="BZ70" s="203" t="s">
        <v>373</v>
      </c>
      <c r="CA70" s="695" t="s">
        <v>247</v>
      </c>
      <c r="CB70" s="136">
        <v>2</v>
      </c>
      <c r="CC70" s="695" t="s">
        <v>373</v>
      </c>
      <c r="CD70" s="696" t="s">
        <v>0</v>
      </c>
      <c r="CE70" s="312">
        <f>BY70*CB70</f>
        <v>4</v>
      </c>
      <c r="CF70" s="201" t="s">
        <v>373</v>
      </c>
      <c r="CG70" s="342"/>
      <c r="CH70" s="22"/>
      <c r="CI70" s="1725"/>
      <c r="CJ70" s="204"/>
      <c r="CK70" s="525"/>
      <c r="CL70" s="204"/>
      <c r="CM70" s="1725"/>
      <c r="CN70" s="1725"/>
      <c r="CO70" s="394"/>
      <c r="CQ70" s="452"/>
      <c r="CR70" s="278"/>
      <c r="CU70" s="718" t="s">
        <v>543</v>
      </c>
      <c r="CV70" s="252" t="s">
        <v>569</v>
      </c>
      <c r="DC70" s="537">
        <f>BF61</f>
        <v>8</v>
      </c>
      <c r="DD70" s="278" t="s">
        <v>373</v>
      </c>
    </row>
    <row r="71" spans="3:108" ht="15.75" thickBot="1" x14ac:dyDescent="0.3">
      <c r="C71" s="140"/>
      <c r="D71" s="140"/>
      <c r="Q71" s="416"/>
      <c r="Z71" s="1708" t="s">
        <v>319</v>
      </c>
      <c r="AA71" s="517" t="s">
        <v>558</v>
      </c>
      <c r="AC71" s="1484"/>
      <c r="AD71" s="1484"/>
      <c r="AE71" s="1484"/>
      <c r="AF71" s="1484"/>
      <c r="AG71" s="1484"/>
      <c r="AH71" s="1510"/>
      <c r="AI71" s="312">
        <v>1</v>
      </c>
      <c r="AJ71" s="312" t="s">
        <v>373</v>
      </c>
      <c r="AK71" s="496"/>
      <c r="AL71" s="303"/>
      <c r="AM71" s="711"/>
      <c r="AN71" s="204"/>
      <c r="AO71" s="525"/>
      <c r="AP71" s="204"/>
      <c r="AQ71" s="711"/>
      <c r="AR71" s="711"/>
      <c r="AT71" s="523"/>
      <c r="AU71" s="278"/>
      <c r="AV71" s="23" t="s">
        <v>734</v>
      </c>
      <c r="AW71" s="136"/>
      <c r="AX71" s="283">
        <v>0.5</v>
      </c>
      <c r="AY71" s="695" t="s">
        <v>247</v>
      </c>
      <c r="AZ71" s="283">
        <v>0.3</v>
      </c>
      <c r="BA71" s="695" t="s">
        <v>247</v>
      </c>
      <c r="BB71" s="283">
        <v>0.5</v>
      </c>
      <c r="BC71" s="695" t="s">
        <v>247</v>
      </c>
      <c r="BD71" s="136">
        <v>1</v>
      </c>
      <c r="BE71" s="695" t="s">
        <v>405</v>
      </c>
      <c r="BF71" s="539">
        <f>ROUND((AX71*AZ71*BB71*BD71),2)</f>
        <v>0.08</v>
      </c>
      <c r="BG71" s="136" t="s">
        <v>280</v>
      </c>
      <c r="BH71" s="136"/>
      <c r="BI71" s="136"/>
      <c r="BJ71" s="695"/>
      <c r="BK71" s="695"/>
      <c r="BL71" s="695"/>
      <c r="BM71" s="136"/>
      <c r="BN71" s="323"/>
      <c r="BO71" s="276"/>
      <c r="BP71" s="21"/>
      <c r="BQ71" s="697"/>
      <c r="BR71" s="350"/>
      <c r="BS71" s="521">
        <f>SUM(BS69:BS70)</f>
        <v>105</v>
      </c>
      <c r="BT71" s="277" t="s">
        <v>261</v>
      </c>
      <c r="BU71" s="717"/>
      <c r="BV71" s="136"/>
      <c r="BW71" s="713"/>
      <c r="BX71" s="167"/>
      <c r="BY71" s="203"/>
      <c r="BZ71" s="695"/>
      <c r="CA71" s="695"/>
      <c r="CB71" s="695"/>
      <c r="CC71" s="324"/>
      <c r="CD71" s="320"/>
      <c r="CE71" s="312"/>
      <c r="CG71" s="706" t="s">
        <v>378</v>
      </c>
      <c r="CH71" s="201" t="s">
        <v>1326</v>
      </c>
      <c r="CJ71" s="604"/>
      <c r="CK71" s="604"/>
      <c r="CL71" s="604"/>
      <c r="CM71" s="604"/>
      <c r="CN71" s="604"/>
      <c r="CO71" s="420"/>
      <c r="CQ71" s="452"/>
      <c r="CR71" s="420">
        <v>2</v>
      </c>
      <c r="CS71" s="201" t="s">
        <v>373</v>
      </c>
      <c r="CU71" s="718"/>
      <c r="CV71" s="252"/>
      <c r="DC71" s="537"/>
      <c r="DD71" s="278"/>
    </row>
    <row r="72" spans="3:108" x14ac:dyDescent="0.25">
      <c r="C72" s="140"/>
      <c r="D72" s="140"/>
      <c r="Q72" s="416"/>
      <c r="Y72" s="342"/>
      <c r="AA72" s="703"/>
      <c r="AB72" s="337" t="s">
        <v>765</v>
      </c>
      <c r="AC72" s="703"/>
      <c r="AD72" s="703"/>
      <c r="AE72" s="703"/>
      <c r="AF72" s="703"/>
      <c r="AG72" s="703"/>
      <c r="AH72" s="1509"/>
      <c r="AI72" s="312"/>
      <c r="AJ72" s="312"/>
      <c r="AK72" s="706" t="s">
        <v>374</v>
      </c>
      <c r="AL72" s="1523" t="s">
        <v>1368</v>
      </c>
      <c r="AN72" s="204"/>
      <c r="AO72" s="525"/>
      <c r="AP72" s="204"/>
      <c r="AQ72" s="711"/>
      <c r="AR72" s="711"/>
      <c r="AV72" s="590"/>
      <c r="AW72" s="136"/>
      <c r="AX72" s="283"/>
      <c r="AY72" s="695"/>
      <c r="AZ72" s="283"/>
      <c r="BA72" s="695"/>
      <c r="BB72" s="283"/>
      <c r="BC72" s="695"/>
      <c r="BD72" s="136"/>
      <c r="BE72" s="695"/>
      <c r="BF72" s="521">
        <f>ROUND(SUM(BF69:BF71),2)</f>
        <v>0.61</v>
      </c>
      <c r="BG72" s="201" t="s">
        <v>293</v>
      </c>
      <c r="BH72" s="201"/>
      <c r="BI72" s="136"/>
      <c r="BJ72" s="136" t="s">
        <v>421</v>
      </c>
      <c r="BL72" s="697"/>
      <c r="BM72" s="276"/>
      <c r="BN72" s="530"/>
      <c r="BO72" s="276"/>
      <c r="BP72" s="697"/>
      <c r="BQ72" s="697"/>
      <c r="BR72" s="350"/>
      <c r="BS72" s="386"/>
      <c r="BU72" s="717" t="s">
        <v>374</v>
      </c>
      <c r="BV72" s="410" t="s">
        <v>1329</v>
      </c>
      <c r="BX72" s="167"/>
      <c r="BY72" s="203"/>
      <c r="BZ72" s="695"/>
      <c r="CA72" s="695"/>
      <c r="CB72" s="695"/>
      <c r="CC72" s="324"/>
      <c r="CD72" s="320"/>
      <c r="CE72" s="312"/>
      <c r="CG72" s="458"/>
      <c r="CH72" s="22" t="s">
        <v>761</v>
      </c>
      <c r="CI72" s="604"/>
      <c r="CJ72" s="604"/>
      <c r="CK72" s="604"/>
      <c r="CL72" s="604"/>
      <c r="CM72" s="604"/>
      <c r="CN72" s="604"/>
      <c r="CO72" s="420"/>
      <c r="CQ72" s="452"/>
      <c r="CR72" s="420"/>
      <c r="CT72" s="200" t="s">
        <v>380</v>
      </c>
      <c r="CU72" s="201" t="s">
        <v>678</v>
      </c>
      <c r="DC72" s="460"/>
      <c r="DD72" s="204"/>
    </row>
    <row r="73" spans="3:108" x14ac:dyDescent="0.25">
      <c r="C73" s="140"/>
      <c r="D73" s="140"/>
      <c r="Q73" s="416"/>
      <c r="Y73" s="342"/>
      <c r="AA73" s="968"/>
      <c r="AB73" s="968"/>
      <c r="AC73" s="968"/>
      <c r="AD73" s="968"/>
      <c r="AE73" s="968"/>
      <c r="AF73" s="968"/>
      <c r="AG73" s="968"/>
      <c r="AH73" s="1509"/>
      <c r="AI73" s="312"/>
      <c r="AJ73" s="312"/>
      <c r="AK73" s="496"/>
      <c r="AL73" s="303" t="s">
        <v>753</v>
      </c>
      <c r="AM73" s="711"/>
      <c r="AN73" s="204"/>
      <c r="AO73" s="525"/>
      <c r="AP73" s="204"/>
      <c r="AQ73" s="711"/>
      <c r="AR73" s="711"/>
      <c r="AS73" s="394"/>
      <c r="AT73" s="523">
        <v>1</v>
      </c>
      <c r="AU73" s="278" t="s">
        <v>373</v>
      </c>
      <c r="AV73" s="200" t="s">
        <v>319</v>
      </c>
      <c r="AW73" s="201" t="s">
        <v>562</v>
      </c>
      <c r="AZ73" s="250"/>
      <c r="BA73" s="384"/>
      <c r="BB73" s="384"/>
      <c r="BC73" s="136"/>
      <c r="BD73" s="136"/>
      <c r="BE73" s="136"/>
      <c r="BF73" s="384" t="s">
        <v>244</v>
      </c>
      <c r="BI73" s="637" t="s">
        <v>309</v>
      </c>
      <c r="BJ73" s="201" t="s">
        <v>687</v>
      </c>
      <c r="BL73" s="136"/>
      <c r="BM73" s="136"/>
      <c r="BN73" s="136"/>
      <c r="BO73" s="136"/>
      <c r="BP73" s="136"/>
      <c r="BQ73" s="136"/>
      <c r="BS73" s="374">
        <v>1</v>
      </c>
      <c r="BT73" s="201" t="s">
        <v>12</v>
      </c>
      <c r="BU73" s="717"/>
      <c r="BV73" s="136" t="s">
        <v>757</v>
      </c>
      <c r="BW73" s="713"/>
      <c r="BX73" s="167"/>
      <c r="BY73" s="695">
        <v>2</v>
      </c>
      <c r="BZ73" s="203" t="s">
        <v>373</v>
      </c>
      <c r="CA73" s="695" t="s">
        <v>247</v>
      </c>
      <c r="CB73" s="136">
        <v>2</v>
      </c>
      <c r="CC73" s="695" t="s">
        <v>373</v>
      </c>
      <c r="CD73" s="696" t="s">
        <v>0</v>
      </c>
      <c r="CE73" s="312">
        <f>BY73*CB73</f>
        <v>4</v>
      </c>
      <c r="CF73" s="201" t="s">
        <v>373</v>
      </c>
      <c r="CG73" s="458"/>
      <c r="CH73" s="22"/>
      <c r="CI73" s="604"/>
      <c r="CJ73" s="604"/>
      <c r="CK73" s="604"/>
      <c r="CL73" s="604"/>
      <c r="CM73" s="604"/>
      <c r="CN73" s="604"/>
      <c r="CO73" s="420"/>
      <c r="CQ73" s="452"/>
      <c r="CR73" s="420"/>
      <c r="CU73" s="718" t="s">
        <v>543</v>
      </c>
      <c r="CV73" s="252" t="s">
        <v>738</v>
      </c>
      <c r="DC73" s="537">
        <f>CE119</f>
        <v>26</v>
      </c>
      <c r="DD73" s="278" t="s">
        <v>373</v>
      </c>
    </row>
    <row r="74" spans="3:108" x14ac:dyDescent="0.25">
      <c r="C74" s="140"/>
      <c r="D74" s="140"/>
      <c r="Q74" s="416"/>
      <c r="Z74" s="342" t="s">
        <v>374</v>
      </c>
      <c r="AA74" s="410" t="s">
        <v>767</v>
      </c>
      <c r="AC74" s="714"/>
      <c r="AD74" s="714"/>
      <c r="AE74" s="714"/>
      <c r="AF74" s="714"/>
      <c r="AG74" s="714"/>
      <c r="AH74" s="1459"/>
      <c r="AI74" s="519">
        <f>AD27+AD28</f>
        <v>912</v>
      </c>
      <c r="AJ74" s="312" t="s">
        <v>12</v>
      </c>
      <c r="AK74" s="496"/>
      <c r="AL74" s="303"/>
      <c r="AM74" s="711"/>
      <c r="AN74" s="204"/>
      <c r="AO74" s="525"/>
      <c r="AP74" s="204"/>
      <c r="AQ74" s="711"/>
      <c r="AR74" s="711"/>
      <c r="AS74" s="394"/>
      <c r="AT74" s="278"/>
      <c r="AV74" s="200"/>
      <c r="AW74" s="636" t="s">
        <v>401</v>
      </c>
      <c r="AX74" s="385" t="s">
        <v>4</v>
      </c>
      <c r="AY74" s="136"/>
      <c r="AZ74" s="385" t="s">
        <v>82</v>
      </c>
      <c r="BB74" s="136"/>
      <c r="BC74" s="136"/>
      <c r="BD74" s="136"/>
      <c r="BE74" s="201"/>
      <c r="BF74" s="312"/>
      <c r="BG74" s="136"/>
      <c r="BH74" s="136"/>
      <c r="BI74" s="200"/>
      <c r="BJ74" s="77"/>
      <c r="BL74" s="136"/>
      <c r="BM74" s="136"/>
      <c r="BN74" s="136"/>
      <c r="BO74" s="136"/>
      <c r="BP74" s="136"/>
      <c r="BQ74" s="136"/>
      <c r="BS74" s="374"/>
      <c r="BT74" s="201"/>
      <c r="BU74" s="717"/>
      <c r="BV74" s="136"/>
      <c r="BW74" s="713"/>
      <c r="BX74" s="167"/>
      <c r="BY74" s="203"/>
      <c r="BZ74" s="695"/>
      <c r="CA74" s="695"/>
      <c r="CB74" s="695"/>
      <c r="CC74" s="324"/>
      <c r="CD74" s="320"/>
      <c r="CE74" s="312"/>
      <c r="CG74" s="706" t="s">
        <v>379</v>
      </c>
      <c r="CH74" s="1523" t="s">
        <v>1359</v>
      </c>
      <c r="CJ74" s="204"/>
      <c r="CK74" s="525"/>
      <c r="CL74" s="204"/>
      <c r="CM74" s="711"/>
      <c r="CN74" s="711"/>
      <c r="CQ74" s="452"/>
      <c r="CR74" s="523">
        <v>1</v>
      </c>
      <c r="CS74" s="278" t="s">
        <v>373</v>
      </c>
      <c r="CU74" s="718"/>
      <c r="CV74" s="252"/>
      <c r="DC74" s="537"/>
      <c r="DD74" s="278"/>
    </row>
    <row r="75" spans="3:108" x14ac:dyDescent="0.25">
      <c r="C75" s="140"/>
      <c r="D75" s="140"/>
      <c r="Q75" s="416"/>
      <c r="Y75" s="342"/>
      <c r="AK75" s="342" t="s">
        <v>375</v>
      </c>
      <c r="AL75" s="201" t="s">
        <v>668</v>
      </c>
      <c r="AN75" s="204"/>
      <c r="AO75" s="525"/>
      <c r="AP75" s="204"/>
      <c r="AQ75" s="711"/>
      <c r="AR75" s="711"/>
      <c r="AS75" s="394"/>
      <c r="AT75" s="278">
        <v>1</v>
      </c>
      <c r="AU75" s="201" t="s">
        <v>373</v>
      </c>
      <c r="AV75" s="23" t="s">
        <v>754</v>
      </c>
      <c r="AW75" s="136"/>
      <c r="AX75" s="603">
        <f>AX69</f>
        <v>0.5</v>
      </c>
      <c r="AY75" s="695" t="s">
        <v>247</v>
      </c>
      <c r="AZ75" s="603">
        <f>AZ69</f>
        <v>0.3</v>
      </c>
      <c r="BA75" s="695" t="s">
        <v>247</v>
      </c>
      <c r="BB75" s="695">
        <v>4</v>
      </c>
      <c r="BC75" s="695" t="s">
        <v>247</v>
      </c>
      <c r="BD75" s="136">
        <v>2</v>
      </c>
      <c r="BE75" s="695" t="s">
        <v>405</v>
      </c>
      <c r="BF75" s="461">
        <f>AX75*AZ75*BB75*BD75</f>
        <v>1.2</v>
      </c>
      <c r="BG75" s="301" t="s">
        <v>740</v>
      </c>
      <c r="BH75" s="301"/>
      <c r="BI75" s="200" t="s">
        <v>311</v>
      </c>
      <c r="BJ75" s="201" t="s">
        <v>1405</v>
      </c>
      <c r="BL75" s="136"/>
      <c r="BM75" s="136"/>
      <c r="BN75" s="136"/>
      <c r="BO75" s="136"/>
      <c r="BP75" s="136"/>
      <c r="BQ75" s="136"/>
      <c r="BS75" s="374">
        <f>BS73</f>
        <v>1</v>
      </c>
      <c r="BT75" s="201" t="s">
        <v>12</v>
      </c>
      <c r="BU75" s="200" t="s">
        <v>375</v>
      </c>
      <c r="BV75" s="410" t="s">
        <v>1363</v>
      </c>
      <c r="BY75" s="638"/>
      <c r="BZ75" s="638"/>
      <c r="CA75" s="638"/>
      <c r="CB75" s="638"/>
      <c r="CC75" s="638"/>
      <c r="CD75" s="201"/>
      <c r="CE75" s="312"/>
      <c r="CG75" s="706"/>
      <c r="CH75" s="22" t="s">
        <v>762</v>
      </c>
      <c r="CI75" s="711"/>
      <c r="CJ75" s="204"/>
      <c r="CK75" s="525"/>
      <c r="CL75" s="204"/>
      <c r="CM75" s="711"/>
      <c r="CN75" s="711"/>
      <c r="CQ75" s="452"/>
      <c r="CR75" s="523"/>
      <c r="CS75" s="278"/>
      <c r="CT75" s="200" t="s">
        <v>384</v>
      </c>
      <c r="CU75" s="312" t="s">
        <v>1394</v>
      </c>
      <c r="DC75" s="460"/>
      <c r="DD75" s="204"/>
    </row>
    <row r="76" spans="3:108" ht="15" customHeight="1" x14ac:dyDescent="0.25">
      <c r="C76" s="140"/>
      <c r="D76" s="140"/>
      <c r="Q76" s="416"/>
      <c r="Z76" s="1483" t="s">
        <v>375</v>
      </c>
      <c r="AA76" s="737" t="s">
        <v>709</v>
      </c>
      <c r="AC76" s="1420"/>
      <c r="AD76" s="1420"/>
      <c r="AE76" s="1420"/>
      <c r="AF76" s="1420"/>
      <c r="AG76" s="1420"/>
      <c r="AH76" s="1420"/>
      <c r="AI76" s="796">
        <f>AI74</f>
        <v>912</v>
      </c>
      <c r="AJ76" s="420" t="s">
        <v>12</v>
      </c>
      <c r="AK76" s="496"/>
      <c r="AL76" s="303" t="s">
        <v>753</v>
      </c>
      <c r="AM76" s="711"/>
      <c r="AN76" s="204"/>
      <c r="AO76" s="525"/>
      <c r="AP76" s="204"/>
      <c r="AQ76" s="711"/>
      <c r="AR76" s="711"/>
      <c r="AS76" s="394"/>
      <c r="AV76" s="23" t="s">
        <v>736</v>
      </c>
      <c r="AW76" s="136"/>
      <c r="AX76" s="603">
        <f>AX70</f>
        <v>0.5</v>
      </c>
      <c r="AY76" s="695" t="s">
        <v>247</v>
      </c>
      <c r="AZ76" s="603">
        <f>AZ70</f>
        <v>0.3</v>
      </c>
      <c r="BA76" s="695" t="s">
        <v>247</v>
      </c>
      <c r="BB76" s="695">
        <v>4</v>
      </c>
      <c r="BC76" s="695" t="s">
        <v>247</v>
      </c>
      <c r="BD76" s="136">
        <v>5</v>
      </c>
      <c r="BE76" s="695" t="s">
        <v>405</v>
      </c>
      <c r="BF76" s="461">
        <f>AX76*AZ76*BB76*BD76</f>
        <v>3</v>
      </c>
      <c r="BG76" s="301" t="s">
        <v>740</v>
      </c>
      <c r="BH76" s="301"/>
      <c r="BI76" s="200"/>
      <c r="BJ76" s="77"/>
      <c r="BL76" s="136"/>
      <c r="BM76" s="136"/>
      <c r="BN76" s="136"/>
      <c r="BO76" s="136"/>
      <c r="BP76" s="136"/>
      <c r="BQ76" s="136"/>
      <c r="BS76" s="374"/>
      <c r="BT76" s="201"/>
      <c r="BU76" s="200"/>
      <c r="BV76" s="136" t="s">
        <v>735</v>
      </c>
      <c r="BY76" s="695">
        <v>2</v>
      </c>
      <c r="BZ76" s="203" t="s">
        <v>373</v>
      </c>
      <c r="CA76" s="695" t="s">
        <v>247</v>
      </c>
      <c r="CB76" s="136">
        <v>6</v>
      </c>
      <c r="CC76" s="695" t="s">
        <v>373</v>
      </c>
      <c r="CD76" s="696" t="s">
        <v>0</v>
      </c>
      <c r="CE76" s="312">
        <f>BY76*CB76</f>
        <v>12</v>
      </c>
      <c r="CF76" s="201" t="s">
        <v>373</v>
      </c>
      <c r="CG76" s="1514"/>
      <c r="CH76" s="22"/>
      <c r="CI76" s="1725"/>
      <c r="CJ76" s="204"/>
      <c r="CK76" s="525"/>
      <c r="CL76" s="204"/>
      <c r="CM76" s="1725"/>
      <c r="CN76" s="1725"/>
      <c r="CQ76" s="452"/>
      <c r="CR76" s="523"/>
      <c r="CS76" s="278"/>
      <c r="CU76" s="718" t="s">
        <v>543</v>
      </c>
      <c r="CV76" s="252" t="s">
        <v>544</v>
      </c>
      <c r="DC76" s="467">
        <f>AI98</f>
        <v>1</v>
      </c>
      <c r="DD76" s="204" t="s">
        <v>373</v>
      </c>
    </row>
    <row r="77" spans="3:108" ht="15.75" thickBot="1" x14ac:dyDescent="0.3">
      <c r="C77" s="140"/>
      <c r="D77" s="140"/>
      <c r="Q77" s="416"/>
      <c r="Y77" s="420"/>
      <c r="Z77" s="1420"/>
      <c r="AA77" s="1420"/>
      <c r="AB77" s="1420"/>
      <c r="AC77" s="1420"/>
      <c r="AD77" s="1420"/>
      <c r="AE77" s="1420"/>
      <c r="AF77" s="1420"/>
      <c r="AG77" s="1420"/>
      <c r="AH77" s="1420"/>
      <c r="AI77" s="420"/>
      <c r="AJ77" s="420"/>
      <c r="AK77" s="496"/>
      <c r="AL77" s="303"/>
      <c r="AM77" s="711"/>
      <c r="AN77" s="204"/>
      <c r="AO77" s="525"/>
      <c r="AP77" s="204"/>
      <c r="AQ77" s="711"/>
      <c r="AR77" s="711"/>
      <c r="AS77" s="394"/>
      <c r="AV77" s="23" t="s">
        <v>734</v>
      </c>
      <c r="AW77" s="136"/>
      <c r="AX77" s="603">
        <f>AX71</f>
        <v>0.5</v>
      </c>
      <c r="AY77" s="695" t="s">
        <v>247</v>
      </c>
      <c r="AZ77" s="603">
        <f>AZ71</f>
        <v>0.3</v>
      </c>
      <c r="BA77" s="695" t="s">
        <v>247</v>
      </c>
      <c r="BB77" s="695">
        <v>4</v>
      </c>
      <c r="BC77" s="695" t="s">
        <v>247</v>
      </c>
      <c r="BD77" s="136">
        <v>1</v>
      </c>
      <c r="BE77" s="695" t="s">
        <v>405</v>
      </c>
      <c r="BF77" s="539">
        <f>AX77*AZ77*BB77*BD77</f>
        <v>0.6</v>
      </c>
      <c r="BG77" s="301" t="s">
        <v>740</v>
      </c>
      <c r="BH77" s="301"/>
      <c r="BI77" s="200" t="s">
        <v>314</v>
      </c>
      <c r="BJ77" s="312" t="s">
        <v>1330</v>
      </c>
      <c r="BL77" s="136"/>
      <c r="BM77" s="136"/>
      <c r="BN77" s="136"/>
      <c r="BO77" s="136"/>
      <c r="BP77" s="136"/>
      <c r="BQ77" s="136"/>
      <c r="BS77" s="312">
        <v>2</v>
      </c>
      <c r="BT77" s="201" t="s">
        <v>373</v>
      </c>
      <c r="BU77" s="200"/>
      <c r="BV77" s="136"/>
      <c r="BY77" s="638"/>
      <c r="BZ77" s="638"/>
      <c r="CA77" s="638"/>
      <c r="CB77" s="638"/>
      <c r="CC77" s="638"/>
      <c r="CD77" s="201"/>
      <c r="CE77" s="312"/>
      <c r="CF77" s="201"/>
      <c r="CG77" s="200" t="s">
        <v>380</v>
      </c>
      <c r="CH77" s="201" t="s">
        <v>772</v>
      </c>
      <c r="CJ77" s="204"/>
      <c r="CK77" s="525"/>
      <c r="CL77" s="204"/>
      <c r="CM77" s="711"/>
      <c r="CN77" s="711"/>
      <c r="CO77" s="394"/>
      <c r="CQ77" s="452"/>
      <c r="CR77" s="278">
        <v>1</v>
      </c>
      <c r="CS77" s="201" t="s">
        <v>373</v>
      </c>
      <c r="CU77" s="718" t="s">
        <v>568</v>
      </c>
      <c r="CV77" s="337" t="s">
        <v>729</v>
      </c>
      <c r="DC77" s="467">
        <f>AT75</f>
        <v>1</v>
      </c>
      <c r="DD77" s="204" t="s">
        <v>373</v>
      </c>
    </row>
    <row r="78" spans="3:108" ht="15" customHeight="1" x14ac:dyDescent="0.25">
      <c r="C78" s="140"/>
      <c r="D78" s="140"/>
      <c r="Q78" s="416"/>
      <c r="Z78" s="1708" t="s">
        <v>377</v>
      </c>
      <c r="AA78" s="541" t="s">
        <v>1375</v>
      </c>
      <c r="AC78" s="1488"/>
      <c r="AD78" s="1488"/>
      <c r="AE78" s="1488"/>
      <c r="AF78" s="1488"/>
      <c r="AG78" s="1488"/>
      <c r="AH78" s="1515"/>
      <c r="AI78" s="420">
        <f>ROUNDUP((AD27+AD28)/13.5,0)</f>
        <v>68</v>
      </c>
      <c r="AJ78" s="420" t="s">
        <v>373</v>
      </c>
      <c r="AK78" s="342" t="s">
        <v>377</v>
      </c>
      <c r="AL78" s="201" t="s">
        <v>998</v>
      </c>
      <c r="AN78" s="505"/>
      <c r="AO78" s="136"/>
      <c r="AP78" s="711"/>
      <c r="AQ78" s="204"/>
      <c r="AR78" s="204"/>
      <c r="AS78" s="324"/>
      <c r="AT78" s="505"/>
      <c r="AU78" s="204"/>
      <c r="AV78" s="590"/>
      <c r="AW78" s="136"/>
      <c r="AX78" s="603"/>
      <c r="AY78" s="695"/>
      <c r="AZ78" s="603"/>
      <c r="BA78" s="695"/>
      <c r="BB78" s="695"/>
      <c r="BC78" s="695"/>
      <c r="BD78" s="136"/>
      <c r="BE78" s="695"/>
      <c r="BF78" s="374">
        <f>SUM(BF75:BF77)</f>
        <v>4.8</v>
      </c>
      <c r="BG78" s="356" t="s">
        <v>741</v>
      </c>
      <c r="BH78" s="356"/>
      <c r="BI78" s="342"/>
      <c r="BJ78" s="312"/>
      <c r="BL78" s="136"/>
      <c r="BM78" s="136"/>
      <c r="BN78" s="136"/>
      <c r="BO78" s="136"/>
      <c r="BP78" s="136"/>
      <c r="BQ78" s="136"/>
      <c r="BS78" s="312"/>
      <c r="BT78" s="201"/>
      <c r="BU78" s="200" t="s">
        <v>377</v>
      </c>
      <c r="BV78" s="410" t="s">
        <v>1365</v>
      </c>
      <c r="BY78" s="638"/>
      <c r="BZ78" s="638"/>
      <c r="CA78" s="638"/>
      <c r="CB78" s="638"/>
      <c r="CC78" s="638"/>
      <c r="CD78" s="201"/>
      <c r="CE78" s="312"/>
      <c r="CG78" s="706"/>
      <c r="CH78" s="22" t="s">
        <v>762</v>
      </c>
      <c r="CI78" s="711"/>
      <c r="CJ78" s="204"/>
      <c r="CK78" s="525"/>
      <c r="CL78" s="204"/>
      <c r="CM78" s="711"/>
      <c r="CN78" s="711"/>
      <c r="CO78" s="394"/>
      <c r="CQ78" s="452"/>
      <c r="CR78" s="278"/>
      <c r="CU78" s="718" t="s">
        <v>581</v>
      </c>
      <c r="CV78" s="337" t="s">
        <v>738</v>
      </c>
      <c r="DC78" s="467">
        <f>CE53</f>
        <v>4</v>
      </c>
      <c r="DD78" s="204" t="s">
        <v>373</v>
      </c>
    </row>
    <row r="79" spans="3:108" ht="15.75" thickBot="1" x14ac:dyDescent="0.3">
      <c r="C79" s="140"/>
      <c r="D79" s="140"/>
      <c r="Q79" s="416"/>
      <c r="Y79" s="420"/>
      <c r="Z79" s="1488"/>
      <c r="AA79" s="1488"/>
      <c r="AB79" s="1488"/>
      <c r="AC79" s="1488"/>
      <c r="AD79" s="1488"/>
      <c r="AE79" s="1488"/>
      <c r="AF79" s="1488"/>
      <c r="AG79" s="1488"/>
      <c r="AH79" s="1515"/>
      <c r="AI79" s="420"/>
      <c r="AJ79" s="420"/>
      <c r="AK79" s="342"/>
      <c r="AL79" s="303" t="s">
        <v>753</v>
      </c>
      <c r="AM79" s="204"/>
      <c r="AN79" s="505"/>
      <c r="AO79" s="136"/>
      <c r="AP79" s="711"/>
      <c r="AQ79" s="204"/>
      <c r="AR79" s="204"/>
      <c r="AS79" s="324"/>
      <c r="AT79" s="505">
        <v>1</v>
      </c>
      <c r="AU79" s="204" t="s">
        <v>373</v>
      </c>
      <c r="AV79" s="200" t="s">
        <v>374</v>
      </c>
      <c r="AW79" s="201" t="s">
        <v>784</v>
      </c>
      <c r="AZ79" s="385"/>
      <c r="BA79" s="136"/>
      <c r="BB79" s="385"/>
      <c r="BC79" s="136"/>
      <c r="BD79" s="136"/>
      <c r="BE79" s="136"/>
      <c r="BF79" s="337"/>
      <c r="BI79" s="200" t="s">
        <v>319</v>
      </c>
      <c r="BJ79" s="517" t="s">
        <v>1353</v>
      </c>
      <c r="BM79" s="697"/>
      <c r="BN79" s="276"/>
      <c r="BO79" s="530"/>
      <c r="BP79" s="276"/>
      <c r="BQ79" s="697"/>
      <c r="BR79" s="697"/>
      <c r="BS79" s="495">
        <v>2</v>
      </c>
      <c r="BT79" s="356" t="s">
        <v>373</v>
      </c>
      <c r="BU79" s="200"/>
      <c r="BV79" s="136" t="s">
        <v>734</v>
      </c>
      <c r="BW79" s="713"/>
      <c r="BY79" s="695">
        <v>2</v>
      </c>
      <c r="BZ79" s="203" t="s">
        <v>373</v>
      </c>
      <c r="CA79" s="695" t="s">
        <v>247</v>
      </c>
      <c r="CB79" s="136">
        <v>2</v>
      </c>
      <c r="CC79" s="695" t="s">
        <v>373</v>
      </c>
      <c r="CD79" s="696" t="s">
        <v>0</v>
      </c>
      <c r="CE79" s="312">
        <f>BY79*CB79</f>
        <v>4</v>
      </c>
      <c r="CF79" s="201" t="s">
        <v>373</v>
      </c>
      <c r="CG79" s="1514"/>
      <c r="CH79" s="22"/>
      <c r="CI79" s="1725"/>
      <c r="CJ79" s="204"/>
      <c r="CK79" s="525"/>
      <c r="CL79" s="204"/>
      <c r="CM79" s="1725"/>
      <c r="CN79" s="1725"/>
      <c r="CO79" s="394"/>
      <c r="CQ79" s="452"/>
      <c r="CR79" s="278"/>
      <c r="CU79" s="718" t="s">
        <v>591</v>
      </c>
      <c r="CV79" s="337" t="s">
        <v>576</v>
      </c>
      <c r="DC79" s="601">
        <f>CR97</f>
        <v>2</v>
      </c>
      <c r="DD79" s="204" t="s">
        <v>373</v>
      </c>
    </row>
    <row r="80" spans="3:108" x14ac:dyDescent="0.25">
      <c r="C80" s="140"/>
      <c r="D80" s="140"/>
      <c r="Q80" s="416"/>
      <c r="Z80" s="704" t="s">
        <v>378</v>
      </c>
      <c r="AA80" s="201" t="s">
        <v>670</v>
      </c>
      <c r="AI80" s="312">
        <v>3</v>
      </c>
      <c r="AJ80" s="312" t="s">
        <v>373</v>
      </c>
      <c r="AK80" s="342"/>
      <c r="AL80" s="140"/>
      <c r="AM80" s="204"/>
      <c r="AN80" s="505"/>
      <c r="AO80" s="136"/>
      <c r="AP80" s="711"/>
      <c r="AQ80" s="204"/>
      <c r="AR80" s="204"/>
      <c r="AS80" s="324"/>
      <c r="AT80" s="505"/>
      <c r="AU80" s="204"/>
      <c r="AV80" s="200"/>
      <c r="AW80" s="201"/>
      <c r="AX80" s="385"/>
      <c r="AY80" s="136"/>
      <c r="AZ80" s="385"/>
      <c r="BA80" s="136"/>
      <c r="BB80" s="385"/>
      <c r="BC80" s="136"/>
      <c r="BD80" s="136"/>
      <c r="BE80" s="136"/>
      <c r="BF80" s="337"/>
      <c r="BI80" s="201"/>
      <c r="BJ80" s="201"/>
      <c r="BK80" s="452"/>
      <c r="BL80" s="136"/>
      <c r="BM80" s="697"/>
      <c r="BN80" s="276"/>
      <c r="BO80" s="530"/>
      <c r="BP80" s="276"/>
      <c r="BQ80" s="697"/>
      <c r="BR80" s="697"/>
      <c r="BS80" s="495"/>
      <c r="BT80" s="356"/>
      <c r="BU80" s="200"/>
      <c r="BV80" s="136"/>
      <c r="BY80" s="638"/>
      <c r="BZ80" s="638"/>
      <c r="CA80" s="638"/>
      <c r="CB80" s="638"/>
      <c r="CC80" s="638"/>
      <c r="CD80" s="201"/>
      <c r="CE80" s="312"/>
      <c r="CG80" s="706" t="s">
        <v>384</v>
      </c>
      <c r="CH80" s="316" t="s">
        <v>1376</v>
      </c>
      <c r="CJ80" s="204"/>
      <c r="CK80" s="525"/>
      <c r="CL80" s="204"/>
      <c r="CM80" s="711"/>
      <c r="CN80" s="711"/>
      <c r="CO80" s="394"/>
      <c r="CQ80" s="452"/>
      <c r="CR80" s="278">
        <v>1</v>
      </c>
      <c r="CS80" s="201" t="s">
        <v>373</v>
      </c>
      <c r="CU80" s="718"/>
      <c r="CV80" s="312"/>
      <c r="DC80" s="537">
        <f>SUM(DC76:DC79)</f>
        <v>8</v>
      </c>
      <c r="DD80" s="278" t="s">
        <v>373</v>
      </c>
    </row>
    <row r="81" spans="3:108" ht="15" customHeight="1" x14ac:dyDescent="0.25">
      <c r="C81" s="140"/>
      <c r="D81" s="140"/>
      <c r="Q81" s="416"/>
      <c r="Y81" s="342"/>
      <c r="Z81" s="312"/>
      <c r="AI81" s="312"/>
      <c r="AJ81" s="312"/>
      <c r="AK81" s="342" t="s">
        <v>378</v>
      </c>
      <c r="AL81" s="541" t="s">
        <v>1377</v>
      </c>
      <c r="AN81" s="1492"/>
      <c r="AO81" s="1492"/>
      <c r="AP81" s="1492"/>
      <c r="AQ81" s="1492"/>
      <c r="AR81" s="1492"/>
      <c r="AS81" s="324"/>
      <c r="AT81" s="505"/>
      <c r="AU81" s="204"/>
      <c r="AV81" s="200"/>
      <c r="AW81" s="136" t="s">
        <v>402</v>
      </c>
      <c r="AX81" s="203">
        <v>0.25</v>
      </c>
      <c r="AY81" s="695" t="s">
        <v>247</v>
      </c>
      <c r="AZ81" s="323">
        <f>BF72</f>
        <v>0.61</v>
      </c>
      <c r="BA81" s="136"/>
      <c r="BB81" s="136"/>
      <c r="BC81" s="136"/>
      <c r="BD81" s="136"/>
      <c r="BF81" s="374">
        <f>AX81*AZ81</f>
        <v>0.1525</v>
      </c>
      <c r="BG81" s="201" t="s">
        <v>383</v>
      </c>
      <c r="BH81" s="201"/>
      <c r="BI81" s="201"/>
      <c r="BJ81" s="201"/>
      <c r="BK81" s="452"/>
      <c r="BL81" s="136"/>
      <c r="BM81" s="697"/>
      <c r="BN81" s="276"/>
      <c r="BO81" s="530"/>
      <c r="BP81" s="276"/>
      <c r="BQ81" s="697"/>
      <c r="BR81" s="697"/>
      <c r="BS81" s="495"/>
      <c r="BT81" s="356"/>
      <c r="BU81" s="200" t="s">
        <v>378</v>
      </c>
      <c r="BV81" s="201" t="s">
        <v>787</v>
      </c>
      <c r="BX81" s="695"/>
      <c r="BY81" s="695"/>
      <c r="BZ81" s="695"/>
      <c r="CA81" s="136"/>
      <c r="CB81" s="136"/>
      <c r="CC81" s="136"/>
      <c r="CD81" s="346"/>
      <c r="CE81" s="374"/>
      <c r="CG81" s="706"/>
      <c r="CH81" s="22" t="s">
        <v>762</v>
      </c>
      <c r="CI81" s="711"/>
      <c r="CJ81" s="204"/>
      <c r="CK81" s="525"/>
      <c r="CL81" s="204"/>
      <c r="CM81" s="711"/>
      <c r="CN81" s="711"/>
      <c r="CO81" s="394"/>
      <c r="CQ81" s="452"/>
      <c r="CR81" s="278"/>
      <c r="CT81" s="200" t="s">
        <v>385</v>
      </c>
      <c r="CU81" s="312" t="s">
        <v>1393</v>
      </c>
      <c r="DC81" s="460"/>
      <c r="DD81" s="204"/>
    </row>
    <row r="82" spans="3:108" x14ac:dyDescent="0.25">
      <c r="C82" s="140"/>
      <c r="D82" s="140"/>
      <c r="Q82" s="416"/>
      <c r="Z82" s="342" t="s">
        <v>379</v>
      </c>
      <c r="AA82" s="517" t="s">
        <v>769</v>
      </c>
      <c r="AC82" s="1484"/>
      <c r="AD82" s="1484"/>
      <c r="AE82" s="1484"/>
      <c r="AF82" s="1484"/>
      <c r="AG82" s="1484"/>
      <c r="AH82" s="1510"/>
      <c r="AI82" s="312">
        <v>3</v>
      </c>
      <c r="AJ82" s="312" t="s">
        <v>373</v>
      </c>
      <c r="AK82" s="342"/>
      <c r="AL82" s="1492"/>
      <c r="AM82" s="1492"/>
      <c r="AN82" s="1492"/>
      <c r="AO82" s="1492"/>
      <c r="AP82" s="1492"/>
      <c r="AQ82" s="1492"/>
      <c r="AR82" s="1492"/>
      <c r="AS82" s="324"/>
      <c r="AT82" s="505"/>
      <c r="AU82" s="204"/>
      <c r="AV82" s="200"/>
      <c r="AW82" s="200"/>
      <c r="AX82" s="283"/>
      <c r="AY82" s="695"/>
      <c r="AZ82" s="283"/>
      <c r="BA82" s="695"/>
      <c r="BB82" s="283"/>
      <c r="BC82" s="136"/>
      <c r="BD82" s="136"/>
      <c r="BE82" s="136"/>
      <c r="BF82" s="278"/>
      <c r="BG82" s="201"/>
      <c r="BH82" s="201"/>
      <c r="BI82" s="200" t="s">
        <v>374</v>
      </c>
      <c r="BJ82" s="1078" t="s">
        <v>1322</v>
      </c>
      <c r="BM82" s="697"/>
      <c r="BN82" s="276"/>
      <c r="BO82" s="530"/>
      <c r="BP82" s="276"/>
      <c r="BQ82" s="697"/>
      <c r="BR82" s="697"/>
      <c r="BS82" s="495">
        <v>1</v>
      </c>
      <c r="BT82" s="356" t="s">
        <v>373</v>
      </c>
      <c r="BU82" s="200"/>
      <c r="BV82" s="136" t="s">
        <v>758</v>
      </c>
      <c r="BW82" s="695"/>
      <c r="BX82" s="695"/>
      <c r="BY82" s="603">
        <v>1.5</v>
      </c>
      <c r="BZ82" s="203" t="s">
        <v>12</v>
      </c>
      <c r="CA82" s="695" t="s">
        <v>247</v>
      </c>
      <c r="CB82" s="136">
        <v>2</v>
      </c>
      <c r="CC82" s="695" t="s">
        <v>373</v>
      </c>
      <c r="CD82" s="696" t="s">
        <v>0</v>
      </c>
      <c r="CE82" s="461">
        <f>BY82*CB82</f>
        <v>3</v>
      </c>
      <c r="CF82" s="136" t="s">
        <v>12</v>
      </c>
      <c r="CG82" s="1514"/>
      <c r="CH82" s="22"/>
      <c r="CI82" s="1725"/>
      <c r="CJ82" s="204"/>
      <c r="CK82" s="525"/>
      <c r="CL82" s="204"/>
      <c r="CM82" s="1725"/>
      <c r="CN82" s="1725"/>
      <c r="CO82" s="394"/>
      <c r="CQ82" s="452"/>
      <c r="CR82" s="278"/>
      <c r="CU82" s="718" t="s">
        <v>543</v>
      </c>
      <c r="CV82" s="252" t="s">
        <v>544</v>
      </c>
      <c r="DC82" s="467">
        <f>AI86</f>
        <v>4</v>
      </c>
      <c r="DD82" s="204" t="s">
        <v>373</v>
      </c>
    </row>
    <row r="83" spans="3:108" x14ac:dyDescent="0.25">
      <c r="C83" s="140"/>
      <c r="D83" s="140"/>
      <c r="Q83" s="416"/>
      <c r="Y83" s="342"/>
      <c r="Z83" s="1486"/>
      <c r="AA83" s="703"/>
      <c r="AB83" s="703"/>
      <c r="AC83" s="703"/>
      <c r="AD83" s="703"/>
      <c r="AE83" s="703"/>
      <c r="AF83" s="703"/>
      <c r="AG83" s="703"/>
      <c r="AH83" s="1509"/>
      <c r="AI83" s="312"/>
      <c r="AJ83" s="312"/>
      <c r="AK83" s="342"/>
      <c r="AL83" s="303" t="s">
        <v>753</v>
      </c>
      <c r="AM83" s="715"/>
      <c r="AN83" s="715"/>
      <c r="AO83" s="715"/>
      <c r="AP83" s="715"/>
      <c r="AQ83" s="715"/>
      <c r="AR83" s="715"/>
      <c r="AS83" s="324"/>
      <c r="AT83" s="505">
        <v>1</v>
      </c>
      <c r="AU83" s="204" t="s">
        <v>373</v>
      </c>
      <c r="AV83" s="200" t="s">
        <v>375</v>
      </c>
      <c r="AW83" s="201" t="s">
        <v>575</v>
      </c>
      <c r="AZ83" s="136"/>
      <c r="BA83" s="136"/>
      <c r="BB83" s="136"/>
      <c r="BC83" s="136"/>
      <c r="BD83" s="136"/>
      <c r="BE83" s="136"/>
      <c r="BF83" s="312"/>
      <c r="BI83" s="200"/>
      <c r="BJ83" s="337"/>
      <c r="BM83" s="136"/>
      <c r="BN83" s="136"/>
      <c r="BO83" s="136"/>
      <c r="BP83" s="136"/>
      <c r="BQ83" s="136"/>
      <c r="BR83" s="136"/>
      <c r="BS83" s="337"/>
      <c r="BT83" s="201"/>
      <c r="BU83" s="200"/>
      <c r="BV83" s="136" t="s">
        <v>735</v>
      </c>
      <c r="BW83" s="713"/>
      <c r="BY83" s="603">
        <v>1.5</v>
      </c>
      <c r="BZ83" s="203" t="s">
        <v>12</v>
      </c>
      <c r="CA83" s="695" t="s">
        <v>247</v>
      </c>
      <c r="CB83" s="136">
        <v>6</v>
      </c>
      <c r="CC83" s="695" t="s">
        <v>373</v>
      </c>
      <c r="CD83" s="696" t="s">
        <v>0</v>
      </c>
      <c r="CE83" s="461">
        <f>BY83*CB83</f>
        <v>9</v>
      </c>
      <c r="CF83" s="136" t="s">
        <v>12</v>
      </c>
      <c r="CG83" s="706" t="s">
        <v>385</v>
      </c>
      <c r="CH83" s="410" t="s">
        <v>1377</v>
      </c>
      <c r="CJ83" s="204"/>
      <c r="CK83" s="525"/>
      <c r="CL83" s="204"/>
      <c r="CM83" s="711"/>
      <c r="CN83" s="711"/>
      <c r="CO83" s="394"/>
      <c r="CQ83" s="452"/>
      <c r="CR83" s="278">
        <v>1</v>
      </c>
      <c r="CS83" s="201" t="s">
        <v>373</v>
      </c>
      <c r="CU83" s="718" t="s">
        <v>568</v>
      </c>
      <c r="CV83" s="252" t="s">
        <v>729</v>
      </c>
      <c r="DC83" s="467">
        <f>AT66</f>
        <v>2</v>
      </c>
      <c r="DD83" s="204" t="s">
        <v>373</v>
      </c>
    </row>
    <row r="84" spans="3:108" ht="15.75" thickBot="1" x14ac:dyDescent="0.3">
      <c r="C84" s="140"/>
      <c r="D84" s="140"/>
      <c r="Q84" s="416"/>
      <c r="Z84" s="342" t="s">
        <v>380</v>
      </c>
      <c r="AA84" s="541" t="s">
        <v>694</v>
      </c>
      <c r="AC84" s="703"/>
      <c r="AD84" s="703"/>
      <c r="AE84" s="703"/>
      <c r="AF84" s="703"/>
      <c r="AG84" s="703"/>
      <c r="AH84" s="1509"/>
      <c r="AI84" s="312">
        <v>2</v>
      </c>
      <c r="AJ84" s="312" t="s">
        <v>373</v>
      </c>
      <c r="AK84" s="342"/>
      <c r="AL84" s="303"/>
      <c r="AM84" s="715"/>
      <c r="AN84" s="715"/>
      <c r="AO84" s="715"/>
      <c r="AP84" s="715"/>
      <c r="AQ84" s="715"/>
      <c r="AR84" s="715"/>
      <c r="AS84" s="324"/>
      <c r="AT84" s="505"/>
      <c r="AU84" s="204"/>
      <c r="AV84" s="200"/>
      <c r="AW84" s="136" t="s">
        <v>402</v>
      </c>
      <c r="AX84" s="136">
        <v>1.22</v>
      </c>
      <c r="AY84" s="695" t="s">
        <v>247</v>
      </c>
      <c r="AZ84" s="323">
        <v>1.6</v>
      </c>
      <c r="BA84" s="695" t="s">
        <v>247</v>
      </c>
      <c r="BB84" s="323">
        <f>BF72</f>
        <v>0.61</v>
      </c>
      <c r="BC84" s="136"/>
      <c r="BD84" s="136"/>
      <c r="BF84" s="374">
        <f>AX84*AZ84*BB84</f>
        <v>1.19072</v>
      </c>
      <c r="BG84" s="201" t="s">
        <v>383</v>
      </c>
      <c r="BH84" s="201"/>
      <c r="BI84" s="200" t="s">
        <v>375</v>
      </c>
      <c r="BJ84" s="201" t="s">
        <v>1324</v>
      </c>
      <c r="BM84" s="136"/>
      <c r="BN84" s="136"/>
      <c r="BO84" s="136"/>
      <c r="BP84" s="136"/>
      <c r="BQ84" s="136"/>
      <c r="BR84" s="136"/>
      <c r="BS84" s="312">
        <v>4</v>
      </c>
      <c r="BT84" s="201" t="s">
        <v>373</v>
      </c>
      <c r="BU84" s="200"/>
      <c r="BV84" s="136" t="s">
        <v>734</v>
      </c>
      <c r="BW84" s="695"/>
      <c r="BX84" s="695"/>
      <c r="BY84" s="603">
        <v>1.5</v>
      </c>
      <c r="BZ84" s="203" t="s">
        <v>12</v>
      </c>
      <c r="CA84" s="695" t="s">
        <v>247</v>
      </c>
      <c r="CB84" s="136">
        <v>2</v>
      </c>
      <c r="CC84" s="695" t="s">
        <v>373</v>
      </c>
      <c r="CD84" s="696" t="s">
        <v>0</v>
      </c>
      <c r="CE84" s="539">
        <f>BY84*CB84</f>
        <v>3</v>
      </c>
      <c r="CF84" s="136" t="s">
        <v>12</v>
      </c>
      <c r="CG84" s="706"/>
      <c r="CH84" s="22" t="s">
        <v>762</v>
      </c>
      <c r="CI84" s="711"/>
      <c r="CJ84" s="204"/>
      <c r="CK84" s="525"/>
      <c r="CL84" s="204"/>
      <c r="CM84" s="711"/>
      <c r="CN84" s="711"/>
      <c r="CO84" s="394"/>
      <c r="CQ84" s="452"/>
      <c r="CR84" s="278"/>
      <c r="CU84" s="718" t="s">
        <v>581</v>
      </c>
      <c r="CV84" s="252" t="s">
        <v>785</v>
      </c>
      <c r="DC84" s="467">
        <f>BS94</f>
        <v>3</v>
      </c>
      <c r="DD84" s="204" t="s">
        <v>373</v>
      </c>
    </row>
    <row r="85" spans="3:108" x14ac:dyDescent="0.25">
      <c r="C85" s="140"/>
      <c r="D85" s="140"/>
      <c r="Q85" s="416"/>
      <c r="Y85" s="342"/>
      <c r="Z85" s="703"/>
      <c r="AA85" s="703"/>
      <c r="AB85" s="703"/>
      <c r="AC85" s="703"/>
      <c r="AD85" s="703"/>
      <c r="AE85" s="703"/>
      <c r="AF85" s="703"/>
      <c r="AG85" s="703"/>
      <c r="AH85" s="1509"/>
      <c r="AI85" s="312"/>
      <c r="AJ85" s="312"/>
      <c r="AK85" s="342" t="s">
        <v>379</v>
      </c>
      <c r="AL85" s="201" t="s">
        <v>671</v>
      </c>
      <c r="AN85" s="715"/>
      <c r="AO85" s="715"/>
      <c r="AP85" s="715"/>
      <c r="AQ85" s="715"/>
      <c r="AR85" s="715"/>
      <c r="AS85" s="324"/>
      <c r="AT85" s="505"/>
      <c r="AU85" s="204"/>
      <c r="AV85" s="200"/>
      <c r="AW85" s="200"/>
      <c r="AX85" s="136"/>
      <c r="AY85" s="323"/>
      <c r="AZ85" s="695"/>
      <c r="BA85" s="323"/>
      <c r="BB85" s="695"/>
      <c r="BC85" s="136"/>
      <c r="BD85" s="136"/>
      <c r="BE85" s="324"/>
      <c r="BF85" s="374"/>
      <c r="BI85" s="200"/>
      <c r="BJ85" s="201"/>
      <c r="BM85" s="136"/>
      <c r="BN85" s="136"/>
      <c r="BO85" s="136"/>
      <c r="BP85" s="324"/>
      <c r="BQ85" s="695"/>
      <c r="BR85" s="695"/>
      <c r="BS85" s="1506"/>
      <c r="BT85" s="324"/>
      <c r="BU85" s="200"/>
      <c r="BV85" s="136"/>
      <c r="BW85" s="695"/>
      <c r="BX85" s="695"/>
      <c r="BY85" s="603"/>
      <c r="BZ85" s="203"/>
      <c r="CA85" s="695"/>
      <c r="CB85" s="136"/>
      <c r="CC85" s="695"/>
      <c r="CD85" s="696"/>
      <c r="CE85" s="374">
        <f>SUM(CE82:CE84)</f>
        <v>15</v>
      </c>
      <c r="CF85" s="201" t="s">
        <v>12</v>
      </c>
      <c r="CG85" s="1514"/>
      <c r="CH85" s="22"/>
      <c r="CI85" s="1725"/>
      <c r="CJ85" s="204"/>
      <c r="CK85" s="525"/>
      <c r="CL85" s="204"/>
      <c r="CM85" s="1725"/>
      <c r="CN85" s="1725"/>
      <c r="CO85" s="394"/>
      <c r="CQ85" s="452"/>
      <c r="CR85" s="278"/>
      <c r="CU85" s="718" t="s">
        <v>591</v>
      </c>
      <c r="CV85" s="252" t="s">
        <v>738</v>
      </c>
      <c r="DC85" s="467">
        <f>CE50</f>
        <v>12</v>
      </c>
      <c r="DD85" s="204" t="s">
        <v>373</v>
      </c>
    </row>
    <row r="86" spans="3:108" ht="15.75" thickBot="1" x14ac:dyDescent="0.3">
      <c r="C86" s="140"/>
      <c r="D86" s="140"/>
      <c r="Q86" s="416"/>
      <c r="Z86" s="342" t="s">
        <v>384</v>
      </c>
      <c r="AA86" s="312" t="s">
        <v>1391</v>
      </c>
      <c r="AC86" s="703"/>
      <c r="AD86" s="703"/>
      <c r="AE86" s="703"/>
      <c r="AF86" s="703"/>
      <c r="AG86" s="703"/>
      <c r="AH86" s="1509"/>
      <c r="AI86" s="312">
        <v>4</v>
      </c>
      <c r="AJ86" s="312" t="s">
        <v>373</v>
      </c>
      <c r="AK86" s="342"/>
      <c r="AL86" s="303" t="s">
        <v>753</v>
      </c>
      <c r="AM86" s="715"/>
      <c r="AN86" s="715"/>
      <c r="AO86" s="715"/>
      <c r="AP86" s="715"/>
      <c r="AQ86" s="715"/>
      <c r="AR86" s="715"/>
      <c r="AS86" s="324"/>
      <c r="AT86" s="505">
        <v>1</v>
      </c>
      <c r="AU86" s="204" t="s">
        <v>373</v>
      </c>
      <c r="AV86" s="200" t="s">
        <v>377</v>
      </c>
      <c r="AW86" s="320" t="s">
        <v>1297</v>
      </c>
      <c r="AZ86" s="201"/>
      <c r="BA86" s="136"/>
      <c r="BB86" s="136"/>
      <c r="BC86" s="136"/>
      <c r="BD86" s="136"/>
      <c r="BE86" s="136"/>
      <c r="BF86" s="337"/>
      <c r="BI86" s="200" t="s">
        <v>377</v>
      </c>
      <c r="BJ86" s="201" t="s">
        <v>669</v>
      </c>
      <c r="BM86" s="136"/>
      <c r="BN86" s="136"/>
      <c r="BO86" s="136"/>
      <c r="BP86" s="324"/>
      <c r="BQ86" s="695"/>
      <c r="BR86" s="695"/>
      <c r="BS86" s="342">
        <v>1</v>
      </c>
      <c r="BT86" s="320" t="s">
        <v>373</v>
      </c>
      <c r="BU86" s="200"/>
      <c r="BV86" s="136"/>
      <c r="BW86" s="1497"/>
      <c r="BX86" s="1497"/>
      <c r="BY86" s="603"/>
      <c r="BZ86" s="203"/>
      <c r="CA86" s="1497"/>
      <c r="CB86" s="136"/>
      <c r="CC86" s="1497"/>
      <c r="CD86" s="1495"/>
      <c r="CE86" s="374"/>
      <c r="CF86" s="201"/>
      <c r="CG86" s="706" t="s">
        <v>393</v>
      </c>
      <c r="CH86" s="201" t="s">
        <v>691</v>
      </c>
      <c r="CJ86" s="136"/>
      <c r="CK86" s="136"/>
      <c r="CL86" s="136"/>
      <c r="CM86" s="136"/>
      <c r="CN86" s="136"/>
      <c r="CO86" s="136"/>
      <c r="CQ86" s="452"/>
      <c r="CR86" s="374">
        <v>1</v>
      </c>
      <c r="CS86" s="201" t="s">
        <v>12</v>
      </c>
      <c r="CU86" s="718" t="s">
        <v>594</v>
      </c>
      <c r="CV86" s="252" t="s">
        <v>576</v>
      </c>
      <c r="DC86" s="601">
        <f>CR71</f>
        <v>2</v>
      </c>
      <c r="DD86" s="204" t="s">
        <v>373</v>
      </c>
    </row>
    <row r="87" spans="3:108" x14ac:dyDescent="0.25">
      <c r="C87" s="140"/>
      <c r="D87" s="140"/>
      <c r="Q87" s="416"/>
      <c r="Z87" s="703"/>
      <c r="AA87" s="703"/>
      <c r="AB87" s="703"/>
      <c r="AC87" s="703"/>
      <c r="AD87" s="703"/>
      <c r="AE87" s="703"/>
      <c r="AF87" s="703"/>
      <c r="AG87" s="703"/>
      <c r="AH87" s="1509"/>
      <c r="AI87" s="312"/>
      <c r="AJ87" s="312"/>
      <c r="AK87" s="342"/>
      <c r="AL87" s="201"/>
      <c r="AM87" s="715"/>
      <c r="AN87" s="715"/>
      <c r="AO87" s="715"/>
      <c r="AP87" s="715"/>
      <c r="AQ87" s="715"/>
      <c r="AR87" s="715"/>
      <c r="AS87" s="324"/>
      <c r="AT87" s="505"/>
      <c r="AU87" s="204"/>
      <c r="AV87" s="200"/>
      <c r="AW87" s="324"/>
      <c r="AX87" s="136"/>
      <c r="AY87" s="324" t="s">
        <v>407</v>
      </c>
      <c r="AZ87" s="323">
        <f>BF30</f>
        <v>12</v>
      </c>
      <c r="BA87" s="136" t="s">
        <v>403</v>
      </c>
      <c r="BB87" s="352">
        <v>5.0999999999999996</v>
      </c>
      <c r="BC87" s="324" t="s">
        <v>382</v>
      </c>
      <c r="BD87" s="203">
        <f>AZ87*BB87</f>
        <v>61.199999999999996</v>
      </c>
      <c r="BE87" s="136" t="s">
        <v>408</v>
      </c>
      <c r="BF87" s="374">
        <f>BD87/1000</f>
        <v>6.1199999999999997E-2</v>
      </c>
      <c r="BG87" s="201" t="s">
        <v>383</v>
      </c>
      <c r="BH87" s="201"/>
      <c r="BI87" s="200"/>
      <c r="BJ87" s="201"/>
      <c r="BM87" s="136"/>
      <c r="BN87" s="136"/>
      <c r="BO87" s="136"/>
      <c r="BP87" s="324"/>
      <c r="BQ87" s="695"/>
      <c r="BR87" s="695"/>
      <c r="BS87" s="1506"/>
      <c r="BT87" s="324"/>
      <c r="BU87" s="200" t="s">
        <v>379</v>
      </c>
      <c r="BV87" s="201" t="s">
        <v>1399</v>
      </c>
      <c r="BX87" s="1497"/>
      <c r="BY87" s="603"/>
      <c r="BZ87" s="203"/>
      <c r="CA87" s="1497"/>
      <c r="CB87" s="136"/>
      <c r="CC87" s="1497"/>
      <c r="CD87" s="1495"/>
      <c r="CE87" s="374">
        <f>CE85</f>
        <v>15</v>
      </c>
      <c r="CF87" s="201" t="s">
        <v>12</v>
      </c>
      <c r="CG87" s="706"/>
      <c r="CH87" s="22" t="s">
        <v>762</v>
      </c>
      <c r="CI87" s="454"/>
      <c r="CJ87" s="136"/>
      <c r="CK87" s="136"/>
      <c r="CL87" s="136"/>
      <c r="CM87" s="136"/>
      <c r="CN87" s="136"/>
      <c r="CO87" s="136"/>
      <c r="CP87" s="346"/>
      <c r="CT87" s="495"/>
      <c r="CU87" s="718"/>
      <c r="CV87" s="252"/>
      <c r="DC87" s="537">
        <f>SUM(DC82:DC86)</f>
        <v>23</v>
      </c>
      <c r="DD87" s="278" t="s">
        <v>373</v>
      </c>
    </row>
    <row r="88" spans="3:108" x14ac:dyDescent="0.25">
      <c r="C88" s="140"/>
      <c r="D88" s="140"/>
      <c r="Q88" s="416"/>
      <c r="Z88" s="342" t="s">
        <v>385</v>
      </c>
      <c r="AA88" s="410" t="s">
        <v>771</v>
      </c>
      <c r="AC88" s="714"/>
      <c r="AD88" s="714"/>
      <c r="AE88" s="714"/>
      <c r="AF88" s="714"/>
      <c r="AG88" s="714"/>
      <c r="AH88" s="1459"/>
      <c r="AI88" s="519">
        <f>AD29</f>
        <v>312</v>
      </c>
      <c r="AJ88" s="312" t="s">
        <v>12</v>
      </c>
      <c r="AK88" s="342" t="s">
        <v>380</v>
      </c>
      <c r="AL88" s="1420" t="s">
        <v>583</v>
      </c>
      <c r="AN88" s="1485"/>
      <c r="AO88" s="1485"/>
      <c r="AP88" s="1485"/>
      <c r="AQ88" s="1485"/>
      <c r="AR88" s="1485"/>
      <c r="AS88" s="1485"/>
      <c r="AT88" s="1511"/>
      <c r="AV88" s="200"/>
      <c r="AW88" s="200"/>
      <c r="AX88" s="136"/>
      <c r="AY88" s="136"/>
      <c r="AZ88" s="136"/>
      <c r="BA88" s="136"/>
      <c r="BB88" s="136"/>
      <c r="BC88" s="136"/>
      <c r="BD88" s="136"/>
      <c r="BE88" s="136"/>
      <c r="BF88" s="337"/>
      <c r="BG88" s="201"/>
      <c r="BH88" s="201"/>
      <c r="BI88" s="200" t="s">
        <v>378</v>
      </c>
      <c r="BJ88" s="316" t="s">
        <v>558</v>
      </c>
      <c r="BM88" s="427"/>
      <c r="BN88" s="427"/>
      <c r="BO88" s="427"/>
      <c r="BP88" s="427"/>
      <c r="BQ88" s="427"/>
      <c r="BR88" s="427"/>
      <c r="BS88" s="1510">
        <v>1</v>
      </c>
      <c r="BT88" s="427" t="s">
        <v>373</v>
      </c>
      <c r="BU88" s="200"/>
      <c r="BV88" s="136"/>
      <c r="BW88" s="1497"/>
      <c r="BX88" s="1497"/>
      <c r="BY88" s="603"/>
      <c r="BZ88" s="203"/>
      <c r="CA88" s="1497"/>
      <c r="CB88" s="136"/>
      <c r="CC88" s="1497"/>
      <c r="CD88" s="1495"/>
      <c r="CE88" s="374"/>
      <c r="CF88" s="201"/>
      <c r="CG88" s="1514"/>
      <c r="CH88" s="22"/>
      <c r="CI88" s="454"/>
      <c r="CJ88" s="136"/>
      <c r="CK88" s="136"/>
      <c r="CL88" s="136"/>
      <c r="CM88" s="136"/>
      <c r="CN88" s="136"/>
      <c r="CO88" s="136"/>
      <c r="CP88" s="346"/>
      <c r="CT88" s="495" t="s">
        <v>393</v>
      </c>
      <c r="CU88" s="201" t="s">
        <v>1105</v>
      </c>
      <c r="DC88" s="467"/>
      <c r="DD88" s="204"/>
    </row>
    <row r="89" spans="3:108" x14ac:dyDescent="0.25">
      <c r="C89" s="140"/>
      <c r="D89" s="140"/>
      <c r="Q89" s="416"/>
      <c r="Y89" s="420"/>
      <c r="AK89" s="342"/>
      <c r="AL89" s="461">
        <f>3.14*(AQ25/2)^2</f>
        <v>0.78500000000000003</v>
      </c>
      <c r="AM89" s="1880" t="s">
        <v>418</v>
      </c>
      <c r="AN89" s="1880"/>
      <c r="AO89" s="513">
        <v>26.86</v>
      </c>
      <c r="AP89" s="1490" t="s">
        <v>1380</v>
      </c>
      <c r="AQ89" s="337">
        <v>3</v>
      </c>
      <c r="AR89" s="716" t="s">
        <v>663</v>
      </c>
      <c r="AS89" s="696" t="s">
        <v>0</v>
      </c>
      <c r="AT89" s="374">
        <f>AL89*AO89*AQ89</f>
        <v>63.255300000000005</v>
      </c>
      <c r="AU89" s="394" t="s">
        <v>261</v>
      </c>
      <c r="AV89" s="200" t="s">
        <v>378</v>
      </c>
      <c r="AW89" s="201" t="s">
        <v>566</v>
      </c>
      <c r="BF89" s="374">
        <f>BF81</f>
        <v>0.1525</v>
      </c>
      <c r="BG89" s="201" t="s">
        <v>383</v>
      </c>
      <c r="BH89" s="201"/>
      <c r="BI89" s="200"/>
      <c r="BJ89" s="201"/>
      <c r="BM89" s="136"/>
      <c r="BN89" s="136"/>
      <c r="BO89" s="136"/>
      <c r="BP89" s="324"/>
      <c r="BQ89" s="695"/>
      <c r="BR89" s="695"/>
      <c r="BS89" s="1506"/>
      <c r="BT89" s="324"/>
      <c r="BU89" s="200" t="s">
        <v>380</v>
      </c>
      <c r="BV89" s="201" t="s">
        <v>675</v>
      </c>
      <c r="BX89" s="695"/>
      <c r="BY89" s="695"/>
      <c r="BZ89" s="695"/>
      <c r="CA89" s="136"/>
      <c r="CB89" s="136"/>
      <c r="CC89" s="136"/>
      <c r="CD89" s="201"/>
      <c r="CE89" s="312"/>
      <c r="CG89" s="495" t="s">
        <v>394</v>
      </c>
      <c r="CH89" s="201" t="s">
        <v>1503</v>
      </c>
      <c r="CJ89" s="136"/>
      <c r="CK89" s="136"/>
      <c r="CL89" s="136"/>
      <c r="CM89" s="136"/>
      <c r="CN89" s="136"/>
      <c r="CO89" s="136"/>
      <c r="CP89" s="346"/>
      <c r="CR89" s="374">
        <f>CR86</f>
        <v>1</v>
      </c>
      <c r="CS89" s="201" t="s">
        <v>12</v>
      </c>
      <c r="CU89" s="718" t="s">
        <v>543</v>
      </c>
      <c r="CV89" s="252" t="s">
        <v>785</v>
      </c>
      <c r="DC89" s="467">
        <f>BS84</f>
        <v>4</v>
      </c>
      <c r="DD89" s="204" t="s">
        <v>373</v>
      </c>
    </row>
    <row r="90" spans="3:108" ht="15" customHeight="1" thickBot="1" x14ac:dyDescent="0.3">
      <c r="C90" s="140"/>
      <c r="D90" s="140"/>
      <c r="Q90" s="416"/>
      <c r="Z90" s="704" t="s">
        <v>393</v>
      </c>
      <c r="AA90" s="793" t="s">
        <v>710</v>
      </c>
      <c r="AC90" s="1464"/>
      <c r="AD90" s="1464"/>
      <c r="AE90" s="1464"/>
      <c r="AF90" s="1464"/>
      <c r="AG90" s="1464"/>
      <c r="AH90" s="1464"/>
      <c r="AI90" s="796">
        <f>AI88</f>
        <v>312</v>
      </c>
      <c r="AJ90" s="420" t="s">
        <v>12</v>
      </c>
      <c r="AK90" s="342"/>
      <c r="AL90" s="337" t="s">
        <v>312</v>
      </c>
      <c r="AM90" s="337"/>
      <c r="AN90" s="337"/>
      <c r="AO90" s="337"/>
      <c r="AP90" s="337"/>
      <c r="AQ90" s="513"/>
      <c r="AR90" s="713"/>
      <c r="AS90" s="337"/>
      <c r="AT90" s="337"/>
      <c r="AW90" s="200"/>
      <c r="BI90" s="200" t="s">
        <v>379</v>
      </c>
      <c r="BJ90" s="410" t="s">
        <v>1392</v>
      </c>
      <c r="BM90" s="576"/>
      <c r="BN90" s="576"/>
      <c r="BO90" s="576"/>
      <c r="BP90" s="576"/>
      <c r="BQ90" s="576"/>
      <c r="BR90" s="576"/>
      <c r="BS90" s="604">
        <v>1</v>
      </c>
      <c r="BT90" s="418" t="s">
        <v>373</v>
      </c>
      <c r="BU90" s="200"/>
      <c r="BV90" s="136" t="s">
        <v>758</v>
      </c>
      <c r="BW90" s="695"/>
      <c r="BX90" s="695"/>
      <c r="BY90" s="603">
        <v>5.78</v>
      </c>
      <c r="BZ90" s="203" t="s">
        <v>261</v>
      </c>
      <c r="CA90" s="695" t="s">
        <v>247</v>
      </c>
      <c r="CB90" s="136">
        <v>2</v>
      </c>
      <c r="CC90" s="695" t="s">
        <v>373</v>
      </c>
      <c r="CD90" s="696" t="s">
        <v>0</v>
      </c>
      <c r="CE90" s="461">
        <f>BY90*CB90</f>
        <v>11.56</v>
      </c>
      <c r="CF90" s="136" t="s">
        <v>261</v>
      </c>
      <c r="CG90" s="706"/>
      <c r="CI90" s="454"/>
      <c r="CJ90" s="136"/>
      <c r="CK90" s="136"/>
      <c r="CL90" s="136"/>
      <c r="CM90" s="136"/>
      <c r="CN90" s="136"/>
      <c r="CO90" s="136"/>
      <c r="CP90" s="454"/>
      <c r="CQ90" s="346"/>
      <c r="CU90" s="718" t="s">
        <v>568</v>
      </c>
      <c r="CV90" s="252" t="s">
        <v>738</v>
      </c>
      <c r="DC90" s="601">
        <f>CE47</f>
        <v>4</v>
      </c>
      <c r="DD90" s="204" t="s">
        <v>373</v>
      </c>
    </row>
    <row r="91" spans="3:108" x14ac:dyDescent="0.25">
      <c r="C91" s="140"/>
      <c r="D91" s="140"/>
      <c r="Q91" s="416"/>
      <c r="Y91" s="1483"/>
      <c r="Z91" s="1464"/>
      <c r="AA91" s="1464"/>
      <c r="AB91" s="1464"/>
      <c r="AC91" s="1464"/>
      <c r="AD91" s="1464"/>
      <c r="AE91" s="1464"/>
      <c r="AF91" s="1464"/>
      <c r="AG91" s="1464"/>
      <c r="AH91" s="1464"/>
      <c r="AI91" s="420"/>
      <c r="AJ91" s="420"/>
      <c r="AK91" s="342"/>
      <c r="AL91" s="458"/>
      <c r="AM91" s="337"/>
      <c r="AN91" s="337"/>
      <c r="AO91" s="337"/>
      <c r="AP91" s="337"/>
      <c r="AQ91" s="513"/>
      <c r="AR91" s="713"/>
      <c r="AS91" s="337"/>
      <c r="AT91" s="373"/>
      <c r="AW91" s="200"/>
      <c r="AX91" s="136"/>
      <c r="AY91" s="136"/>
      <c r="AZ91" s="136"/>
      <c r="BA91" s="136"/>
      <c r="BB91" s="136"/>
      <c r="BC91" s="136"/>
      <c r="BD91" s="136"/>
      <c r="BE91" s="136"/>
      <c r="BF91" s="337"/>
      <c r="BK91" s="200"/>
      <c r="BL91" s="576"/>
      <c r="BM91" s="576"/>
      <c r="BN91" s="576"/>
      <c r="BO91" s="576"/>
      <c r="BP91" s="576"/>
      <c r="BQ91" s="576"/>
      <c r="BR91" s="576"/>
      <c r="BS91" s="604"/>
      <c r="BT91" s="418"/>
      <c r="BU91" s="717"/>
      <c r="BV91" s="136" t="s">
        <v>735</v>
      </c>
      <c r="BW91" s="713"/>
      <c r="BY91" s="603">
        <v>5.78</v>
      </c>
      <c r="BZ91" s="203" t="s">
        <v>261</v>
      </c>
      <c r="CA91" s="695" t="s">
        <v>247</v>
      </c>
      <c r="CB91" s="136">
        <v>6</v>
      </c>
      <c r="CC91" s="695" t="s">
        <v>373</v>
      </c>
      <c r="CD91" s="696" t="s">
        <v>0</v>
      </c>
      <c r="CE91" s="461">
        <f>BY91*CB91</f>
        <v>34.68</v>
      </c>
      <c r="CF91" s="136" t="s">
        <v>261</v>
      </c>
      <c r="CG91" s="342" t="s">
        <v>439</v>
      </c>
      <c r="CH91" s="312" t="s">
        <v>692</v>
      </c>
      <c r="CJ91" s="136"/>
      <c r="CK91" s="136"/>
      <c r="CL91" s="136"/>
      <c r="CM91" s="136"/>
      <c r="CN91" s="136"/>
      <c r="CO91" s="136"/>
      <c r="CQ91" s="452"/>
      <c r="CR91" s="312">
        <v>1</v>
      </c>
      <c r="CS91" s="201" t="s">
        <v>373</v>
      </c>
      <c r="CU91" s="718"/>
      <c r="CV91" s="252"/>
      <c r="DC91" s="537">
        <f>SUM(DC89:DC90)</f>
        <v>8</v>
      </c>
      <c r="DD91" s="278" t="s">
        <v>373</v>
      </c>
    </row>
    <row r="92" spans="3:108" ht="15" customHeight="1" thickBot="1" x14ac:dyDescent="0.3">
      <c r="C92" s="140"/>
      <c r="D92" s="140"/>
      <c r="Q92" s="416"/>
      <c r="Z92" s="1483" t="s">
        <v>394</v>
      </c>
      <c r="AA92" s="541" t="s">
        <v>1377</v>
      </c>
      <c r="AC92" s="1488"/>
      <c r="AD92" s="1488"/>
      <c r="AE92" s="1488"/>
      <c r="AF92" s="1488"/>
      <c r="AG92" s="1488"/>
      <c r="AH92" s="1515"/>
      <c r="AI92" s="420">
        <f>ROUNDUP(AD29/13.5,0)</f>
        <v>24</v>
      </c>
      <c r="AJ92" s="420" t="s">
        <v>373</v>
      </c>
      <c r="AK92" s="342" t="s">
        <v>384</v>
      </c>
      <c r="AL92" s="312" t="s">
        <v>584</v>
      </c>
      <c r="AN92" s="337"/>
      <c r="AO92" s="337"/>
      <c r="AP92" s="337"/>
      <c r="AQ92" s="337"/>
      <c r="AR92" s="337"/>
      <c r="AS92" s="337"/>
      <c r="AT92" s="337"/>
      <c r="AW92" s="200"/>
      <c r="AY92" s="136"/>
      <c r="AZ92" s="136"/>
      <c r="BA92" s="136"/>
      <c r="BB92" s="136"/>
      <c r="BC92" s="136"/>
      <c r="BD92" s="136"/>
      <c r="BE92" s="136"/>
      <c r="BF92" s="337"/>
      <c r="BI92" s="200" t="s">
        <v>380</v>
      </c>
      <c r="BJ92" s="1523" t="s">
        <v>1360</v>
      </c>
      <c r="BM92" s="715"/>
      <c r="BN92" s="715"/>
      <c r="BO92" s="715"/>
      <c r="BP92" s="715"/>
      <c r="BQ92" s="715"/>
      <c r="BR92" s="715"/>
      <c r="BS92" s="1508">
        <v>1</v>
      </c>
      <c r="BT92" s="705" t="s">
        <v>373</v>
      </c>
      <c r="BU92" s="717"/>
      <c r="BV92" s="136" t="s">
        <v>734</v>
      </c>
      <c r="BW92" s="713"/>
      <c r="BY92" s="603">
        <v>5.78</v>
      </c>
      <c r="BZ92" s="203" t="s">
        <v>261</v>
      </c>
      <c r="CA92" s="695" t="s">
        <v>247</v>
      </c>
      <c r="CB92" s="136">
        <v>2</v>
      </c>
      <c r="CC92" s="695" t="s">
        <v>373</v>
      </c>
      <c r="CD92" s="696" t="s">
        <v>0</v>
      </c>
      <c r="CE92" s="539">
        <f>BY92*CB92</f>
        <v>11.56</v>
      </c>
      <c r="CF92" s="136" t="s">
        <v>261</v>
      </c>
      <c r="CG92" s="706"/>
      <c r="CH92" s="22" t="s">
        <v>762</v>
      </c>
      <c r="CI92" s="454"/>
      <c r="CJ92" s="136"/>
      <c r="CK92" s="136"/>
      <c r="CL92" s="136"/>
      <c r="CM92" s="136"/>
      <c r="CN92" s="136"/>
      <c r="CO92" s="136"/>
      <c r="CQ92" s="452"/>
      <c r="CR92" s="312"/>
      <c r="CT92" s="200" t="s">
        <v>394</v>
      </c>
      <c r="CU92" s="201" t="s">
        <v>782</v>
      </c>
      <c r="DC92" s="460"/>
      <c r="DD92" s="136"/>
    </row>
    <row r="93" spans="3:108" ht="16.5" x14ac:dyDescent="0.25">
      <c r="C93" s="140"/>
      <c r="D93" s="140"/>
      <c r="Q93" s="416"/>
      <c r="Z93" s="1488"/>
      <c r="AA93" s="1488"/>
      <c r="AB93" s="1488"/>
      <c r="AC93" s="1488"/>
      <c r="AD93" s="1488"/>
      <c r="AE93" s="1488"/>
      <c r="AF93" s="1488"/>
      <c r="AG93" s="1488"/>
      <c r="AH93" s="1515"/>
      <c r="AI93" s="420"/>
      <c r="AJ93" s="420"/>
      <c r="AK93" s="342"/>
      <c r="AL93" s="461">
        <f>AL89</f>
        <v>0.78500000000000003</v>
      </c>
      <c r="AM93" s="1907" t="s">
        <v>418</v>
      </c>
      <c r="AN93" s="1908"/>
      <c r="AO93" s="713" t="s">
        <v>247</v>
      </c>
      <c r="AP93" s="337">
        <v>2</v>
      </c>
      <c r="AQ93" s="545" t="s">
        <v>420</v>
      </c>
      <c r="AR93" s="337">
        <v>3</v>
      </c>
      <c r="AS93" s="716" t="s">
        <v>530</v>
      </c>
      <c r="AT93" s="1508">
        <f>AL93*AP93*AR93</f>
        <v>4.71</v>
      </c>
      <c r="AU93" s="312" t="s">
        <v>8</v>
      </c>
      <c r="BI93" s="136"/>
      <c r="BJ93" s="136"/>
      <c r="BM93" s="715"/>
      <c r="BN93" s="715"/>
      <c r="BO93" s="715"/>
      <c r="BP93" s="715"/>
      <c r="BQ93" s="715"/>
      <c r="BR93" s="715"/>
      <c r="BU93" s="200"/>
      <c r="BV93" s="201" t="s">
        <v>421</v>
      </c>
      <c r="BW93" s="136"/>
      <c r="BX93" s="136"/>
      <c r="BY93" s="136"/>
      <c r="BZ93" s="136"/>
      <c r="CA93" s="136"/>
      <c r="CB93" s="136"/>
      <c r="CC93" s="136"/>
      <c r="CD93" s="201"/>
      <c r="CE93" s="374">
        <f>SUM(CE90:CE92)</f>
        <v>57.800000000000004</v>
      </c>
      <c r="CF93" s="201" t="s">
        <v>261</v>
      </c>
      <c r="CG93" s="1514"/>
      <c r="CH93" s="22"/>
      <c r="CI93" s="454"/>
      <c r="CJ93" s="136"/>
      <c r="CK93" s="136"/>
      <c r="CL93" s="136"/>
      <c r="CM93" s="136"/>
      <c r="CN93" s="136"/>
      <c r="CO93" s="136"/>
      <c r="CQ93" s="452"/>
      <c r="CR93" s="312"/>
      <c r="CU93" s="718" t="s">
        <v>543</v>
      </c>
      <c r="CV93" s="252" t="s">
        <v>569</v>
      </c>
      <c r="DC93" s="537">
        <f>BF56</f>
        <v>8</v>
      </c>
      <c r="DD93" s="201" t="s">
        <v>373</v>
      </c>
    </row>
    <row r="94" spans="3:108" x14ac:dyDescent="0.25">
      <c r="C94" s="140"/>
      <c r="D94" s="140"/>
      <c r="Q94" s="416"/>
      <c r="Z94" s="1710" t="s">
        <v>439</v>
      </c>
      <c r="AA94" s="201" t="s">
        <v>671</v>
      </c>
      <c r="AI94" s="312">
        <v>1</v>
      </c>
      <c r="AJ94" s="312" t="s">
        <v>373</v>
      </c>
      <c r="AK94" s="200"/>
      <c r="AL94" s="337"/>
      <c r="AM94" s="337"/>
      <c r="AN94" s="337"/>
      <c r="AO94" s="337"/>
      <c r="AP94" s="337"/>
      <c r="AQ94" s="337"/>
      <c r="AR94" s="337"/>
      <c r="AS94" s="337"/>
      <c r="AT94" s="337"/>
      <c r="AW94" s="324"/>
      <c r="AX94" s="136"/>
      <c r="AY94" s="136"/>
      <c r="AZ94" s="136"/>
      <c r="BA94" s="136"/>
      <c r="BB94" s="136"/>
      <c r="BC94" s="136"/>
      <c r="BD94" s="136"/>
      <c r="BE94" s="136"/>
      <c r="BF94" s="337"/>
      <c r="BI94" s="200" t="s">
        <v>384</v>
      </c>
      <c r="BJ94" s="201" t="s">
        <v>1326</v>
      </c>
      <c r="BL94" s="715"/>
      <c r="BM94" s="715"/>
      <c r="BN94" s="715"/>
      <c r="BO94" s="715"/>
      <c r="BP94" s="715"/>
      <c r="BQ94" s="715"/>
      <c r="BR94" s="715"/>
      <c r="BS94" s="1508">
        <v>3</v>
      </c>
      <c r="BT94" s="705" t="s">
        <v>373</v>
      </c>
      <c r="BU94" s="200"/>
      <c r="BV94" s="472"/>
      <c r="BW94" s="136"/>
      <c r="BX94" s="136"/>
      <c r="BY94" s="136"/>
      <c r="BZ94" s="136"/>
      <c r="CA94" s="136"/>
      <c r="CB94" s="136"/>
      <c r="CC94" s="136"/>
      <c r="CD94" s="201"/>
      <c r="CE94" s="312"/>
      <c r="CG94" s="342" t="s">
        <v>440</v>
      </c>
      <c r="CH94" s="201" t="s">
        <v>1386</v>
      </c>
      <c r="CJ94" s="204"/>
      <c r="CK94" s="525"/>
      <c r="CL94" s="204"/>
      <c r="CM94" s="711"/>
      <c r="CN94" s="711"/>
      <c r="CO94" s="394"/>
      <c r="CQ94" s="452"/>
      <c r="CR94" s="278">
        <v>1</v>
      </c>
      <c r="CS94" s="201" t="s">
        <v>373</v>
      </c>
      <c r="CU94" s="718"/>
      <c r="CV94" s="252"/>
      <c r="DC94" s="460"/>
      <c r="DD94" s="136"/>
    </row>
    <row r="95" spans="3:108" x14ac:dyDescent="0.25">
      <c r="C95" s="140"/>
      <c r="D95" s="140"/>
      <c r="Q95" s="416"/>
      <c r="Y95" s="342"/>
      <c r="Z95" s="312"/>
      <c r="AI95" s="312"/>
      <c r="AJ95" s="312"/>
      <c r="AK95" s="200" t="s">
        <v>385</v>
      </c>
      <c r="AL95" s="312" t="s">
        <v>778</v>
      </c>
      <c r="AN95" s="337"/>
      <c r="AO95" s="337"/>
      <c r="AP95" s="337"/>
      <c r="AQ95" s="337"/>
      <c r="AR95" s="337"/>
      <c r="AS95" s="337"/>
      <c r="AT95" s="374">
        <f>AT89/1000</f>
        <v>6.32553E-2</v>
      </c>
      <c r="AU95" s="312" t="s">
        <v>383</v>
      </c>
      <c r="AW95" s="200"/>
      <c r="AY95" s="549"/>
      <c r="AZ95" s="549"/>
      <c r="BA95" s="549"/>
      <c r="BB95" s="549"/>
      <c r="BC95" s="549"/>
      <c r="BD95" s="136"/>
      <c r="BE95" s="136"/>
      <c r="BI95" s="201"/>
      <c r="BJ95" s="201"/>
      <c r="BM95" s="715"/>
      <c r="BN95" s="715"/>
      <c r="BO95" s="715"/>
      <c r="BP95" s="715"/>
      <c r="BQ95" s="715"/>
      <c r="BR95" s="715"/>
      <c r="BU95" s="200" t="s">
        <v>384</v>
      </c>
      <c r="BV95" s="1489" t="s">
        <v>1337</v>
      </c>
      <c r="BX95" s="136"/>
      <c r="BY95" s="136"/>
      <c r="BZ95" s="136"/>
      <c r="CA95" s="136"/>
      <c r="CB95" s="136"/>
      <c r="CC95" s="136"/>
      <c r="CD95" s="201"/>
      <c r="CE95" s="312"/>
      <c r="CG95" s="342"/>
      <c r="CH95" s="22" t="s">
        <v>762</v>
      </c>
      <c r="CI95" s="711"/>
      <c r="CJ95" s="204"/>
      <c r="CK95" s="525"/>
      <c r="CL95" s="204"/>
      <c r="CM95" s="711"/>
      <c r="CN95" s="711"/>
      <c r="CO95" s="394"/>
      <c r="CQ95" s="452"/>
      <c r="CR95" s="278"/>
      <c r="CT95" s="200" t="s">
        <v>439</v>
      </c>
      <c r="CU95" s="316" t="s">
        <v>788</v>
      </c>
      <c r="DC95" s="460"/>
      <c r="DD95" s="136"/>
    </row>
    <row r="96" spans="3:108" x14ac:dyDescent="0.25">
      <c r="C96" s="140"/>
      <c r="D96" s="140"/>
      <c r="Q96" s="416"/>
      <c r="Z96" s="342" t="s">
        <v>440</v>
      </c>
      <c r="AA96" s="201" t="s">
        <v>998</v>
      </c>
      <c r="AC96" s="1484"/>
      <c r="AD96" s="1484"/>
      <c r="AE96" s="1484"/>
      <c r="AF96" s="1484"/>
      <c r="AG96" s="1484"/>
      <c r="AH96" s="1510"/>
      <c r="AI96" s="312">
        <v>1</v>
      </c>
      <c r="AJ96" s="312" t="s">
        <v>373</v>
      </c>
      <c r="AK96" s="200"/>
      <c r="AL96" s="1340"/>
      <c r="AM96" s="337"/>
      <c r="AN96" s="337"/>
      <c r="AO96" s="337"/>
      <c r="AP96" s="337"/>
      <c r="AQ96" s="337"/>
      <c r="AR96" s="337"/>
      <c r="AW96" s="201"/>
      <c r="AX96" s="201"/>
      <c r="AY96" s="201"/>
      <c r="AZ96" s="201"/>
      <c r="BA96" s="201"/>
      <c r="BB96" s="136"/>
      <c r="BC96" s="136"/>
      <c r="BD96" s="136"/>
      <c r="BE96" s="136"/>
      <c r="BF96" s="337"/>
      <c r="BI96" s="200" t="s">
        <v>385</v>
      </c>
      <c r="BJ96" s="201" t="s">
        <v>1370</v>
      </c>
      <c r="BM96" s="715"/>
      <c r="BN96" s="715"/>
      <c r="BO96" s="715"/>
      <c r="BP96" s="715"/>
      <c r="BQ96" s="715"/>
      <c r="BR96" s="715"/>
      <c r="BS96" s="312">
        <v>2</v>
      </c>
      <c r="BT96" s="201" t="s">
        <v>373</v>
      </c>
      <c r="BU96" s="200"/>
      <c r="BV96" s="136" t="s">
        <v>758</v>
      </c>
      <c r="BW96" s="136"/>
      <c r="BX96" s="136"/>
      <c r="BY96" s="695">
        <v>1</v>
      </c>
      <c r="BZ96" s="203" t="s">
        <v>373</v>
      </c>
      <c r="CA96" s="695" t="s">
        <v>247</v>
      </c>
      <c r="CB96" s="136">
        <v>2</v>
      </c>
      <c r="CC96" s="695" t="s">
        <v>373</v>
      </c>
      <c r="CD96" s="696" t="s">
        <v>0</v>
      </c>
      <c r="CE96" s="337">
        <f>BY96*CB96</f>
        <v>2</v>
      </c>
      <c r="CF96" s="136" t="s">
        <v>373</v>
      </c>
      <c r="CG96" s="342"/>
      <c r="CH96" s="22"/>
      <c r="CI96" s="1725"/>
      <c r="CJ96" s="204"/>
      <c r="CK96" s="525"/>
      <c r="CL96" s="204"/>
      <c r="CM96" s="1725"/>
      <c r="CN96" s="1725"/>
      <c r="CO96" s="394"/>
      <c r="CQ96" s="452"/>
      <c r="CR96" s="278"/>
      <c r="CU96" s="718" t="s">
        <v>543</v>
      </c>
      <c r="CV96" s="252" t="s">
        <v>738</v>
      </c>
      <c r="DC96" s="537">
        <f>CE109</f>
        <v>18</v>
      </c>
      <c r="DD96" s="201" t="s">
        <v>373</v>
      </c>
    </row>
    <row r="97" spans="1:109" x14ac:dyDescent="0.25">
      <c r="C97" s="140"/>
      <c r="D97" s="140"/>
      <c r="Q97" s="416"/>
      <c r="Y97" s="342"/>
      <c r="Z97" s="703"/>
      <c r="AA97" s="703"/>
      <c r="AB97" s="703"/>
      <c r="AC97" s="703"/>
      <c r="AD97" s="703"/>
      <c r="AE97" s="703"/>
      <c r="AF97" s="703"/>
      <c r="AG97" s="703"/>
      <c r="AH97" s="1509"/>
      <c r="AI97" s="312"/>
      <c r="AJ97" s="312"/>
      <c r="AK97" s="200" t="s">
        <v>393</v>
      </c>
      <c r="AL97" s="410" t="s">
        <v>689</v>
      </c>
      <c r="AN97" s="472"/>
      <c r="AO97" s="472"/>
      <c r="AP97" s="472"/>
      <c r="AQ97" s="472"/>
      <c r="AR97" s="472"/>
      <c r="AU97" s="312"/>
      <c r="AW97" s="201"/>
      <c r="AX97" s="201"/>
      <c r="AY97" s="201"/>
      <c r="AZ97" s="201"/>
      <c r="BA97" s="201"/>
      <c r="BB97" s="136"/>
      <c r="BC97" s="136"/>
      <c r="BD97" s="136"/>
      <c r="BE97" s="136"/>
      <c r="BF97" s="337"/>
      <c r="BI97" s="200"/>
      <c r="BJ97" s="201"/>
      <c r="BM97" s="715"/>
      <c r="BN97" s="715"/>
      <c r="BO97" s="715"/>
      <c r="BP97" s="715"/>
      <c r="BQ97" s="715"/>
      <c r="BR97" s="715"/>
      <c r="BT97" s="136"/>
      <c r="BU97" s="200"/>
      <c r="BV97" s="136" t="s">
        <v>736</v>
      </c>
      <c r="BW97" s="713"/>
      <c r="BY97" s="695">
        <v>1</v>
      </c>
      <c r="BZ97" s="203" t="s">
        <v>373</v>
      </c>
      <c r="CA97" s="695" t="s">
        <v>247</v>
      </c>
      <c r="CB97" s="136">
        <v>6</v>
      </c>
      <c r="CC97" s="695" t="s">
        <v>373</v>
      </c>
      <c r="CD97" s="696" t="s">
        <v>0</v>
      </c>
      <c r="CE97" s="337">
        <f>BY97*CB97</f>
        <v>6</v>
      </c>
      <c r="CF97" s="136" t="s">
        <v>373</v>
      </c>
      <c r="CG97" s="342" t="s">
        <v>441</v>
      </c>
      <c r="CH97" s="312" t="s">
        <v>668</v>
      </c>
      <c r="CJ97" s="604"/>
      <c r="CK97" s="604"/>
      <c r="CL97" s="604"/>
      <c r="CM97" s="604"/>
      <c r="CN97" s="604"/>
      <c r="CO97" s="420"/>
      <c r="CQ97" s="452"/>
      <c r="CR97" s="420">
        <v>2</v>
      </c>
      <c r="CS97" s="201" t="s">
        <v>373</v>
      </c>
      <c r="CU97" s="718"/>
      <c r="CV97" s="252"/>
      <c r="DC97" s="460"/>
      <c r="DD97" s="136"/>
    </row>
    <row r="98" spans="1:109" ht="15.75" thickBot="1" x14ac:dyDescent="0.3">
      <c r="C98" s="140"/>
      <c r="D98" s="140"/>
      <c r="Q98" s="416"/>
      <c r="Y98" s="342"/>
      <c r="Z98" s="342" t="s">
        <v>441</v>
      </c>
      <c r="AA98" s="312" t="s">
        <v>774</v>
      </c>
      <c r="AC98" s="703"/>
      <c r="AD98" s="703"/>
      <c r="AE98" s="703"/>
      <c r="AF98" s="703"/>
      <c r="AG98" s="703"/>
      <c r="AH98" s="1509"/>
      <c r="AI98" s="312">
        <v>1</v>
      </c>
      <c r="AJ98" s="312" t="s">
        <v>373</v>
      </c>
      <c r="AK98" s="550" t="s">
        <v>509</v>
      </c>
      <c r="AM98" s="461">
        <f>AT43</f>
        <v>1.3</v>
      </c>
      <c r="AN98" s="337" t="s">
        <v>403</v>
      </c>
      <c r="AO98" s="552">
        <v>74.98</v>
      </c>
      <c r="AP98" s="716" t="s">
        <v>382</v>
      </c>
      <c r="AQ98" s="461">
        <f>AM98*AO98</f>
        <v>97.474000000000004</v>
      </c>
      <c r="AR98" s="337" t="s">
        <v>408</v>
      </c>
      <c r="AT98" s="374">
        <f>AQ98/1000</f>
        <v>9.7474000000000005E-2</v>
      </c>
      <c r="AU98" s="312" t="s">
        <v>383</v>
      </c>
      <c r="AW98" s="201"/>
      <c r="AX98" s="201"/>
      <c r="AY98" s="201"/>
      <c r="AZ98" s="201"/>
      <c r="BA98" s="201"/>
      <c r="BB98" s="201"/>
      <c r="BC98" s="201"/>
      <c r="BD98" s="201"/>
      <c r="BE98" s="201"/>
      <c r="BF98" s="312"/>
      <c r="BI98" s="200" t="s">
        <v>393</v>
      </c>
      <c r="BJ98" s="316" t="s">
        <v>1371</v>
      </c>
      <c r="BM98" s="715"/>
      <c r="BN98" s="715"/>
      <c r="BO98" s="715"/>
      <c r="BP98" s="715"/>
      <c r="BQ98" s="715"/>
      <c r="BR98" s="715"/>
      <c r="BS98" s="312">
        <v>2</v>
      </c>
      <c r="BT98" s="201" t="s">
        <v>373</v>
      </c>
      <c r="BU98" s="200"/>
      <c r="BV98" s="136" t="s">
        <v>734</v>
      </c>
      <c r="BW98" s="136"/>
      <c r="BX98" s="136"/>
      <c r="BY98" s="695">
        <v>1</v>
      </c>
      <c r="BZ98" s="203" t="s">
        <v>373</v>
      </c>
      <c r="CA98" s="695" t="s">
        <v>247</v>
      </c>
      <c r="CB98" s="136">
        <v>2</v>
      </c>
      <c r="CC98" s="695" t="s">
        <v>373</v>
      </c>
      <c r="CD98" s="696" t="s">
        <v>0</v>
      </c>
      <c r="CE98" s="553">
        <f>BY98*CB98</f>
        <v>2</v>
      </c>
      <c r="CF98" s="136" t="s">
        <v>373</v>
      </c>
      <c r="CG98" s="342"/>
      <c r="CH98" s="22" t="s">
        <v>762</v>
      </c>
      <c r="CI98" s="410"/>
      <c r="CJ98" s="410"/>
      <c r="CK98" s="410"/>
      <c r="CL98" s="410"/>
      <c r="CM98" s="410"/>
      <c r="CN98" s="410"/>
      <c r="CO98" s="312"/>
      <c r="CP98" s="312"/>
      <c r="CT98" s="200" t="s">
        <v>440</v>
      </c>
      <c r="CU98" s="201" t="s">
        <v>695</v>
      </c>
      <c r="DC98" s="460"/>
      <c r="DD98" s="136"/>
    </row>
    <row r="99" spans="1:109" x14ac:dyDescent="0.25">
      <c r="C99" s="140"/>
      <c r="D99" s="140"/>
      <c r="Q99" s="416"/>
      <c r="Y99" s="342"/>
      <c r="Z99" s="312"/>
      <c r="AA99" s="703"/>
      <c r="AB99" s="703"/>
      <c r="AC99" s="703"/>
      <c r="AD99" s="703"/>
      <c r="AE99" s="703"/>
      <c r="AF99" s="703"/>
      <c r="AG99" s="703"/>
      <c r="AH99" s="1509"/>
      <c r="AI99" s="312"/>
      <c r="AJ99" s="312"/>
      <c r="AW99" s="201"/>
      <c r="AX99" s="201"/>
      <c r="AY99" s="201"/>
      <c r="AZ99" s="201"/>
      <c r="BA99" s="201"/>
      <c r="BB99" s="201"/>
      <c r="BC99" s="201"/>
      <c r="BD99" s="201"/>
      <c r="BE99" s="201"/>
      <c r="BF99" s="312"/>
      <c r="BI99" s="200"/>
      <c r="BJ99" s="201"/>
      <c r="BM99" s="715"/>
      <c r="BN99" s="715"/>
      <c r="BO99" s="715"/>
      <c r="BP99" s="715"/>
      <c r="BQ99" s="715"/>
      <c r="BR99" s="715"/>
      <c r="BT99" s="136"/>
      <c r="BU99" s="200"/>
      <c r="BV99" s="136"/>
      <c r="BW99" s="136"/>
      <c r="BX99" s="136"/>
      <c r="BY99" s="695"/>
      <c r="BZ99" s="203"/>
      <c r="CA99" s="695"/>
      <c r="CB99" s="136"/>
      <c r="CC99" s="695"/>
      <c r="CD99" s="696"/>
      <c r="CE99" s="312">
        <f>SUM(CE96:CE98)</f>
        <v>10</v>
      </c>
      <c r="CF99" s="201" t="s">
        <v>373</v>
      </c>
      <c r="CG99" s="342"/>
      <c r="CH99" s="22"/>
      <c r="CI99" s="410"/>
      <c r="CJ99" s="410"/>
      <c r="CK99" s="410"/>
      <c r="CL99" s="410"/>
      <c r="CM99" s="410"/>
      <c r="CN99" s="410"/>
      <c r="CO99" s="312"/>
      <c r="CP99" s="312"/>
      <c r="CU99" s="718" t="s">
        <v>543</v>
      </c>
      <c r="CV99" s="252" t="s">
        <v>576</v>
      </c>
      <c r="DC99" s="537">
        <f>CR94</f>
        <v>1</v>
      </c>
      <c r="DD99" s="201" t="s">
        <v>373</v>
      </c>
    </row>
    <row r="100" spans="1:109" x14ac:dyDescent="0.25">
      <c r="C100" s="140"/>
      <c r="D100" s="140"/>
      <c r="Q100" s="416"/>
      <c r="Y100" s="342"/>
      <c r="Z100" s="342" t="s">
        <v>442</v>
      </c>
      <c r="AA100" s="312" t="s">
        <v>554</v>
      </c>
      <c r="AI100" s="312"/>
      <c r="AJ100" s="312"/>
      <c r="AW100" s="201"/>
      <c r="AX100" s="201"/>
      <c r="AY100" s="201"/>
      <c r="AZ100" s="201"/>
      <c r="BA100" s="201"/>
      <c r="BB100" s="201"/>
      <c r="BC100" s="201"/>
      <c r="BD100" s="201"/>
      <c r="BE100" s="201"/>
      <c r="BF100" s="312"/>
      <c r="BI100" s="200" t="s">
        <v>394</v>
      </c>
      <c r="BJ100" s="410" t="s">
        <v>1375</v>
      </c>
      <c r="BM100" s="715"/>
      <c r="BN100" s="715"/>
      <c r="BO100" s="715"/>
      <c r="BP100" s="715"/>
      <c r="BQ100" s="715"/>
      <c r="BR100" s="715"/>
      <c r="BS100" s="312">
        <v>2</v>
      </c>
      <c r="BT100" s="201" t="s">
        <v>373</v>
      </c>
      <c r="BU100" s="200" t="s">
        <v>393</v>
      </c>
      <c r="BV100" s="201" t="s">
        <v>608</v>
      </c>
      <c r="BX100" s="136"/>
      <c r="BY100" s="136"/>
      <c r="BZ100" s="136"/>
      <c r="CA100" s="136"/>
      <c r="CB100" s="136"/>
      <c r="CC100" s="136"/>
      <c r="CD100" s="201"/>
      <c r="CE100" s="312"/>
      <c r="CG100" s="200" t="s">
        <v>442</v>
      </c>
      <c r="CH100" s="517" t="s">
        <v>583</v>
      </c>
      <c r="CJ100" s="1485"/>
      <c r="CK100" s="1485"/>
      <c r="CL100" s="1485"/>
      <c r="CM100" s="1485"/>
      <c r="CN100" s="1485"/>
      <c r="CO100" s="1485"/>
      <c r="CP100" s="1485"/>
      <c r="CU100" s="718"/>
      <c r="CV100" s="252"/>
      <c r="DC100" s="460"/>
      <c r="DD100" s="136"/>
    </row>
    <row r="101" spans="1:109" x14ac:dyDescent="0.25">
      <c r="C101" s="140"/>
      <c r="D101" s="140"/>
      <c r="Q101" s="416"/>
      <c r="Y101" s="472"/>
      <c r="Z101" s="695" t="s">
        <v>399</v>
      </c>
      <c r="AA101" s="1481" t="s">
        <v>400</v>
      </c>
      <c r="AB101" s="452"/>
      <c r="AC101" s="695"/>
      <c r="AD101" s="136"/>
      <c r="AE101" s="136"/>
      <c r="AF101" s="136"/>
      <c r="AG101" s="201"/>
      <c r="AH101" s="312"/>
      <c r="AI101" s="472"/>
      <c r="AJ101" s="312"/>
      <c r="AW101" s="201"/>
      <c r="AX101" s="201"/>
      <c r="AY101" s="201"/>
      <c r="AZ101" s="201"/>
      <c r="BA101" s="201"/>
      <c r="BB101" s="201"/>
      <c r="BC101" s="201"/>
      <c r="BD101" s="201"/>
      <c r="BE101" s="201"/>
      <c r="BF101" s="312"/>
      <c r="BI101" s="201"/>
      <c r="BJ101" s="201"/>
      <c r="BM101" s="715"/>
      <c r="BN101" s="715"/>
      <c r="BO101" s="715"/>
      <c r="BP101" s="715"/>
      <c r="BQ101" s="715"/>
      <c r="BR101" s="715"/>
      <c r="BU101" s="200"/>
      <c r="BV101" s="136" t="s">
        <v>758</v>
      </c>
      <c r="BW101" s="136"/>
      <c r="BX101" s="136"/>
      <c r="BY101" s="695">
        <v>1</v>
      </c>
      <c r="BZ101" s="203" t="s">
        <v>373</v>
      </c>
      <c r="CA101" s="695" t="s">
        <v>247</v>
      </c>
      <c r="CB101" s="136">
        <v>2</v>
      </c>
      <c r="CC101" s="695" t="s">
        <v>373</v>
      </c>
      <c r="CD101" s="696" t="s">
        <v>0</v>
      </c>
      <c r="CE101" s="337">
        <f>BY101*CB101</f>
        <v>2</v>
      </c>
      <c r="CF101" s="136" t="s">
        <v>373</v>
      </c>
      <c r="CG101" s="342"/>
      <c r="CH101" s="461">
        <f>3.14*(CM28/2)^2</f>
        <v>0.78500000000000003</v>
      </c>
      <c r="CI101" s="1907" t="s">
        <v>418</v>
      </c>
      <c r="CJ101" s="1907"/>
      <c r="CL101" s="513">
        <v>28.86</v>
      </c>
      <c r="CM101" s="1490" t="s">
        <v>1380</v>
      </c>
      <c r="CN101" s="695" t="s">
        <v>247</v>
      </c>
      <c r="CO101" s="337">
        <v>2</v>
      </c>
      <c r="CP101" s="716" t="s">
        <v>663</v>
      </c>
      <c r="CQ101" s="696" t="s">
        <v>0</v>
      </c>
      <c r="CR101" s="374">
        <f>CH101*CL101*CO101</f>
        <v>45.310200000000002</v>
      </c>
      <c r="CS101" s="394" t="s">
        <v>261</v>
      </c>
      <c r="CT101" s="200" t="s">
        <v>441</v>
      </c>
      <c r="CU101" s="410" t="s">
        <v>770</v>
      </c>
      <c r="DC101" s="460"/>
      <c r="DD101" s="136"/>
    </row>
    <row r="102" spans="1:109" x14ac:dyDescent="0.25">
      <c r="C102" s="140"/>
      <c r="D102" s="140"/>
      <c r="Q102" s="416"/>
      <c r="Y102" s="472"/>
      <c r="Z102" s="695" t="s">
        <v>748</v>
      </c>
      <c r="AA102" s="167" t="s">
        <v>749</v>
      </c>
      <c r="AC102" s="695" t="s">
        <v>489</v>
      </c>
      <c r="AD102" s="323">
        <v>27</v>
      </c>
      <c r="AE102" s="695" t="s">
        <v>261</v>
      </c>
      <c r="AF102" s="695" t="s">
        <v>247</v>
      </c>
      <c r="AG102" s="695">
        <v>1</v>
      </c>
      <c r="AH102" s="1506" t="s">
        <v>530</v>
      </c>
      <c r="AI102" s="521">
        <f>AD102*AG102</f>
        <v>27</v>
      </c>
      <c r="AJ102" s="201" t="s">
        <v>261</v>
      </c>
      <c r="AW102" s="201"/>
      <c r="AX102" s="201"/>
      <c r="BI102" s="200" t="s">
        <v>439</v>
      </c>
      <c r="BJ102" s="517" t="s">
        <v>583</v>
      </c>
      <c r="BL102" s="201"/>
      <c r="BM102" s="715"/>
      <c r="BN102" s="715"/>
      <c r="BO102" s="715"/>
      <c r="BP102" s="715"/>
      <c r="BQ102" s="715"/>
      <c r="BR102" s="715"/>
      <c r="BS102" s="1508"/>
      <c r="BT102" s="705"/>
      <c r="BU102" s="200"/>
      <c r="BV102" s="136" t="s">
        <v>736</v>
      </c>
      <c r="BW102" s="713"/>
      <c r="BY102" s="695">
        <v>1</v>
      </c>
      <c r="BZ102" s="203" t="s">
        <v>373</v>
      </c>
      <c r="CA102" s="695" t="s">
        <v>247</v>
      </c>
      <c r="CB102" s="136">
        <v>6</v>
      </c>
      <c r="CC102" s="695" t="s">
        <v>373</v>
      </c>
      <c r="CD102" s="696" t="s">
        <v>0</v>
      </c>
      <c r="CE102" s="337">
        <f>BY102*CB102</f>
        <v>6</v>
      </c>
      <c r="CF102" s="136" t="s">
        <v>373</v>
      </c>
      <c r="CG102" s="342"/>
      <c r="CH102" s="337" t="s">
        <v>312</v>
      </c>
      <c r="CI102" s="337"/>
      <c r="CJ102" s="337"/>
      <c r="CK102" s="337"/>
      <c r="CL102" s="337"/>
      <c r="CM102" s="513"/>
      <c r="CN102" s="713"/>
      <c r="CO102" s="337"/>
      <c r="CP102" s="337"/>
      <c r="CT102" s="324"/>
      <c r="CU102" s="718" t="s">
        <v>543</v>
      </c>
      <c r="CV102" s="252" t="s">
        <v>544</v>
      </c>
      <c r="DC102" s="467">
        <f>AI84</f>
        <v>2</v>
      </c>
      <c r="DD102" s="136" t="s">
        <v>373</v>
      </c>
    </row>
    <row r="103" spans="1:109" ht="15.75" thickBot="1" x14ac:dyDescent="0.3">
      <c r="C103" s="140"/>
      <c r="D103" s="140"/>
      <c r="Q103" s="416"/>
      <c r="Y103" s="472"/>
      <c r="Z103" s="695"/>
      <c r="AA103" s="695"/>
      <c r="AB103" s="695"/>
      <c r="AC103" s="323"/>
      <c r="AD103" s="695"/>
      <c r="AE103" s="695"/>
      <c r="AF103" s="695"/>
      <c r="AG103" s="695"/>
      <c r="AH103" s="1506"/>
      <c r="AI103" s="391"/>
      <c r="AJ103" s="136"/>
      <c r="AW103" s="201"/>
      <c r="AX103" s="201"/>
      <c r="BI103" s="136"/>
      <c r="BJ103" s="136"/>
      <c r="BM103" s="136"/>
      <c r="BN103" s="136"/>
      <c r="BO103" s="136"/>
      <c r="BP103" s="136"/>
      <c r="BQ103" s="136"/>
      <c r="BR103" s="136"/>
      <c r="BS103" s="337"/>
      <c r="BT103" s="136"/>
      <c r="BU103" s="200"/>
      <c r="BV103" s="136" t="s">
        <v>734</v>
      </c>
      <c r="BW103" s="136"/>
      <c r="BX103" s="136"/>
      <c r="BY103" s="695">
        <v>1</v>
      </c>
      <c r="BZ103" s="203" t="s">
        <v>373</v>
      </c>
      <c r="CA103" s="695" t="s">
        <v>247</v>
      </c>
      <c r="CB103" s="136">
        <v>2</v>
      </c>
      <c r="CC103" s="695" t="s">
        <v>373</v>
      </c>
      <c r="CD103" s="696" t="s">
        <v>0</v>
      </c>
      <c r="CE103" s="553">
        <f>BY103*CB103</f>
        <v>2</v>
      </c>
      <c r="CF103" s="136" t="s">
        <v>373</v>
      </c>
      <c r="CG103" s="342"/>
      <c r="CH103" s="458"/>
      <c r="CI103" s="337"/>
      <c r="CJ103" s="337"/>
      <c r="CK103" s="337"/>
      <c r="CL103" s="337"/>
      <c r="CM103" s="513"/>
      <c r="CN103" s="713"/>
      <c r="CO103" s="337"/>
      <c r="CP103" s="373"/>
      <c r="CT103" s="324"/>
      <c r="CU103" s="718" t="s">
        <v>568</v>
      </c>
      <c r="CV103" s="252" t="s">
        <v>576</v>
      </c>
      <c r="DC103" s="601">
        <f>CR68</f>
        <v>1</v>
      </c>
      <c r="DD103" s="136" t="s">
        <v>373</v>
      </c>
    </row>
    <row r="104" spans="1:109" x14ac:dyDescent="0.25">
      <c r="Q104" s="416"/>
      <c r="Y104" s="342"/>
      <c r="Z104" s="1751" t="s">
        <v>443</v>
      </c>
      <c r="AA104" s="201" t="s">
        <v>690</v>
      </c>
      <c r="AC104" s="323"/>
      <c r="AD104" s="695"/>
      <c r="AE104" s="695"/>
      <c r="AF104" s="695"/>
      <c r="AG104" s="695"/>
      <c r="AH104" s="1506"/>
      <c r="AI104" s="521">
        <f>AD30</f>
        <v>126</v>
      </c>
      <c r="AJ104" s="201" t="s">
        <v>12</v>
      </c>
      <c r="AW104" s="201"/>
      <c r="AX104" s="201"/>
      <c r="BI104" s="136"/>
      <c r="BJ104" s="323">
        <f>3.14*(BQ46/2)^2</f>
        <v>0.78500000000000003</v>
      </c>
      <c r="BK104" s="698" t="s">
        <v>418</v>
      </c>
      <c r="BL104" s="698"/>
      <c r="BM104" s="547">
        <v>26.86</v>
      </c>
      <c r="BN104" s="1490" t="s">
        <v>1380</v>
      </c>
      <c r="BO104" s="549">
        <v>2</v>
      </c>
      <c r="BP104" s="640" t="s">
        <v>373</v>
      </c>
      <c r="BQ104" s="716" t="s">
        <v>0</v>
      </c>
      <c r="BR104" s="472"/>
      <c r="BS104" s="521">
        <f>BJ104*BM104*BO104</f>
        <v>42.170200000000001</v>
      </c>
      <c r="BT104" s="201" t="s">
        <v>261</v>
      </c>
      <c r="BV104" s="201"/>
      <c r="BW104" s="136"/>
      <c r="BX104" s="136"/>
      <c r="BY104" s="136"/>
      <c r="BZ104" s="136"/>
      <c r="CA104" s="136"/>
      <c r="CB104" s="136"/>
      <c r="CC104" s="136"/>
      <c r="CD104" s="201"/>
      <c r="CE104" s="312">
        <f>SUM(CE101:CE103)</f>
        <v>10</v>
      </c>
      <c r="CF104" s="201" t="s">
        <v>373</v>
      </c>
      <c r="CG104" s="200" t="s">
        <v>443</v>
      </c>
      <c r="CH104" s="201" t="s">
        <v>584</v>
      </c>
      <c r="CJ104" s="337"/>
      <c r="CK104" s="337"/>
      <c r="CL104" s="337"/>
      <c r="CM104" s="337"/>
      <c r="CN104" s="337"/>
      <c r="CO104" s="337"/>
      <c r="CP104" s="337"/>
      <c r="CU104" s="718"/>
      <c r="CV104" s="252"/>
      <c r="DC104" s="537">
        <f>SUM(DC102:DC103)</f>
        <v>3</v>
      </c>
      <c r="DD104" s="201" t="s">
        <v>373</v>
      </c>
    </row>
    <row r="105" spans="1:109" ht="16.5" x14ac:dyDescent="0.25">
      <c r="C105" s="312"/>
      <c r="Y105" s="342"/>
      <c r="Z105" s="695"/>
      <c r="AB105" s="695"/>
      <c r="AC105" s="323"/>
      <c r="AD105" s="695"/>
      <c r="AE105" s="695"/>
      <c r="AF105" s="695"/>
      <c r="AG105" s="695"/>
      <c r="AH105" s="1506"/>
      <c r="AI105" s="391"/>
      <c r="AJ105" s="136"/>
      <c r="AW105" s="201"/>
      <c r="AX105" s="201"/>
      <c r="BI105" s="136"/>
      <c r="BJ105" s="136" t="s">
        <v>312</v>
      </c>
      <c r="BK105" s="136"/>
      <c r="BL105" s="136"/>
      <c r="BM105" s="136"/>
      <c r="BN105" s="136"/>
      <c r="BO105" s="203"/>
      <c r="BP105" s="695"/>
      <c r="BQ105" s="716"/>
      <c r="BR105" s="472"/>
      <c r="BS105" s="337"/>
      <c r="BT105" s="452"/>
      <c r="BU105" s="200" t="s">
        <v>394</v>
      </c>
      <c r="BV105" s="316" t="s">
        <v>1349</v>
      </c>
      <c r="BW105" s="472"/>
      <c r="BX105" s="136"/>
      <c r="BY105" s="136"/>
      <c r="BZ105" s="136"/>
      <c r="CA105" s="136"/>
      <c r="CB105" s="136"/>
      <c r="CC105" s="136"/>
      <c r="CD105" s="201"/>
      <c r="CE105" s="312"/>
      <c r="CG105" s="342"/>
      <c r="CH105" s="461">
        <f>CH101</f>
        <v>0.78500000000000003</v>
      </c>
      <c r="CI105" s="1907" t="s">
        <v>418</v>
      </c>
      <c r="CJ105" s="1908"/>
      <c r="CK105" s="713" t="s">
        <v>247</v>
      </c>
      <c r="CL105" s="337">
        <v>2</v>
      </c>
      <c r="CM105" s="545" t="s">
        <v>420</v>
      </c>
      <c r="CN105" s="337">
        <v>2</v>
      </c>
      <c r="CO105" s="713" t="s">
        <v>790</v>
      </c>
      <c r="CQ105" s="695" t="s">
        <v>0</v>
      </c>
      <c r="CR105" s="1508">
        <f>CH105*CL105*CN105</f>
        <v>3.14</v>
      </c>
      <c r="CS105" s="312" t="s">
        <v>8</v>
      </c>
      <c r="CT105" s="342" t="s">
        <v>442</v>
      </c>
      <c r="CU105" s="201" t="s">
        <v>552</v>
      </c>
      <c r="DC105" s="467"/>
      <c r="DD105" s="136"/>
    </row>
    <row r="106" spans="1:109" s="472" customFormat="1" x14ac:dyDescent="0.25">
      <c r="A106" s="452"/>
      <c r="B106" s="452"/>
      <c r="C106" s="452"/>
      <c r="D106" s="452"/>
      <c r="Y106" s="342"/>
      <c r="Z106" s="342" t="s">
        <v>444</v>
      </c>
      <c r="AA106" s="201" t="s">
        <v>1406</v>
      </c>
      <c r="AC106" s="323"/>
      <c r="AD106" s="1497"/>
      <c r="AE106" s="1497"/>
      <c r="AF106" s="1497"/>
      <c r="AG106" s="1497"/>
      <c r="AH106" s="1506"/>
      <c r="AI106" s="521">
        <f>AI104</f>
        <v>126</v>
      </c>
      <c r="AJ106" s="201" t="s">
        <v>12</v>
      </c>
      <c r="AK106" s="452"/>
      <c r="AL106" s="452"/>
      <c r="AM106" s="452"/>
      <c r="AN106" s="452"/>
      <c r="AO106" s="452"/>
      <c r="AP106" s="452"/>
      <c r="AQ106" s="452"/>
      <c r="AR106" s="452"/>
      <c r="AS106" s="452"/>
      <c r="AU106" s="201"/>
      <c r="AV106" s="452"/>
      <c r="AW106" s="201"/>
      <c r="AX106" s="201"/>
      <c r="AY106" s="452"/>
      <c r="AZ106" s="452"/>
      <c r="BA106" s="452"/>
      <c r="BB106" s="452"/>
      <c r="BC106" s="452"/>
      <c r="BD106" s="452"/>
      <c r="BE106" s="452"/>
      <c r="BG106" s="452"/>
      <c r="BH106" s="452"/>
      <c r="BI106" s="201"/>
      <c r="BJ106" s="201"/>
      <c r="BK106" s="200"/>
      <c r="BL106" s="452"/>
      <c r="BM106" s="136"/>
      <c r="BN106" s="136"/>
      <c r="BO106" s="136"/>
      <c r="BP106" s="695"/>
      <c r="BQ106" s="716"/>
      <c r="BS106" s="513"/>
      <c r="BT106" s="695"/>
      <c r="BU106" s="200"/>
      <c r="BV106" s="136" t="s">
        <v>758</v>
      </c>
      <c r="BW106" s="136"/>
      <c r="BX106" s="136"/>
      <c r="BY106" s="695">
        <v>1</v>
      </c>
      <c r="BZ106" s="203" t="s">
        <v>373</v>
      </c>
      <c r="CA106" s="695" t="s">
        <v>247</v>
      </c>
      <c r="CB106" s="136">
        <v>2</v>
      </c>
      <c r="CC106" s="695" t="s">
        <v>373</v>
      </c>
      <c r="CD106" s="696" t="s">
        <v>0</v>
      </c>
      <c r="CE106" s="337">
        <f>BY106*CB106</f>
        <v>2</v>
      </c>
      <c r="CF106" s="136" t="s">
        <v>373</v>
      </c>
      <c r="CG106" s="200"/>
      <c r="CH106" s="337"/>
      <c r="CI106" s="337"/>
      <c r="CJ106" s="337"/>
      <c r="CK106" s="337"/>
      <c r="CL106" s="337"/>
      <c r="CM106" s="337"/>
      <c r="CN106" s="337"/>
      <c r="CO106" s="337"/>
      <c r="CP106" s="337"/>
      <c r="CQ106" s="201"/>
      <c r="CS106" s="201"/>
      <c r="CT106" s="734"/>
      <c r="CU106" s="720" t="s">
        <v>543</v>
      </c>
      <c r="CV106" s="136" t="s">
        <v>785</v>
      </c>
      <c r="CW106" s="201"/>
      <c r="CX106" s="201"/>
      <c r="CY106" s="201"/>
      <c r="CZ106" s="201"/>
      <c r="DA106" s="201"/>
      <c r="DB106" s="201"/>
      <c r="DC106" s="537">
        <f>BS79</f>
        <v>2</v>
      </c>
      <c r="DD106" s="201" t="s">
        <v>373</v>
      </c>
      <c r="DE106" s="452"/>
    </row>
    <row r="107" spans="1:109" s="472" customFormat="1" x14ac:dyDescent="0.25">
      <c r="A107" s="452"/>
      <c r="B107" s="452"/>
      <c r="C107" s="452"/>
      <c r="D107" s="452"/>
      <c r="Y107" s="342"/>
      <c r="Z107" s="1497"/>
      <c r="AA107" s="337"/>
      <c r="AB107" s="1497"/>
      <c r="AC107" s="323"/>
      <c r="AD107" s="1497"/>
      <c r="AE107" s="1497"/>
      <c r="AF107" s="1497"/>
      <c r="AG107" s="1497"/>
      <c r="AH107" s="1506"/>
      <c r="AI107" s="391"/>
      <c r="AJ107" s="136"/>
      <c r="AK107" s="452"/>
      <c r="AL107" s="452"/>
      <c r="AM107" s="452"/>
      <c r="AN107" s="452"/>
      <c r="AO107" s="452"/>
      <c r="AP107" s="452"/>
      <c r="AQ107" s="452"/>
      <c r="AR107" s="452"/>
      <c r="AS107" s="452"/>
      <c r="AU107" s="201"/>
      <c r="AV107" s="452"/>
      <c r="AW107" s="201"/>
      <c r="AX107" s="201"/>
      <c r="AY107" s="452"/>
      <c r="AZ107" s="452"/>
      <c r="BA107" s="452"/>
      <c r="BB107" s="452"/>
      <c r="BC107" s="452"/>
      <c r="BD107" s="452"/>
      <c r="BE107" s="452"/>
      <c r="BG107" s="452"/>
      <c r="BH107" s="452"/>
      <c r="BI107" s="200" t="s">
        <v>440</v>
      </c>
      <c r="BJ107" s="201" t="s">
        <v>584</v>
      </c>
      <c r="BL107" s="136"/>
      <c r="BM107" s="136"/>
      <c r="BN107" s="136"/>
      <c r="BO107" s="136"/>
      <c r="BP107" s="695"/>
      <c r="BQ107" s="716"/>
      <c r="BS107" s="337"/>
      <c r="BT107" s="136"/>
      <c r="BU107" s="200"/>
      <c r="BV107" s="136" t="s">
        <v>736</v>
      </c>
      <c r="BW107" s="642"/>
      <c r="BX107" s="642"/>
      <c r="BY107" s="695">
        <v>2</v>
      </c>
      <c r="BZ107" s="203" t="s">
        <v>373</v>
      </c>
      <c r="CA107" s="695" t="s">
        <v>247</v>
      </c>
      <c r="CB107" s="136">
        <v>6</v>
      </c>
      <c r="CC107" s="695" t="s">
        <v>373</v>
      </c>
      <c r="CD107" s="696" t="s">
        <v>0</v>
      </c>
      <c r="CE107" s="337">
        <f>BY107*CB107</f>
        <v>12</v>
      </c>
      <c r="CF107" s="136" t="s">
        <v>373</v>
      </c>
      <c r="CG107" s="200" t="s">
        <v>444</v>
      </c>
      <c r="CH107" s="201" t="s">
        <v>688</v>
      </c>
      <c r="CJ107" s="337"/>
      <c r="CK107" s="337"/>
      <c r="CL107" s="337"/>
      <c r="CM107" s="337"/>
      <c r="CN107" s="337"/>
      <c r="CO107" s="337"/>
      <c r="CP107" s="337"/>
      <c r="CQ107" s="201"/>
      <c r="CR107" s="374">
        <f>CR101/1000</f>
        <v>4.5310200000000002E-2</v>
      </c>
      <c r="CS107" s="312" t="s">
        <v>383</v>
      </c>
      <c r="CT107" s="734"/>
      <c r="CU107" s="720"/>
      <c r="CV107" s="136"/>
      <c r="CW107" s="201"/>
      <c r="CX107" s="201"/>
      <c r="CY107" s="201"/>
      <c r="CZ107" s="201"/>
      <c r="DA107" s="201"/>
      <c r="DB107" s="201"/>
      <c r="DC107" s="537"/>
      <c r="DD107" s="201"/>
      <c r="DE107" s="452"/>
    </row>
    <row r="108" spans="1:109" s="472" customFormat="1" ht="17.25" thickBot="1" x14ac:dyDescent="0.3">
      <c r="A108" s="452"/>
      <c r="B108" s="452"/>
      <c r="C108" s="452"/>
      <c r="D108" s="452"/>
      <c r="Y108" s="342"/>
      <c r="Z108" s="1708" t="s">
        <v>447</v>
      </c>
      <c r="AA108" s="320" t="s">
        <v>775</v>
      </c>
      <c r="AC108" s="323"/>
      <c r="AD108" s="695"/>
      <c r="AE108" s="695"/>
      <c r="AF108" s="695"/>
      <c r="AG108" s="695"/>
      <c r="AH108" s="1506"/>
      <c r="AI108" s="523">
        <f>AI104/6</f>
        <v>21</v>
      </c>
      <c r="AJ108" s="201" t="s">
        <v>373</v>
      </c>
      <c r="AK108" s="452"/>
      <c r="AL108" s="452"/>
      <c r="AM108" s="452"/>
      <c r="AN108" s="452"/>
      <c r="AO108" s="452"/>
      <c r="AP108" s="452"/>
      <c r="AQ108" s="452"/>
      <c r="AR108" s="452"/>
      <c r="AS108" s="452"/>
      <c r="AU108" s="201"/>
      <c r="AV108" s="452"/>
      <c r="AW108" s="201"/>
      <c r="AX108" s="201"/>
      <c r="AY108" s="452"/>
      <c r="AZ108" s="452"/>
      <c r="BA108" s="452"/>
      <c r="BB108" s="452"/>
      <c r="BC108" s="452"/>
      <c r="BD108" s="452"/>
      <c r="BE108" s="452"/>
      <c r="BG108" s="452"/>
      <c r="BH108" s="452"/>
      <c r="BI108" s="717"/>
      <c r="BJ108" s="313">
        <f>BJ104</f>
        <v>0.78500000000000003</v>
      </c>
      <c r="BK108" s="421" t="s">
        <v>419</v>
      </c>
      <c r="BL108" s="314" t="s">
        <v>247</v>
      </c>
      <c r="BM108" s="468">
        <v>2</v>
      </c>
      <c r="BN108" s="422" t="s">
        <v>420</v>
      </c>
      <c r="BO108" s="373">
        <v>2</v>
      </c>
      <c r="BP108" s="641" t="s">
        <v>373</v>
      </c>
      <c r="BQ108" s="716" t="s">
        <v>0</v>
      </c>
      <c r="BS108" s="419">
        <f>BJ108*BM108*BO108</f>
        <v>3.14</v>
      </c>
      <c r="BT108" s="420" t="s">
        <v>8</v>
      </c>
      <c r="BU108" s="200"/>
      <c r="BV108" s="136" t="s">
        <v>734</v>
      </c>
      <c r="BW108" s="136"/>
      <c r="BX108" s="136"/>
      <c r="BY108" s="695">
        <v>2</v>
      </c>
      <c r="BZ108" s="203" t="s">
        <v>373</v>
      </c>
      <c r="CA108" s="695" t="s">
        <v>247</v>
      </c>
      <c r="CB108" s="136">
        <v>2</v>
      </c>
      <c r="CC108" s="695" t="s">
        <v>373</v>
      </c>
      <c r="CD108" s="696" t="s">
        <v>0</v>
      </c>
      <c r="CE108" s="553">
        <f>BY108*CB108</f>
        <v>4</v>
      </c>
      <c r="CF108" s="136" t="s">
        <v>373</v>
      </c>
      <c r="CG108" s="200"/>
      <c r="CH108" s="1431"/>
      <c r="CI108" s="136"/>
      <c r="CJ108" s="337"/>
      <c r="CK108" s="337"/>
      <c r="CL108" s="337"/>
      <c r="CM108" s="337"/>
      <c r="CN108" s="337"/>
      <c r="CO108" s="452"/>
      <c r="CP108" s="452"/>
      <c r="CQ108" s="452"/>
      <c r="CT108" s="734"/>
      <c r="CU108" s="720"/>
      <c r="CV108" s="136"/>
      <c r="CW108" s="201"/>
      <c r="CX108" s="201"/>
      <c r="CY108" s="201"/>
      <c r="CZ108" s="201"/>
      <c r="DA108" s="201"/>
      <c r="DB108" s="201"/>
      <c r="DC108" s="537"/>
      <c r="DD108" s="201"/>
      <c r="DE108" s="452"/>
    </row>
    <row r="109" spans="1:109" s="472" customFormat="1" x14ac:dyDescent="0.25">
      <c r="A109" s="452"/>
      <c r="B109" s="452"/>
      <c r="C109" s="452"/>
      <c r="D109" s="452"/>
      <c r="Z109" s="695"/>
      <c r="AA109" s="695"/>
      <c r="AB109" s="695"/>
      <c r="AC109" s="323"/>
      <c r="AD109" s="695"/>
      <c r="AE109" s="695"/>
      <c r="AF109" s="695"/>
      <c r="AG109" s="695"/>
      <c r="AH109" s="1506"/>
      <c r="AI109" s="391"/>
      <c r="AJ109" s="136"/>
      <c r="AK109" s="452"/>
      <c r="AL109" s="452"/>
      <c r="AM109" s="452"/>
      <c r="AN109" s="452"/>
      <c r="AO109" s="452"/>
      <c r="AP109" s="452"/>
      <c r="AQ109" s="452"/>
      <c r="AR109" s="452"/>
      <c r="AS109" s="452"/>
      <c r="AU109" s="201"/>
      <c r="AV109" s="452"/>
      <c r="AW109" s="201"/>
      <c r="AX109" s="201"/>
      <c r="AY109" s="452"/>
      <c r="AZ109" s="452"/>
      <c r="BA109" s="452"/>
      <c r="BB109" s="452"/>
      <c r="BC109" s="452"/>
      <c r="BD109" s="452"/>
      <c r="BE109" s="452"/>
      <c r="BG109" s="452"/>
      <c r="BH109" s="452"/>
      <c r="BI109" s="200"/>
      <c r="BJ109" s="136"/>
      <c r="BK109" s="136"/>
      <c r="BL109" s="136"/>
      <c r="BM109" s="136"/>
      <c r="BN109" s="136"/>
      <c r="BO109" s="136"/>
      <c r="BP109" s="136"/>
      <c r="BS109" s="337"/>
      <c r="BT109" s="136"/>
      <c r="BV109" s="136"/>
      <c r="BW109" s="136"/>
      <c r="BX109" s="136"/>
      <c r="BY109" s="695"/>
      <c r="BZ109" s="203"/>
      <c r="CA109" s="695"/>
      <c r="CB109" s="136"/>
      <c r="CC109" s="695"/>
      <c r="CD109" s="696"/>
      <c r="CE109" s="278">
        <f>SUM(CE106:CE108)</f>
        <v>18</v>
      </c>
      <c r="CF109" s="201" t="s">
        <v>373</v>
      </c>
      <c r="CG109" s="200"/>
      <c r="CH109" s="337"/>
      <c r="CI109" s="337"/>
      <c r="CJ109" s="337"/>
      <c r="CK109" s="337"/>
      <c r="CL109" s="337"/>
      <c r="CM109" s="337"/>
      <c r="CN109" s="337"/>
      <c r="CO109" s="452"/>
      <c r="CP109" s="337"/>
      <c r="CQ109" s="716"/>
      <c r="CS109" s="201"/>
      <c r="CT109" s="734"/>
      <c r="CU109" s="720"/>
      <c r="CV109" s="136"/>
      <c r="CW109" s="201"/>
      <c r="CX109" s="201"/>
      <c r="CY109" s="201"/>
      <c r="CZ109" s="201"/>
      <c r="DA109" s="201"/>
      <c r="DB109" s="201"/>
      <c r="DC109" s="537"/>
      <c r="DD109" s="201"/>
      <c r="DE109" s="452"/>
    </row>
    <row r="110" spans="1:109" s="472" customFormat="1" x14ac:dyDescent="0.25">
      <c r="A110" s="452"/>
      <c r="B110" s="452"/>
      <c r="C110" s="452"/>
      <c r="D110" s="452"/>
      <c r="Z110" s="342" t="s">
        <v>448</v>
      </c>
      <c r="AA110" s="312" t="s">
        <v>776</v>
      </c>
      <c r="AC110" s="337"/>
      <c r="AD110" s="337"/>
      <c r="AE110" s="337"/>
      <c r="AF110" s="337"/>
      <c r="AG110" s="337"/>
      <c r="AH110" s="337"/>
      <c r="AI110" s="337"/>
      <c r="AJ110" s="337"/>
      <c r="AK110" s="452"/>
      <c r="AL110" s="452"/>
      <c r="AM110" s="452"/>
      <c r="AN110" s="452"/>
      <c r="AO110" s="452"/>
      <c r="AP110" s="452"/>
      <c r="AQ110" s="452"/>
      <c r="AR110" s="452"/>
      <c r="AS110" s="452"/>
      <c r="AU110" s="201"/>
      <c r="AV110" s="452"/>
      <c r="AW110" s="281"/>
      <c r="AX110" s="281"/>
      <c r="AY110" s="452"/>
      <c r="AZ110" s="452"/>
      <c r="BA110" s="452"/>
      <c r="BB110" s="452"/>
      <c r="BC110" s="452"/>
      <c r="BD110" s="452"/>
      <c r="BE110" s="452"/>
      <c r="BG110" s="452"/>
      <c r="BH110" s="452"/>
      <c r="BI110" s="200" t="s">
        <v>441</v>
      </c>
      <c r="BJ110" s="201" t="s">
        <v>688</v>
      </c>
      <c r="BL110" s="136"/>
      <c r="BM110" s="136"/>
      <c r="BN110" s="136"/>
      <c r="BO110" s="136"/>
      <c r="BP110" s="136"/>
      <c r="BS110" s="521">
        <f>BS104/1000</f>
        <v>4.2170199999999998E-2</v>
      </c>
      <c r="BT110" s="201" t="s">
        <v>383</v>
      </c>
      <c r="BU110" s="200" t="s">
        <v>439</v>
      </c>
      <c r="BV110" s="201" t="s">
        <v>1010</v>
      </c>
      <c r="BX110" s="136"/>
      <c r="BY110" s="136"/>
      <c r="BZ110" s="136"/>
      <c r="CA110" s="136"/>
      <c r="CB110" s="136"/>
      <c r="CC110" s="136"/>
      <c r="CD110" s="201"/>
      <c r="CE110" s="312"/>
      <c r="CF110" s="452"/>
      <c r="CG110" s="342" t="s">
        <v>447</v>
      </c>
      <c r="CH110" s="320" t="s">
        <v>1373</v>
      </c>
      <c r="CO110" s="452"/>
      <c r="CQ110" s="312"/>
      <c r="CS110" s="201"/>
      <c r="CT110" s="200" t="s">
        <v>443</v>
      </c>
      <c r="CU110" s="410" t="s">
        <v>773</v>
      </c>
      <c r="CW110" s="201"/>
      <c r="CX110" s="201"/>
      <c r="CY110" s="201"/>
      <c r="CZ110" s="201"/>
      <c r="DA110" s="201"/>
      <c r="DB110" s="201"/>
      <c r="DC110" s="460"/>
      <c r="DD110" s="136"/>
      <c r="DE110" s="452"/>
    </row>
    <row r="111" spans="1:109" s="472" customFormat="1" x14ac:dyDescent="0.25">
      <c r="A111" s="452"/>
      <c r="B111" s="452"/>
      <c r="C111" s="452"/>
      <c r="D111" s="452"/>
      <c r="Y111" s="517"/>
      <c r="Z111" s="524" t="s">
        <v>492</v>
      </c>
      <c r="AA111" s="337"/>
      <c r="AB111" s="337"/>
      <c r="AC111" s="461">
        <f>AD26</f>
        <v>324</v>
      </c>
      <c r="AD111" s="337" t="s">
        <v>381</v>
      </c>
      <c r="AE111" s="511">
        <v>8.9</v>
      </c>
      <c r="AF111" s="716" t="s">
        <v>382</v>
      </c>
      <c r="AG111" s="511">
        <f>AC111*AE111</f>
        <v>2883.6</v>
      </c>
      <c r="AH111" s="337" t="s">
        <v>703</v>
      </c>
      <c r="AI111" s="391">
        <f>AG111/1000</f>
        <v>2.8835999999999999</v>
      </c>
      <c r="AJ111" s="337" t="s">
        <v>383</v>
      </c>
      <c r="AK111" s="452"/>
      <c r="AL111" s="452"/>
      <c r="AM111" s="452"/>
      <c r="AN111" s="452"/>
      <c r="AO111" s="452"/>
      <c r="AP111" s="452"/>
      <c r="AQ111" s="452"/>
      <c r="AR111" s="452"/>
      <c r="AS111" s="452"/>
      <c r="AU111" s="201"/>
      <c r="AV111" s="452"/>
      <c r="AW111" s="201"/>
      <c r="AX111" s="201"/>
      <c r="AY111" s="452"/>
      <c r="AZ111" s="452"/>
      <c r="BA111" s="452"/>
      <c r="BB111" s="452"/>
      <c r="BC111" s="452"/>
      <c r="BD111" s="452"/>
      <c r="BE111" s="452"/>
      <c r="BG111" s="452"/>
      <c r="BH111" s="452"/>
      <c r="BI111" s="452"/>
      <c r="BJ111" s="452"/>
      <c r="BK111" s="452"/>
      <c r="BL111" s="452"/>
      <c r="BM111" s="452"/>
      <c r="BN111" s="452"/>
      <c r="BO111" s="452"/>
      <c r="BP111" s="452"/>
      <c r="BT111" s="136"/>
      <c r="BV111" s="136" t="s">
        <v>758</v>
      </c>
      <c r="BW111" s="136"/>
      <c r="BX111" s="136"/>
      <c r="BY111" s="695">
        <v>1</v>
      </c>
      <c r="BZ111" s="203" t="s">
        <v>373</v>
      </c>
      <c r="CA111" s="695" t="s">
        <v>247</v>
      </c>
      <c r="CB111" s="136">
        <v>2</v>
      </c>
      <c r="CC111" s="695" t="s">
        <v>373</v>
      </c>
      <c r="CD111" s="696" t="s">
        <v>0</v>
      </c>
      <c r="CE111" s="337">
        <f>BY111*CB111</f>
        <v>2</v>
      </c>
      <c r="CF111" s="136" t="s">
        <v>373</v>
      </c>
      <c r="CG111" s="550" t="s">
        <v>509</v>
      </c>
      <c r="CH111" s="452"/>
      <c r="CI111" s="461">
        <f>CL46</f>
        <v>1.3</v>
      </c>
      <c r="CJ111" s="337" t="s">
        <v>791</v>
      </c>
      <c r="CK111" s="695" t="s">
        <v>247</v>
      </c>
      <c r="CL111" s="552">
        <v>74.98</v>
      </c>
      <c r="CM111" s="167" t="s">
        <v>263</v>
      </c>
      <c r="CN111" s="713" t="s">
        <v>0</v>
      </c>
      <c r="CO111" s="461">
        <f>CI111*CL111</f>
        <v>97.474000000000004</v>
      </c>
      <c r="CP111" s="136" t="s">
        <v>406</v>
      </c>
      <c r="CQ111" s="136" t="s">
        <v>0</v>
      </c>
      <c r="CR111" s="374">
        <f>CO111/1000</f>
        <v>9.7474000000000005E-2</v>
      </c>
      <c r="CS111" s="312" t="s">
        <v>383</v>
      </c>
      <c r="CT111" s="200"/>
      <c r="CU111" s="718" t="s">
        <v>543</v>
      </c>
      <c r="CV111" s="252" t="s">
        <v>544</v>
      </c>
      <c r="CW111" s="201"/>
      <c r="CX111" s="201"/>
      <c r="CY111" s="201"/>
      <c r="CZ111" s="201"/>
      <c r="DA111" s="201"/>
      <c r="DB111" s="201"/>
      <c r="DC111" s="467">
        <f>AI96</f>
        <v>1</v>
      </c>
      <c r="DD111" s="136" t="s">
        <v>373</v>
      </c>
      <c r="DE111" s="452"/>
    </row>
    <row r="112" spans="1:109" s="472" customFormat="1" x14ac:dyDescent="0.25">
      <c r="A112" s="452"/>
      <c r="B112" s="452"/>
      <c r="C112" s="452"/>
      <c r="D112" s="452"/>
      <c r="Y112" s="517"/>
      <c r="Z112" s="524" t="s">
        <v>704</v>
      </c>
      <c r="AA112" s="337"/>
      <c r="AB112" s="337"/>
      <c r="AC112" s="511">
        <f>AD27+AD28</f>
        <v>912</v>
      </c>
      <c r="AD112" s="511" t="s">
        <v>381</v>
      </c>
      <c r="AE112" s="461">
        <v>4.5</v>
      </c>
      <c r="AF112" s="586" t="s">
        <v>382</v>
      </c>
      <c r="AG112" s="511">
        <f>AC112*AE112</f>
        <v>4104</v>
      </c>
      <c r="AH112" s="337" t="s">
        <v>703</v>
      </c>
      <c r="AI112" s="500">
        <f>AG112/1000</f>
        <v>4.1040000000000001</v>
      </c>
      <c r="AJ112" s="337" t="s">
        <v>383</v>
      </c>
      <c r="AK112" s="452"/>
      <c r="AL112" s="452"/>
      <c r="AM112" s="452"/>
      <c r="AN112" s="452"/>
      <c r="AO112" s="452"/>
      <c r="AP112" s="452"/>
      <c r="AQ112" s="452"/>
      <c r="AR112" s="452"/>
      <c r="AS112" s="452"/>
      <c r="AU112" s="201"/>
      <c r="AV112" s="452"/>
      <c r="AW112" s="201"/>
      <c r="AX112" s="201"/>
      <c r="AY112" s="452"/>
      <c r="AZ112" s="452"/>
      <c r="BA112" s="452"/>
      <c r="BB112" s="452"/>
      <c r="BC112" s="452"/>
      <c r="BD112" s="452"/>
      <c r="BE112" s="452"/>
      <c r="BG112" s="452"/>
      <c r="BH112" s="452"/>
      <c r="BI112" s="200" t="s">
        <v>442</v>
      </c>
      <c r="BJ112" s="320" t="s">
        <v>1373</v>
      </c>
      <c r="BL112" s="452"/>
      <c r="BM112" s="452"/>
      <c r="BN112" s="452"/>
      <c r="BO112" s="452"/>
      <c r="BP112" s="452"/>
      <c r="BT112" s="452"/>
      <c r="BU112" s="200"/>
      <c r="BV112" s="136" t="s">
        <v>736</v>
      </c>
      <c r="BW112" s="713"/>
      <c r="BX112" s="452"/>
      <c r="BY112" s="695">
        <v>1</v>
      </c>
      <c r="BZ112" s="203" t="s">
        <v>373</v>
      </c>
      <c r="CA112" s="695" t="s">
        <v>247</v>
      </c>
      <c r="CB112" s="136">
        <v>6</v>
      </c>
      <c r="CC112" s="695" t="s">
        <v>373</v>
      </c>
      <c r="CD112" s="696" t="s">
        <v>0</v>
      </c>
      <c r="CE112" s="337">
        <f>BY112*CB112</f>
        <v>6</v>
      </c>
      <c r="CF112" s="136" t="s">
        <v>373</v>
      </c>
      <c r="CG112" s="452"/>
      <c r="CH112" s="452"/>
      <c r="CI112" s="452"/>
      <c r="CJ112" s="452"/>
      <c r="CK112" s="452"/>
      <c r="CL112" s="452"/>
      <c r="CM112" s="452"/>
      <c r="CN112" s="452"/>
      <c r="CO112" s="452"/>
      <c r="CP112" s="452"/>
      <c r="CQ112" s="201"/>
      <c r="CS112" s="201"/>
      <c r="CT112" s="324"/>
      <c r="CU112" s="718" t="s">
        <v>568</v>
      </c>
      <c r="CV112" s="252" t="s">
        <v>729</v>
      </c>
      <c r="CW112" s="201"/>
      <c r="CX112" s="201"/>
      <c r="CY112" s="201"/>
      <c r="CZ112" s="201"/>
      <c r="DA112" s="201"/>
      <c r="DB112" s="201"/>
      <c r="DC112" s="467">
        <f>AT79</f>
        <v>1</v>
      </c>
      <c r="DD112" s="136" t="s">
        <v>373</v>
      </c>
      <c r="DE112" s="452"/>
    </row>
    <row r="113" spans="1:109" s="472" customFormat="1" ht="15.75" thickBot="1" x14ac:dyDescent="0.3">
      <c r="A113" s="452"/>
      <c r="B113" s="452"/>
      <c r="C113" s="452"/>
      <c r="D113" s="452"/>
      <c r="Y113" s="517"/>
      <c r="Z113" s="524" t="s">
        <v>392</v>
      </c>
      <c r="AA113" s="337"/>
      <c r="AB113" s="337"/>
      <c r="AC113" s="511">
        <f>AD30</f>
        <v>126</v>
      </c>
      <c r="AD113" s="511" t="s">
        <v>381</v>
      </c>
      <c r="AE113" s="511">
        <v>3.44</v>
      </c>
      <c r="AF113" s="586" t="s">
        <v>382</v>
      </c>
      <c r="AG113" s="511">
        <f>AC113*AE113</f>
        <v>433.44</v>
      </c>
      <c r="AH113" s="337" t="s">
        <v>703</v>
      </c>
      <c r="AI113" s="503">
        <f>AG113/1000</f>
        <v>0.43343999999999999</v>
      </c>
      <c r="AJ113" s="337" t="s">
        <v>383</v>
      </c>
      <c r="AK113" s="452"/>
      <c r="AL113" s="452"/>
      <c r="AM113" s="452"/>
      <c r="AN113" s="452"/>
      <c r="AO113" s="452"/>
      <c r="AP113" s="452"/>
      <c r="AQ113" s="452"/>
      <c r="AR113" s="452"/>
      <c r="AS113" s="452"/>
      <c r="AU113" s="201"/>
      <c r="AV113" s="452"/>
      <c r="AW113" s="201"/>
      <c r="AX113" s="201"/>
      <c r="AY113" s="452"/>
      <c r="AZ113" s="452"/>
      <c r="BA113" s="452"/>
      <c r="BB113" s="452"/>
      <c r="BC113" s="452"/>
      <c r="BD113" s="452"/>
      <c r="BE113" s="452"/>
      <c r="BG113" s="452"/>
      <c r="BH113" s="452"/>
      <c r="BI113" s="137" t="s">
        <v>509</v>
      </c>
      <c r="BJ113" s="452"/>
      <c r="BK113" s="454"/>
      <c r="BL113" s="323">
        <f>BS63</f>
        <v>2.6</v>
      </c>
      <c r="BM113" s="136" t="s">
        <v>403</v>
      </c>
      <c r="BN113" s="453">
        <v>74.98</v>
      </c>
      <c r="BO113" s="324" t="s">
        <v>382</v>
      </c>
      <c r="BP113" s="323">
        <f>BL113*BN113</f>
        <v>194.94800000000001</v>
      </c>
      <c r="BQ113" s="136" t="s">
        <v>261</v>
      </c>
      <c r="BR113" s="454" t="s">
        <v>0</v>
      </c>
      <c r="BS113" s="374">
        <f>BP113/1000</f>
        <v>0.19494800000000001</v>
      </c>
      <c r="BT113" s="201" t="s">
        <v>383</v>
      </c>
      <c r="BU113" s="200"/>
      <c r="BV113" s="136" t="s">
        <v>734</v>
      </c>
      <c r="BW113" s="136"/>
      <c r="BX113" s="136"/>
      <c r="BY113" s="695">
        <v>1</v>
      </c>
      <c r="BZ113" s="203" t="s">
        <v>373</v>
      </c>
      <c r="CA113" s="695" t="s">
        <v>247</v>
      </c>
      <c r="CB113" s="136">
        <v>2</v>
      </c>
      <c r="CC113" s="695" t="s">
        <v>373</v>
      </c>
      <c r="CD113" s="696" t="s">
        <v>0</v>
      </c>
      <c r="CE113" s="553">
        <f>BY113*CB113</f>
        <v>2</v>
      </c>
      <c r="CF113" s="136" t="s">
        <v>373</v>
      </c>
      <c r="CG113" s="342" t="s">
        <v>448</v>
      </c>
      <c r="CH113" s="320" t="s">
        <v>683</v>
      </c>
      <c r="CJ113" s="136"/>
      <c r="CK113" s="136"/>
      <c r="CL113" s="136"/>
      <c r="CM113" s="136"/>
      <c r="CN113" s="136"/>
      <c r="CO113" s="136"/>
      <c r="CP113" s="201"/>
      <c r="CQ113" s="201"/>
      <c r="CS113" s="201"/>
      <c r="CT113" s="324"/>
      <c r="CU113" s="718" t="s">
        <v>581</v>
      </c>
      <c r="CV113" s="252" t="s">
        <v>738</v>
      </c>
      <c r="CW113" s="201"/>
      <c r="CX113" s="201"/>
      <c r="CY113" s="201"/>
      <c r="CZ113" s="201"/>
      <c r="DA113" s="201"/>
      <c r="DB113" s="201"/>
      <c r="DC113" s="467">
        <f>CE70</f>
        <v>4</v>
      </c>
      <c r="DD113" s="136" t="s">
        <v>373</v>
      </c>
      <c r="DE113" s="452"/>
    </row>
    <row r="114" spans="1:109" s="472" customFormat="1" ht="15.75" thickBot="1" x14ac:dyDescent="0.3">
      <c r="A114" s="452"/>
      <c r="B114" s="452"/>
      <c r="C114" s="452"/>
      <c r="D114" s="452"/>
      <c r="Y114" s="517"/>
      <c r="Z114" s="337"/>
      <c r="AA114" s="337"/>
      <c r="AB114" s="337"/>
      <c r="AC114" s="337"/>
      <c r="AD114" s="337"/>
      <c r="AE114" s="337"/>
      <c r="AF114" s="337"/>
      <c r="AG114" s="337"/>
      <c r="AH114" s="337"/>
      <c r="AI114" s="374">
        <f>SUM(AI111:AI113)</f>
        <v>7.4210400000000005</v>
      </c>
      <c r="AJ114" s="312" t="s">
        <v>383</v>
      </c>
      <c r="AK114" s="452"/>
      <c r="AL114" s="452"/>
      <c r="AM114" s="452"/>
      <c r="AN114" s="452"/>
      <c r="AO114" s="452"/>
      <c r="AP114" s="452"/>
      <c r="AQ114" s="452"/>
      <c r="AR114" s="452"/>
      <c r="AS114" s="452"/>
      <c r="AU114" s="201"/>
      <c r="AV114" s="452"/>
      <c r="AW114" s="201"/>
      <c r="AX114" s="201"/>
      <c r="AY114" s="452"/>
      <c r="AZ114" s="452"/>
      <c r="BA114" s="452"/>
      <c r="BB114" s="452"/>
      <c r="BC114" s="452"/>
      <c r="BD114" s="452"/>
      <c r="BE114" s="452"/>
      <c r="BG114" s="452"/>
      <c r="BH114" s="452"/>
      <c r="BI114" s="452"/>
      <c r="BJ114" s="452"/>
      <c r="BK114" s="454"/>
      <c r="BL114" s="454"/>
      <c r="BM114" s="454"/>
      <c r="BN114" s="454"/>
      <c r="BO114" s="454"/>
      <c r="BP114" s="454"/>
      <c r="BQ114" s="454"/>
      <c r="BR114" s="454"/>
      <c r="BS114" s="458"/>
      <c r="BT114" s="454"/>
      <c r="BU114" s="200"/>
      <c r="BV114" s="452"/>
      <c r="BW114" s="136"/>
      <c r="BX114" s="136"/>
      <c r="BY114" s="136"/>
      <c r="BZ114" s="136"/>
      <c r="CA114" s="136"/>
      <c r="CB114" s="136"/>
      <c r="CC114" s="136"/>
      <c r="CD114" s="201"/>
      <c r="CE114" s="312">
        <f>SUM(CE111:CE113)</f>
        <v>10</v>
      </c>
      <c r="CF114" s="201" t="s">
        <v>373</v>
      </c>
      <c r="CG114" s="22" t="s">
        <v>761</v>
      </c>
      <c r="CH114" s="320"/>
      <c r="CI114" s="139" t="s">
        <v>763</v>
      </c>
      <c r="CJ114" s="136"/>
      <c r="CK114" s="323">
        <f>CR60</f>
        <v>1</v>
      </c>
      <c r="CL114" s="136" t="s">
        <v>403</v>
      </c>
      <c r="CM114" s="352">
        <v>20.8</v>
      </c>
      <c r="CN114" s="324" t="s">
        <v>382</v>
      </c>
      <c r="CO114" s="203">
        <f>CK114*CM114</f>
        <v>20.8</v>
      </c>
      <c r="CP114" s="136" t="s">
        <v>406</v>
      </c>
      <c r="CQ114" s="452"/>
      <c r="CR114" s="461">
        <f>CO114/1000</f>
        <v>2.0799999999999999E-2</v>
      </c>
      <c r="CS114" s="136" t="s">
        <v>383</v>
      </c>
      <c r="CT114" s="324"/>
      <c r="CU114" s="718" t="s">
        <v>591</v>
      </c>
      <c r="CV114" s="252" t="s">
        <v>576</v>
      </c>
      <c r="CW114" s="201"/>
      <c r="CX114" s="201"/>
      <c r="CY114" s="201"/>
      <c r="CZ114" s="201"/>
      <c r="DA114" s="201"/>
      <c r="DB114" s="201"/>
      <c r="DC114" s="601">
        <f>CR80</f>
        <v>1</v>
      </c>
      <c r="DD114" s="136" t="s">
        <v>373</v>
      </c>
      <c r="DE114" s="452"/>
    </row>
    <row r="115" spans="1:109" s="472" customFormat="1" ht="15.75" thickBot="1" x14ac:dyDescent="0.3">
      <c r="A115" s="452"/>
      <c r="B115" s="452"/>
      <c r="C115" s="452"/>
      <c r="D115" s="452"/>
      <c r="Y115" s="342"/>
      <c r="Z115" s="1709" t="s">
        <v>449</v>
      </c>
      <c r="AA115" s="312" t="s">
        <v>1148</v>
      </c>
      <c r="AC115" s="337"/>
      <c r="AD115" s="337"/>
      <c r="AE115" s="337"/>
      <c r="AF115" s="337"/>
      <c r="AG115" s="337"/>
      <c r="AH115" s="337"/>
      <c r="AI115" s="337"/>
      <c r="AJ115" s="337"/>
      <c r="AK115" s="452"/>
      <c r="AL115" s="452"/>
      <c r="AM115" s="452"/>
      <c r="AN115" s="452"/>
      <c r="AO115" s="452"/>
      <c r="AP115" s="452"/>
      <c r="AQ115" s="452"/>
      <c r="AR115" s="452"/>
      <c r="AS115" s="452"/>
      <c r="AU115" s="201"/>
      <c r="AV115" s="452"/>
      <c r="AW115" s="201"/>
      <c r="AX115" s="201"/>
      <c r="AY115" s="452"/>
      <c r="AZ115" s="452"/>
      <c r="BA115" s="452"/>
      <c r="BB115" s="452"/>
      <c r="BC115" s="452"/>
      <c r="BD115" s="452"/>
      <c r="BE115" s="452"/>
      <c r="BG115" s="452"/>
      <c r="BH115" s="452"/>
      <c r="BI115" s="342" t="s">
        <v>443</v>
      </c>
      <c r="BJ115" s="320" t="s">
        <v>1374</v>
      </c>
      <c r="BL115" s="136"/>
      <c r="BM115" s="136"/>
      <c r="BN115" s="136"/>
      <c r="BO115" s="136"/>
      <c r="BP115" s="136"/>
      <c r="BQ115" s="136"/>
      <c r="BR115" s="136"/>
      <c r="BS115" s="458"/>
      <c r="BT115" s="454"/>
      <c r="BU115" s="200" t="s">
        <v>440</v>
      </c>
      <c r="BV115" s="201" t="s">
        <v>678</v>
      </c>
      <c r="BX115" s="136"/>
      <c r="BY115" s="136"/>
      <c r="BZ115" s="136"/>
      <c r="CA115" s="136"/>
      <c r="CB115" s="136"/>
      <c r="CC115" s="136"/>
      <c r="CD115" s="201"/>
      <c r="CE115" s="312"/>
      <c r="CF115" s="452"/>
      <c r="CG115" s="22" t="s">
        <v>762</v>
      </c>
      <c r="CH115" s="136"/>
      <c r="CI115" s="139" t="s">
        <v>764</v>
      </c>
      <c r="CJ115" s="136"/>
      <c r="CK115" s="323">
        <f>CR86</f>
        <v>1</v>
      </c>
      <c r="CL115" s="136" t="s">
        <v>403</v>
      </c>
      <c r="CM115" s="352">
        <v>17.5</v>
      </c>
      <c r="CN115" s="324" t="s">
        <v>382</v>
      </c>
      <c r="CO115" s="203">
        <f>CK115*CM115</f>
        <v>17.5</v>
      </c>
      <c r="CP115" s="136" t="s">
        <v>406</v>
      </c>
      <c r="CQ115" s="452"/>
      <c r="CR115" s="539">
        <f>CO115/1000</f>
        <v>1.7500000000000002E-2</v>
      </c>
      <c r="CS115" s="136" t="s">
        <v>383</v>
      </c>
      <c r="CT115" s="200"/>
      <c r="CU115" s="718"/>
      <c r="CV115" s="694"/>
      <c r="CW115" s="201"/>
      <c r="CX115" s="201"/>
      <c r="CY115" s="201"/>
      <c r="CZ115" s="201"/>
      <c r="DA115" s="201"/>
      <c r="DB115" s="201"/>
      <c r="DC115" s="537">
        <f>SUM(DC111:DC114)</f>
        <v>7</v>
      </c>
      <c r="DD115" s="201" t="s">
        <v>373</v>
      </c>
      <c r="DE115" s="452"/>
    </row>
    <row r="116" spans="1:109" s="472" customFormat="1" x14ac:dyDescent="0.25">
      <c r="A116" s="452"/>
      <c r="B116" s="452"/>
      <c r="C116" s="452"/>
      <c r="D116" s="452"/>
      <c r="Y116" s="698" t="s">
        <v>391</v>
      </c>
      <c r="Z116" s="698"/>
      <c r="AA116" s="698"/>
      <c r="AB116" s="698"/>
      <c r="AC116" s="86">
        <f>AD30</f>
        <v>126</v>
      </c>
      <c r="AD116" s="337" t="s">
        <v>403</v>
      </c>
      <c r="AE116" s="584">
        <v>20.8</v>
      </c>
      <c r="AF116" s="716" t="s">
        <v>382</v>
      </c>
      <c r="AG116" s="86">
        <f>AC116*AE116</f>
        <v>2620.8000000000002</v>
      </c>
      <c r="AH116" s="337" t="s">
        <v>406</v>
      </c>
      <c r="AI116" s="374">
        <f>AG116/1000</f>
        <v>2.6208</v>
      </c>
      <c r="AJ116" s="312" t="s">
        <v>383</v>
      </c>
      <c r="AL116" s="452"/>
      <c r="AM116" s="452"/>
      <c r="AN116" s="452"/>
      <c r="AO116" s="452"/>
      <c r="AP116" s="452"/>
      <c r="AQ116" s="452"/>
      <c r="AR116" s="452"/>
      <c r="AS116" s="452"/>
      <c r="AU116" s="201"/>
      <c r="AV116" s="452"/>
      <c r="AW116" s="201"/>
      <c r="AX116" s="201"/>
      <c r="AY116" s="452"/>
      <c r="AZ116" s="452"/>
      <c r="BA116" s="452"/>
      <c r="BB116" s="452"/>
      <c r="BC116" s="452"/>
      <c r="BD116" s="452"/>
      <c r="BE116" s="452"/>
      <c r="BG116" s="452"/>
      <c r="BH116" s="452"/>
      <c r="BI116" s="137" t="s">
        <v>458</v>
      </c>
      <c r="BJ116" s="454"/>
      <c r="BK116" s="454"/>
      <c r="BL116" s="323">
        <f>BS73</f>
        <v>1</v>
      </c>
      <c r="BM116" s="136" t="s">
        <v>403</v>
      </c>
      <c r="BN116" s="352">
        <v>27.4</v>
      </c>
      <c r="BO116" s="324" t="s">
        <v>382</v>
      </c>
      <c r="BP116" s="323">
        <f>BL116*BN116</f>
        <v>27.4</v>
      </c>
      <c r="BQ116" s="136" t="s">
        <v>261</v>
      </c>
      <c r="BR116" s="454" t="s">
        <v>0</v>
      </c>
      <c r="BS116" s="374">
        <f>BP116/1000</f>
        <v>2.7399999999999997E-2</v>
      </c>
      <c r="BT116" s="201" t="s">
        <v>383</v>
      </c>
      <c r="BV116" s="136" t="s">
        <v>758</v>
      </c>
      <c r="BW116" s="136"/>
      <c r="BX116" s="136"/>
      <c r="BY116" s="695">
        <v>1</v>
      </c>
      <c r="BZ116" s="203" t="s">
        <v>373</v>
      </c>
      <c r="CA116" s="695" t="s">
        <v>247</v>
      </c>
      <c r="CB116" s="136">
        <v>2</v>
      </c>
      <c r="CC116" s="695" t="s">
        <v>373</v>
      </c>
      <c r="CD116" s="696" t="s">
        <v>0</v>
      </c>
      <c r="CE116" s="337">
        <f>BY116*CB116</f>
        <v>2</v>
      </c>
      <c r="CF116" s="136" t="s">
        <v>373</v>
      </c>
      <c r="CG116" s="452"/>
      <c r="CH116" s="452"/>
      <c r="CI116" s="200"/>
      <c r="CJ116" s="452"/>
      <c r="CK116" s="452"/>
      <c r="CL116" s="452"/>
      <c r="CM116" s="452"/>
      <c r="CN116" s="452"/>
      <c r="CO116" s="452"/>
      <c r="CP116" s="452"/>
      <c r="CQ116" s="452"/>
      <c r="CR116" s="374">
        <f>SUM(CR114:CR115)</f>
        <v>3.8300000000000001E-2</v>
      </c>
      <c r="CS116" s="201" t="s">
        <v>383</v>
      </c>
      <c r="CT116" s="200" t="s">
        <v>444</v>
      </c>
      <c r="CU116" s="517" t="s">
        <v>769</v>
      </c>
      <c r="CW116" s="1599"/>
      <c r="CX116" s="1599"/>
      <c r="CY116" s="1599"/>
      <c r="CZ116" s="1599"/>
      <c r="DA116" s="1599"/>
      <c r="DB116" s="1599"/>
      <c r="DC116" s="1599"/>
      <c r="DD116" s="1599"/>
      <c r="DE116" s="452"/>
    </row>
    <row r="117" spans="1:109" s="472" customFormat="1" x14ac:dyDescent="0.25">
      <c r="A117" s="452"/>
      <c r="B117" s="452"/>
      <c r="C117" s="452"/>
      <c r="D117" s="452"/>
      <c r="Y117" s="517"/>
      <c r="Z117" s="337"/>
      <c r="AA117" s="337"/>
      <c r="AB117" s="337"/>
      <c r="AC117" s="337"/>
      <c r="AD117" s="337"/>
      <c r="AE117" s="337"/>
      <c r="AF117" s="337"/>
      <c r="AG117" s="337"/>
      <c r="AH117" s="337"/>
      <c r="AI117" s="337"/>
      <c r="AJ117" s="337"/>
      <c r="AK117" s="452"/>
      <c r="AL117" s="452"/>
      <c r="AM117" s="452"/>
      <c r="AN117" s="452"/>
      <c r="AO117" s="452"/>
      <c r="AP117" s="452"/>
      <c r="AQ117" s="452"/>
      <c r="AR117" s="452"/>
      <c r="AS117" s="452"/>
      <c r="AU117" s="201"/>
      <c r="AV117" s="452"/>
      <c r="AW117" s="201"/>
      <c r="AX117" s="201"/>
      <c r="AY117" s="452"/>
      <c r="AZ117" s="452"/>
      <c r="BA117" s="452"/>
      <c r="BB117" s="452"/>
      <c r="BC117" s="452"/>
      <c r="BD117" s="452"/>
      <c r="BE117" s="452"/>
      <c r="BG117" s="452"/>
      <c r="BH117" s="452"/>
      <c r="BI117" s="23" t="s">
        <v>459</v>
      </c>
      <c r="BJ117" s="454"/>
      <c r="BK117" s="452"/>
      <c r="BL117" s="452"/>
      <c r="BM117" s="452"/>
      <c r="BN117" s="452"/>
      <c r="BO117" s="452"/>
      <c r="BP117" s="452"/>
      <c r="BQ117" s="452"/>
      <c r="BR117" s="452"/>
      <c r="BS117" s="458"/>
      <c r="BT117" s="454"/>
      <c r="BU117" s="200"/>
      <c r="BV117" s="136" t="s">
        <v>736</v>
      </c>
      <c r="BW117" s="136"/>
      <c r="BX117" s="136"/>
      <c r="BY117" s="695">
        <v>3</v>
      </c>
      <c r="BZ117" s="203" t="s">
        <v>373</v>
      </c>
      <c r="CA117" s="695" t="s">
        <v>247</v>
      </c>
      <c r="CB117" s="136">
        <v>6</v>
      </c>
      <c r="CC117" s="695" t="s">
        <v>373</v>
      </c>
      <c r="CD117" s="696" t="s">
        <v>0</v>
      </c>
      <c r="CE117" s="337">
        <f>BY117*CB117</f>
        <v>18</v>
      </c>
      <c r="CF117" s="136" t="s">
        <v>373</v>
      </c>
      <c r="CG117" s="452"/>
      <c r="CH117" s="452"/>
      <c r="CI117" s="452"/>
      <c r="CJ117" s="452"/>
      <c r="CK117" s="452"/>
      <c r="CL117" s="452"/>
      <c r="CM117" s="452"/>
      <c r="CN117" s="452"/>
      <c r="CO117" s="452"/>
      <c r="CP117" s="452"/>
      <c r="CQ117" s="201"/>
      <c r="CS117" s="201"/>
      <c r="CT117" s="200"/>
      <c r="CU117" s="718" t="s">
        <v>543</v>
      </c>
      <c r="CV117" s="252" t="s">
        <v>544</v>
      </c>
      <c r="CW117" s="703"/>
      <c r="CX117" s="703"/>
      <c r="CY117" s="703"/>
      <c r="CZ117" s="703"/>
      <c r="DA117" s="703"/>
      <c r="DB117" s="703"/>
      <c r="DC117" s="738">
        <f>AI82</f>
        <v>3</v>
      </c>
      <c r="DD117" s="532" t="s">
        <v>373</v>
      </c>
      <c r="DE117" s="452"/>
    </row>
    <row r="118" spans="1:109" s="472" customFormat="1" ht="15.75" thickBot="1" x14ac:dyDescent="0.3">
      <c r="A118" s="452"/>
      <c r="B118" s="452"/>
      <c r="C118" s="452"/>
      <c r="D118" s="452"/>
      <c r="Y118" s="517"/>
      <c r="Z118" s="337"/>
      <c r="AA118" s="337"/>
      <c r="AB118" s="337"/>
      <c r="AC118" s="337"/>
      <c r="AD118" s="337"/>
      <c r="AE118" s="337"/>
      <c r="AF118" s="337"/>
      <c r="AG118" s="337"/>
      <c r="AH118" s="337"/>
      <c r="AI118" s="337"/>
      <c r="AJ118" s="337"/>
      <c r="AK118" s="452"/>
      <c r="AL118" s="452"/>
      <c r="AM118" s="452"/>
      <c r="AN118" s="452"/>
      <c r="AO118" s="452"/>
      <c r="AP118" s="452"/>
      <c r="AQ118" s="452"/>
      <c r="AR118" s="452"/>
      <c r="AS118" s="452"/>
      <c r="AU118" s="201"/>
      <c r="AV118" s="452"/>
      <c r="AW118" s="201"/>
      <c r="AX118" s="201"/>
      <c r="AY118" s="452"/>
      <c r="AZ118" s="452"/>
      <c r="BA118" s="452"/>
      <c r="BB118" s="452"/>
      <c r="BC118" s="452"/>
      <c r="BD118" s="452"/>
      <c r="BE118" s="452"/>
      <c r="BG118" s="452"/>
      <c r="BH118" s="452"/>
      <c r="BI118" s="452"/>
      <c r="BJ118" s="452"/>
      <c r="BK118" s="454"/>
      <c r="BL118" s="454"/>
      <c r="BM118" s="454"/>
      <c r="BN118" s="454"/>
      <c r="BO118" s="454"/>
      <c r="BP118" s="454"/>
      <c r="BQ118" s="454"/>
      <c r="BR118" s="454"/>
      <c r="BS118" s="458"/>
      <c r="BT118" s="454"/>
      <c r="BU118" s="200"/>
      <c r="BV118" s="136" t="s">
        <v>734</v>
      </c>
      <c r="BW118" s="136"/>
      <c r="BX118" s="136"/>
      <c r="BY118" s="695">
        <v>3</v>
      </c>
      <c r="BZ118" s="203" t="s">
        <v>373</v>
      </c>
      <c r="CA118" s="695" t="s">
        <v>247</v>
      </c>
      <c r="CB118" s="136">
        <v>2</v>
      </c>
      <c r="CC118" s="695" t="s">
        <v>373</v>
      </c>
      <c r="CD118" s="696" t="s">
        <v>0</v>
      </c>
      <c r="CE118" s="553">
        <f>BY118*CB118</f>
        <v>6</v>
      </c>
      <c r="CF118" s="136" t="s">
        <v>373</v>
      </c>
      <c r="CG118" s="452"/>
      <c r="CH118" s="452"/>
      <c r="CI118" s="452"/>
      <c r="CJ118" s="452"/>
      <c r="CK118" s="452"/>
      <c r="CL118" s="452"/>
      <c r="CM118" s="452"/>
      <c r="CN118" s="452"/>
      <c r="CO118" s="452"/>
      <c r="CP118" s="452"/>
      <c r="CQ118" s="201"/>
      <c r="CS118" s="201"/>
      <c r="CT118" s="324"/>
      <c r="CU118" s="718" t="s">
        <v>568</v>
      </c>
      <c r="CV118" s="252" t="s">
        <v>729</v>
      </c>
      <c r="CW118" s="703"/>
      <c r="CX118" s="703"/>
      <c r="CY118" s="703"/>
      <c r="CZ118" s="703"/>
      <c r="DA118" s="703"/>
      <c r="DB118" s="703"/>
      <c r="DC118" s="739">
        <f>AT57</f>
        <v>2</v>
      </c>
      <c r="DD118" s="532" t="s">
        <v>373</v>
      </c>
      <c r="DE118" s="452"/>
    </row>
    <row r="119" spans="1:109" s="472" customFormat="1" x14ac:dyDescent="0.25">
      <c r="A119" s="452"/>
      <c r="B119" s="452"/>
      <c r="C119" s="452"/>
      <c r="D119" s="452"/>
      <c r="Y119" s="517"/>
      <c r="Z119" s="337"/>
      <c r="AA119" s="337"/>
      <c r="AB119" s="337"/>
      <c r="AC119" s="337"/>
      <c r="AD119" s="337"/>
      <c r="AE119" s="337"/>
      <c r="AF119" s="337"/>
      <c r="AG119" s="337"/>
      <c r="AH119" s="337"/>
      <c r="AI119" s="337"/>
      <c r="AJ119" s="337"/>
      <c r="AK119" s="452"/>
      <c r="AL119" s="452"/>
      <c r="AM119" s="452"/>
      <c r="AN119" s="452"/>
      <c r="AO119" s="452"/>
      <c r="AP119" s="452"/>
      <c r="AQ119" s="452"/>
      <c r="AR119" s="452"/>
      <c r="AS119" s="452"/>
      <c r="AU119" s="201"/>
      <c r="AV119" s="452"/>
      <c r="AW119" s="201"/>
      <c r="AX119" s="201"/>
      <c r="AY119" s="452"/>
      <c r="AZ119" s="452"/>
      <c r="BA119" s="452"/>
      <c r="BB119" s="452"/>
      <c r="BC119" s="452"/>
      <c r="BD119" s="452"/>
      <c r="BE119" s="452"/>
      <c r="BI119" s="452"/>
      <c r="BJ119" s="452"/>
      <c r="BK119" s="454"/>
      <c r="BL119" s="454"/>
      <c r="BM119" s="454"/>
      <c r="BN119" s="454"/>
      <c r="BO119" s="454"/>
      <c r="BP119" s="454"/>
      <c r="BQ119" s="454"/>
      <c r="BR119" s="454"/>
      <c r="BS119" s="458"/>
      <c r="BT119" s="454"/>
      <c r="BU119" s="200"/>
      <c r="BV119" s="136"/>
      <c r="BW119" s="136"/>
      <c r="BX119" s="136"/>
      <c r="BY119" s="136"/>
      <c r="BZ119" s="136"/>
      <c r="CA119" s="136"/>
      <c r="CB119" s="136"/>
      <c r="CC119" s="136"/>
      <c r="CD119" s="201"/>
      <c r="CE119" s="312">
        <f>SUM(CE116:CE118)</f>
        <v>26</v>
      </c>
      <c r="CF119" s="201" t="s">
        <v>373</v>
      </c>
      <c r="CG119" s="452"/>
      <c r="CH119" s="452"/>
      <c r="CI119" s="452"/>
      <c r="CJ119" s="452"/>
      <c r="CK119" s="452"/>
      <c r="CL119" s="452"/>
      <c r="CM119" s="452"/>
      <c r="CN119" s="452"/>
      <c r="CO119" s="452"/>
      <c r="CP119" s="452"/>
      <c r="CQ119" s="201"/>
      <c r="CS119" s="201"/>
      <c r="CT119" s="324"/>
      <c r="CU119" s="718" t="s">
        <v>581</v>
      </c>
      <c r="CV119" s="252" t="s">
        <v>785</v>
      </c>
      <c r="CW119" s="703"/>
      <c r="CX119" s="703"/>
      <c r="CY119" s="703"/>
      <c r="CZ119" s="703"/>
      <c r="DA119" s="703"/>
      <c r="DB119" s="703"/>
      <c r="DC119" s="739">
        <f>BS98</f>
        <v>2</v>
      </c>
      <c r="DD119" s="532" t="s">
        <v>373</v>
      </c>
      <c r="DE119" s="452"/>
    </row>
    <row r="120" spans="1:109" s="472" customFormat="1" x14ac:dyDescent="0.25">
      <c r="A120" s="452"/>
      <c r="B120" s="452"/>
      <c r="C120" s="452"/>
      <c r="D120" s="452"/>
      <c r="Y120" s="517"/>
      <c r="Z120" s="337"/>
      <c r="AA120" s="337"/>
      <c r="AB120" s="337"/>
      <c r="AC120" s="337"/>
      <c r="AD120" s="337"/>
      <c r="AE120" s="337"/>
      <c r="AF120" s="337"/>
      <c r="AG120" s="337"/>
      <c r="AH120" s="337"/>
      <c r="AI120" s="337"/>
      <c r="AJ120" s="337"/>
      <c r="AK120" s="452"/>
      <c r="AL120" s="452"/>
      <c r="AM120" s="452"/>
      <c r="AN120" s="452"/>
      <c r="AO120" s="452"/>
      <c r="AP120" s="452"/>
      <c r="AQ120" s="452"/>
      <c r="AR120" s="452"/>
      <c r="AS120" s="452"/>
      <c r="AU120" s="201"/>
      <c r="AV120" s="452"/>
      <c r="AW120" s="201"/>
      <c r="AX120" s="201"/>
      <c r="AY120" s="452"/>
      <c r="AZ120" s="452"/>
      <c r="BA120" s="452"/>
      <c r="BB120" s="452"/>
      <c r="BC120" s="452"/>
      <c r="BD120" s="452"/>
      <c r="BE120" s="452"/>
      <c r="BI120" s="452"/>
      <c r="BJ120" s="452"/>
      <c r="BK120" s="454"/>
      <c r="BL120" s="454"/>
      <c r="BM120" s="454"/>
      <c r="BN120" s="454"/>
      <c r="BO120" s="454"/>
      <c r="BP120" s="454"/>
      <c r="BQ120" s="454"/>
      <c r="BR120" s="454"/>
      <c r="BS120" s="458"/>
      <c r="BT120" s="454"/>
      <c r="BU120" s="200" t="s">
        <v>441</v>
      </c>
      <c r="BV120" s="312" t="s">
        <v>1369</v>
      </c>
      <c r="BX120" s="250"/>
      <c r="BY120" s="384"/>
      <c r="BZ120" s="384"/>
      <c r="CA120" s="136"/>
      <c r="CB120" s="136"/>
      <c r="CC120" s="384"/>
      <c r="CD120" s="201"/>
      <c r="CE120" s="312"/>
      <c r="CF120" s="452"/>
      <c r="CG120" s="452"/>
      <c r="CH120" s="452"/>
      <c r="CI120" s="452"/>
      <c r="CJ120" s="452"/>
      <c r="CK120" s="452"/>
      <c r="CL120" s="452"/>
      <c r="CM120" s="452"/>
      <c r="CN120" s="452"/>
      <c r="CO120" s="452"/>
      <c r="CP120" s="452"/>
      <c r="CQ120" s="201"/>
      <c r="CS120" s="201"/>
      <c r="CT120" s="324"/>
      <c r="CU120" s="718" t="s">
        <v>591</v>
      </c>
      <c r="CV120" s="252" t="s">
        <v>738</v>
      </c>
      <c r="CW120" s="703"/>
      <c r="CX120" s="703"/>
      <c r="CY120" s="703"/>
      <c r="CZ120" s="703"/>
      <c r="DA120" s="703"/>
      <c r="DB120" s="703"/>
      <c r="DC120" s="739">
        <f>CE67</f>
        <v>12</v>
      </c>
      <c r="DD120" s="532" t="s">
        <v>373</v>
      </c>
      <c r="DE120" s="452"/>
    </row>
    <row r="121" spans="1:109" s="472" customFormat="1" ht="15.75" thickBot="1" x14ac:dyDescent="0.3">
      <c r="A121" s="452"/>
      <c r="B121" s="452"/>
      <c r="C121" s="452"/>
      <c r="D121" s="452"/>
      <c r="Y121" s="517"/>
      <c r="Z121" s="337"/>
      <c r="AA121" s="337"/>
      <c r="AB121" s="337"/>
      <c r="AC121" s="337"/>
      <c r="AD121" s="337"/>
      <c r="AE121" s="337"/>
      <c r="AF121" s="337"/>
      <c r="AG121" s="337"/>
      <c r="AH121" s="337"/>
      <c r="AI121" s="337"/>
      <c r="AJ121" s="337"/>
      <c r="AK121" s="452"/>
      <c r="AL121" s="452"/>
      <c r="AM121" s="452"/>
      <c r="AN121" s="452"/>
      <c r="AO121" s="452"/>
      <c r="AP121" s="452"/>
      <c r="AQ121" s="452"/>
      <c r="AR121" s="452"/>
      <c r="AS121" s="452"/>
      <c r="AU121" s="201"/>
      <c r="AV121" s="452"/>
      <c r="AW121" s="201"/>
      <c r="AX121" s="201"/>
      <c r="AY121" s="452"/>
      <c r="AZ121" s="452"/>
      <c r="BA121" s="452"/>
      <c r="BB121" s="452"/>
      <c r="BC121" s="452"/>
      <c r="BD121" s="452"/>
      <c r="BE121" s="452"/>
      <c r="BI121" s="452"/>
      <c r="BJ121" s="452"/>
      <c r="BK121" s="454"/>
      <c r="BL121" s="454"/>
      <c r="BM121" s="454"/>
      <c r="BN121" s="454"/>
      <c r="BO121" s="454"/>
      <c r="BP121" s="454"/>
      <c r="BQ121" s="454"/>
      <c r="BR121" s="454"/>
      <c r="BS121" s="458"/>
      <c r="BT121" s="454"/>
      <c r="BU121" s="200"/>
      <c r="BV121" s="635" t="s">
        <v>401</v>
      </c>
      <c r="BW121" s="385" t="s">
        <v>4</v>
      </c>
      <c r="BX121" s="136"/>
      <c r="BY121" s="385" t="s">
        <v>82</v>
      </c>
      <c r="BZ121" s="136"/>
      <c r="CA121" s="385" t="s">
        <v>9</v>
      </c>
      <c r="CB121" s="384"/>
      <c r="CC121" s="384"/>
      <c r="CD121" s="201"/>
      <c r="CE121" s="312"/>
      <c r="CF121" s="452"/>
      <c r="CG121" s="452"/>
      <c r="CH121" s="452"/>
      <c r="CI121" s="452"/>
      <c r="CJ121" s="452"/>
      <c r="CK121" s="452"/>
      <c r="CL121" s="452"/>
      <c r="CM121" s="452"/>
      <c r="CN121" s="452"/>
      <c r="CO121" s="452"/>
      <c r="CP121" s="452"/>
      <c r="CQ121" s="201"/>
      <c r="CS121" s="201"/>
      <c r="CT121" s="200"/>
      <c r="CU121" s="718" t="s">
        <v>594</v>
      </c>
      <c r="CV121" s="252" t="s">
        <v>576</v>
      </c>
      <c r="CW121" s="703"/>
      <c r="CX121" s="703"/>
      <c r="CY121" s="703"/>
      <c r="CZ121" s="703"/>
      <c r="DA121" s="703"/>
      <c r="DB121" s="703"/>
      <c r="DC121" s="740">
        <f>CR55</f>
        <v>1</v>
      </c>
      <c r="DD121" s="532" t="s">
        <v>373</v>
      </c>
      <c r="DE121" s="452"/>
    </row>
    <row r="122" spans="1:109" s="472" customFormat="1" ht="13.5" customHeight="1" x14ac:dyDescent="0.25">
      <c r="A122" s="452"/>
      <c r="B122" s="452"/>
      <c r="C122" s="452"/>
      <c r="D122" s="452"/>
      <c r="Y122" s="517"/>
      <c r="Z122" s="337"/>
      <c r="AA122" s="337"/>
      <c r="AB122" s="337"/>
      <c r="AC122" s="337"/>
      <c r="AD122" s="337"/>
      <c r="AE122" s="337"/>
      <c r="AF122" s="337"/>
      <c r="AG122" s="337"/>
      <c r="AH122" s="337"/>
      <c r="AI122" s="337"/>
      <c r="AJ122" s="337"/>
      <c r="AK122" s="452"/>
      <c r="AL122" s="452"/>
      <c r="AM122" s="452"/>
      <c r="AN122" s="452"/>
      <c r="AO122" s="452"/>
      <c r="AP122" s="452"/>
      <c r="AQ122" s="452"/>
      <c r="AR122" s="452"/>
      <c r="AS122" s="452"/>
      <c r="AU122" s="201"/>
      <c r="AV122" s="201"/>
      <c r="AW122" s="201"/>
      <c r="AX122" s="201"/>
      <c r="AY122" s="452"/>
      <c r="AZ122" s="452"/>
      <c r="BA122" s="452"/>
      <c r="BB122" s="452"/>
      <c r="BC122" s="452"/>
      <c r="BD122" s="452"/>
      <c r="BE122" s="452"/>
      <c r="BI122" s="452"/>
      <c r="BJ122" s="452"/>
      <c r="BK122" s="454"/>
      <c r="BL122" s="454"/>
      <c r="BM122" s="454"/>
      <c r="BN122" s="454"/>
      <c r="BO122" s="454"/>
      <c r="BP122" s="454"/>
      <c r="BQ122" s="454"/>
      <c r="BR122" s="454"/>
      <c r="BS122" s="458"/>
      <c r="BT122" s="454"/>
      <c r="BU122" s="23" t="s">
        <v>759</v>
      </c>
      <c r="BV122" s="635"/>
      <c r="BW122" s="283">
        <v>0.5</v>
      </c>
      <c r="BX122" s="695" t="s">
        <v>247</v>
      </c>
      <c r="BY122" s="283">
        <v>0.3</v>
      </c>
      <c r="BZ122" s="695" t="s">
        <v>247</v>
      </c>
      <c r="CA122" s="283">
        <v>0.5</v>
      </c>
      <c r="CB122" s="695" t="s">
        <v>247</v>
      </c>
      <c r="CC122" s="136">
        <v>2</v>
      </c>
      <c r="CD122" s="695" t="s">
        <v>405</v>
      </c>
      <c r="CE122" s="204">
        <f>ROUND((BW122*BY122*CA122*CC122),2)</f>
        <v>0.15</v>
      </c>
      <c r="CF122" s="136" t="s">
        <v>280</v>
      </c>
      <c r="CG122" s="452"/>
      <c r="CH122" s="452"/>
      <c r="CI122" s="452"/>
      <c r="CJ122" s="452"/>
      <c r="CK122" s="452"/>
      <c r="CL122" s="452"/>
      <c r="CM122" s="452"/>
      <c r="CN122" s="452"/>
      <c r="CO122" s="452"/>
      <c r="CP122" s="452"/>
      <c r="CQ122" s="201"/>
      <c r="CS122" s="201"/>
      <c r="CT122" s="200"/>
      <c r="CU122" s="201"/>
      <c r="CV122" s="703"/>
      <c r="CW122" s="703"/>
      <c r="CX122" s="703"/>
      <c r="CY122" s="703"/>
      <c r="CZ122" s="703"/>
      <c r="DA122" s="703"/>
      <c r="DB122" s="703"/>
      <c r="DC122" s="538">
        <f>SUM(DC117:DC121)</f>
        <v>20</v>
      </c>
      <c r="DD122" s="703" t="s">
        <v>373</v>
      </c>
      <c r="DE122" s="452"/>
    </row>
    <row r="123" spans="1:109" s="472" customFormat="1" ht="12" customHeight="1" x14ac:dyDescent="0.25">
      <c r="A123" s="452"/>
      <c r="B123" s="452"/>
      <c r="C123" s="452"/>
      <c r="D123" s="452"/>
      <c r="Y123" s="517"/>
      <c r="Z123" s="337"/>
      <c r="AA123" s="337"/>
      <c r="AB123" s="337"/>
      <c r="AC123" s="337"/>
      <c r="AD123" s="337"/>
      <c r="AE123" s="337"/>
      <c r="AF123" s="337"/>
      <c r="AG123" s="337"/>
      <c r="AH123" s="337"/>
      <c r="AI123" s="337"/>
      <c r="AJ123" s="337"/>
      <c r="AK123" s="452"/>
      <c r="AL123" s="452"/>
      <c r="AM123" s="452"/>
      <c r="AN123" s="452"/>
      <c r="AO123" s="452"/>
      <c r="AP123" s="452"/>
      <c r="AQ123" s="452"/>
      <c r="AR123" s="452"/>
      <c r="AS123" s="452"/>
      <c r="AU123" s="201"/>
      <c r="AV123" s="201"/>
      <c r="AW123" s="452"/>
      <c r="AX123" s="452"/>
      <c r="AY123" s="452"/>
      <c r="AZ123" s="452"/>
      <c r="BA123" s="452"/>
      <c r="BB123" s="452"/>
      <c r="BC123" s="452"/>
      <c r="BD123" s="452"/>
      <c r="BE123" s="452"/>
      <c r="BI123" s="452"/>
      <c r="BJ123" s="452"/>
      <c r="BK123" s="454"/>
      <c r="BL123" s="454"/>
      <c r="BM123" s="454"/>
      <c r="BN123" s="454"/>
      <c r="BO123" s="454"/>
      <c r="BP123" s="454"/>
      <c r="BQ123" s="454"/>
      <c r="BR123" s="454"/>
      <c r="BS123" s="458"/>
      <c r="BT123" s="454"/>
      <c r="BU123" s="23" t="s">
        <v>736</v>
      </c>
      <c r="BV123" s="136"/>
      <c r="BW123" s="283">
        <v>0.5</v>
      </c>
      <c r="BX123" s="695" t="s">
        <v>247</v>
      </c>
      <c r="BY123" s="283">
        <v>0.3</v>
      </c>
      <c r="BZ123" s="695" t="s">
        <v>247</v>
      </c>
      <c r="CA123" s="283">
        <v>0.5</v>
      </c>
      <c r="CB123" s="695" t="s">
        <v>247</v>
      </c>
      <c r="CC123" s="136">
        <v>6</v>
      </c>
      <c r="CD123" s="695" t="s">
        <v>405</v>
      </c>
      <c r="CE123" s="204">
        <f>ROUND((BW123*BY123*CA123*CC123),2)</f>
        <v>0.45</v>
      </c>
      <c r="CF123" s="136" t="s">
        <v>280</v>
      </c>
      <c r="CG123" s="452"/>
      <c r="CH123" s="452"/>
      <c r="CI123" s="452"/>
      <c r="CJ123" s="452"/>
      <c r="CK123" s="452"/>
      <c r="CL123" s="452"/>
      <c r="CM123" s="452"/>
      <c r="CN123" s="452"/>
      <c r="CO123" s="452"/>
      <c r="CP123" s="452"/>
      <c r="CQ123" s="201"/>
      <c r="CS123" s="201"/>
      <c r="CT123" s="200" t="s">
        <v>447</v>
      </c>
      <c r="CU123" s="201" t="s">
        <v>558</v>
      </c>
      <c r="CW123" s="201"/>
      <c r="CX123" s="201"/>
      <c r="CY123" s="201"/>
      <c r="CZ123" s="201"/>
      <c r="DA123" s="201"/>
      <c r="DB123" s="201"/>
      <c r="DC123" s="201"/>
      <c r="DD123" s="201"/>
      <c r="DE123" s="452"/>
    </row>
    <row r="124" spans="1:109" ht="15.75" thickBot="1" x14ac:dyDescent="0.3">
      <c r="BG124" s="472"/>
      <c r="BH124" s="472"/>
      <c r="BU124" s="23" t="s">
        <v>734</v>
      </c>
      <c r="BV124" s="136"/>
      <c r="BW124" s="283">
        <v>0.5</v>
      </c>
      <c r="BX124" s="695" t="s">
        <v>247</v>
      </c>
      <c r="BY124" s="283">
        <v>0.3</v>
      </c>
      <c r="BZ124" s="695" t="s">
        <v>247</v>
      </c>
      <c r="CA124" s="283">
        <v>0.5</v>
      </c>
      <c r="CB124" s="695" t="s">
        <v>247</v>
      </c>
      <c r="CC124" s="136">
        <v>2</v>
      </c>
      <c r="CD124" s="695" t="s">
        <v>405</v>
      </c>
      <c r="CE124" s="539">
        <f>ROUND((BW124*BY124*CA124*CC124),2)</f>
        <v>0.15</v>
      </c>
      <c r="CF124" s="136" t="s">
        <v>280</v>
      </c>
      <c r="CU124" s="718" t="s">
        <v>543</v>
      </c>
      <c r="CV124" s="252" t="s">
        <v>544</v>
      </c>
      <c r="DC124" s="136">
        <f>AI71</f>
        <v>1</v>
      </c>
      <c r="DD124" s="136" t="s">
        <v>373</v>
      </c>
    </row>
    <row r="125" spans="1:109" x14ac:dyDescent="0.25">
      <c r="AY125" s="136"/>
      <c r="BG125" s="472"/>
      <c r="BH125" s="472"/>
      <c r="BV125" s="136"/>
      <c r="BW125" s="283"/>
      <c r="BX125" s="695"/>
      <c r="BY125" s="283"/>
      <c r="BZ125" s="695"/>
      <c r="CA125" s="283"/>
      <c r="CB125" s="695"/>
      <c r="CC125" s="136"/>
      <c r="CD125" s="695"/>
      <c r="CE125" s="521">
        <f>SUM(CE122:CE124)</f>
        <v>0.75</v>
      </c>
      <c r="CF125" s="201" t="s">
        <v>293</v>
      </c>
      <c r="CU125" s="718" t="s">
        <v>568</v>
      </c>
      <c r="CV125" s="252" t="s">
        <v>785</v>
      </c>
      <c r="DC125" s="136">
        <f>BS88</f>
        <v>1</v>
      </c>
      <c r="DD125" s="136" t="s">
        <v>373</v>
      </c>
    </row>
    <row r="126" spans="1:109" ht="15.75" thickBot="1" x14ac:dyDescent="0.3">
      <c r="AY126" s="136"/>
      <c r="BG126" s="472"/>
      <c r="BH126" s="472"/>
      <c r="BU126" s="200" t="s">
        <v>442</v>
      </c>
      <c r="BV126" s="201" t="s">
        <v>562</v>
      </c>
      <c r="BX126" s="136"/>
      <c r="BY126" s="136"/>
      <c r="BZ126" s="136"/>
      <c r="CA126" s="136"/>
      <c r="CB126" s="136"/>
      <c r="CC126" s="136"/>
      <c r="CD126" s="201"/>
      <c r="CE126" s="312"/>
      <c r="CU126" s="718" t="s">
        <v>581</v>
      </c>
      <c r="CV126" s="252" t="s">
        <v>738</v>
      </c>
      <c r="DC126" s="600">
        <f>CE64</f>
        <v>4</v>
      </c>
      <c r="DD126" s="136" t="s">
        <v>373</v>
      </c>
    </row>
    <row r="127" spans="1:109" x14ac:dyDescent="0.25">
      <c r="BG127" s="472"/>
      <c r="BH127" s="472"/>
      <c r="BU127" s="200"/>
      <c r="BV127" s="636" t="s">
        <v>401</v>
      </c>
      <c r="BW127" s="385" t="s">
        <v>4</v>
      </c>
      <c r="BX127" s="136"/>
      <c r="BY127" s="385" t="s">
        <v>82</v>
      </c>
      <c r="CA127" s="136"/>
      <c r="CB127" s="136"/>
      <c r="CC127" s="136"/>
      <c r="CD127" s="201"/>
      <c r="CE127" s="312"/>
      <c r="CU127" s="718"/>
      <c r="CV127" s="252"/>
      <c r="DC127" s="201">
        <f>SUM(DC124:DC126)</f>
        <v>6</v>
      </c>
      <c r="DD127" s="201" t="s">
        <v>373</v>
      </c>
    </row>
    <row r="128" spans="1:109" x14ac:dyDescent="0.25">
      <c r="BG128" s="472"/>
      <c r="BH128" s="472"/>
      <c r="BU128" s="23" t="s">
        <v>736</v>
      </c>
      <c r="BV128" s="636"/>
      <c r="BW128" s="603">
        <f>BW122</f>
        <v>0.5</v>
      </c>
      <c r="BX128" s="695" t="s">
        <v>247</v>
      </c>
      <c r="BY128" s="603">
        <f>BY122</f>
        <v>0.3</v>
      </c>
      <c r="BZ128" s="695" t="s">
        <v>247</v>
      </c>
      <c r="CA128" s="695">
        <v>4</v>
      </c>
      <c r="CB128" s="695" t="s">
        <v>247</v>
      </c>
      <c r="CC128" s="136">
        <v>2</v>
      </c>
      <c r="CD128" s="695" t="s">
        <v>405</v>
      </c>
      <c r="CE128" s="461">
        <f>BW128*BY128*CA128*CC128</f>
        <v>1.2</v>
      </c>
      <c r="CF128" s="136" t="s">
        <v>8</v>
      </c>
      <c r="CT128" s="200" t="s">
        <v>448</v>
      </c>
      <c r="CU128" s="312" t="s">
        <v>692</v>
      </c>
    </row>
    <row r="129" spans="37:108" ht="12" customHeight="1" x14ac:dyDescent="0.25">
      <c r="BG129" s="472"/>
      <c r="BH129" s="472"/>
      <c r="BU129" s="23" t="s">
        <v>736</v>
      </c>
      <c r="BV129" s="136"/>
      <c r="BW129" s="603">
        <f>BW123</f>
        <v>0.5</v>
      </c>
      <c r="BX129" s="695" t="s">
        <v>247</v>
      </c>
      <c r="BY129" s="603">
        <f>BY123</f>
        <v>0.3</v>
      </c>
      <c r="BZ129" s="695" t="s">
        <v>247</v>
      </c>
      <c r="CA129" s="695">
        <v>4</v>
      </c>
      <c r="CB129" s="695" t="s">
        <v>247</v>
      </c>
      <c r="CC129" s="136">
        <v>6</v>
      </c>
      <c r="CD129" s="695" t="s">
        <v>405</v>
      </c>
      <c r="CE129" s="461">
        <f>BW129*BY129*CA129*CC129</f>
        <v>3.5999999999999996</v>
      </c>
      <c r="CF129" s="136" t="s">
        <v>8</v>
      </c>
      <c r="CU129" s="721" t="s">
        <v>543</v>
      </c>
      <c r="CV129" s="337" t="s">
        <v>576</v>
      </c>
      <c r="DC129" s="201">
        <f>CR91</f>
        <v>1</v>
      </c>
      <c r="DD129" s="201" t="s">
        <v>373</v>
      </c>
    </row>
    <row r="130" spans="37:108" ht="15.75" thickBot="1" x14ac:dyDescent="0.3">
      <c r="BG130" s="472"/>
      <c r="BH130" s="472"/>
      <c r="BU130" s="23" t="s">
        <v>734</v>
      </c>
      <c r="BV130" s="136"/>
      <c r="BW130" s="603">
        <f>BW124</f>
        <v>0.5</v>
      </c>
      <c r="BX130" s="695" t="s">
        <v>247</v>
      </c>
      <c r="BY130" s="603">
        <f>BY124</f>
        <v>0.3</v>
      </c>
      <c r="BZ130" s="695" t="s">
        <v>247</v>
      </c>
      <c r="CA130" s="695">
        <v>4</v>
      </c>
      <c r="CB130" s="695" t="s">
        <v>247</v>
      </c>
      <c r="CC130" s="136">
        <v>2</v>
      </c>
      <c r="CD130" s="695" t="s">
        <v>405</v>
      </c>
      <c r="CE130" s="539">
        <f>BW130*BY130*CA130*CC130</f>
        <v>1.2</v>
      </c>
      <c r="CF130" s="136" t="s">
        <v>8</v>
      </c>
      <c r="CU130" s="718"/>
      <c r="CV130" s="252"/>
    </row>
    <row r="131" spans="37:108" x14ac:dyDescent="0.25">
      <c r="AK131" s="472"/>
      <c r="BG131" s="472"/>
      <c r="BH131" s="472"/>
      <c r="BU131" s="590"/>
      <c r="BV131" s="136"/>
      <c r="BW131" s="603"/>
      <c r="BX131" s="695"/>
      <c r="BY131" s="603"/>
      <c r="BZ131" s="695"/>
      <c r="CA131" s="695"/>
      <c r="CB131" s="695"/>
      <c r="CC131" s="136"/>
      <c r="CD131" s="695"/>
      <c r="CE131" s="374">
        <f>SUM(CE128:CE130)</f>
        <v>6</v>
      </c>
      <c r="CF131" s="201" t="s">
        <v>8</v>
      </c>
      <c r="CT131" s="200" t="s">
        <v>449</v>
      </c>
      <c r="CU131" s="312" t="s">
        <v>693</v>
      </c>
    </row>
    <row r="132" spans="37:108" ht="14.25" customHeight="1" x14ac:dyDescent="0.25">
      <c r="AK132" s="472"/>
      <c r="BG132" s="472"/>
      <c r="BH132" s="472"/>
      <c r="BU132" s="200" t="s">
        <v>443</v>
      </c>
      <c r="BV132" s="201" t="s">
        <v>565</v>
      </c>
      <c r="CU132" s="718" t="s">
        <v>543</v>
      </c>
      <c r="CV132" s="252" t="s">
        <v>576</v>
      </c>
      <c r="DC132" s="201">
        <f>CR65</f>
        <v>1</v>
      </c>
      <c r="DD132" s="201" t="s">
        <v>373</v>
      </c>
    </row>
    <row r="133" spans="37:108" x14ac:dyDescent="0.25">
      <c r="AK133" s="472"/>
      <c r="BG133" s="472"/>
      <c r="BH133" s="472"/>
      <c r="BY133" s="136" t="s">
        <v>402</v>
      </c>
      <c r="BZ133" s="203">
        <v>0.25</v>
      </c>
      <c r="CA133" s="695" t="s">
        <v>247</v>
      </c>
      <c r="CB133" s="603">
        <f>CE125</f>
        <v>0.75</v>
      </c>
      <c r="CC133" s="136"/>
      <c r="CD133" s="695" t="s">
        <v>0</v>
      </c>
      <c r="CE133" s="374">
        <f>BZ133*CB133</f>
        <v>0.1875</v>
      </c>
      <c r="CF133" s="201" t="s">
        <v>383</v>
      </c>
      <c r="CU133" s="718"/>
      <c r="CV133" s="252"/>
    </row>
    <row r="134" spans="37:108" x14ac:dyDescent="0.25">
      <c r="AK134" s="472"/>
      <c r="BG134" s="472"/>
      <c r="BH134" s="472"/>
      <c r="BU134" s="200" t="s">
        <v>444</v>
      </c>
      <c r="BV134" s="201" t="s">
        <v>681</v>
      </c>
      <c r="BX134" s="201"/>
      <c r="BY134" s="136"/>
      <c r="BZ134" s="136"/>
      <c r="CA134" s="136"/>
      <c r="CB134" s="136"/>
      <c r="CC134" s="136"/>
      <c r="CD134" s="136"/>
      <c r="CE134" s="337"/>
      <c r="CF134" s="136"/>
      <c r="CT134" s="200" t="s">
        <v>450</v>
      </c>
      <c r="CU134" s="312" t="s">
        <v>560</v>
      </c>
    </row>
    <row r="135" spans="37:108" x14ac:dyDescent="0.25">
      <c r="AK135" s="472"/>
      <c r="BG135" s="472"/>
      <c r="BH135" s="472"/>
      <c r="BW135" s="136" t="s">
        <v>402</v>
      </c>
      <c r="BX135" s="136">
        <v>1.22</v>
      </c>
      <c r="BY135" s="695" t="s">
        <v>247</v>
      </c>
      <c r="BZ135" s="323">
        <v>1.6</v>
      </c>
      <c r="CA135" s="695" t="s">
        <v>247</v>
      </c>
      <c r="CB135" s="323">
        <f>CE125</f>
        <v>0.75</v>
      </c>
      <c r="CC135" s="136"/>
      <c r="CD135" s="324" t="s">
        <v>0</v>
      </c>
      <c r="CE135" s="374">
        <f>BX135*BZ135*CB135</f>
        <v>1.464</v>
      </c>
      <c r="CF135" s="201" t="s">
        <v>383</v>
      </c>
      <c r="CU135" s="719" t="s">
        <v>543</v>
      </c>
      <c r="CV135" s="337" t="s">
        <v>785</v>
      </c>
      <c r="DC135" s="201">
        <f>BS77</f>
        <v>2</v>
      </c>
      <c r="DD135" s="201" t="s">
        <v>373</v>
      </c>
    </row>
    <row r="136" spans="37:108" x14ac:dyDescent="0.25">
      <c r="AK136" s="472"/>
      <c r="AL136" s="472"/>
      <c r="AM136" s="472"/>
      <c r="AN136" s="472"/>
      <c r="AO136" s="472"/>
      <c r="AP136" s="472"/>
      <c r="AQ136" s="472"/>
      <c r="AR136" s="472"/>
      <c r="AS136" s="472"/>
      <c r="AU136" s="312"/>
      <c r="BG136" s="472"/>
      <c r="BH136" s="472"/>
      <c r="CE136" s="374"/>
      <c r="CF136" s="201"/>
      <c r="CU136" s="718"/>
      <c r="CV136" s="252"/>
    </row>
    <row r="137" spans="37:108" x14ac:dyDescent="0.25">
      <c r="AK137" s="472"/>
      <c r="AL137" s="472"/>
      <c r="AM137" s="472"/>
      <c r="AN137" s="472"/>
      <c r="AO137" s="472"/>
      <c r="AP137" s="472"/>
      <c r="AQ137" s="472"/>
      <c r="AR137" s="472"/>
      <c r="AS137" s="472"/>
      <c r="AU137" s="312"/>
      <c r="AV137" s="472"/>
      <c r="AW137" s="472"/>
      <c r="AX137" s="472"/>
      <c r="AY137" s="472"/>
      <c r="AZ137" s="472"/>
      <c r="BA137" s="472"/>
      <c r="BB137" s="472"/>
      <c r="BC137" s="472"/>
      <c r="BD137" s="472"/>
      <c r="BE137" s="472"/>
      <c r="BU137" s="200" t="s">
        <v>447</v>
      </c>
      <c r="BV137" s="312" t="s">
        <v>682</v>
      </c>
      <c r="BY137" s="472"/>
      <c r="BZ137" s="472"/>
      <c r="CA137" s="472"/>
      <c r="CB137" s="472"/>
      <c r="CC137" s="472"/>
      <c r="CD137" s="472"/>
      <c r="CE137" s="374">
        <f>CE133</f>
        <v>0.1875</v>
      </c>
      <c r="CF137" s="312" t="s">
        <v>383</v>
      </c>
      <c r="CT137" s="200" t="s">
        <v>451</v>
      </c>
      <c r="CU137" s="201" t="s">
        <v>567</v>
      </c>
    </row>
    <row r="138" spans="37:108" x14ac:dyDescent="0.25">
      <c r="AK138" s="472"/>
      <c r="AL138" s="472"/>
      <c r="AM138" s="472"/>
      <c r="AN138" s="472"/>
      <c r="AO138" s="472"/>
      <c r="AP138" s="472"/>
      <c r="AQ138" s="472"/>
      <c r="AR138" s="472"/>
      <c r="AS138" s="472"/>
      <c r="AU138" s="312"/>
      <c r="AV138" s="472"/>
      <c r="AW138" s="472"/>
      <c r="AX138" s="472"/>
      <c r="AY138" s="472"/>
      <c r="AZ138" s="472"/>
      <c r="BA138" s="472"/>
      <c r="BB138" s="472"/>
      <c r="BC138" s="472"/>
      <c r="BD138" s="472"/>
      <c r="BE138" s="472"/>
      <c r="BU138" s="200"/>
      <c r="BV138" s="312"/>
      <c r="BY138" s="472"/>
      <c r="BZ138" s="472"/>
      <c r="CA138" s="472"/>
      <c r="CB138" s="472"/>
      <c r="CC138" s="472"/>
      <c r="CD138" s="472"/>
      <c r="CE138" s="374"/>
      <c r="CF138" s="312"/>
      <c r="CU138" s="718" t="s">
        <v>543</v>
      </c>
      <c r="CV138" s="252" t="s">
        <v>569</v>
      </c>
      <c r="DC138" s="346">
        <f>BF30</f>
        <v>12</v>
      </c>
      <c r="DD138" s="201" t="s">
        <v>12</v>
      </c>
    </row>
    <row r="139" spans="37:108" x14ac:dyDescent="0.25">
      <c r="AK139" s="472"/>
      <c r="AL139" s="472"/>
      <c r="AM139" s="472"/>
      <c r="AN139" s="472"/>
      <c r="AO139" s="472"/>
      <c r="AP139" s="472"/>
      <c r="AQ139" s="472"/>
      <c r="AR139" s="472"/>
      <c r="AS139" s="472"/>
      <c r="AU139" s="312"/>
      <c r="AV139" s="472"/>
      <c r="AW139" s="472"/>
      <c r="AX139" s="472"/>
      <c r="AY139" s="472"/>
      <c r="AZ139" s="472"/>
      <c r="BA139" s="472"/>
      <c r="BB139" s="472"/>
      <c r="BC139" s="472"/>
      <c r="BD139" s="472"/>
      <c r="BE139" s="472"/>
      <c r="BU139" s="200" t="s">
        <v>448</v>
      </c>
      <c r="BV139" s="320" t="s">
        <v>683</v>
      </c>
      <c r="BX139" s="136"/>
      <c r="BY139" s="136"/>
      <c r="BZ139" s="136"/>
      <c r="CA139" s="136"/>
      <c r="CB139" s="136"/>
      <c r="CC139" s="136"/>
      <c r="CD139" s="201"/>
      <c r="CE139" s="312"/>
      <c r="CU139" s="718"/>
      <c r="CV139" s="252"/>
      <c r="DC139" s="346"/>
    </row>
    <row r="140" spans="37:108" x14ac:dyDescent="0.25">
      <c r="AK140" s="472"/>
      <c r="AL140" s="472"/>
      <c r="AM140" s="472"/>
      <c r="AN140" s="472"/>
      <c r="AO140" s="472"/>
      <c r="AP140" s="472"/>
      <c r="AQ140" s="472"/>
      <c r="AR140" s="472"/>
      <c r="AS140" s="472"/>
      <c r="AU140" s="312"/>
      <c r="AV140" s="472"/>
      <c r="AW140" s="472"/>
      <c r="AX140" s="472"/>
      <c r="AY140" s="472"/>
      <c r="AZ140" s="472"/>
      <c r="BA140" s="472"/>
      <c r="BB140" s="472"/>
      <c r="BC140" s="472"/>
      <c r="BD140" s="472"/>
      <c r="BE140" s="472"/>
      <c r="BU140" s="23" t="s">
        <v>736</v>
      </c>
      <c r="BV140" s="320"/>
      <c r="BW140" s="139" t="s">
        <v>475</v>
      </c>
      <c r="BX140" s="136"/>
      <c r="BY140" s="323">
        <f>CE82</f>
        <v>3</v>
      </c>
      <c r="BZ140" s="136" t="s">
        <v>403</v>
      </c>
      <c r="CA140" s="352">
        <v>10.9</v>
      </c>
      <c r="CB140" s="324" t="s">
        <v>382</v>
      </c>
      <c r="CC140" s="203">
        <f>BY140*CA140</f>
        <v>32.700000000000003</v>
      </c>
      <c r="CD140" s="136" t="s">
        <v>406</v>
      </c>
      <c r="CE140" s="461">
        <f>CC140/1000</f>
        <v>3.27E-2</v>
      </c>
      <c r="CF140" s="136" t="s">
        <v>383</v>
      </c>
      <c r="CT140" s="200" t="s">
        <v>452</v>
      </c>
      <c r="CU140" s="201" t="s">
        <v>787</v>
      </c>
      <c r="DC140" s="346"/>
    </row>
    <row r="141" spans="37:108" x14ac:dyDescent="0.25">
      <c r="AK141" s="472"/>
      <c r="AL141" s="472"/>
      <c r="AM141" s="472"/>
      <c r="AN141" s="472"/>
      <c r="AO141" s="472"/>
      <c r="AP141" s="472"/>
      <c r="AQ141" s="472"/>
      <c r="AR141" s="472"/>
      <c r="AS141" s="472"/>
      <c r="AU141" s="312"/>
      <c r="AV141" s="472"/>
      <c r="AW141" s="472"/>
      <c r="AX141" s="472"/>
      <c r="AY141" s="472"/>
      <c r="AZ141" s="472"/>
      <c r="BA141" s="472"/>
      <c r="BB141" s="472"/>
      <c r="BC141" s="472"/>
      <c r="BD141" s="472"/>
      <c r="BE141" s="472"/>
      <c r="BU141" s="23" t="s">
        <v>736</v>
      </c>
      <c r="BV141" s="136"/>
      <c r="BW141" s="139" t="s">
        <v>475</v>
      </c>
      <c r="BX141" s="136"/>
      <c r="BY141" s="323">
        <f>CE83</f>
        <v>9</v>
      </c>
      <c r="BZ141" s="136" t="s">
        <v>403</v>
      </c>
      <c r="CA141" s="352">
        <v>10.9</v>
      </c>
      <c r="CB141" s="324" t="s">
        <v>382</v>
      </c>
      <c r="CC141" s="203">
        <f>BY141*CA141</f>
        <v>98.100000000000009</v>
      </c>
      <c r="CD141" s="136" t="s">
        <v>406</v>
      </c>
      <c r="CE141" s="461">
        <f>CC141/1000</f>
        <v>9.8100000000000007E-2</v>
      </c>
      <c r="CF141" s="136" t="s">
        <v>383</v>
      </c>
      <c r="CU141" s="718" t="s">
        <v>543</v>
      </c>
      <c r="CV141" s="252" t="s">
        <v>738</v>
      </c>
      <c r="DC141" s="346">
        <f>CE85</f>
        <v>15</v>
      </c>
      <c r="DD141" s="201" t="s">
        <v>12</v>
      </c>
    </row>
    <row r="142" spans="37:108" ht="15.75" thickBot="1" x14ac:dyDescent="0.3">
      <c r="AK142" s="472"/>
      <c r="AL142" s="472"/>
      <c r="AM142" s="472"/>
      <c r="AN142" s="472"/>
      <c r="AO142" s="472"/>
      <c r="AP142" s="472"/>
      <c r="AQ142" s="472"/>
      <c r="AR142" s="472"/>
      <c r="AS142" s="472"/>
      <c r="AU142" s="312"/>
      <c r="AV142" s="472"/>
      <c r="AW142" s="472"/>
      <c r="AX142" s="472"/>
      <c r="AY142" s="472"/>
      <c r="AZ142" s="472"/>
      <c r="BA142" s="472"/>
      <c r="BB142" s="472"/>
      <c r="BC142" s="472"/>
      <c r="BD142" s="472"/>
      <c r="BE142" s="472"/>
      <c r="BU142" s="23" t="s">
        <v>734</v>
      </c>
      <c r="BV142" s="136"/>
      <c r="BW142" s="139" t="s">
        <v>475</v>
      </c>
      <c r="BX142" s="136"/>
      <c r="BY142" s="323">
        <f>CE84</f>
        <v>3</v>
      </c>
      <c r="BZ142" s="136" t="s">
        <v>403</v>
      </c>
      <c r="CA142" s="352">
        <v>10.9</v>
      </c>
      <c r="CB142" s="324" t="s">
        <v>382</v>
      </c>
      <c r="CC142" s="203">
        <f>BY142*CA142</f>
        <v>32.700000000000003</v>
      </c>
      <c r="CD142" s="136" t="s">
        <v>406</v>
      </c>
      <c r="CE142" s="539">
        <f>CC142/1000</f>
        <v>3.27E-2</v>
      </c>
      <c r="CF142" s="136" t="s">
        <v>383</v>
      </c>
      <c r="CU142" s="718"/>
      <c r="CV142" s="252"/>
    </row>
    <row r="143" spans="37:108" x14ac:dyDescent="0.25">
      <c r="AK143" s="472"/>
      <c r="AL143" s="472"/>
      <c r="AM143" s="472"/>
      <c r="AN143" s="472"/>
      <c r="AO143" s="472"/>
      <c r="AP143" s="472"/>
      <c r="AQ143" s="472"/>
      <c r="AR143" s="472"/>
      <c r="AS143" s="472"/>
      <c r="AU143" s="312"/>
      <c r="AV143" s="472"/>
      <c r="AW143" s="472"/>
      <c r="AX143" s="472"/>
      <c r="AY143" s="472"/>
      <c r="AZ143" s="472"/>
      <c r="BA143" s="472"/>
      <c r="BB143" s="472"/>
      <c r="BC143" s="472"/>
      <c r="BD143" s="472"/>
      <c r="BE143" s="472"/>
      <c r="CE143" s="374">
        <f>SUM(CE140:CE142)</f>
        <v>0.16350000000000001</v>
      </c>
      <c r="CF143" s="201" t="s">
        <v>383</v>
      </c>
      <c r="CG143" s="472"/>
      <c r="CT143" s="200" t="s">
        <v>453</v>
      </c>
      <c r="CU143" s="201" t="s">
        <v>691</v>
      </c>
    </row>
    <row r="144" spans="37:108" x14ac:dyDescent="0.25">
      <c r="AK144" s="472"/>
      <c r="AL144" s="472"/>
      <c r="AM144" s="472"/>
      <c r="AN144" s="472"/>
      <c r="AO144" s="472"/>
      <c r="AP144" s="472"/>
      <c r="AQ144" s="472"/>
      <c r="AR144" s="472"/>
      <c r="AS144" s="472"/>
      <c r="AU144" s="312"/>
      <c r="AV144" s="472"/>
      <c r="AW144" s="472"/>
      <c r="AX144" s="472"/>
      <c r="AY144" s="472"/>
      <c r="AZ144" s="472"/>
      <c r="BA144" s="472"/>
      <c r="BB144" s="472"/>
      <c r="BC144" s="472"/>
      <c r="BD144" s="472"/>
      <c r="BE144" s="472"/>
      <c r="CG144" s="472"/>
      <c r="CU144" s="718" t="s">
        <v>543</v>
      </c>
      <c r="CV144" s="136" t="s">
        <v>576</v>
      </c>
      <c r="DC144" s="346">
        <f>CR86</f>
        <v>1</v>
      </c>
      <c r="DD144" s="201" t="s">
        <v>12</v>
      </c>
    </row>
    <row r="145" spans="37:108" x14ac:dyDescent="0.25">
      <c r="AK145" s="472"/>
      <c r="AL145" s="472"/>
      <c r="AM145" s="472"/>
      <c r="AN145" s="472"/>
      <c r="AO145" s="472"/>
      <c r="AP145" s="472"/>
      <c r="AQ145" s="472"/>
      <c r="AR145" s="472"/>
      <c r="AS145" s="472"/>
      <c r="AU145" s="312"/>
      <c r="AV145" s="472"/>
      <c r="AW145" s="472"/>
      <c r="AX145" s="472"/>
      <c r="AY145" s="472"/>
      <c r="AZ145" s="472"/>
      <c r="BA145" s="472"/>
      <c r="BB145" s="472"/>
      <c r="BC145" s="472"/>
      <c r="BD145" s="472"/>
      <c r="BE145" s="472"/>
      <c r="CG145" s="472"/>
      <c r="CU145" s="718"/>
      <c r="CV145" s="252"/>
    </row>
    <row r="146" spans="37:108" x14ac:dyDescent="0.25">
      <c r="AK146" s="472"/>
      <c r="AL146" s="472"/>
      <c r="AM146" s="472"/>
      <c r="AN146" s="472"/>
      <c r="AO146" s="472"/>
      <c r="AP146" s="472"/>
      <c r="AQ146" s="472"/>
      <c r="AR146" s="472"/>
      <c r="AS146" s="472"/>
      <c r="AU146" s="312"/>
      <c r="AV146" s="472"/>
      <c r="AW146" s="472"/>
      <c r="AX146" s="472"/>
      <c r="AY146" s="472"/>
      <c r="AZ146" s="472"/>
      <c r="BA146" s="472"/>
      <c r="BB146" s="472"/>
      <c r="BC146" s="472"/>
      <c r="BD146" s="472"/>
      <c r="BE146" s="472"/>
      <c r="CG146" s="472"/>
      <c r="CT146" s="200" t="s">
        <v>454</v>
      </c>
      <c r="CU146" s="77" t="s">
        <v>690</v>
      </c>
    </row>
    <row r="147" spans="37:108" x14ac:dyDescent="0.25">
      <c r="AK147" s="472"/>
      <c r="AL147" s="472"/>
      <c r="AM147" s="472"/>
      <c r="AN147" s="472"/>
      <c r="AO147" s="472"/>
      <c r="AP147" s="472"/>
      <c r="AQ147" s="472"/>
      <c r="AR147" s="472"/>
      <c r="AS147" s="472"/>
      <c r="AU147" s="312"/>
      <c r="AV147" s="472"/>
      <c r="AW147" s="472"/>
      <c r="AX147" s="472"/>
      <c r="AY147" s="472"/>
      <c r="AZ147" s="472"/>
      <c r="BA147" s="472"/>
      <c r="BB147" s="472"/>
      <c r="BC147" s="472"/>
      <c r="BD147" s="472"/>
      <c r="BE147" s="472"/>
      <c r="CG147" s="472"/>
      <c r="CU147" s="718" t="s">
        <v>543</v>
      </c>
      <c r="CV147" s="252" t="s">
        <v>544</v>
      </c>
      <c r="DC147" s="323">
        <f>AI104</f>
        <v>126</v>
      </c>
      <c r="DD147" s="136" t="s">
        <v>12</v>
      </c>
    </row>
    <row r="148" spans="37:108" ht="15.75" thickBot="1" x14ac:dyDescent="0.3">
      <c r="AK148" s="472"/>
      <c r="AL148" s="472"/>
      <c r="AM148" s="472"/>
      <c r="AN148" s="472"/>
      <c r="AO148" s="472"/>
      <c r="AP148" s="472"/>
      <c r="AQ148" s="472"/>
      <c r="AR148" s="472"/>
      <c r="AS148" s="472"/>
      <c r="AU148" s="312"/>
      <c r="AV148" s="472"/>
      <c r="AW148" s="472"/>
      <c r="AX148" s="472"/>
      <c r="AY148" s="472"/>
      <c r="AZ148" s="472"/>
      <c r="BA148" s="472"/>
      <c r="BB148" s="472"/>
      <c r="BC148" s="472"/>
      <c r="BD148" s="472"/>
      <c r="BE148" s="472"/>
      <c r="CG148" s="472"/>
      <c r="CH148" s="472"/>
      <c r="CI148" s="472"/>
      <c r="CJ148" s="472"/>
      <c r="CK148" s="472"/>
      <c r="CL148" s="472"/>
      <c r="CM148" s="472"/>
      <c r="CN148" s="472"/>
      <c r="CO148" s="472"/>
      <c r="CP148" s="472"/>
      <c r="CQ148" s="312"/>
      <c r="CU148" s="718" t="s">
        <v>568</v>
      </c>
      <c r="CV148" s="252" t="s">
        <v>576</v>
      </c>
      <c r="DC148" s="456">
        <f>CR60</f>
        <v>1</v>
      </c>
      <c r="DD148" s="136" t="s">
        <v>12</v>
      </c>
    </row>
    <row r="149" spans="37:108" x14ac:dyDescent="0.25">
      <c r="AL149" s="472"/>
      <c r="AM149" s="472"/>
      <c r="AN149" s="472"/>
      <c r="AO149" s="472"/>
      <c r="AP149" s="472"/>
      <c r="AQ149" s="472"/>
      <c r="AR149" s="472"/>
      <c r="AS149" s="472"/>
      <c r="AU149" s="312"/>
      <c r="AV149" s="472"/>
      <c r="AW149" s="472"/>
      <c r="AX149" s="472"/>
      <c r="AY149" s="472"/>
      <c r="AZ149" s="472"/>
      <c r="BA149" s="472"/>
      <c r="BB149" s="472"/>
      <c r="BC149" s="472"/>
      <c r="BD149" s="472"/>
      <c r="BE149" s="472"/>
      <c r="BI149" s="472"/>
      <c r="BJ149" s="472"/>
      <c r="CG149" s="472"/>
      <c r="CH149" s="472"/>
      <c r="CI149" s="472"/>
      <c r="CJ149" s="472"/>
      <c r="CK149" s="472"/>
      <c r="CL149" s="472"/>
      <c r="CM149" s="472"/>
      <c r="CN149" s="472"/>
      <c r="CO149" s="472"/>
      <c r="CP149" s="472"/>
      <c r="CQ149" s="312"/>
      <c r="CU149" s="718"/>
      <c r="CV149" s="77"/>
      <c r="DC149" s="346">
        <f>SUM(DC147:DC148)</f>
        <v>127</v>
      </c>
      <c r="DD149" s="201" t="s">
        <v>12</v>
      </c>
    </row>
    <row r="150" spans="37:108" x14ac:dyDescent="0.25">
      <c r="AL150" s="472"/>
      <c r="AM150" s="472"/>
      <c r="AN150" s="472"/>
      <c r="AO150" s="472"/>
      <c r="AP150" s="472"/>
      <c r="AQ150" s="472"/>
      <c r="AR150" s="472"/>
      <c r="AS150" s="472"/>
      <c r="AU150" s="312"/>
      <c r="AV150" s="472"/>
      <c r="AW150" s="472"/>
      <c r="AX150" s="472"/>
      <c r="AY150" s="472"/>
      <c r="AZ150" s="472"/>
      <c r="BA150" s="472"/>
      <c r="BB150" s="472"/>
      <c r="BC150" s="472"/>
      <c r="BD150" s="472"/>
      <c r="BE150" s="472"/>
      <c r="BI150" s="472"/>
      <c r="BJ150" s="472"/>
      <c r="CG150" s="472"/>
      <c r="CH150" s="472"/>
      <c r="CI150" s="472"/>
      <c r="CJ150" s="472"/>
      <c r="CK150" s="472"/>
      <c r="CL150" s="472"/>
      <c r="CM150" s="472"/>
      <c r="CN150" s="472"/>
      <c r="CO150" s="472"/>
      <c r="CP150" s="472"/>
      <c r="CQ150" s="312"/>
      <c r="CT150" s="200" t="s">
        <v>455</v>
      </c>
      <c r="CU150" s="201" t="s">
        <v>786</v>
      </c>
    </row>
    <row r="151" spans="37:108" x14ac:dyDescent="0.25">
      <c r="AL151" s="472"/>
      <c r="AM151" s="472"/>
      <c r="AN151" s="472"/>
      <c r="AO151" s="472"/>
      <c r="AP151" s="472"/>
      <c r="AQ151" s="472"/>
      <c r="AR151" s="472"/>
      <c r="AS151" s="472"/>
      <c r="AU151" s="312"/>
      <c r="AV151" s="472"/>
      <c r="AW151" s="472"/>
      <c r="AX151" s="472"/>
      <c r="AY151" s="472"/>
      <c r="AZ151" s="472"/>
      <c r="BA151" s="472"/>
      <c r="BB151" s="472"/>
      <c r="BC151" s="472"/>
      <c r="BD151" s="472"/>
      <c r="BE151" s="472"/>
      <c r="BI151" s="472"/>
      <c r="BJ151" s="472"/>
      <c r="BU151" s="590"/>
      <c r="BV151" s="136"/>
      <c r="BW151" s="351"/>
      <c r="BX151" s="136"/>
      <c r="BY151" s="323"/>
      <c r="BZ151" s="136"/>
      <c r="CA151" s="352"/>
      <c r="CB151" s="324"/>
      <c r="CC151" s="203"/>
      <c r="CD151" s="136"/>
      <c r="CE151" s="374"/>
      <c r="CF151" s="201"/>
      <c r="CG151" s="472"/>
      <c r="CH151" s="472"/>
      <c r="CI151" s="472"/>
      <c r="CJ151" s="472"/>
      <c r="CK151" s="472"/>
      <c r="CL151" s="472"/>
      <c r="CM151" s="472"/>
      <c r="CN151" s="472"/>
      <c r="CO151" s="472"/>
      <c r="CP151" s="472"/>
      <c r="CQ151" s="312"/>
      <c r="CU151" s="718" t="s">
        <v>543</v>
      </c>
      <c r="CV151" s="136" t="s">
        <v>785</v>
      </c>
      <c r="DC151" s="346">
        <f>BS73</f>
        <v>1</v>
      </c>
      <c r="DD151" s="201" t="s">
        <v>12</v>
      </c>
    </row>
    <row r="152" spans="37:108" x14ac:dyDescent="0.25">
      <c r="AL152" s="472"/>
      <c r="AM152" s="472"/>
      <c r="AN152" s="472"/>
      <c r="AO152" s="472"/>
      <c r="AP152" s="472"/>
      <c r="AQ152" s="472"/>
      <c r="AR152" s="472"/>
      <c r="AS152" s="472"/>
      <c r="AU152" s="312"/>
      <c r="AV152" s="472"/>
      <c r="AW152" s="472"/>
      <c r="AX152" s="472"/>
      <c r="AY152" s="472"/>
      <c r="AZ152" s="472"/>
      <c r="BA152" s="472"/>
      <c r="BB152" s="472"/>
      <c r="BC152" s="472"/>
      <c r="BD152" s="472"/>
      <c r="BE152" s="472"/>
      <c r="BI152" s="472"/>
      <c r="BJ152" s="472"/>
      <c r="BY152" s="472"/>
      <c r="BZ152" s="472"/>
      <c r="CA152" s="472"/>
      <c r="CB152" s="472"/>
      <c r="CC152" s="472"/>
      <c r="CD152" s="472"/>
      <c r="CF152" s="472"/>
      <c r="CG152" s="472"/>
      <c r="CH152" s="472"/>
      <c r="CI152" s="472"/>
      <c r="CJ152" s="472"/>
      <c r="CK152" s="472"/>
      <c r="CL152" s="472"/>
      <c r="CM152" s="472"/>
      <c r="CN152" s="472"/>
      <c r="CO152" s="472"/>
      <c r="CP152" s="472"/>
      <c r="CQ152" s="312"/>
      <c r="CU152" s="718"/>
      <c r="CV152" s="77"/>
    </row>
    <row r="153" spans="37:108" x14ac:dyDescent="0.25">
      <c r="AL153" s="472"/>
      <c r="AM153" s="472"/>
      <c r="AN153" s="472"/>
      <c r="AO153" s="472"/>
      <c r="AP153" s="472"/>
      <c r="AQ153" s="472"/>
      <c r="AR153" s="472"/>
      <c r="AS153" s="472"/>
      <c r="AU153" s="312"/>
      <c r="AV153" s="472"/>
      <c r="AW153" s="472"/>
      <c r="AX153" s="472"/>
      <c r="AY153" s="472"/>
      <c r="AZ153" s="472"/>
      <c r="BA153" s="472"/>
      <c r="BB153" s="472"/>
      <c r="BC153" s="472"/>
      <c r="BD153" s="472"/>
      <c r="BE153" s="472"/>
      <c r="BI153" s="472"/>
      <c r="BJ153" s="472"/>
      <c r="CG153" s="472"/>
      <c r="CH153" s="472"/>
      <c r="CI153" s="472"/>
      <c r="CJ153" s="472"/>
      <c r="CK153" s="472"/>
      <c r="CL153" s="472"/>
      <c r="CM153" s="472"/>
      <c r="CN153" s="472"/>
      <c r="CO153" s="472"/>
      <c r="CP153" s="472"/>
      <c r="CQ153" s="312"/>
      <c r="CT153" s="200" t="s">
        <v>471</v>
      </c>
      <c r="CU153" s="430" t="s">
        <v>710</v>
      </c>
    </row>
    <row r="154" spans="37:108" x14ac:dyDescent="0.25">
      <c r="AV154" s="472"/>
      <c r="AW154" s="472"/>
      <c r="AX154" s="472"/>
      <c r="AY154" s="472"/>
      <c r="AZ154" s="472"/>
      <c r="BA154" s="472"/>
      <c r="BB154" s="472"/>
      <c r="BC154" s="472"/>
      <c r="BD154" s="472"/>
      <c r="BE154" s="472"/>
      <c r="BI154" s="472"/>
      <c r="BJ154" s="472"/>
      <c r="CG154" s="472"/>
      <c r="CH154" s="472"/>
      <c r="CI154" s="472"/>
      <c r="CJ154" s="472"/>
      <c r="CK154" s="472"/>
      <c r="CL154" s="472"/>
      <c r="CM154" s="472"/>
      <c r="CN154" s="472"/>
      <c r="CO154" s="472"/>
      <c r="CP154" s="472"/>
      <c r="CQ154" s="312"/>
      <c r="CU154" s="718" t="s">
        <v>543</v>
      </c>
      <c r="CV154" s="252" t="s">
        <v>544</v>
      </c>
      <c r="DC154" s="299">
        <f>AI90</f>
        <v>312</v>
      </c>
      <c r="DD154" s="201" t="s">
        <v>12</v>
      </c>
    </row>
    <row r="155" spans="37:108" x14ac:dyDescent="0.25">
      <c r="BI155" s="472"/>
      <c r="BJ155" s="472"/>
      <c r="CG155" s="472"/>
      <c r="CH155" s="472"/>
      <c r="CI155" s="472"/>
      <c r="CJ155" s="472"/>
      <c r="CK155" s="472"/>
      <c r="CL155" s="472"/>
      <c r="CM155" s="472"/>
      <c r="CN155" s="472"/>
      <c r="CO155" s="472"/>
      <c r="CP155" s="472"/>
      <c r="CQ155" s="312"/>
      <c r="CU155" s="718"/>
      <c r="CV155" s="252"/>
    </row>
    <row r="156" spans="37:108" x14ac:dyDescent="0.25">
      <c r="BI156" s="472"/>
      <c r="BJ156" s="472"/>
      <c r="CG156" s="472"/>
      <c r="CH156" s="472"/>
      <c r="CI156" s="472"/>
      <c r="CJ156" s="472"/>
      <c r="CK156" s="472"/>
      <c r="CL156" s="472"/>
      <c r="CM156" s="472"/>
      <c r="CN156" s="472"/>
      <c r="CO156" s="472"/>
      <c r="CP156" s="472"/>
      <c r="CQ156" s="312"/>
      <c r="CT156" s="200" t="s">
        <v>472</v>
      </c>
      <c r="CU156" s="201" t="s">
        <v>709</v>
      </c>
      <c r="CW156" s="714"/>
      <c r="CX156" s="714"/>
      <c r="CY156" s="714"/>
      <c r="CZ156" s="714"/>
      <c r="DA156" s="714"/>
      <c r="DB156" s="714"/>
      <c r="DC156" s="714"/>
      <c r="DD156" s="714"/>
    </row>
    <row r="157" spans="37:108" x14ac:dyDescent="0.25">
      <c r="BI157" s="472"/>
      <c r="BJ157" s="472"/>
      <c r="BY157" s="472"/>
      <c r="BZ157" s="472"/>
      <c r="CA157" s="472"/>
      <c r="CB157" s="472"/>
      <c r="CC157" s="472"/>
      <c r="CD157" s="472"/>
      <c r="CF157" s="472"/>
      <c r="CG157" s="472"/>
      <c r="CH157" s="472"/>
      <c r="CI157" s="472"/>
      <c r="CJ157" s="472"/>
      <c r="CK157" s="472"/>
      <c r="CL157" s="472"/>
      <c r="CM157" s="472"/>
      <c r="CN157" s="472"/>
      <c r="CO157" s="472"/>
      <c r="CP157" s="472"/>
      <c r="CQ157" s="312"/>
      <c r="CU157" s="718" t="s">
        <v>543</v>
      </c>
      <c r="CV157" s="252" t="s">
        <v>544</v>
      </c>
      <c r="CW157" s="714"/>
      <c r="CX157" s="714"/>
      <c r="CY157" s="714"/>
      <c r="CZ157" s="714"/>
      <c r="DA157" s="714"/>
      <c r="DB157" s="714"/>
      <c r="DC157" s="736">
        <f>AI76</f>
        <v>912</v>
      </c>
      <c r="DD157" s="712" t="s">
        <v>12</v>
      </c>
    </row>
    <row r="158" spans="37:108" x14ac:dyDescent="0.25">
      <c r="BI158" s="472"/>
      <c r="BJ158" s="472"/>
      <c r="BY158" s="472"/>
      <c r="BZ158" s="472"/>
      <c r="CA158" s="472"/>
      <c r="CB158" s="472"/>
      <c r="CC158" s="472"/>
      <c r="CD158" s="472"/>
      <c r="CF158" s="472"/>
      <c r="CG158" s="472"/>
      <c r="CH158" s="472"/>
      <c r="CI158" s="472"/>
      <c r="CJ158" s="472"/>
      <c r="CK158" s="472"/>
      <c r="CL158" s="472"/>
      <c r="CM158" s="472"/>
      <c r="CN158" s="472"/>
      <c r="CO158" s="472"/>
      <c r="CP158" s="472"/>
      <c r="CQ158" s="312"/>
      <c r="CW158" s="714"/>
      <c r="CX158" s="714"/>
      <c r="CY158" s="714"/>
      <c r="CZ158" s="714"/>
      <c r="DA158" s="714"/>
      <c r="DB158" s="714"/>
      <c r="DC158" s="714"/>
      <c r="DD158" s="714"/>
    </row>
    <row r="159" spans="37:108" x14ac:dyDescent="0.25">
      <c r="BI159" s="472"/>
      <c r="BJ159" s="472"/>
      <c r="BY159" s="472"/>
      <c r="BZ159" s="472"/>
      <c r="CA159" s="472"/>
      <c r="CB159" s="472"/>
      <c r="CC159" s="472"/>
      <c r="CD159" s="472"/>
      <c r="CF159" s="472"/>
      <c r="CG159" s="472"/>
      <c r="CH159" s="472"/>
      <c r="CI159" s="472"/>
      <c r="CJ159" s="472"/>
      <c r="CK159" s="472"/>
      <c r="CL159" s="472"/>
      <c r="CM159" s="472"/>
      <c r="CN159" s="472"/>
      <c r="CO159" s="472"/>
      <c r="CP159" s="472"/>
      <c r="CQ159" s="312"/>
      <c r="CT159" s="200" t="s">
        <v>619</v>
      </c>
      <c r="CU159" s="517" t="s">
        <v>550</v>
      </c>
      <c r="CW159" s="714"/>
      <c r="CX159" s="714"/>
      <c r="CY159" s="714"/>
      <c r="CZ159" s="714"/>
      <c r="DA159" s="714"/>
      <c r="DB159" s="714"/>
      <c r="DC159" s="714"/>
      <c r="DD159" s="714"/>
    </row>
    <row r="160" spans="37:108" x14ac:dyDescent="0.25">
      <c r="BI160" s="472"/>
      <c r="BJ160" s="472"/>
      <c r="BY160" s="472"/>
      <c r="BZ160" s="472"/>
      <c r="CA160" s="472"/>
      <c r="CB160" s="472"/>
      <c r="CC160" s="472"/>
      <c r="CD160" s="472"/>
      <c r="CF160" s="472"/>
      <c r="CG160" s="472"/>
      <c r="CH160" s="472"/>
      <c r="CI160" s="472"/>
      <c r="CJ160" s="472"/>
      <c r="CK160" s="472"/>
      <c r="CL160" s="472"/>
      <c r="CM160" s="472"/>
      <c r="CN160" s="472"/>
      <c r="CO160" s="472"/>
      <c r="CP160" s="472"/>
      <c r="CQ160" s="312"/>
      <c r="CU160" s="718" t="s">
        <v>543</v>
      </c>
      <c r="CV160" s="252" t="s">
        <v>544</v>
      </c>
      <c r="DC160" s="299">
        <f>AI64</f>
        <v>324</v>
      </c>
      <c r="DD160" s="201" t="s">
        <v>12</v>
      </c>
    </row>
    <row r="161" spans="1:109" s="136" customFormat="1" x14ac:dyDescent="0.25">
      <c r="A161" s="452"/>
      <c r="B161" s="452"/>
      <c r="C161" s="452"/>
      <c r="D161" s="452"/>
      <c r="E161" s="472"/>
      <c r="F161" s="472"/>
      <c r="G161" s="472"/>
      <c r="H161" s="472"/>
      <c r="I161" s="472"/>
      <c r="J161" s="472"/>
      <c r="K161" s="472"/>
      <c r="L161" s="472"/>
      <c r="M161" s="472"/>
      <c r="N161" s="472"/>
      <c r="O161" s="472"/>
      <c r="P161" s="472"/>
      <c r="Q161" s="472"/>
      <c r="R161" s="472"/>
      <c r="S161" s="472"/>
      <c r="T161" s="472"/>
      <c r="U161" s="472"/>
      <c r="V161" s="472"/>
      <c r="W161" s="472"/>
      <c r="X161" s="472"/>
      <c r="Y161" s="517"/>
      <c r="Z161" s="337"/>
      <c r="AA161" s="337"/>
      <c r="AB161" s="337"/>
      <c r="AC161" s="337"/>
      <c r="AD161" s="337"/>
      <c r="AE161" s="337"/>
      <c r="AF161" s="337"/>
      <c r="AG161" s="337"/>
      <c r="AH161" s="337"/>
      <c r="AI161" s="337"/>
      <c r="AJ161" s="337"/>
      <c r="AK161" s="452"/>
      <c r="AL161" s="452"/>
      <c r="AM161" s="452"/>
      <c r="AN161" s="452"/>
      <c r="AO161" s="452"/>
      <c r="AP161" s="452"/>
      <c r="AQ161" s="452"/>
      <c r="AR161" s="452"/>
      <c r="AS161" s="452"/>
      <c r="AT161" s="472"/>
      <c r="AU161" s="201"/>
      <c r="AV161" s="452"/>
      <c r="AW161" s="452"/>
      <c r="AX161" s="452"/>
      <c r="AY161" s="452"/>
      <c r="AZ161" s="452"/>
      <c r="BA161" s="452"/>
      <c r="BB161" s="452"/>
      <c r="BC161" s="452"/>
      <c r="BD161" s="452"/>
      <c r="BE161" s="452"/>
      <c r="BF161" s="472"/>
      <c r="BG161" s="452"/>
      <c r="BH161" s="452"/>
      <c r="BI161" s="472"/>
      <c r="BJ161" s="472"/>
      <c r="BK161" s="454"/>
      <c r="BL161" s="454"/>
      <c r="BM161" s="454"/>
      <c r="BN161" s="454"/>
      <c r="BO161" s="454"/>
      <c r="BP161" s="454"/>
      <c r="BQ161" s="454"/>
      <c r="BR161" s="454"/>
      <c r="BS161" s="458"/>
      <c r="BT161" s="454"/>
      <c r="BU161" s="452"/>
      <c r="BV161" s="452"/>
      <c r="BW161" s="200"/>
      <c r="BX161" s="452"/>
      <c r="BY161" s="472"/>
      <c r="BZ161" s="472"/>
      <c r="CA161" s="472"/>
      <c r="CB161" s="472"/>
      <c r="CC161" s="472"/>
      <c r="CD161" s="472"/>
      <c r="CE161" s="472"/>
      <c r="CF161" s="472"/>
      <c r="CG161" s="452"/>
      <c r="CH161" s="472"/>
      <c r="CI161" s="472"/>
      <c r="CJ161" s="472"/>
      <c r="CK161" s="472"/>
      <c r="CL161" s="472"/>
      <c r="CM161" s="472"/>
      <c r="CN161" s="472"/>
      <c r="CO161" s="472"/>
      <c r="CP161" s="472"/>
      <c r="CQ161" s="312"/>
      <c r="CR161" s="472"/>
      <c r="CS161" s="201"/>
      <c r="CT161" s="200"/>
      <c r="CU161" s="718"/>
      <c r="CV161" s="252"/>
      <c r="CW161" s="201"/>
      <c r="CX161" s="201"/>
      <c r="CY161" s="201"/>
      <c r="CZ161" s="201"/>
      <c r="DA161" s="201"/>
      <c r="DB161" s="201"/>
      <c r="DC161" s="460"/>
      <c r="DE161" s="452"/>
    </row>
    <row r="162" spans="1:109" x14ac:dyDescent="0.25">
      <c r="BI162" s="472"/>
      <c r="BJ162" s="472"/>
      <c r="BY162" s="472"/>
      <c r="BZ162" s="472"/>
      <c r="CA162" s="472"/>
      <c r="CB162" s="472"/>
      <c r="CC162" s="472"/>
      <c r="CD162" s="472"/>
      <c r="CF162" s="472"/>
      <c r="CH162" s="472"/>
      <c r="CI162" s="472"/>
      <c r="CJ162" s="472"/>
      <c r="CK162" s="472"/>
      <c r="CL162" s="472"/>
      <c r="CM162" s="472"/>
      <c r="CN162" s="472"/>
      <c r="CO162" s="472"/>
      <c r="CP162" s="472"/>
      <c r="CQ162" s="312"/>
      <c r="CT162" s="200" t="s">
        <v>620</v>
      </c>
      <c r="CU162" s="312" t="s">
        <v>772</v>
      </c>
      <c r="DC162" s="136"/>
      <c r="DD162" s="136"/>
    </row>
    <row r="163" spans="1:109" x14ac:dyDescent="0.25">
      <c r="AV163" s="136"/>
      <c r="AW163" s="136"/>
      <c r="BI163" s="472"/>
      <c r="BJ163" s="472"/>
      <c r="BY163" s="472"/>
      <c r="BZ163" s="472"/>
      <c r="CA163" s="472"/>
      <c r="CB163" s="472"/>
      <c r="CC163" s="472"/>
      <c r="CD163" s="472"/>
      <c r="CF163" s="472"/>
      <c r="CH163" s="472"/>
      <c r="CI163" s="472"/>
      <c r="CJ163" s="472"/>
      <c r="CK163" s="472"/>
      <c r="CL163" s="472"/>
      <c r="CM163" s="472"/>
      <c r="CN163" s="472"/>
      <c r="CO163" s="472"/>
      <c r="CP163" s="472"/>
      <c r="CQ163" s="312"/>
      <c r="CU163" s="718" t="s">
        <v>543</v>
      </c>
      <c r="CV163" s="252" t="s">
        <v>544</v>
      </c>
      <c r="DC163" s="276">
        <f>AI94</f>
        <v>1</v>
      </c>
      <c r="DD163" s="136" t="s">
        <v>373</v>
      </c>
    </row>
    <row r="164" spans="1:109" x14ac:dyDescent="0.25">
      <c r="BI164" s="472"/>
      <c r="BJ164" s="472"/>
      <c r="BY164" s="472"/>
      <c r="BZ164" s="472"/>
      <c r="CA164" s="472"/>
      <c r="CB164" s="472"/>
      <c r="CC164" s="472"/>
      <c r="CD164" s="472"/>
      <c r="CF164" s="472"/>
      <c r="CH164" s="472"/>
      <c r="CI164" s="472"/>
      <c r="CJ164" s="472"/>
      <c r="CK164" s="472"/>
      <c r="CL164" s="472"/>
      <c r="CM164" s="472"/>
      <c r="CN164" s="472"/>
      <c r="CO164" s="472"/>
      <c r="CP164" s="472"/>
      <c r="CQ164" s="312"/>
      <c r="CU164" s="718" t="s">
        <v>568</v>
      </c>
      <c r="CV164" s="252" t="s">
        <v>729</v>
      </c>
      <c r="DC164" s="285">
        <f>AT86</f>
        <v>1</v>
      </c>
      <c r="DD164" s="136" t="s">
        <v>373</v>
      </c>
    </row>
    <row r="165" spans="1:109" x14ac:dyDescent="0.25">
      <c r="BI165" s="472"/>
      <c r="BJ165" s="472"/>
      <c r="BY165" s="472"/>
      <c r="BZ165" s="472"/>
      <c r="CA165" s="472"/>
      <c r="CB165" s="472"/>
      <c r="CC165" s="472"/>
      <c r="CD165" s="472"/>
      <c r="CF165" s="472"/>
      <c r="CH165" s="472"/>
      <c r="CI165" s="472"/>
      <c r="CJ165" s="472"/>
      <c r="CK165" s="472"/>
      <c r="CL165" s="472"/>
      <c r="CM165" s="472"/>
      <c r="CN165" s="472"/>
      <c r="CO165" s="472"/>
      <c r="CP165" s="472"/>
      <c r="CQ165" s="312"/>
      <c r="CS165" s="136"/>
      <c r="CU165" s="718" t="s">
        <v>581</v>
      </c>
      <c r="CV165" s="252" t="s">
        <v>738</v>
      </c>
      <c r="DC165" s="285">
        <f>CE61</f>
        <v>4</v>
      </c>
      <c r="DD165" s="136" t="s">
        <v>373</v>
      </c>
    </row>
    <row r="166" spans="1:109" ht="15.75" thickBot="1" x14ac:dyDescent="0.3">
      <c r="BI166" s="472"/>
      <c r="BJ166" s="472"/>
      <c r="BY166" s="472"/>
      <c r="BZ166" s="472"/>
      <c r="CA166" s="472"/>
      <c r="CB166" s="472"/>
      <c r="CC166" s="472"/>
      <c r="CD166" s="472"/>
      <c r="CF166" s="472"/>
      <c r="CS166" s="136"/>
      <c r="CU166" s="718" t="s">
        <v>591</v>
      </c>
      <c r="CV166" s="252" t="s">
        <v>576</v>
      </c>
      <c r="DC166" s="602">
        <f>CR77</f>
        <v>1</v>
      </c>
      <c r="DD166" s="136" t="s">
        <v>373</v>
      </c>
    </row>
    <row r="167" spans="1:109" x14ac:dyDescent="0.25">
      <c r="BY167" s="472"/>
      <c r="BZ167" s="472"/>
      <c r="CA167" s="472"/>
      <c r="CB167" s="472"/>
      <c r="CC167" s="472"/>
      <c r="CD167" s="472"/>
      <c r="CF167" s="472"/>
      <c r="CS167" s="136"/>
      <c r="CU167" s="718"/>
      <c r="CV167" s="312"/>
      <c r="DC167" s="201">
        <f>SUM(DC163:DC166)</f>
        <v>7</v>
      </c>
      <c r="DD167" s="201" t="s">
        <v>373</v>
      </c>
    </row>
    <row r="168" spans="1:109" s="136" customFormat="1" x14ac:dyDescent="0.25">
      <c r="A168" s="452"/>
      <c r="B168" s="452"/>
      <c r="C168" s="452"/>
      <c r="D168" s="452"/>
      <c r="E168" s="472"/>
      <c r="F168" s="472"/>
      <c r="G168" s="472"/>
      <c r="H168" s="472"/>
      <c r="I168" s="472"/>
      <c r="J168" s="472"/>
      <c r="K168" s="472"/>
      <c r="L168" s="472"/>
      <c r="M168" s="472"/>
      <c r="N168" s="472"/>
      <c r="O168" s="472"/>
      <c r="P168" s="472"/>
      <c r="Q168" s="472"/>
      <c r="R168" s="472"/>
      <c r="S168" s="472"/>
      <c r="T168" s="472"/>
      <c r="U168" s="472"/>
      <c r="V168" s="472"/>
      <c r="W168" s="472"/>
      <c r="X168" s="472"/>
      <c r="Y168" s="517"/>
      <c r="Z168" s="337"/>
      <c r="AA168" s="337"/>
      <c r="AB168" s="337"/>
      <c r="AC168" s="337"/>
      <c r="AD168" s="337"/>
      <c r="AE168" s="337"/>
      <c r="AF168" s="337"/>
      <c r="AG168" s="337"/>
      <c r="AH168" s="337"/>
      <c r="AI168" s="337"/>
      <c r="AJ168" s="337"/>
      <c r="AK168" s="452"/>
      <c r="AL168" s="452"/>
      <c r="AM168" s="452"/>
      <c r="AN168" s="452"/>
      <c r="AO168" s="452"/>
      <c r="AP168" s="452"/>
      <c r="AQ168" s="452"/>
      <c r="AR168" s="452"/>
      <c r="AS168" s="452"/>
      <c r="AT168" s="472"/>
      <c r="AU168" s="201"/>
      <c r="AV168" s="452"/>
      <c r="AW168" s="452"/>
      <c r="AX168" s="452"/>
      <c r="AY168" s="452"/>
      <c r="AZ168" s="452"/>
      <c r="BA168" s="452"/>
      <c r="BB168" s="452"/>
      <c r="BC168" s="452"/>
      <c r="BD168" s="452"/>
      <c r="BE168" s="452"/>
      <c r="BF168" s="472"/>
      <c r="BG168" s="452"/>
      <c r="BH168" s="452"/>
      <c r="BI168" s="452"/>
      <c r="BJ168" s="452"/>
      <c r="BK168" s="454"/>
      <c r="BL168" s="454"/>
      <c r="BM168" s="454"/>
      <c r="BN168" s="454"/>
      <c r="BO168" s="454"/>
      <c r="BP168" s="454"/>
      <c r="BQ168" s="454"/>
      <c r="BR168" s="454"/>
      <c r="BS168" s="458"/>
      <c r="BT168" s="454"/>
      <c r="BU168" s="452"/>
      <c r="BV168" s="452"/>
      <c r="BW168" s="200"/>
      <c r="BX168" s="452"/>
      <c r="BY168" s="452"/>
      <c r="BZ168" s="452"/>
      <c r="CA168" s="452"/>
      <c r="CB168" s="452"/>
      <c r="CC168" s="452"/>
      <c r="CD168" s="452"/>
      <c r="CE168" s="472"/>
      <c r="CF168" s="452"/>
      <c r="CG168" s="452"/>
      <c r="CH168" s="452"/>
      <c r="CI168" s="452"/>
      <c r="CJ168" s="452"/>
      <c r="CK168" s="452"/>
      <c r="CL168" s="452"/>
      <c r="CM168" s="452"/>
      <c r="CN168" s="452"/>
      <c r="CO168" s="452"/>
      <c r="CP168" s="452"/>
      <c r="CQ168" s="201"/>
      <c r="CR168" s="472"/>
      <c r="CS168" s="201"/>
      <c r="CT168" s="200"/>
      <c r="CU168" s="718"/>
      <c r="CV168" s="312"/>
      <c r="CW168" s="201"/>
      <c r="CX168" s="201"/>
      <c r="CY168" s="201"/>
      <c r="CZ168" s="201"/>
      <c r="DA168" s="201"/>
      <c r="DB168" s="201"/>
      <c r="DC168" s="201"/>
      <c r="DD168" s="201"/>
      <c r="DE168" s="452"/>
    </row>
    <row r="169" spans="1:109" x14ac:dyDescent="0.25">
      <c r="CS169" s="472"/>
      <c r="CT169" s="200" t="s">
        <v>621</v>
      </c>
      <c r="CU169" s="312" t="s">
        <v>768</v>
      </c>
    </row>
    <row r="170" spans="1:109" x14ac:dyDescent="0.25">
      <c r="CS170" s="472"/>
      <c r="CU170" s="718" t="s">
        <v>543</v>
      </c>
      <c r="CV170" s="252" t="s">
        <v>544</v>
      </c>
      <c r="DC170" s="276">
        <f>AI80</f>
        <v>3</v>
      </c>
      <c r="DD170" s="136" t="s">
        <v>373</v>
      </c>
    </row>
    <row r="171" spans="1:109" x14ac:dyDescent="0.25">
      <c r="CU171" s="718" t="s">
        <v>568</v>
      </c>
      <c r="CV171" s="252" t="s">
        <v>729</v>
      </c>
      <c r="DC171" s="285">
        <f>AT53</f>
        <v>2</v>
      </c>
      <c r="DD171" s="136" t="s">
        <v>373</v>
      </c>
    </row>
    <row r="172" spans="1:109" x14ac:dyDescent="0.25">
      <c r="BG172" s="136"/>
      <c r="BH172" s="136"/>
      <c r="CU172" s="718" t="s">
        <v>581</v>
      </c>
      <c r="CV172" s="252" t="s">
        <v>785</v>
      </c>
      <c r="DC172" s="285">
        <f>BS96</f>
        <v>2</v>
      </c>
      <c r="DD172" s="136" t="s">
        <v>373</v>
      </c>
    </row>
    <row r="173" spans="1:109" x14ac:dyDescent="0.25">
      <c r="CU173" s="718" t="s">
        <v>591</v>
      </c>
      <c r="CV173" s="252" t="s">
        <v>738</v>
      </c>
      <c r="DC173" s="285">
        <f>CE58</f>
        <v>12</v>
      </c>
      <c r="DD173" s="136" t="s">
        <v>373</v>
      </c>
    </row>
    <row r="174" spans="1:109" ht="15.75" thickBot="1" x14ac:dyDescent="0.3">
      <c r="CS174" s="136"/>
      <c r="CU174" s="718" t="s">
        <v>594</v>
      </c>
      <c r="CV174" s="252" t="s">
        <v>576</v>
      </c>
      <c r="DC174" s="602">
        <f>CR53</f>
        <v>1</v>
      </c>
      <c r="DD174" s="136" t="s">
        <v>373</v>
      </c>
    </row>
    <row r="175" spans="1:109" x14ac:dyDescent="0.25">
      <c r="CS175" s="136"/>
      <c r="CU175" s="718"/>
      <c r="CV175" s="252"/>
      <c r="DC175" s="319">
        <f>SUM(DC170:DC174)</f>
        <v>20</v>
      </c>
      <c r="DD175" s="201" t="s">
        <v>373</v>
      </c>
    </row>
    <row r="176" spans="1:109" x14ac:dyDescent="0.25">
      <c r="CS176" s="136"/>
      <c r="CT176" s="200" t="s">
        <v>622</v>
      </c>
      <c r="CU176" s="312" t="s">
        <v>556</v>
      </c>
    </row>
    <row r="177" spans="37:109" x14ac:dyDescent="0.25">
      <c r="CU177" s="718" t="s">
        <v>543</v>
      </c>
      <c r="CV177" s="252" t="s">
        <v>544</v>
      </c>
      <c r="DC177" s="136">
        <f>AI68</f>
        <v>1</v>
      </c>
      <c r="DD177" s="136" t="s">
        <v>373</v>
      </c>
    </row>
    <row r="178" spans="37:109" x14ac:dyDescent="0.25">
      <c r="CU178" s="718" t="s">
        <v>568</v>
      </c>
      <c r="CV178" s="252" t="s">
        <v>785</v>
      </c>
      <c r="DC178" s="136">
        <f>BS86</f>
        <v>1</v>
      </c>
      <c r="DD178" s="136" t="s">
        <v>373</v>
      </c>
    </row>
    <row r="179" spans="37:109" ht="15.75" thickBot="1" x14ac:dyDescent="0.3">
      <c r="BG179" s="136"/>
      <c r="BH179" s="136"/>
      <c r="CU179" s="718" t="s">
        <v>581</v>
      </c>
      <c r="CV179" s="252" t="s">
        <v>738</v>
      </c>
      <c r="DC179" s="600">
        <f>CE55</f>
        <v>4</v>
      </c>
      <c r="DD179" s="136" t="s">
        <v>373</v>
      </c>
    </row>
    <row r="180" spans="37:109" x14ac:dyDescent="0.25">
      <c r="CS180" s="136"/>
      <c r="CV180" s="252"/>
      <c r="DC180" s="201">
        <f>SUM(DC177:DC179)</f>
        <v>6</v>
      </c>
      <c r="DD180" s="201" t="s">
        <v>373</v>
      </c>
    </row>
    <row r="181" spans="37:109" x14ac:dyDescent="0.25">
      <c r="CS181" s="136"/>
      <c r="CT181" s="200" t="s">
        <v>623</v>
      </c>
      <c r="CU181" s="278" t="s">
        <v>1015</v>
      </c>
    </row>
    <row r="182" spans="37:109" x14ac:dyDescent="0.25">
      <c r="CS182" s="136"/>
      <c r="CU182" s="720" t="s">
        <v>543</v>
      </c>
      <c r="CV182" s="204" t="s">
        <v>729</v>
      </c>
      <c r="DC182" s="309">
        <f>AT45</f>
        <v>3.9000000000000004</v>
      </c>
      <c r="DD182" s="136" t="s">
        <v>12</v>
      </c>
    </row>
    <row r="183" spans="37:109" x14ac:dyDescent="0.25">
      <c r="CU183" s="720" t="s">
        <v>568</v>
      </c>
      <c r="CV183" s="204" t="s">
        <v>785</v>
      </c>
      <c r="DC183" s="309">
        <f>BS63</f>
        <v>2.6</v>
      </c>
      <c r="DD183" s="136" t="s">
        <v>12</v>
      </c>
      <c r="DE183" s="472"/>
    </row>
    <row r="184" spans="37:109" ht="15.75" thickBot="1" x14ac:dyDescent="0.3">
      <c r="CU184" s="720" t="s">
        <v>581</v>
      </c>
      <c r="CV184" s="204" t="s">
        <v>576</v>
      </c>
      <c r="DC184" s="456">
        <f>CR46</f>
        <v>2.6</v>
      </c>
      <c r="DD184" s="136" t="s">
        <v>12</v>
      </c>
      <c r="DE184" s="472"/>
    </row>
    <row r="185" spans="37:109" x14ac:dyDescent="0.25">
      <c r="CU185" s="571"/>
      <c r="CV185" s="278"/>
      <c r="DC185" s="346">
        <f>SUM(DC182:DC184)</f>
        <v>9.1</v>
      </c>
      <c r="DD185" s="201" t="s">
        <v>12</v>
      </c>
      <c r="DE185" s="472"/>
    </row>
    <row r="186" spans="37:109" x14ac:dyDescent="0.25">
      <c r="AK186" s="136"/>
      <c r="CT186" s="200" t="s">
        <v>624</v>
      </c>
      <c r="CU186" s="201" t="s">
        <v>675</v>
      </c>
      <c r="DC186" s="460"/>
      <c r="DD186" s="136"/>
      <c r="DE186" s="472"/>
    </row>
    <row r="187" spans="37:109" x14ac:dyDescent="0.25">
      <c r="CU187" s="718" t="s">
        <v>543</v>
      </c>
      <c r="CV187" s="252" t="s">
        <v>738</v>
      </c>
      <c r="DC187" s="299">
        <f>CE93</f>
        <v>57.800000000000004</v>
      </c>
      <c r="DD187" s="201" t="s">
        <v>261</v>
      </c>
      <c r="DE187" s="472"/>
    </row>
    <row r="188" spans="37:109" x14ac:dyDescent="0.25">
      <c r="CU188" s="718"/>
      <c r="CV188" s="252"/>
      <c r="DC188" s="460"/>
      <c r="DD188" s="136"/>
      <c r="DE188" s="472"/>
    </row>
    <row r="189" spans="37:109" x14ac:dyDescent="0.25">
      <c r="CT189" s="200" t="s">
        <v>625</v>
      </c>
      <c r="CU189" s="201" t="s">
        <v>554</v>
      </c>
      <c r="DE189" s="472"/>
    </row>
    <row r="190" spans="37:109" x14ac:dyDescent="0.25">
      <c r="AW190" s="136"/>
      <c r="AX190" s="136"/>
      <c r="AY190" s="136"/>
      <c r="AZ190" s="136"/>
      <c r="BA190" s="136"/>
      <c r="BB190" s="136"/>
      <c r="BC190" s="136"/>
      <c r="BD190" s="136"/>
      <c r="BE190" s="136"/>
      <c r="BF190" s="337"/>
      <c r="CU190" s="718" t="s">
        <v>543</v>
      </c>
      <c r="CV190" s="252" t="s">
        <v>544</v>
      </c>
      <c r="DC190" s="309">
        <f>AI102</f>
        <v>27</v>
      </c>
      <c r="DD190" s="136" t="s">
        <v>261</v>
      </c>
      <c r="DE190" s="472"/>
    </row>
    <row r="191" spans="37:109" x14ac:dyDescent="0.25">
      <c r="AL191" s="136"/>
      <c r="AM191" s="136"/>
      <c r="AN191" s="136"/>
      <c r="AO191" s="136"/>
      <c r="AP191" s="136"/>
      <c r="AQ191" s="136"/>
      <c r="AR191" s="136"/>
      <c r="AS191" s="136"/>
      <c r="AT191" s="337"/>
      <c r="AU191" s="136"/>
      <c r="CU191" s="718" t="s">
        <v>568</v>
      </c>
      <c r="CV191" s="252" t="s">
        <v>569</v>
      </c>
      <c r="DC191" s="309">
        <f>BF49</f>
        <v>43.2</v>
      </c>
      <c r="DD191" s="136" t="s">
        <v>261</v>
      </c>
      <c r="DE191" s="472"/>
    </row>
    <row r="192" spans="37:109" x14ac:dyDescent="0.25">
      <c r="AV192" s="136"/>
      <c r="CU192" s="718" t="s">
        <v>581</v>
      </c>
      <c r="CV192" s="252" t="s">
        <v>785</v>
      </c>
      <c r="DC192" s="309">
        <f>BS71</f>
        <v>105</v>
      </c>
      <c r="DD192" s="136" t="s">
        <v>261</v>
      </c>
      <c r="DE192" s="472"/>
    </row>
    <row r="193" spans="37:109" ht="15.75" thickBot="1" x14ac:dyDescent="0.3">
      <c r="AK193" s="136"/>
      <c r="CR193" s="337"/>
      <c r="CU193" s="718" t="s">
        <v>591</v>
      </c>
      <c r="CV193" s="252" t="s">
        <v>738</v>
      </c>
      <c r="DC193" s="456">
        <f>CD44</f>
        <v>464</v>
      </c>
      <c r="DD193" s="136" t="s">
        <v>261</v>
      </c>
      <c r="DE193" s="472"/>
    </row>
    <row r="194" spans="37:109" x14ac:dyDescent="0.25">
      <c r="CU194" s="718"/>
      <c r="CV194" s="252"/>
      <c r="DC194" s="346">
        <f>SUM(DC190:DC193)</f>
        <v>639.20000000000005</v>
      </c>
      <c r="DD194" s="201" t="s">
        <v>261</v>
      </c>
      <c r="DE194" s="472"/>
    </row>
    <row r="195" spans="37:109" x14ac:dyDescent="0.25">
      <c r="CT195" s="200" t="s">
        <v>626</v>
      </c>
      <c r="CU195" s="1489" t="s">
        <v>1337</v>
      </c>
      <c r="DC195" s="346"/>
      <c r="DE195" s="472"/>
    </row>
    <row r="196" spans="37:109" x14ac:dyDescent="0.25">
      <c r="CU196" s="718" t="s">
        <v>543</v>
      </c>
      <c r="CV196" s="252" t="s">
        <v>738</v>
      </c>
      <c r="DC196" s="319">
        <f>CE99</f>
        <v>10</v>
      </c>
      <c r="DD196" s="201" t="s">
        <v>373</v>
      </c>
      <c r="DE196" s="472"/>
    </row>
    <row r="197" spans="37:109" x14ac:dyDescent="0.25">
      <c r="AW197" s="136"/>
      <c r="AX197" s="136"/>
      <c r="AY197" s="136"/>
      <c r="AZ197" s="136"/>
      <c r="BA197" s="136"/>
      <c r="BB197" s="136"/>
      <c r="BC197" s="136"/>
      <c r="BD197" s="136"/>
      <c r="BE197" s="136"/>
      <c r="BF197" s="337"/>
      <c r="CU197" s="718"/>
      <c r="CV197" s="252"/>
      <c r="DC197" s="346"/>
      <c r="DE197" s="472"/>
    </row>
    <row r="198" spans="37:109" x14ac:dyDescent="0.25">
      <c r="AL198" s="136"/>
      <c r="AM198" s="136"/>
      <c r="AN198" s="136"/>
      <c r="AO198" s="136"/>
      <c r="AP198" s="136"/>
      <c r="AQ198" s="136"/>
      <c r="AR198" s="136"/>
      <c r="AS198" s="136"/>
      <c r="AT198" s="337"/>
      <c r="AU198" s="136"/>
      <c r="CG198" s="136"/>
      <c r="CT198" s="200" t="s">
        <v>627</v>
      </c>
      <c r="CU198" s="1489" t="s">
        <v>1359</v>
      </c>
      <c r="DC198" s="346"/>
      <c r="DE198" s="472"/>
    </row>
    <row r="199" spans="37:109" x14ac:dyDescent="0.25">
      <c r="AV199" s="136"/>
      <c r="CU199" s="718" t="s">
        <v>543</v>
      </c>
      <c r="CV199" s="252" t="s">
        <v>729</v>
      </c>
      <c r="DC199" s="285">
        <f>AT73</f>
        <v>1</v>
      </c>
      <c r="DD199" s="136" t="s">
        <v>373</v>
      </c>
      <c r="DE199" s="472"/>
    </row>
    <row r="200" spans="37:109" ht="15.75" thickBot="1" x14ac:dyDescent="0.3">
      <c r="CR200" s="337"/>
      <c r="CU200" s="718" t="s">
        <v>568</v>
      </c>
      <c r="CV200" s="252" t="s">
        <v>576</v>
      </c>
      <c r="DC200" s="602">
        <f>CR74</f>
        <v>1</v>
      </c>
      <c r="DD200" s="136" t="s">
        <v>373</v>
      </c>
      <c r="DE200" s="472"/>
    </row>
    <row r="201" spans="37:109" x14ac:dyDescent="0.25">
      <c r="CU201" s="718"/>
      <c r="CV201" s="252"/>
      <c r="DC201" s="319">
        <f>SUM(DC199:DC200)</f>
        <v>2</v>
      </c>
      <c r="DD201" s="201" t="s">
        <v>373</v>
      </c>
    </row>
    <row r="202" spans="37:109" x14ac:dyDescent="0.25">
      <c r="BI202" s="136"/>
      <c r="BJ202" s="136"/>
      <c r="CQ202" s="136"/>
      <c r="CT202" s="200" t="s">
        <v>628</v>
      </c>
      <c r="CU202" s="1489" t="s">
        <v>1360</v>
      </c>
      <c r="DC202" s="346"/>
    </row>
    <row r="203" spans="37:109" x14ac:dyDescent="0.25">
      <c r="CH203" s="136"/>
      <c r="CI203" s="136"/>
      <c r="CJ203" s="136"/>
      <c r="CK203" s="136"/>
      <c r="CL203" s="136"/>
      <c r="CM203" s="136"/>
      <c r="CN203" s="136"/>
      <c r="CO203" s="136"/>
      <c r="CP203" s="136"/>
      <c r="CU203" s="718" t="s">
        <v>543</v>
      </c>
      <c r="CV203" s="252" t="s">
        <v>729</v>
      </c>
      <c r="DC203" s="328">
        <f>AT70</f>
        <v>2</v>
      </c>
      <c r="DD203" s="136" t="s">
        <v>373</v>
      </c>
    </row>
    <row r="204" spans="37:109" x14ac:dyDescent="0.25">
      <c r="CU204" s="718" t="s">
        <v>568</v>
      </c>
      <c r="CV204" s="252" t="s">
        <v>785</v>
      </c>
      <c r="DC204" s="328">
        <f>BS92</f>
        <v>1</v>
      </c>
      <c r="DD204" s="136" t="s">
        <v>373</v>
      </c>
    </row>
    <row r="205" spans="37:109" ht="15.75" thickBot="1" x14ac:dyDescent="0.3">
      <c r="BY205" s="136"/>
      <c r="BZ205" s="136"/>
      <c r="CA205" s="136"/>
      <c r="CB205" s="136"/>
      <c r="CC205" s="136"/>
      <c r="CD205" s="136"/>
      <c r="CE205" s="337"/>
      <c r="CF205" s="136"/>
      <c r="CG205" s="136"/>
      <c r="CU205" s="718" t="s">
        <v>581</v>
      </c>
      <c r="CV205" s="252" t="s">
        <v>576</v>
      </c>
      <c r="DC205" s="602">
        <f>CR50</f>
        <v>1</v>
      </c>
      <c r="DD205" s="136" t="s">
        <v>373</v>
      </c>
    </row>
    <row r="206" spans="37:109" x14ac:dyDescent="0.25">
      <c r="CU206" s="718"/>
      <c r="CV206" s="252"/>
      <c r="DC206" s="319">
        <f>SUM(DC203:DC205)</f>
        <v>4</v>
      </c>
      <c r="DD206" s="201" t="s">
        <v>373</v>
      </c>
    </row>
    <row r="207" spans="37:109" x14ac:dyDescent="0.25">
      <c r="CT207" s="200" t="s">
        <v>629</v>
      </c>
      <c r="CU207" s="428" t="s">
        <v>1322</v>
      </c>
      <c r="DC207" s="346"/>
    </row>
    <row r="208" spans="37:109" x14ac:dyDescent="0.25">
      <c r="CU208" s="718" t="s">
        <v>543</v>
      </c>
      <c r="CV208" s="252" t="s">
        <v>785</v>
      </c>
      <c r="DC208" s="319">
        <f>BS82</f>
        <v>1</v>
      </c>
      <c r="DD208" s="201" t="s">
        <v>373</v>
      </c>
    </row>
    <row r="209" spans="61:108" x14ac:dyDescent="0.25">
      <c r="BI209" s="136"/>
      <c r="BJ209" s="136"/>
      <c r="CQ209" s="136"/>
      <c r="CU209" s="718"/>
      <c r="CV209" s="252"/>
      <c r="DC209" s="319"/>
    </row>
    <row r="210" spans="61:108" x14ac:dyDescent="0.25">
      <c r="CH210" s="136"/>
      <c r="CI210" s="136"/>
      <c r="CJ210" s="136"/>
      <c r="CK210" s="136"/>
      <c r="CL210" s="136"/>
      <c r="CM210" s="136"/>
      <c r="CN210" s="136"/>
      <c r="CO210" s="136"/>
      <c r="CP210" s="136"/>
      <c r="CT210" s="200" t="s">
        <v>630</v>
      </c>
      <c r="CU210" s="320" t="s">
        <v>1290</v>
      </c>
      <c r="DC210" s="346"/>
    </row>
    <row r="211" spans="61:108" x14ac:dyDescent="0.25">
      <c r="CU211" s="718" t="s">
        <v>543</v>
      </c>
      <c r="CV211" s="252" t="s">
        <v>569</v>
      </c>
      <c r="DC211" s="319">
        <f>BF66</f>
        <v>8</v>
      </c>
      <c r="DD211" s="201" t="s">
        <v>373</v>
      </c>
    </row>
    <row r="212" spans="61:108" x14ac:dyDescent="0.25">
      <c r="BY212" s="136"/>
      <c r="BZ212" s="136"/>
      <c r="CA212" s="136"/>
      <c r="CB212" s="136"/>
      <c r="CC212" s="136"/>
      <c r="CD212" s="136"/>
      <c r="CE212" s="337"/>
      <c r="CF212" s="136"/>
      <c r="CU212" s="571"/>
    </row>
    <row r="213" spans="61:108" x14ac:dyDescent="0.25">
      <c r="CT213" s="200" t="s">
        <v>631</v>
      </c>
      <c r="CU213" s="278" t="s">
        <v>545</v>
      </c>
    </row>
    <row r="214" spans="61:108" x14ac:dyDescent="0.25">
      <c r="CU214" s="718" t="s">
        <v>543</v>
      </c>
      <c r="CV214" s="252" t="s">
        <v>544</v>
      </c>
      <c r="DC214" s="346">
        <f>AI53</f>
        <v>441</v>
      </c>
      <c r="DD214" s="278" t="s">
        <v>368</v>
      </c>
    </row>
    <row r="216" spans="61:108" x14ac:dyDescent="0.25">
      <c r="CT216" s="200" t="s">
        <v>632</v>
      </c>
      <c r="CU216" s="312" t="s">
        <v>766</v>
      </c>
    </row>
    <row r="217" spans="61:108" x14ac:dyDescent="0.25">
      <c r="BY217" s="452" t="s">
        <v>244</v>
      </c>
      <c r="CU217" s="718" t="s">
        <v>543</v>
      </c>
      <c r="CV217" s="252" t="s">
        <v>544</v>
      </c>
      <c r="DC217" s="346">
        <f>AI60</f>
        <v>471.9</v>
      </c>
      <c r="DD217" s="278" t="s">
        <v>368</v>
      </c>
    </row>
    <row r="218" spans="61:108" x14ac:dyDescent="0.25">
      <c r="CA218" s="452" t="s">
        <v>244</v>
      </c>
    </row>
    <row r="219" spans="61:108" x14ac:dyDescent="0.25">
      <c r="CT219" s="200" t="s">
        <v>633</v>
      </c>
      <c r="CU219" s="430" t="s">
        <v>369</v>
      </c>
    </row>
    <row r="220" spans="61:108" x14ac:dyDescent="0.25">
      <c r="CU220" s="1479" t="s">
        <v>543</v>
      </c>
      <c r="CV220" s="252" t="s">
        <v>544</v>
      </c>
      <c r="DC220" s="299">
        <f>AH42</f>
        <v>92.88</v>
      </c>
      <c r="DD220" s="278" t="s">
        <v>368</v>
      </c>
    </row>
    <row r="221" spans="61:108" x14ac:dyDescent="0.25">
      <c r="CU221" s="430"/>
      <c r="CV221" s="430"/>
    </row>
    <row r="222" spans="61:108" x14ac:dyDescent="0.25">
      <c r="CT222" s="200" t="s">
        <v>634</v>
      </c>
      <c r="CU222" s="648" t="s">
        <v>370</v>
      </c>
    </row>
    <row r="223" spans="61:108" x14ac:dyDescent="0.25">
      <c r="CU223" s="1479" t="s">
        <v>543</v>
      </c>
      <c r="CV223" s="252" t="s">
        <v>544</v>
      </c>
      <c r="DC223" s="299">
        <f>AH43</f>
        <v>92.88</v>
      </c>
      <c r="DD223" s="278" t="s">
        <v>368</v>
      </c>
    </row>
    <row r="224" spans="61:108" x14ac:dyDescent="0.25">
      <c r="CU224" s="1723"/>
      <c r="CV224" s="431"/>
    </row>
    <row r="225" spans="98:109" x14ac:dyDescent="0.25">
      <c r="CT225" s="200" t="s">
        <v>635</v>
      </c>
      <c r="CU225" s="431" t="s">
        <v>371</v>
      </c>
    </row>
    <row r="226" spans="98:109" x14ac:dyDescent="0.25">
      <c r="CU226" s="718" t="s">
        <v>543</v>
      </c>
      <c r="CV226" s="252" t="s">
        <v>544</v>
      </c>
      <c r="DC226" s="299">
        <f>AH44</f>
        <v>743.04</v>
      </c>
      <c r="DD226" s="278" t="s">
        <v>368</v>
      </c>
    </row>
    <row r="227" spans="98:109" x14ac:dyDescent="0.25">
      <c r="CU227" s="718"/>
      <c r="CV227" s="252"/>
      <c r="DC227" s="460"/>
      <c r="DD227" s="204"/>
    </row>
    <row r="228" spans="98:109" x14ac:dyDescent="0.25">
      <c r="CT228" s="200" t="s">
        <v>636</v>
      </c>
      <c r="CU228" s="517" t="s">
        <v>780</v>
      </c>
    </row>
    <row r="229" spans="98:109" x14ac:dyDescent="0.25">
      <c r="CU229" s="718" t="s">
        <v>543</v>
      </c>
      <c r="CV229" s="252" t="s">
        <v>569</v>
      </c>
      <c r="DC229" s="319">
        <f>BF38</f>
        <v>8</v>
      </c>
      <c r="DD229" s="201" t="s">
        <v>373</v>
      </c>
    </row>
    <row r="230" spans="98:109" x14ac:dyDescent="0.25">
      <c r="CU230" s="718"/>
      <c r="CV230" s="252"/>
      <c r="DC230" s="319"/>
    </row>
    <row r="231" spans="98:109" x14ac:dyDescent="0.25">
      <c r="CT231" s="200" t="s">
        <v>637</v>
      </c>
      <c r="CU231" s="201" t="s">
        <v>1428</v>
      </c>
      <c r="DC231" s="319">
        <f>DC138</f>
        <v>12</v>
      </c>
      <c r="DD231" s="201" t="s">
        <v>12</v>
      </c>
    </row>
    <row r="232" spans="98:109" x14ac:dyDescent="0.25">
      <c r="CU232" s="718"/>
      <c r="CV232" s="252"/>
      <c r="DC232" s="319"/>
    </row>
    <row r="233" spans="98:109" x14ac:dyDescent="0.25">
      <c r="CT233" s="200" t="s">
        <v>638</v>
      </c>
      <c r="CU233" s="77" t="s">
        <v>1518</v>
      </c>
      <c r="DC233" s="319">
        <f>DC149</f>
        <v>127</v>
      </c>
      <c r="DD233" s="201" t="s">
        <v>12</v>
      </c>
    </row>
    <row r="234" spans="98:109" x14ac:dyDescent="0.25">
      <c r="CV234" s="77"/>
      <c r="DC234" s="319"/>
    </row>
    <row r="235" spans="98:109" x14ac:dyDescent="0.25">
      <c r="CT235" s="200" t="s">
        <v>639</v>
      </c>
      <c r="CU235" s="77" t="s">
        <v>1519</v>
      </c>
      <c r="DC235" s="346">
        <f>DC151</f>
        <v>1</v>
      </c>
      <c r="DD235" s="201" t="s">
        <v>12</v>
      </c>
    </row>
    <row r="236" spans="98:109" x14ac:dyDescent="0.25">
      <c r="CU236" s="77"/>
      <c r="DC236" s="319"/>
    </row>
    <row r="237" spans="98:109" x14ac:dyDescent="0.25">
      <c r="CT237" s="200" t="s">
        <v>640</v>
      </c>
      <c r="CU237" s="201" t="s">
        <v>1404</v>
      </c>
      <c r="DC237" s="319">
        <f>DC141</f>
        <v>15</v>
      </c>
      <c r="DD237" s="201" t="s">
        <v>12</v>
      </c>
    </row>
    <row r="238" spans="98:109" x14ac:dyDescent="0.25">
      <c r="DC238" s="319"/>
      <c r="DE238" s="136"/>
    </row>
    <row r="239" spans="98:109" x14ac:dyDescent="0.25">
      <c r="CT239" s="200" t="s">
        <v>641</v>
      </c>
      <c r="CU239" s="201" t="s">
        <v>1520</v>
      </c>
      <c r="DC239" s="346">
        <f>DC144</f>
        <v>1</v>
      </c>
      <c r="DD239" s="201" t="s">
        <v>12</v>
      </c>
    </row>
    <row r="240" spans="98:109" x14ac:dyDescent="0.25">
      <c r="DC240" s="319"/>
    </row>
    <row r="241" spans="98:109" x14ac:dyDescent="0.25">
      <c r="CT241" s="200" t="s">
        <v>642</v>
      </c>
      <c r="CU241" s="410" t="s">
        <v>771</v>
      </c>
      <c r="CV241" s="77"/>
      <c r="DC241" s="319"/>
    </row>
    <row r="242" spans="98:109" x14ac:dyDescent="0.25">
      <c r="CU242" s="718" t="s">
        <v>543</v>
      </c>
      <c r="CV242" s="252" t="s">
        <v>544</v>
      </c>
      <c r="DC242" s="299">
        <f>AI88</f>
        <v>312</v>
      </c>
      <c r="DD242" s="201" t="s">
        <v>12</v>
      </c>
    </row>
    <row r="243" spans="98:109" x14ac:dyDescent="0.25">
      <c r="CV243" s="541"/>
    </row>
    <row r="244" spans="98:109" x14ac:dyDescent="0.25">
      <c r="CT244" s="200" t="s">
        <v>643</v>
      </c>
      <c r="CU244" s="410" t="s">
        <v>767</v>
      </c>
    </row>
    <row r="245" spans="98:109" x14ac:dyDescent="0.25">
      <c r="CU245" s="718" t="s">
        <v>543</v>
      </c>
      <c r="CV245" s="252" t="s">
        <v>544</v>
      </c>
      <c r="DC245" s="299">
        <f>AI74</f>
        <v>912</v>
      </c>
      <c r="DD245" s="201" t="s">
        <v>12</v>
      </c>
      <c r="DE245" s="136"/>
    </row>
    <row r="246" spans="98:109" x14ac:dyDescent="0.25">
      <c r="CU246" s="718"/>
      <c r="CV246" s="252"/>
      <c r="DC246" s="299"/>
    </row>
    <row r="247" spans="98:109" x14ac:dyDescent="0.25">
      <c r="CT247" s="342" t="s">
        <v>644</v>
      </c>
      <c r="CU247" s="410" t="s">
        <v>549</v>
      </c>
    </row>
    <row r="248" spans="98:109" x14ac:dyDescent="0.25">
      <c r="CU248" s="718" t="s">
        <v>543</v>
      </c>
      <c r="CV248" s="252" t="s">
        <v>544</v>
      </c>
      <c r="DC248" s="299">
        <f>AI62</f>
        <v>324</v>
      </c>
      <c r="DD248" s="201" t="s">
        <v>12</v>
      </c>
    </row>
    <row r="250" spans="98:109" x14ac:dyDescent="0.25">
      <c r="CT250" s="342" t="s">
        <v>713</v>
      </c>
      <c r="CU250" s="201" t="s">
        <v>608</v>
      </c>
    </row>
    <row r="251" spans="98:109" x14ac:dyDescent="0.25">
      <c r="CU251" s="324" t="s">
        <v>543</v>
      </c>
      <c r="CV251" s="136" t="s">
        <v>738</v>
      </c>
      <c r="DC251" s="201">
        <f>CE104</f>
        <v>10</v>
      </c>
      <c r="DD251" s="201" t="s">
        <v>373</v>
      </c>
    </row>
    <row r="253" spans="98:109" x14ac:dyDescent="0.25">
      <c r="CT253" s="342" t="s">
        <v>714</v>
      </c>
      <c r="CU253" s="312" t="s">
        <v>776</v>
      </c>
      <c r="CW253" s="136"/>
      <c r="CX253" s="136"/>
      <c r="CY253" s="136"/>
      <c r="CZ253" s="136"/>
      <c r="DA253" s="136"/>
      <c r="DB253" s="136"/>
      <c r="DC253" s="136"/>
      <c r="DD253" s="136"/>
    </row>
    <row r="254" spans="98:109" x14ac:dyDescent="0.25">
      <c r="CT254" s="342"/>
      <c r="CU254" s="718" t="s">
        <v>543</v>
      </c>
      <c r="CV254" s="252" t="s">
        <v>544</v>
      </c>
      <c r="CW254" s="136"/>
      <c r="CX254" s="136"/>
      <c r="CY254" s="136"/>
      <c r="CZ254" s="136"/>
      <c r="DA254" s="136"/>
      <c r="DB254" s="136"/>
      <c r="DC254" s="346">
        <f>AI114</f>
        <v>7.4210400000000005</v>
      </c>
      <c r="DD254" s="201" t="s">
        <v>383</v>
      </c>
    </row>
    <row r="255" spans="98:109" x14ac:dyDescent="0.25">
      <c r="CT255" s="342"/>
    </row>
    <row r="256" spans="98:109" x14ac:dyDescent="0.25">
      <c r="CT256" s="342" t="s">
        <v>715</v>
      </c>
      <c r="CU256" s="312" t="s">
        <v>563</v>
      </c>
    </row>
    <row r="257" spans="91:108" x14ac:dyDescent="0.25">
      <c r="CU257" s="718" t="s">
        <v>543</v>
      </c>
      <c r="CV257" s="252" t="s">
        <v>544</v>
      </c>
      <c r="DC257" s="309">
        <f>AI116</f>
        <v>2.6208</v>
      </c>
      <c r="DD257" s="136" t="s">
        <v>383</v>
      </c>
    </row>
    <row r="258" spans="91:108" x14ac:dyDescent="0.25">
      <c r="CT258" s="342"/>
      <c r="CU258" s="718" t="s">
        <v>568</v>
      </c>
      <c r="CV258" s="252" t="s">
        <v>569</v>
      </c>
      <c r="CX258" s="201" t="s">
        <v>244</v>
      </c>
      <c r="DC258" s="309">
        <f>BF87</f>
        <v>6.1199999999999997E-2</v>
      </c>
      <c r="DD258" s="136" t="s">
        <v>383</v>
      </c>
    </row>
    <row r="259" spans="91:108" x14ac:dyDescent="0.25">
      <c r="CT259" s="342"/>
      <c r="CU259" s="718" t="s">
        <v>581</v>
      </c>
      <c r="CV259" s="252" t="s">
        <v>785</v>
      </c>
      <c r="DC259" s="309">
        <f>BS116</f>
        <v>2.7399999999999997E-2</v>
      </c>
      <c r="DD259" s="136" t="s">
        <v>383</v>
      </c>
    </row>
    <row r="260" spans="91:108" x14ac:dyDescent="0.25">
      <c r="CT260" s="342"/>
      <c r="CU260" s="718" t="s">
        <v>591</v>
      </c>
      <c r="CV260" s="252" t="s">
        <v>738</v>
      </c>
      <c r="DC260" s="309">
        <f>CE143</f>
        <v>0.16350000000000001</v>
      </c>
      <c r="DD260" s="136" t="s">
        <v>383</v>
      </c>
    </row>
    <row r="261" spans="91:108" ht="15.75" thickBot="1" x14ac:dyDescent="0.3">
      <c r="CT261" s="342"/>
      <c r="CU261" s="718" t="s">
        <v>594</v>
      </c>
      <c r="CV261" s="252" t="s">
        <v>576</v>
      </c>
      <c r="DC261" s="456">
        <f>CR116</f>
        <v>3.8300000000000001E-2</v>
      </c>
      <c r="DD261" s="136" t="s">
        <v>383</v>
      </c>
    </row>
    <row r="262" spans="91:108" x14ac:dyDescent="0.25">
      <c r="CT262" s="342"/>
      <c r="CU262" s="718"/>
      <c r="CV262" s="252"/>
      <c r="DC262" s="346">
        <f>SUM(DC257:DC261)</f>
        <v>2.9112</v>
      </c>
      <c r="DD262" s="201" t="s">
        <v>383</v>
      </c>
    </row>
    <row r="263" spans="91:108" x14ac:dyDescent="0.25">
      <c r="CM263" s="452" t="s">
        <v>244</v>
      </c>
      <c r="CT263" s="342" t="s">
        <v>716</v>
      </c>
      <c r="CU263" s="312" t="s">
        <v>778</v>
      </c>
    </row>
    <row r="264" spans="91:108" x14ac:dyDescent="0.25">
      <c r="CT264" s="342"/>
      <c r="CU264" s="324" t="s">
        <v>543</v>
      </c>
      <c r="CV264" s="136" t="s">
        <v>729</v>
      </c>
      <c r="DC264" s="323">
        <f>AT95</f>
        <v>6.32553E-2</v>
      </c>
      <c r="DD264" s="136" t="s">
        <v>383</v>
      </c>
    </row>
    <row r="265" spans="91:108" x14ac:dyDescent="0.25">
      <c r="CU265" s="324" t="s">
        <v>568</v>
      </c>
      <c r="CV265" s="136" t="s">
        <v>785</v>
      </c>
      <c r="DC265" s="323">
        <f>BS110</f>
        <v>4.2170199999999998E-2</v>
      </c>
      <c r="DD265" s="136" t="s">
        <v>383</v>
      </c>
    </row>
    <row r="266" spans="91:108" ht="15.75" thickBot="1" x14ac:dyDescent="0.3">
      <c r="CU266" s="324" t="s">
        <v>581</v>
      </c>
      <c r="CV266" s="136" t="s">
        <v>576</v>
      </c>
      <c r="DC266" s="456">
        <f>CR107</f>
        <v>4.5310200000000002E-2</v>
      </c>
      <c r="DD266" s="136" t="s">
        <v>383</v>
      </c>
    </row>
    <row r="267" spans="91:108" x14ac:dyDescent="0.25">
      <c r="DC267" s="346">
        <f>SUM(DC264:DC266)</f>
        <v>0.1507357</v>
      </c>
      <c r="DD267" s="201" t="s">
        <v>383</v>
      </c>
    </row>
    <row r="268" spans="91:108" x14ac:dyDescent="0.25">
      <c r="CT268" s="200" t="s">
        <v>717</v>
      </c>
      <c r="CU268" s="410" t="s">
        <v>779</v>
      </c>
      <c r="CW268" s="136"/>
      <c r="CX268" s="136"/>
      <c r="CY268" s="136"/>
      <c r="CZ268" s="136"/>
      <c r="DA268" s="136"/>
      <c r="DB268" s="136"/>
      <c r="DC268" s="136"/>
      <c r="DD268" s="136"/>
    </row>
    <row r="269" spans="91:108" x14ac:dyDescent="0.25">
      <c r="CU269" s="324" t="s">
        <v>543</v>
      </c>
      <c r="CV269" s="136" t="s">
        <v>729</v>
      </c>
      <c r="DC269" s="323">
        <f>AT98</f>
        <v>9.7474000000000005E-2</v>
      </c>
      <c r="DD269" s="136" t="s">
        <v>383</v>
      </c>
    </row>
    <row r="270" spans="91:108" x14ac:dyDescent="0.25">
      <c r="CU270" s="324" t="s">
        <v>568</v>
      </c>
      <c r="CV270" s="136" t="s">
        <v>785</v>
      </c>
      <c r="DC270" s="323">
        <f>BS113</f>
        <v>0.19494800000000001</v>
      </c>
      <c r="DD270" s="136" t="s">
        <v>383</v>
      </c>
    </row>
    <row r="271" spans="91:108" ht="15.75" thickBot="1" x14ac:dyDescent="0.3">
      <c r="CU271" s="324" t="s">
        <v>581</v>
      </c>
      <c r="CV271" s="136" t="s">
        <v>576</v>
      </c>
      <c r="DC271" s="456">
        <f>CR111</f>
        <v>9.7474000000000005E-2</v>
      </c>
      <c r="DD271" s="136" t="s">
        <v>383</v>
      </c>
    </row>
    <row r="272" spans="91:108" x14ac:dyDescent="0.25">
      <c r="DC272" s="346">
        <f>SUM(DC269:DC271)</f>
        <v>0.38989600000000002</v>
      </c>
      <c r="DD272" s="201" t="s">
        <v>383</v>
      </c>
    </row>
    <row r="273" spans="98:108" x14ac:dyDescent="0.25">
      <c r="CT273" s="200" t="s">
        <v>718</v>
      </c>
      <c r="CU273" s="201" t="s">
        <v>784</v>
      </c>
    </row>
    <row r="274" spans="98:108" x14ac:dyDescent="0.25">
      <c r="CU274" s="324" t="s">
        <v>543</v>
      </c>
      <c r="CV274" s="136" t="s">
        <v>569</v>
      </c>
      <c r="DC274" s="309">
        <f>BF81</f>
        <v>0.1525</v>
      </c>
      <c r="DD274" s="136" t="s">
        <v>383</v>
      </c>
    </row>
    <row r="275" spans="98:108" ht="15.75" thickBot="1" x14ac:dyDescent="0.3">
      <c r="CU275" s="324" t="s">
        <v>568</v>
      </c>
      <c r="CV275" s="136" t="s">
        <v>738</v>
      </c>
      <c r="DC275" s="456">
        <f>CE133</f>
        <v>0.1875</v>
      </c>
      <c r="DD275" s="136" t="s">
        <v>383</v>
      </c>
    </row>
    <row r="276" spans="98:108" x14ac:dyDescent="0.25">
      <c r="CU276" s="1723"/>
      <c r="CV276" s="136"/>
      <c r="DC276" s="346">
        <f>SUM(DC274:DC275)</f>
        <v>0.33999999999999997</v>
      </c>
      <c r="DD276" s="201" t="s">
        <v>383</v>
      </c>
    </row>
    <row r="277" spans="98:108" x14ac:dyDescent="0.25">
      <c r="CT277" s="200" t="s">
        <v>1066</v>
      </c>
      <c r="CU277" s="201" t="s">
        <v>575</v>
      </c>
    </row>
    <row r="278" spans="98:108" x14ac:dyDescent="0.25">
      <c r="CU278" s="324" t="s">
        <v>543</v>
      </c>
      <c r="CV278" s="136" t="s">
        <v>569</v>
      </c>
      <c r="DC278" s="323">
        <f>BF84</f>
        <v>1.19072</v>
      </c>
      <c r="DD278" s="136" t="s">
        <v>383</v>
      </c>
    </row>
    <row r="279" spans="98:108" ht="15.75" thickBot="1" x14ac:dyDescent="0.3">
      <c r="CU279" s="324" t="s">
        <v>568</v>
      </c>
      <c r="CV279" s="136" t="s">
        <v>738</v>
      </c>
      <c r="DC279" s="456">
        <f>CE135</f>
        <v>1.464</v>
      </c>
      <c r="DD279" s="136" t="s">
        <v>383</v>
      </c>
    </row>
    <row r="280" spans="98:108" x14ac:dyDescent="0.25">
      <c r="DC280" s="346">
        <f>SUM(DC278:DC279)</f>
        <v>2.6547200000000002</v>
      </c>
      <c r="DD280" s="201" t="s">
        <v>383</v>
      </c>
    </row>
    <row r="281" spans="98:108" x14ac:dyDescent="0.25">
      <c r="CT281" s="200" t="s">
        <v>1067</v>
      </c>
      <c r="CU281" s="201" t="s">
        <v>682</v>
      </c>
    </row>
    <row r="282" spans="98:108" x14ac:dyDescent="0.25">
      <c r="CU282" s="324" t="s">
        <v>543</v>
      </c>
      <c r="CV282" s="136" t="s">
        <v>569</v>
      </c>
      <c r="DC282" s="309">
        <f>BF89</f>
        <v>0.1525</v>
      </c>
      <c r="DD282" s="136" t="s">
        <v>383</v>
      </c>
    </row>
    <row r="283" spans="98:108" ht="15.75" thickBot="1" x14ac:dyDescent="0.3">
      <c r="CU283" s="324" t="s">
        <v>568</v>
      </c>
      <c r="CV283" s="136" t="s">
        <v>738</v>
      </c>
      <c r="DC283" s="456">
        <f>CE137</f>
        <v>0.1875</v>
      </c>
      <c r="DD283" s="136" t="s">
        <v>383</v>
      </c>
    </row>
    <row r="284" spans="98:108" x14ac:dyDescent="0.25">
      <c r="DC284" s="346">
        <f>SUM(DC282:DC283)</f>
        <v>0.33999999999999997</v>
      </c>
      <c r="DD284" s="201" t="s">
        <v>383</v>
      </c>
    </row>
    <row r="295" spans="97:98" x14ac:dyDescent="0.25">
      <c r="CS295" s="312"/>
    </row>
    <row r="296" spans="97:98" x14ac:dyDescent="0.25">
      <c r="CS296" s="312"/>
    </row>
    <row r="297" spans="97:98" x14ac:dyDescent="0.25">
      <c r="CS297" s="312"/>
    </row>
    <row r="298" spans="97:98" x14ac:dyDescent="0.25">
      <c r="CS298" s="312"/>
    </row>
    <row r="299" spans="97:98" x14ac:dyDescent="0.25">
      <c r="CS299" s="312"/>
    </row>
    <row r="300" spans="97:98" x14ac:dyDescent="0.25">
      <c r="CS300" s="312"/>
    </row>
    <row r="301" spans="97:98" x14ac:dyDescent="0.25">
      <c r="CS301" s="312"/>
    </row>
    <row r="302" spans="97:98" x14ac:dyDescent="0.25">
      <c r="CS302" s="312"/>
      <c r="CT302" s="324"/>
    </row>
    <row r="303" spans="97:98" x14ac:dyDescent="0.25">
      <c r="CS303" s="312"/>
    </row>
    <row r="304" spans="97:98" x14ac:dyDescent="0.25">
      <c r="CS304" s="312"/>
    </row>
    <row r="305" spans="97:98" x14ac:dyDescent="0.25">
      <c r="CS305" s="312"/>
    </row>
    <row r="306" spans="97:98" x14ac:dyDescent="0.25">
      <c r="CS306" s="312"/>
    </row>
    <row r="307" spans="97:98" x14ac:dyDescent="0.25">
      <c r="CS307" s="312"/>
    </row>
    <row r="308" spans="97:98" x14ac:dyDescent="0.25">
      <c r="CS308" s="312"/>
    </row>
    <row r="309" spans="97:98" x14ac:dyDescent="0.25">
      <c r="CS309" s="312"/>
      <c r="CT309" s="324"/>
    </row>
    <row r="310" spans="97:98" x14ac:dyDescent="0.25">
      <c r="CS310" s="312"/>
    </row>
    <row r="311" spans="97:98" x14ac:dyDescent="0.25">
      <c r="CS311" s="312"/>
    </row>
    <row r="312" spans="97:98" x14ac:dyDescent="0.25">
      <c r="CS312" s="312"/>
    </row>
    <row r="313" spans="97:98" x14ac:dyDescent="0.25">
      <c r="CS313" s="312"/>
    </row>
    <row r="314" spans="97:98" x14ac:dyDescent="0.25">
      <c r="CS314" s="312"/>
    </row>
    <row r="315" spans="97:98" x14ac:dyDescent="0.25">
      <c r="CS315" s="312"/>
    </row>
    <row r="316" spans="97:98" x14ac:dyDescent="0.25">
      <c r="CS316" s="312"/>
    </row>
    <row r="317" spans="97:98" x14ac:dyDescent="0.25">
      <c r="CS317" s="312"/>
    </row>
    <row r="347" spans="99:108" x14ac:dyDescent="0.25">
      <c r="CU347" s="312"/>
      <c r="CV347" s="312"/>
      <c r="CW347" s="312"/>
      <c r="CX347" s="312"/>
      <c r="CY347" s="312"/>
      <c r="CZ347" s="312"/>
      <c r="DA347" s="312"/>
      <c r="DB347" s="312"/>
      <c r="DC347" s="312"/>
      <c r="DD347" s="312"/>
    </row>
    <row r="348" spans="99:108" x14ac:dyDescent="0.25">
      <c r="CU348" s="312"/>
      <c r="CV348" s="312"/>
      <c r="CW348" s="312"/>
      <c r="CX348" s="312"/>
      <c r="CY348" s="312"/>
      <c r="CZ348" s="312"/>
      <c r="DA348" s="312"/>
      <c r="DB348" s="312"/>
      <c r="DC348" s="312"/>
      <c r="DD348" s="312"/>
    </row>
    <row r="349" spans="99:108" x14ac:dyDescent="0.25">
      <c r="CU349" s="312"/>
      <c r="CV349" s="312"/>
      <c r="CW349" s="312"/>
      <c r="CX349" s="312"/>
      <c r="CY349" s="312"/>
      <c r="CZ349" s="312"/>
      <c r="DA349" s="312"/>
      <c r="DB349" s="312"/>
      <c r="DC349" s="312"/>
      <c r="DD349" s="312"/>
    </row>
    <row r="350" spans="99:108" x14ac:dyDescent="0.25">
      <c r="CU350" s="312"/>
      <c r="CV350" s="312"/>
      <c r="CW350" s="312"/>
      <c r="CX350" s="312"/>
      <c r="CY350" s="312"/>
      <c r="CZ350" s="312"/>
      <c r="DA350" s="312"/>
      <c r="DB350" s="312"/>
      <c r="DC350" s="312"/>
      <c r="DD350" s="312"/>
    </row>
    <row r="351" spans="99:108" x14ac:dyDescent="0.25">
      <c r="CU351" s="312"/>
      <c r="CV351" s="312"/>
      <c r="CW351" s="312"/>
      <c r="CX351" s="312"/>
      <c r="CY351" s="312"/>
      <c r="CZ351" s="312"/>
      <c r="DA351" s="312"/>
      <c r="DB351" s="312"/>
      <c r="DC351" s="312"/>
      <c r="DD351" s="312"/>
    </row>
    <row r="352" spans="99:108" x14ac:dyDescent="0.25">
      <c r="CU352" s="312"/>
      <c r="CV352" s="312"/>
      <c r="CW352" s="312"/>
      <c r="CX352" s="312"/>
      <c r="CY352" s="312"/>
      <c r="CZ352" s="312"/>
      <c r="DA352" s="312"/>
      <c r="DB352" s="312"/>
      <c r="DC352" s="312"/>
      <c r="DD352" s="312"/>
    </row>
    <row r="353" spans="97:108" x14ac:dyDescent="0.25">
      <c r="CU353" s="312"/>
      <c r="CV353" s="312"/>
      <c r="CW353" s="312"/>
      <c r="CX353" s="312"/>
      <c r="CY353" s="312"/>
      <c r="CZ353" s="312"/>
      <c r="DA353" s="312"/>
      <c r="DB353" s="312"/>
      <c r="DC353" s="312"/>
      <c r="DD353" s="312"/>
    </row>
    <row r="354" spans="97:108" x14ac:dyDescent="0.25">
      <c r="CU354" s="312"/>
      <c r="CV354" s="312"/>
      <c r="CW354" s="312"/>
      <c r="CX354" s="312"/>
      <c r="CY354" s="312"/>
      <c r="CZ354" s="312"/>
      <c r="DA354" s="312"/>
      <c r="DB354" s="312"/>
      <c r="DC354" s="312"/>
      <c r="DD354" s="312"/>
    </row>
    <row r="355" spans="97:108" x14ac:dyDescent="0.25">
      <c r="CS355" s="136"/>
      <c r="CU355" s="312"/>
      <c r="CV355" s="312"/>
      <c r="CW355" s="312"/>
      <c r="CX355" s="312"/>
      <c r="CY355" s="312"/>
      <c r="CZ355" s="312"/>
      <c r="DA355" s="312"/>
      <c r="DB355" s="312"/>
      <c r="DC355" s="312"/>
      <c r="DD355" s="312"/>
    </row>
    <row r="356" spans="97:108" x14ac:dyDescent="0.25">
      <c r="CU356" s="312"/>
      <c r="CV356" s="312"/>
      <c r="CW356" s="312"/>
      <c r="CX356" s="312"/>
      <c r="CY356" s="312"/>
      <c r="CZ356" s="312"/>
      <c r="DA356" s="312"/>
      <c r="DB356" s="312"/>
      <c r="DC356" s="312"/>
      <c r="DD356" s="312"/>
    </row>
    <row r="357" spans="97:108" x14ac:dyDescent="0.25">
      <c r="CU357" s="312"/>
      <c r="CV357" s="312"/>
      <c r="CW357" s="312"/>
      <c r="CX357" s="312"/>
      <c r="CY357" s="312"/>
      <c r="CZ357" s="312"/>
      <c r="DA357" s="312"/>
      <c r="DB357" s="312"/>
      <c r="DC357" s="312"/>
      <c r="DD357" s="312"/>
    </row>
    <row r="358" spans="97:108" x14ac:dyDescent="0.25">
      <c r="CU358" s="312"/>
      <c r="CV358" s="312"/>
      <c r="CW358" s="312"/>
      <c r="CX358" s="312"/>
      <c r="CY358" s="312"/>
      <c r="CZ358" s="312"/>
      <c r="DA358" s="312"/>
      <c r="DB358" s="312"/>
      <c r="DC358" s="312"/>
      <c r="DD358" s="312"/>
    </row>
    <row r="359" spans="97:108" x14ac:dyDescent="0.25">
      <c r="CU359" s="312"/>
      <c r="CV359" s="312"/>
      <c r="CW359" s="312"/>
      <c r="CX359" s="312"/>
      <c r="CY359" s="312"/>
      <c r="CZ359" s="312"/>
      <c r="DA359" s="312"/>
      <c r="DB359" s="312"/>
      <c r="DC359" s="312"/>
      <c r="DD359" s="312"/>
    </row>
    <row r="360" spans="97:108" x14ac:dyDescent="0.25">
      <c r="CU360" s="312"/>
      <c r="CV360" s="312"/>
      <c r="CW360" s="312"/>
      <c r="CX360" s="312"/>
      <c r="CY360" s="312"/>
      <c r="CZ360" s="312"/>
      <c r="DA360" s="312"/>
      <c r="DB360" s="312"/>
      <c r="DC360" s="312"/>
      <c r="DD360" s="312"/>
    </row>
    <row r="361" spans="97:108" x14ac:dyDescent="0.25">
      <c r="CU361" s="312"/>
      <c r="CV361" s="312"/>
      <c r="CW361" s="312"/>
      <c r="CX361" s="312"/>
      <c r="CY361" s="312"/>
      <c r="CZ361" s="312"/>
      <c r="DA361" s="312"/>
      <c r="DB361" s="312"/>
      <c r="DC361" s="312"/>
      <c r="DD361" s="312"/>
    </row>
    <row r="362" spans="97:108" x14ac:dyDescent="0.25">
      <c r="CS362" s="136"/>
      <c r="CU362" s="312"/>
      <c r="CV362" s="312"/>
      <c r="CW362" s="312"/>
      <c r="CX362" s="312"/>
      <c r="CY362" s="312"/>
      <c r="CZ362" s="312"/>
      <c r="DA362" s="312"/>
      <c r="DB362" s="312"/>
      <c r="DC362" s="312"/>
      <c r="DD362" s="312"/>
    </row>
    <row r="363" spans="97:108" x14ac:dyDescent="0.25">
      <c r="CU363" s="312"/>
      <c r="CV363" s="312"/>
      <c r="CW363" s="312"/>
      <c r="CX363" s="312"/>
      <c r="CY363" s="312"/>
      <c r="CZ363" s="312"/>
      <c r="DA363" s="312"/>
      <c r="DB363" s="312"/>
      <c r="DC363" s="312"/>
      <c r="DD363" s="312"/>
    </row>
    <row r="364" spans="97:108" x14ac:dyDescent="0.25">
      <c r="CU364" s="312"/>
      <c r="CV364" s="312"/>
      <c r="CW364" s="312"/>
      <c r="CX364" s="312"/>
      <c r="CY364" s="312"/>
      <c r="CZ364" s="312"/>
      <c r="DA364" s="312"/>
      <c r="DB364" s="312"/>
      <c r="DC364" s="312"/>
      <c r="DD364" s="312"/>
    </row>
    <row r="402" spans="99:108" x14ac:dyDescent="0.25">
      <c r="CU402" s="136"/>
      <c r="CV402" s="136"/>
      <c r="CW402" s="136"/>
      <c r="CX402" s="136"/>
      <c r="CY402" s="136"/>
      <c r="CZ402" s="136"/>
      <c r="DA402" s="136"/>
      <c r="DB402" s="136"/>
      <c r="DC402" s="136"/>
      <c r="DD402" s="136"/>
    </row>
    <row r="409" spans="99:108" x14ac:dyDescent="0.25">
      <c r="CU409" s="136"/>
      <c r="CV409" s="136"/>
      <c r="CW409" s="136"/>
      <c r="CX409" s="136"/>
      <c r="CY409" s="136"/>
      <c r="CZ409" s="136"/>
      <c r="DA409" s="136"/>
      <c r="DB409" s="136"/>
      <c r="DC409" s="136"/>
      <c r="DD409" s="136"/>
    </row>
  </sheetData>
  <mergeCells count="67">
    <mergeCell ref="AV1:BG1"/>
    <mergeCell ref="AC20:AE20"/>
    <mergeCell ref="Y24:AC25"/>
    <mergeCell ref="AK1:AU1"/>
    <mergeCell ref="AH44:AH45"/>
    <mergeCell ref="AI44:AI45"/>
    <mergeCell ref="AK24:AU24"/>
    <mergeCell ref="AB31:AC31"/>
    <mergeCell ref="Z34:AA35"/>
    <mergeCell ref="AB34:AB35"/>
    <mergeCell ref="AD34:AD35"/>
    <mergeCell ref="AF34:AF35"/>
    <mergeCell ref="AD24:AE25"/>
    <mergeCell ref="AF24:AF25"/>
    <mergeCell ref="BJ70:BK70"/>
    <mergeCell ref="BI1:BT1"/>
    <mergeCell ref="BI44:BT44"/>
    <mergeCell ref="BQ60:BQ61"/>
    <mergeCell ref="BR60:BR61"/>
    <mergeCell ref="BS60:BS61"/>
    <mergeCell ref="BK60:BO61"/>
    <mergeCell ref="BO62:BP62"/>
    <mergeCell ref="BJ68:BK68"/>
    <mergeCell ref="BJ69:BK69"/>
    <mergeCell ref="A1:L1"/>
    <mergeCell ref="M1:X1"/>
    <mergeCell ref="AC17:AC18"/>
    <mergeCell ref="AE17:AE18"/>
    <mergeCell ref="E2:J2"/>
    <mergeCell ref="Y2:AJ2"/>
    <mergeCell ref="AG8:AG9"/>
    <mergeCell ref="AH8:AI9"/>
    <mergeCell ref="AG14:AG16"/>
    <mergeCell ref="AH14:AI16"/>
    <mergeCell ref="Y1:AJ1"/>
    <mergeCell ref="AE46:AF46"/>
    <mergeCell ref="AS39:AS40"/>
    <mergeCell ref="Z55:AA56"/>
    <mergeCell ref="AB55:AB56"/>
    <mergeCell ref="AD55:AD56"/>
    <mergeCell ref="AB44:AF44"/>
    <mergeCell ref="AG44:AG45"/>
    <mergeCell ref="AB42:AF42"/>
    <mergeCell ref="AM39:AQ40"/>
    <mergeCell ref="AF55:AF56"/>
    <mergeCell ref="AG55:AG56"/>
    <mergeCell ref="AH47:AI47"/>
    <mergeCell ref="Z48:AA49"/>
    <mergeCell ref="AB48:AB49"/>
    <mergeCell ref="AD48:AD49"/>
    <mergeCell ref="AF48:AF49"/>
    <mergeCell ref="AG48:AG49"/>
    <mergeCell ref="AM93:AN93"/>
    <mergeCell ref="CT1:DD1"/>
    <mergeCell ref="CI101:CJ101"/>
    <mergeCell ref="CI105:CJ105"/>
    <mergeCell ref="BU1:CF1"/>
    <mergeCell ref="CG27:CR27"/>
    <mergeCell ref="CG1:CR1"/>
    <mergeCell ref="CI42:CL43"/>
    <mergeCell ref="CM42:CM43"/>
    <mergeCell ref="CN42:CN43"/>
    <mergeCell ref="CO42:CO43"/>
    <mergeCell ref="AM89:AN89"/>
    <mergeCell ref="BU38:CE38"/>
    <mergeCell ref="AR39:AR40"/>
    <mergeCell ref="AT39:AT40"/>
  </mergeCells>
  <pageMargins left="0.39370078740157483" right="0.39370078740157483" top="0.19685039370078741" bottom="0" header="0.31496062992125984" footer="0.31496062992125984"/>
  <pageSetup paperSize="9" scale="96" orientation="portrait" r:id="rId1"/>
  <rowBreaks count="1" manualBreakCount="1">
    <brk id="109" max="16383" man="1"/>
  </row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CT286"/>
  <sheetViews>
    <sheetView zoomScale="98" zoomScaleNormal="98" workbookViewId="0">
      <selection activeCell="BW174" sqref="BW174"/>
    </sheetView>
  </sheetViews>
  <sheetFormatPr defaultRowHeight="15" x14ac:dyDescent="0.25"/>
  <cols>
    <col min="1" max="2" width="9.140625" style="452"/>
    <col min="3" max="3" width="4.5703125" style="452" customWidth="1"/>
    <col min="4" max="4" width="7.85546875" style="452" customWidth="1"/>
    <col min="5" max="7" width="9.140625" style="452"/>
    <col min="8" max="8" width="7.28515625" style="452" customWidth="1"/>
    <col min="9" max="9" width="9.140625" style="452"/>
    <col min="10" max="10" width="11.7109375" style="452" customWidth="1"/>
    <col min="11" max="11" width="10.5703125" style="452" customWidth="1"/>
    <col min="12" max="12" width="5.5703125" style="517" customWidth="1"/>
    <col min="13" max="13" width="6.85546875" style="337" customWidth="1"/>
    <col min="14" max="14" width="7.85546875" style="337" customWidth="1"/>
    <col min="15" max="15" width="8.85546875" style="337" customWidth="1"/>
    <col min="16" max="16" width="9.85546875" style="337" customWidth="1"/>
    <col min="17" max="17" width="11.28515625" style="337" customWidth="1"/>
    <col min="18" max="18" width="7.28515625" style="337" customWidth="1"/>
    <col min="19" max="19" width="8.140625" style="337" customWidth="1"/>
    <col min="20" max="20" width="7.7109375" style="337" customWidth="1"/>
    <col min="21" max="21" width="15.140625" style="337" customWidth="1"/>
    <col min="22" max="22" width="8.7109375" style="337" customWidth="1"/>
    <col min="23" max="23" width="3.28515625" style="337" customWidth="1"/>
    <col min="24" max="24" width="5.42578125" style="452" customWidth="1"/>
    <col min="25" max="25" width="11.140625" style="452" customWidth="1"/>
    <col min="26" max="28" width="9.140625" style="452" customWidth="1"/>
    <col min="29" max="29" width="8" style="452" customWidth="1"/>
    <col min="30" max="32" width="9.140625" style="452" customWidth="1"/>
    <col min="33" max="33" width="10.5703125" style="452" customWidth="1"/>
    <col min="34" max="34" width="7.5703125" style="452" customWidth="1"/>
    <col min="35" max="35" width="3.140625" style="201" customWidth="1"/>
    <col min="36" max="36" width="4.85546875" style="452" customWidth="1"/>
    <col min="37" max="37" width="12.7109375" style="452" customWidth="1"/>
    <col min="38" max="38" width="9.5703125" style="200" customWidth="1"/>
    <col min="39" max="39" width="6.85546875" style="452" customWidth="1"/>
    <col min="40" max="40" width="9.140625" style="452" customWidth="1"/>
    <col min="41" max="41" width="8.140625" style="452" customWidth="1"/>
    <col min="42" max="42" width="7.7109375" style="452" customWidth="1"/>
    <col min="43" max="43" width="6.28515625" style="452" customWidth="1"/>
    <col min="44" max="45" width="7.7109375" style="452" customWidth="1"/>
    <col min="46" max="46" width="6.28515625" style="452" customWidth="1"/>
    <col min="47" max="47" width="8.28515625" style="452" customWidth="1"/>
    <col min="48" max="49" width="4.140625" style="452" customWidth="1"/>
    <col min="50" max="50" width="11.42578125" style="452" customWidth="1"/>
    <col min="51" max="51" width="8.28515625" style="452" customWidth="1"/>
    <col min="52" max="52" width="7.5703125" style="452" customWidth="1"/>
    <col min="53" max="53" width="8.85546875" style="452" customWidth="1"/>
    <col min="54" max="55" width="9.140625" style="452" customWidth="1"/>
    <col min="56" max="56" width="7.7109375" style="452" customWidth="1"/>
    <col min="57" max="57" width="6.5703125" style="452" customWidth="1"/>
    <col min="58" max="58" width="12.7109375" style="452" customWidth="1"/>
    <col min="59" max="59" width="7.140625" style="452" customWidth="1"/>
    <col min="60" max="60" width="5.140625" style="452" customWidth="1"/>
    <col min="61" max="61" width="5.42578125" style="454" customWidth="1"/>
    <col min="62" max="62" width="11.5703125" style="454" customWidth="1"/>
    <col min="63" max="64" width="9.140625" style="454" customWidth="1"/>
    <col min="65" max="65" width="10" style="454" customWidth="1"/>
    <col min="66" max="66" width="9.140625" style="454" customWidth="1"/>
    <col min="67" max="67" width="11.7109375" style="454" customWidth="1"/>
    <col min="68" max="68" width="19.140625" style="454" customWidth="1"/>
    <col min="69" max="69" width="7.42578125" style="454" customWidth="1"/>
    <col min="70" max="70" width="5.42578125" style="454" customWidth="1"/>
    <col min="71" max="71" width="5.140625" style="452" customWidth="1"/>
    <col min="72" max="72" width="11.42578125" style="452" customWidth="1"/>
    <col min="73" max="74" width="9.140625" style="452" customWidth="1"/>
    <col min="75" max="75" width="8.140625" style="452" customWidth="1"/>
    <col min="76" max="76" width="8.28515625" style="452" customWidth="1"/>
    <col min="77" max="77" width="7.85546875" style="452" customWidth="1"/>
    <col min="78" max="78" width="7.28515625" style="452" customWidth="1"/>
    <col min="79" max="79" width="19.140625" style="452" customWidth="1"/>
    <col min="80" max="80" width="7.28515625" style="452" customWidth="1"/>
    <col min="81" max="81" width="5.5703125" style="201" customWidth="1"/>
    <col min="82" max="82" width="6" style="200" customWidth="1"/>
    <col min="83" max="83" width="6.42578125" style="201" customWidth="1"/>
    <col min="84" max="84" width="9" style="201" customWidth="1"/>
    <col min="85" max="85" width="7.85546875" style="201" customWidth="1"/>
    <col min="86" max="87" width="9.140625" style="201"/>
    <col min="88" max="88" width="6.7109375" style="201" customWidth="1"/>
    <col min="89" max="89" width="7.28515625" style="201" customWidth="1"/>
    <col min="90" max="90" width="7" style="201" customWidth="1"/>
    <col min="91" max="91" width="7.7109375" style="201" customWidth="1"/>
    <col min="92" max="92" width="5.5703125" style="201" customWidth="1"/>
    <col min="93" max="16384" width="9.140625" style="452"/>
  </cols>
  <sheetData>
    <row r="1" spans="1:98" x14ac:dyDescent="0.25">
      <c r="A1" s="1832" t="s">
        <v>792</v>
      </c>
      <c r="B1" s="1832"/>
      <c r="C1" s="1832"/>
      <c r="D1" s="1832"/>
      <c r="E1" s="1832"/>
      <c r="F1" s="1832"/>
      <c r="G1" s="1832"/>
      <c r="H1" s="1832"/>
      <c r="I1" s="1832"/>
      <c r="J1" s="1832"/>
      <c r="K1" s="1496"/>
      <c r="L1" s="1870" t="s">
        <v>797</v>
      </c>
      <c r="M1" s="1870"/>
      <c r="N1" s="1870"/>
      <c r="O1" s="1870"/>
      <c r="P1" s="1870"/>
      <c r="Q1" s="1870"/>
      <c r="R1" s="1870"/>
      <c r="S1" s="1870"/>
      <c r="T1" s="1870"/>
      <c r="U1" s="1870"/>
      <c r="V1" s="1870"/>
      <c r="W1" s="1870"/>
      <c r="X1" s="1870" t="s">
        <v>1054</v>
      </c>
      <c r="Y1" s="1870"/>
      <c r="Z1" s="1870"/>
      <c r="AA1" s="1870"/>
      <c r="AB1" s="1870"/>
      <c r="AC1" s="1870"/>
      <c r="AD1" s="1870"/>
      <c r="AE1" s="1870"/>
      <c r="AF1" s="1870"/>
      <c r="AG1" s="1870"/>
      <c r="AH1" s="1870"/>
      <c r="AI1" s="1870"/>
      <c r="AJ1" s="1870" t="s">
        <v>1053</v>
      </c>
      <c r="AK1" s="1870"/>
      <c r="AL1" s="1870"/>
      <c r="AM1" s="1870"/>
      <c r="AN1" s="1870"/>
      <c r="AO1" s="1870"/>
      <c r="AP1" s="1870"/>
      <c r="AQ1" s="1870"/>
      <c r="AR1" s="1870"/>
      <c r="AS1" s="1870"/>
      <c r="AT1" s="1870"/>
      <c r="AU1" s="1870"/>
      <c r="AV1" s="1870"/>
      <c r="AW1" s="1870" t="s">
        <v>1052</v>
      </c>
      <c r="AX1" s="1870"/>
      <c r="AY1" s="1870"/>
      <c r="AZ1" s="1870"/>
      <c r="BA1" s="1870"/>
      <c r="BB1" s="1870"/>
      <c r="BC1" s="1870"/>
      <c r="BD1" s="1870"/>
      <c r="BE1" s="1870"/>
      <c r="BF1" s="1870"/>
      <c r="BG1" s="1870"/>
      <c r="BH1" s="1870"/>
      <c r="BI1" s="1870" t="s">
        <v>1051</v>
      </c>
      <c r="BJ1" s="1870"/>
      <c r="BK1" s="1870"/>
      <c r="BL1" s="1870"/>
      <c r="BM1" s="1870"/>
      <c r="BN1" s="1870"/>
      <c r="BO1" s="1870"/>
      <c r="BP1" s="1870"/>
      <c r="BQ1" s="1870"/>
      <c r="BR1" s="1870"/>
      <c r="BS1" s="1870" t="s">
        <v>1050</v>
      </c>
      <c r="BT1" s="1870"/>
      <c r="BU1" s="1870"/>
      <c r="BV1" s="1870"/>
      <c r="BW1" s="1870"/>
      <c r="BX1" s="1870"/>
      <c r="BY1" s="1870"/>
      <c r="BZ1" s="1870"/>
      <c r="CA1" s="1870"/>
      <c r="CB1" s="1870"/>
      <c r="CC1" s="1870"/>
      <c r="CD1" s="1832" t="s">
        <v>1037</v>
      </c>
      <c r="CE1" s="1832"/>
      <c r="CF1" s="1832"/>
      <c r="CG1" s="1832"/>
      <c r="CH1" s="1832"/>
      <c r="CI1" s="1832"/>
      <c r="CJ1" s="1832"/>
      <c r="CK1" s="1832"/>
      <c r="CL1" s="1832"/>
      <c r="CM1" s="1832"/>
      <c r="CN1" s="1832"/>
    </row>
    <row r="2" spans="1:98" ht="15.75" x14ac:dyDescent="0.25">
      <c r="D2" s="763" t="s">
        <v>645</v>
      </c>
      <c r="F2" s="1950"/>
      <c r="G2" s="1950"/>
      <c r="L2" s="1870" t="s">
        <v>705</v>
      </c>
      <c r="M2" s="1870"/>
      <c r="N2" s="1870"/>
      <c r="O2" s="1870"/>
      <c r="P2" s="1870"/>
      <c r="Q2" s="1870"/>
      <c r="R2" s="1870"/>
      <c r="S2" s="1870"/>
      <c r="T2" s="1870"/>
      <c r="U2" s="1870"/>
      <c r="V2" s="1870"/>
      <c r="W2" s="1870"/>
      <c r="X2" s="454"/>
      <c r="Y2" s="7"/>
      <c r="Z2" s="459"/>
      <c r="AA2" s="459"/>
      <c r="AB2" s="459"/>
      <c r="AC2" s="459"/>
      <c r="AD2" s="459"/>
      <c r="AE2" s="459"/>
      <c r="AF2" s="459"/>
      <c r="AG2" s="459"/>
      <c r="AH2" s="458"/>
      <c r="AI2" s="337"/>
      <c r="AK2" s="200"/>
      <c r="AL2" s="757"/>
      <c r="AM2" s="757"/>
      <c r="AN2" s="757"/>
      <c r="AO2" s="742"/>
      <c r="AP2" s="742"/>
      <c r="AQ2" s="742"/>
      <c r="AR2" s="742"/>
      <c r="AS2" s="1495"/>
      <c r="AT2" s="742"/>
      <c r="AU2" s="742"/>
      <c r="AV2" s="335"/>
      <c r="AW2" s="335"/>
      <c r="AX2" s="335"/>
      <c r="AY2" s="335"/>
      <c r="AZ2" s="335"/>
      <c r="BA2" s="335"/>
      <c r="BB2" s="335"/>
      <c r="BC2" s="335"/>
      <c r="BD2" s="335"/>
      <c r="BE2" s="335"/>
      <c r="BF2" s="335"/>
      <c r="BG2" s="54"/>
      <c r="BH2" s="54"/>
      <c r="BI2" s="458"/>
      <c r="BJ2" s="458"/>
      <c r="BK2" s="458"/>
      <c r="BL2" s="458"/>
      <c r="BM2" s="458"/>
      <c r="BN2" s="458"/>
      <c r="BO2" s="458"/>
      <c r="BP2" s="458"/>
      <c r="BQ2" s="458"/>
      <c r="BR2" s="458"/>
      <c r="BS2" s="454"/>
      <c r="BT2" s="458"/>
      <c r="BU2" s="458"/>
      <c r="BV2" s="458"/>
      <c r="BW2" s="458"/>
      <c r="BX2" s="458"/>
      <c r="BY2" s="458"/>
      <c r="BZ2" s="458"/>
      <c r="CA2" s="458"/>
      <c r="CB2" s="458"/>
      <c r="CC2" s="337"/>
      <c r="CD2" s="200" t="s">
        <v>291</v>
      </c>
      <c r="CE2" s="410" t="s">
        <v>414</v>
      </c>
    </row>
    <row r="3" spans="1:98" ht="15.75" x14ac:dyDescent="0.25">
      <c r="D3" s="139" t="s">
        <v>731</v>
      </c>
      <c r="F3" s="139"/>
      <c r="G3" s="139"/>
      <c r="H3" s="139"/>
      <c r="L3" s="337"/>
      <c r="M3" s="757"/>
      <c r="N3" s="757"/>
      <c r="O3" s="757"/>
      <c r="P3" s="757"/>
      <c r="Q3" s="757"/>
      <c r="R3" s="757"/>
      <c r="S3" s="757"/>
      <c r="T3" s="757"/>
      <c r="U3" s="757"/>
      <c r="V3" s="757"/>
      <c r="W3" s="757"/>
      <c r="X3" s="454"/>
      <c r="Y3" s="7"/>
      <c r="Z3" s="459"/>
      <c r="AA3" s="459"/>
      <c r="AB3" s="459"/>
      <c r="AC3" s="459"/>
      <c r="AD3" s="459"/>
      <c r="AE3" s="459"/>
      <c r="AF3" s="459"/>
      <c r="AG3" s="459"/>
      <c r="AH3" s="458"/>
      <c r="AI3" s="337"/>
      <c r="AK3" s="200"/>
      <c r="AL3" s="742"/>
      <c r="AM3" s="742"/>
      <c r="AN3" s="742"/>
      <c r="AO3" s="742"/>
      <c r="AP3" s="742"/>
      <c r="AQ3" s="742"/>
      <c r="AR3" s="742"/>
      <c r="AS3" s="1495"/>
      <c r="AT3" s="742"/>
      <c r="AU3" s="742"/>
      <c r="AV3" s="353"/>
      <c r="AW3" s="353"/>
      <c r="AX3" s="353"/>
      <c r="AY3" s="7"/>
      <c r="AZ3" s="7"/>
      <c r="BA3" s="7"/>
      <c r="BB3" s="7"/>
      <c r="BC3" s="7"/>
      <c r="BD3" s="7"/>
      <c r="BE3" s="336"/>
      <c r="BF3" s="336"/>
      <c r="BG3" s="54"/>
      <c r="BH3" s="54"/>
      <c r="BI3" s="7"/>
      <c r="BJ3" s="459"/>
      <c r="BK3" s="459"/>
      <c r="BL3" s="459"/>
      <c r="BM3" s="459"/>
      <c r="BN3" s="459"/>
      <c r="BO3" s="459"/>
      <c r="BP3" s="459"/>
      <c r="BQ3" s="459"/>
      <c r="BR3" s="458"/>
      <c r="BS3" s="454"/>
      <c r="BT3" s="7"/>
      <c r="BU3" s="459"/>
      <c r="BV3" s="459"/>
      <c r="BW3" s="459"/>
      <c r="BX3" s="459"/>
      <c r="BY3" s="459"/>
      <c r="BZ3" s="459"/>
      <c r="CA3" s="459"/>
      <c r="CB3" s="458"/>
      <c r="CC3" s="337"/>
      <c r="CE3" s="324" t="s">
        <v>543</v>
      </c>
      <c r="CF3" s="136" t="s">
        <v>589</v>
      </c>
      <c r="CJ3" s="741"/>
      <c r="CK3" s="136"/>
      <c r="CL3" s="136"/>
      <c r="CM3" s="391">
        <f>BZ40</f>
        <v>0.22500000000000001</v>
      </c>
      <c r="CN3" s="136" t="s">
        <v>280</v>
      </c>
    </row>
    <row r="4" spans="1:98" ht="15.75" x14ac:dyDescent="0.25">
      <c r="L4" s="337"/>
      <c r="O4" s="337" t="s">
        <v>356</v>
      </c>
      <c r="R4" s="337" t="s">
        <v>0</v>
      </c>
      <c r="S4" s="461">
        <v>1</v>
      </c>
      <c r="T4" s="337" t="s">
        <v>12</v>
      </c>
      <c r="X4" s="454"/>
      <c r="Y4" s="7"/>
      <c r="Z4" s="459"/>
      <c r="AA4" s="459"/>
      <c r="AB4" s="459"/>
      <c r="AC4" s="459"/>
      <c r="AD4" s="459"/>
      <c r="AE4" s="459"/>
      <c r="AF4" s="459"/>
      <c r="AG4" s="459"/>
      <c r="AH4" s="458"/>
      <c r="AI4" s="337"/>
      <c r="AK4" s="200"/>
      <c r="AL4" s="742"/>
      <c r="AM4" s="742"/>
      <c r="AN4" s="742"/>
      <c r="AO4" s="742"/>
      <c r="AP4" s="742"/>
      <c r="AQ4" s="742"/>
      <c r="AR4" s="742"/>
      <c r="AS4" s="1495"/>
      <c r="AT4" s="742"/>
      <c r="AU4" s="742"/>
      <c r="AV4" s="353"/>
      <c r="AW4" s="353"/>
      <c r="AX4" s="353"/>
      <c r="AY4" s="7"/>
      <c r="AZ4" s="7"/>
      <c r="BA4" s="7"/>
      <c r="BB4" s="7"/>
      <c r="BC4" s="7"/>
      <c r="BD4" s="337"/>
      <c r="BE4" s="54"/>
      <c r="BF4" s="54"/>
      <c r="BG4" s="54"/>
      <c r="BH4" s="54"/>
      <c r="BI4" s="7"/>
      <c r="BJ4" s="459"/>
      <c r="BK4" s="459"/>
      <c r="BL4" s="459"/>
      <c r="BM4" s="459"/>
      <c r="BN4" s="459"/>
      <c r="BO4" s="459"/>
      <c r="BP4" s="459"/>
      <c r="BQ4" s="459"/>
      <c r="BR4" s="458"/>
      <c r="BS4" s="454"/>
      <c r="BT4" s="7"/>
      <c r="BU4" s="459"/>
      <c r="BV4" s="459"/>
      <c r="BW4" s="459"/>
      <c r="BX4" s="459"/>
      <c r="BY4" s="459"/>
      <c r="BZ4" s="459"/>
      <c r="CA4" s="459"/>
      <c r="CB4" s="458"/>
      <c r="CC4" s="337"/>
      <c r="CE4" s="324" t="s">
        <v>568</v>
      </c>
      <c r="CF4" s="136" t="s">
        <v>576</v>
      </c>
      <c r="CJ4" s="741"/>
      <c r="CK4" s="136"/>
      <c r="CL4" s="136"/>
      <c r="CM4" s="309">
        <f>BP41</f>
        <v>0.22500000000000001</v>
      </c>
      <c r="CN4" s="136" t="s">
        <v>280</v>
      </c>
    </row>
    <row r="5" spans="1:98" ht="16.5" thickBot="1" x14ac:dyDescent="0.3">
      <c r="L5" s="337"/>
      <c r="O5" s="204"/>
      <c r="S5" s="204"/>
      <c r="T5" s="204"/>
      <c r="X5" s="454"/>
      <c r="Y5" s="458"/>
      <c r="Z5" s="458"/>
      <c r="AA5" s="458"/>
      <c r="AB5" s="458"/>
      <c r="AC5" s="458"/>
      <c r="AD5" s="458"/>
      <c r="AE5" s="458"/>
      <c r="AF5" s="458"/>
      <c r="AG5" s="458"/>
      <c r="AH5" s="458"/>
      <c r="AI5" s="337"/>
      <c r="AK5" s="200"/>
      <c r="AL5" s="742"/>
      <c r="AM5" s="742"/>
      <c r="AN5" s="742"/>
      <c r="AO5" s="742"/>
      <c r="AP5" s="742"/>
      <c r="AQ5" s="742"/>
      <c r="AR5" s="742"/>
      <c r="AS5" s="1495"/>
      <c r="AT5" s="742"/>
      <c r="AU5" s="742"/>
      <c r="AV5" s="353"/>
      <c r="AW5" s="353"/>
      <c r="AX5" s="353"/>
      <c r="AY5" s="7"/>
      <c r="AZ5" s="7"/>
      <c r="BA5" s="7"/>
      <c r="BB5" s="7"/>
      <c r="BC5" s="7"/>
      <c r="BD5" s="7"/>
      <c r="BE5" s="54"/>
      <c r="BF5" s="54"/>
      <c r="BG5" s="54"/>
      <c r="BH5" s="54"/>
      <c r="BI5" s="7"/>
      <c r="BJ5" s="459"/>
      <c r="BK5" s="459"/>
      <c r="BL5" s="459"/>
      <c r="BM5" s="459"/>
      <c r="BN5" s="459"/>
      <c r="BO5" s="459"/>
      <c r="BP5" s="459"/>
      <c r="BQ5" s="459"/>
      <c r="BR5" s="458"/>
      <c r="BS5" s="454"/>
      <c r="BT5" s="7"/>
      <c r="BU5" s="459"/>
      <c r="BV5" s="459"/>
      <c r="BW5" s="459"/>
      <c r="BX5" s="459"/>
      <c r="BY5" s="459"/>
      <c r="BZ5" s="459"/>
      <c r="CA5" s="459"/>
      <c r="CB5" s="458"/>
      <c r="CC5" s="337"/>
      <c r="CE5" s="324" t="s">
        <v>581</v>
      </c>
      <c r="CF5" s="136" t="s">
        <v>728</v>
      </c>
      <c r="CI5" s="309"/>
      <c r="CJ5" s="741"/>
      <c r="CK5" s="136"/>
      <c r="CL5" s="136"/>
      <c r="CM5" s="456">
        <f>AG40</f>
        <v>0.22500000000000001</v>
      </c>
      <c r="CN5" s="136" t="s">
        <v>280</v>
      </c>
      <c r="CR5" s="167"/>
      <c r="CS5" s="136"/>
      <c r="CT5" s="136"/>
    </row>
    <row r="6" spans="1:98" ht="15.75" x14ac:dyDescent="0.25">
      <c r="L6" s="337"/>
      <c r="P6" s="204"/>
      <c r="Q6" s="204"/>
      <c r="R6" s="204"/>
      <c r="X6" s="454"/>
      <c r="Y6" s="458"/>
      <c r="Z6" s="458"/>
      <c r="AA6" s="458"/>
      <c r="AB6" s="458"/>
      <c r="AC6" s="458"/>
      <c r="AD6" s="458"/>
      <c r="AE6" s="458"/>
      <c r="AF6" s="458"/>
      <c r="AG6" s="458"/>
      <c r="AH6" s="458"/>
      <c r="AI6" s="337"/>
      <c r="AK6" s="200"/>
      <c r="AL6" s="136"/>
      <c r="AM6" s="136"/>
      <c r="AN6" s="136"/>
      <c r="AO6" s="136"/>
      <c r="AP6" s="136"/>
      <c r="AQ6" s="136"/>
      <c r="AR6" s="136"/>
      <c r="AS6" s="136"/>
      <c r="AT6" s="136"/>
      <c r="AU6" s="201"/>
      <c r="AV6" s="353"/>
      <c r="AW6" s="353"/>
      <c r="AX6" s="353"/>
      <c r="AY6" s="7"/>
      <c r="AZ6" s="7"/>
      <c r="BA6" s="7"/>
      <c r="BB6" s="7"/>
      <c r="BC6" s="7"/>
      <c r="BD6" s="7"/>
      <c r="BE6" s="54"/>
      <c r="BF6" s="54"/>
      <c r="BG6" s="54"/>
      <c r="BH6" s="54"/>
      <c r="BI6" s="7"/>
      <c r="BJ6" s="459"/>
      <c r="BK6" s="459"/>
      <c r="BL6" s="459"/>
      <c r="BM6" s="459"/>
      <c r="BN6" s="459"/>
      <c r="BO6" s="459"/>
      <c r="BP6" s="459"/>
      <c r="BQ6" s="459"/>
      <c r="BR6" s="458"/>
      <c r="BS6" s="454"/>
      <c r="BT6" s="7"/>
      <c r="BU6" s="459"/>
      <c r="BV6" s="459"/>
      <c r="BW6" s="459"/>
      <c r="BX6" s="459"/>
      <c r="BY6" s="459"/>
      <c r="BZ6" s="459"/>
      <c r="CA6" s="459"/>
      <c r="CB6" s="458"/>
      <c r="CC6" s="337"/>
      <c r="CM6" s="346">
        <f>SUM(CM3:CM5)</f>
        <v>0.67500000000000004</v>
      </c>
      <c r="CN6" s="201" t="s">
        <v>293</v>
      </c>
      <c r="CP6" s="541"/>
      <c r="CQ6" s="485"/>
      <c r="CR6" s="167"/>
      <c r="CS6" s="136"/>
      <c r="CT6" s="136"/>
    </row>
    <row r="7" spans="1:98" ht="15.75" customHeight="1" x14ac:dyDescent="0.25">
      <c r="L7" s="337"/>
      <c r="P7" s="204"/>
      <c r="Q7" s="204"/>
      <c r="R7" s="204"/>
      <c r="T7" s="1890" t="s">
        <v>81</v>
      </c>
      <c r="U7" s="1890" t="s">
        <v>357</v>
      </c>
      <c r="V7" s="1890"/>
      <c r="X7" s="454"/>
      <c r="Y7" s="458"/>
      <c r="Z7" s="458"/>
      <c r="AA7" s="458"/>
      <c r="AB7" s="458"/>
      <c r="AC7" s="458"/>
      <c r="AD7" s="458"/>
      <c r="AE7" s="458"/>
      <c r="AF7" s="458"/>
      <c r="AG7" s="458"/>
      <c r="AH7" s="458"/>
      <c r="AI7" s="337"/>
      <c r="AK7" s="200"/>
      <c r="AL7" s="136"/>
      <c r="AM7" s="136"/>
      <c r="AN7" s="136"/>
      <c r="AO7" s="136"/>
      <c r="AP7" s="136"/>
      <c r="AQ7" s="136"/>
      <c r="AR7" s="136"/>
      <c r="AS7" s="136"/>
      <c r="AT7" s="136"/>
      <c r="AU7" s="201"/>
      <c r="AV7" s="353"/>
      <c r="AW7" s="353"/>
      <c r="AX7" s="353"/>
      <c r="AY7" s="7"/>
      <c r="AZ7" s="7"/>
      <c r="BA7" s="7"/>
      <c r="BB7" s="7"/>
      <c r="BC7" s="7"/>
      <c r="BD7" s="7"/>
      <c r="BE7" s="7"/>
      <c r="BF7" s="7"/>
      <c r="BG7" s="54"/>
      <c r="BH7" s="54"/>
      <c r="BI7" s="7"/>
      <c r="BJ7" s="459"/>
      <c r="BK7" s="459"/>
      <c r="BL7" s="459"/>
      <c r="BM7" s="459"/>
      <c r="BN7" s="459"/>
      <c r="BO7" s="459"/>
      <c r="BP7" s="459"/>
      <c r="BQ7" s="459"/>
      <c r="BR7" s="458"/>
      <c r="BS7" s="454"/>
      <c r="BT7" s="7"/>
      <c r="BU7" s="459"/>
      <c r="BV7" s="459"/>
      <c r="BW7" s="459"/>
      <c r="BX7" s="459"/>
      <c r="BY7" s="459"/>
      <c r="BZ7" s="459"/>
      <c r="CA7" s="459"/>
      <c r="CB7" s="458"/>
      <c r="CC7" s="337"/>
      <c r="CD7" s="200" t="s">
        <v>299</v>
      </c>
      <c r="CE7" s="410" t="s">
        <v>415</v>
      </c>
      <c r="CO7" s="454"/>
      <c r="CR7" s="298"/>
      <c r="CS7" s="298"/>
      <c r="CT7" s="298"/>
    </row>
    <row r="8" spans="1:98" ht="15" customHeight="1" x14ac:dyDescent="0.25">
      <c r="F8" s="632"/>
      <c r="L8" s="337"/>
      <c r="P8" s="204"/>
      <c r="Q8" s="204"/>
      <c r="R8" s="204"/>
      <c r="T8" s="1890"/>
      <c r="U8" s="1890"/>
      <c r="V8" s="1890"/>
      <c r="X8" s="454"/>
      <c r="Y8" s="458"/>
      <c r="Z8" s="458"/>
      <c r="AA8" s="458"/>
      <c r="AB8" s="458"/>
      <c r="AC8" s="458"/>
      <c r="AD8" s="458"/>
      <c r="AE8" s="458"/>
      <c r="AF8" s="458"/>
      <c r="AG8" s="458"/>
      <c r="AH8" s="458"/>
      <c r="AI8" s="337"/>
      <c r="AK8" s="200"/>
      <c r="AL8" s="136"/>
      <c r="AM8" s="136"/>
      <c r="AN8" s="136"/>
      <c r="AO8" s="136"/>
      <c r="AP8" s="136"/>
      <c r="AQ8" s="136"/>
      <c r="AR8" s="136"/>
      <c r="AS8" s="136"/>
      <c r="AT8" s="136"/>
      <c r="AU8" s="201"/>
      <c r="AV8" s="353"/>
      <c r="AW8" s="353"/>
      <c r="AX8" s="353"/>
      <c r="AY8" s="7"/>
      <c r="AZ8" s="7"/>
      <c r="BA8" s="7"/>
      <c r="BB8" s="7"/>
      <c r="BC8" s="7"/>
      <c r="BD8" s="7"/>
      <c r="BE8" s="136"/>
      <c r="BF8" s="136"/>
      <c r="BG8" s="54"/>
      <c r="BH8" s="54"/>
      <c r="BI8" s="458"/>
      <c r="BJ8" s="458"/>
      <c r="BK8" s="458"/>
      <c r="BL8" s="458"/>
      <c r="BM8" s="458"/>
      <c r="BN8" s="458"/>
      <c r="BO8" s="458"/>
      <c r="BP8" s="458"/>
      <c r="BQ8" s="458"/>
      <c r="BR8" s="458"/>
      <c r="BS8" s="454"/>
      <c r="BT8" s="458"/>
      <c r="BU8" s="458"/>
      <c r="BV8" s="458"/>
      <c r="BW8" s="458"/>
      <c r="BX8" s="458"/>
      <c r="BY8" s="458"/>
      <c r="BZ8" s="458"/>
      <c r="CA8" s="458"/>
      <c r="CB8" s="458"/>
      <c r="CC8" s="337"/>
      <c r="CE8" s="324" t="s">
        <v>543</v>
      </c>
      <c r="CF8" s="136" t="s">
        <v>589</v>
      </c>
      <c r="CI8" s="454"/>
      <c r="CJ8" s="741"/>
      <c r="CK8" s="136"/>
      <c r="CL8" s="136"/>
      <c r="CM8" s="309">
        <f>BZ41</f>
        <v>0.22500000000000001</v>
      </c>
      <c r="CN8" s="136" t="s">
        <v>280</v>
      </c>
      <c r="CO8" s="454"/>
      <c r="CP8" s="276"/>
      <c r="CQ8" s="298"/>
      <c r="CR8" s="298"/>
      <c r="CS8" s="298"/>
      <c r="CT8" s="298"/>
    </row>
    <row r="9" spans="1:98" x14ac:dyDescent="0.25">
      <c r="F9" s="632"/>
      <c r="L9" s="337"/>
      <c r="N9" s="250"/>
      <c r="P9" s="204"/>
      <c r="Q9" s="204"/>
      <c r="R9" s="204"/>
      <c r="W9" s="337" t="s">
        <v>244</v>
      </c>
      <c r="X9" s="454"/>
      <c r="Y9" s="458"/>
      <c r="Z9" s="458"/>
      <c r="AA9" s="458"/>
      <c r="AB9" s="458"/>
      <c r="AC9" s="458"/>
      <c r="AD9" s="458"/>
      <c r="AE9" s="458"/>
      <c r="AF9" s="458"/>
      <c r="AG9" s="458"/>
      <c r="AH9" s="458"/>
      <c r="AI9" s="337"/>
      <c r="AK9" s="200"/>
      <c r="AL9" s="136"/>
      <c r="AM9" s="136"/>
      <c r="AN9" s="136"/>
      <c r="AO9" s="136"/>
      <c r="AP9" s="136"/>
      <c r="AQ9" s="136"/>
      <c r="AR9" s="136"/>
      <c r="AS9" s="136"/>
      <c r="AT9" s="136"/>
      <c r="AU9" s="201"/>
      <c r="AV9" s="353"/>
      <c r="AW9" s="353"/>
      <c r="AX9" s="353"/>
      <c r="AY9" s="7"/>
      <c r="AZ9" s="7"/>
      <c r="BA9" s="54"/>
      <c r="BB9" s="54"/>
      <c r="BC9" s="54"/>
      <c r="BD9" s="54"/>
      <c r="BE9" s="337"/>
      <c r="BF9" s="337"/>
      <c r="BG9" s="54"/>
      <c r="BH9" s="54"/>
      <c r="BI9" s="458"/>
      <c r="BJ9" s="458"/>
      <c r="BK9" s="458"/>
      <c r="BL9" s="458"/>
      <c r="BM9" s="458"/>
      <c r="BN9" s="458"/>
      <c r="BO9" s="458"/>
      <c r="BP9" s="458"/>
      <c r="BQ9" s="458"/>
      <c r="BR9" s="458"/>
      <c r="BS9" s="454"/>
      <c r="BT9" s="458"/>
      <c r="BU9" s="458"/>
      <c r="BV9" s="458"/>
      <c r="BW9" s="458"/>
      <c r="BX9" s="458"/>
      <c r="BY9" s="458"/>
      <c r="BZ9" s="458"/>
      <c r="CA9" s="458"/>
      <c r="CB9" s="458"/>
      <c r="CC9" s="337"/>
      <c r="CE9" s="324" t="s">
        <v>568</v>
      </c>
      <c r="CF9" s="136" t="s">
        <v>576</v>
      </c>
      <c r="CI9" s="454"/>
      <c r="CJ9" s="741"/>
      <c r="CK9" s="136"/>
      <c r="CL9" s="136"/>
      <c r="CM9" s="309">
        <f>BP42</f>
        <v>0.22500000000000001</v>
      </c>
      <c r="CN9" s="136" t="s">
        <v>280</v>
      </c>
    </row>
    <row r="10" spans="1:98" ht="15.75" thickBot="1" x14ac:dyDescent="0.3">
      <c r="F10" s="632"/>
      <c r="G10" s="77"/>
      <c r="L10" s="337"/>
      <c r="N10" s="250"/>
      <c r="P10" s="204"/>
      <c r="Q10" s="204"/>
      <c r="R10" s="204"/>
      <c r="X10" s="454"/>
      <c r="Y10" s="458"/>
      <c r="Z10" s="458"/>
      <c r="AA10" s="458"/>
      <c r="AB10" s="458"/>
      <c r="AC10" s="458"/>
      <c r="AD10" s="458"/>
      <c r="AE10" s="458"/>
      <c r="AF10" s="458"/>
      <c r="AG10" s="458"/>
      <c r="AH10" s="458"/>
      <c r="AI10" s="337"/>
      <c r="AK10" s="200"/>
      <c r="AL10" s="136"/>
      <c r="AM10" s="136"/>
      <c r="AN10" s="136"/>
      <c r="AO10" s="136"/>
      <c r="AP10" s="136"/>
      <c r="AQ10" s="136"/>
      <c r="AR10" s="136"/>
      <c r="AS10" s="136"/>
      <c r="AT10" s="136"/>
      <c r="AU10" s="201"/>
      <c r="AV10" s="353"/>
      <c r="AW10" s="353"/>
      <c r="AX10" s="353"/>
      <c r="AY10" s="54"/>
      <c r="AZ10" s="54"/>
      <c r="BA10" s="54"/>
      <c r="BB10" s="54"/>
      <c r="BC10" s="54"/>
      <c r="BD10" s="54"/>
      <c r="BE10" s="7"/>
      <c r="BF10" s="7"/>
      <c r="BG10" s="54"/>
      <c r="BH10" s="54"/>
      <c r="BI10" s="458"/>
      <c r="BJ10" s="458"/>
      <c r="BK10" s="458"/>
      <c r="BL10" s="458"/>
      <c r="BM10" s="458"/>
      <c r="BN10" s="458"/>
      <c r="BO10" s="458"/>
      <c r="BP10" s="458"/>
      <c r="BQ10" s="458"/>
      <c r="BR10" s="458"/>
      <c r="BS10" s="454"/>
      <c r="BT10" s="458"/>
      <c r="BU10" s="458"/>
      <c r="BV10" s="458"/>
      <c r="BW10" s="458"/>
      <c r="BX10" s="458"/>
      <c r="BY10" s="458"/>
      <c r="BZ10" s="458"/>
      <c r="CA10" s="458"/>
      <c r="CB10" s="458"/>
      <c r="CC10" s="337"/>
      <c r="CE10" s="324" t="s">
        <v>581</v>
      </c>
      <c r="CF10" s="136" t="s">
        <v>728</v>
      </c>
      <c r="CI10" s="309"/>
      <c r="CJ10" s="741"/>
      <c r="CK10" s="136"/>
      <c r="CL10" s="136"/>
      <c r="CM10" s="456">
        <f>AG41</f>
        <v>0.22500000000000001</v>
      </c>
      <c r="CN10" s="136" t="s">
        <v>280</v>
      </c>
    </row>
    <row r="11" spans="1:98" x14ac:dyDescent="0.25">
      <c r="L11" s="337"/>
      <c r="P11" s="204"/>
      <c r="Q11" s="204"/>
      <c r="R11" s="204"/>
      <c r="X11" s="454"/>
      <c r="Y11" s="458"/>
      <c r="Z11" s="458"/>
      <c r="AA11" s="458"/>
      <c r="AB11" s="458"/>
      <c r="AC11" s="458"/>
      <c r="AD11" s="458"/>
      <c r="AE11" s="458"/>
      <c r="AF11" s="458"/>
      <c r="AG11" s="458"/>
      <c r="AH11" s="458"/>
      <c r="AI11" s="337"/>
      <c r="AK11" s="200"/>
      <c r="AL11" s="136"/>
      <c r="AM11" s="136"/>
      <c r="AN11" s="136"/>
      <c r="AO11" s="136"/>
      <c r="AP11" s="136"/>
      <c r="AQ11" s="136"/>
      <c r="AR11" s="136"/>
      <c r="AS11" s="136"/>
      <c r="AT11" s="136"/>
      <c r="AU11" s="201"/>
      <c r="AV11" s="353"/>
      <c r="AW11" s="353"/>
      <c r="AX11" s="353"/>
      <c r="AY11" s="7"/>
      <c r="AZ11" s="54"/>
      <c r="BA11" s="54"/>
      <c r="BB11" s="54"/>
      <c r="BC11" s="7"/>
      <c r="BD11" s="7"/>
      <c r="BE11" s="7"/>
      <c r="BF11" s="7"/>
      <c r="BG11" s="54"/>
      <c r="BH11" s="54"/>
      <c r="BI11" s="458"/>
      <c r="BJ11" s="458"/>
      <c r="BK11" s="458"/>
      <c r="BL11" s="458"/>
      <c r="BM11" s="458"/>
      <c r="BN11" s="458"/>
      <c r="BO11" s="458"/>
      <c r="BP11" s="458"/>
      <c r="BQ11" s="458"/>
      <c r="BR11" s="458"/>
      <c r="BS11" s="454"/>
      <c r="BT11" s="458"/>
      <c r="BU11" s="458"/>
      <c r="BV11" s="458"/>
      <c r="BW11" s="458"/>
      <c r="BX11" s="458"/>
      <c r="BY11" s="458"/>
      <c r="BZ11" s="458"/>
      <c r="CA11" s="458"/>
      <c r="CB11" s="458"/>
      <c r="CC11" s="337"/>
      <c r="CM11" s="346">
        <f>SUM(CM8:CM10)</f>
        <v>0.67500000000000004</v>
      </c>
      <c r="CN11" s="201" t="s">
        <v>293</v>
      </c>
    </row>
    <row r="12" spans="1:98" x14ac:dyDescent="0.25">
      <c r="L12" s="337"/>
      <c r="M12" s="463"/>
      <c r="N12" s="252"/>
      <c r="P12" s="204"/>
      <c r="Q12" s="204"/>
      <c r="R12" s="204"/>
      <c r="X12" s="454"/>
      <c r="Y12" s="458"/>
      <c r="Z12" s="458"/>
      <c r="AA12" s="458"/>
      <c r="AB12" s="458"/>
      <c r="AC12" s="458"/>
      <c r="AD12" s="458"/>
      <c r="AE12" s="458"/>
      <c r="AF12" s="458"/>
      <c r="AG12" s="458"/>
      <c r="AH12" s="458"/>
      <c r="AI12" s="337"/>
      <c r="AK12" s="200"/>
      <c r="AL12" s="136"/>
      <c r="AM12" s="136"/>
      <c r="AN12" s="136"/>
      <c r="AO12" s="136"/>
      <c r="AP12" s="136"/>
      <c r="AQ12" s="136"/>
      <c r="AR12" s="136"/>
      <c r="AS12" s="136"/>
      <c r="AT12" s="136"/>
      <c r="AU12" s="201"/>
      <c r="AV12" s="353"/>
      <c r="AW12" s="353"/>
      <c r="AX12" s="353"/>
      <c r="AY12" s="7"/>
      <c r="AZ12" s="7"/>
      <c r="BA12" s="7"/>
      <c r="BB12" s="7"/>
      <c r="BC12" s="7"/>
      <c r="BD12" s="7"/>
      <c r="BE12" s="7"/>
      <c r="BF12" s="7"/>
      <c r="BG12" s="54"/>
      <c r="BH12" s="54"/>
      <c r="BI12" s="458"/>
      <c r="BJ12" s="458"/>
      <c r="BK12" s="458"/>
      <c r="BL12" s="458"/>
      <c r="BM12" s="458"/>
      <c r="BN12" s="458"/>
      <c r="BO12" s="458"/>
      <c r="BP12" s="458"/>
      <c r="BQ12" s="458"/>
      <c r="BR12" s="458"/>
      <c r="BS12" s="454"/>
      <c r="BT12" s="458"/>
      <c r="BU12" s="458"/>
      <c r="BV12" s="458"/>
      <c r="BW12" s="458"/>
      <c r="BX12" s="458"/>
      <c r="BY12" s="458"/>
      <c r="BZ12" s="458"/>
      <c r="CA12" s="458"/>
      <c r="CB12" s="458"/>
      <c r="CC12" s="337"/>
      <c r="CD12" s="200" t="s">
        <v>306</v>
      </c>
      <c r="CE12" s="431" t="s">
        <v>416</v>
      </c>
      <c r="CO12" s="136"/>
    </row>
    <row r="13" spans="1:98" x14ac:dyDescent="0.25">
      <c r="L13" s="337"/>
      <c r="M13" s="463"/>
      <c r="N13" s="252"/>
      <c r="P13" s="204"/>
      <c r="Q13" s="204"/>
      <c r="R13" s="204"/>
      <c r="T13" s="1890" t="s">
        <v>243</v>
      </c>
      <c r="U13" s="1930" t="s">
        <v>358</v>
      </c>
      <c r="V13" s="1930"/>
      <c r="W13" s="754"/>
      <c r="X13" s="454"/>
      <c r="Y13" s="458"/>
      <c r="Z13" s="458"/>
      <c r="AA13" s="458"/>
      <c r="AB13" s="458"/>
      <c r="AC13" s="458"/>
      <c r="AD13" s="458"/>
      <c r="AE13" s="458"/>
      <c r="AF13" s="458"/>
      <c r="AG13" s="458"/>
      <c r="AH13" s="458"/>
      <c r="AI13" s="337"/>
      <c r="AK13" s="200"/>
      <c r="AL13" s="136"/>
      <c r="AM13" s="136"/>
      <c r="AN13" s="136"/>
      <c r="AO13" s="136"/>
      <c r="AP13" s="136"/>
      <c r="AQ13" s="136"/>
      <c r="AR13" s="136"/>
      <c r="AS13" s="136"/>
      <c r="AT13" s="136"/>
      <c r="AU13" s="201"/>
      <c r="AV13" s="353"/>
      <c r="AW13" s="353"/>
      <c r="AX13" s="353" t="s">
        <v>244</v>
      </c>
      <c r="AY13" s="7"/>
      <c r="AZ13" s="7"/>
      <c r="BA13" s="7"/>
      <c r="BB13" s="7"/>
      <c r="BC13" s="7"/>
      <c r="BD13" s="7"/>
      <c r="BE13" s="7"/>
      <c r="BF13" s="7"/>
      <c r="BG13" s="54"/>
      <c r="BH13" s="54"/>
      <c r="BI13" s="458"/>
      <c r="BJ13" s="458"/>
      <c r="BK13" s="458"/>
      <c r="BL13" s="458"/>
      <c r="BM13" s="458"/>
      <c r="BN13" s="458"/>
      <c r="BO13" s="458"/>
      <c r="BP13" s="458"/>
      <c r="BQ13" s="458"/>
      <c r="BR13" s="458"/>
      <c r="BS13" s="454"/>
      <c r="BT13" s="458"/>
      <c r="BU13" s="458"/>
      <c r="BV13" s="458"/>
      <c r="BW13" s="458"/>
      <c r="BX13" s="458"/>
      <c r="BY13" s="458"/>
      <c r="BZ13" s="458"/>
      <c r="CA13" s="458"/>
      <c r="CB13" s="458"/>
      <c r="CC13" s="337"/>
      <c r="CE13" s="324" t="s">
        <v>543</v>
      </c>
      <c r="CF13" s="136" t="s">
        <v>589</v>
      </c>
      <c r="CJ13" s="741"/>
      <c r="CK13" s="136"/>
      <c r="CL13" s="136"/>
      <c r="CM13" s="309">
        <f>BZ42</f>
        <v>1.8</v>
      </c>
      <c r="CN13" s="136" t="s">
        <v>280</v>
      </c>
    </row>
    <row r="14" spans="1:98" x14ac:dyDescent="0.25">
      <c r="D14" s="140"/>
      <c r="E14" s="140"/>
      <c r="I14" s="77"/>
      <c r="L14" s="337"/>
      <c r="N14" s="464"/>
      <c r="P14" s="204"/>
      <c r="Q14" s="465"/>
      <c r="R14" s="204"/>
      <c r="T14" s="1890"/>
      <c r="U14" s="1930"/>
      <c r="V14" s="1930"/>
      <c r="W14" s="754"/>
      <c r="X14" s="454"/>
      <c r="Y14" s="458"/>
      <c r="Z14" s="458"/>
      <c r="AA14" s="458"/>
      <c r="AB14" s="458"/>
      <c r="AC14" s="458"/>
      <c r="AD14" s="458"/>
      <c r="AE14" s="458"/>
      <c r="AF14" s="458"/>
      <c r="AG14" s="458"/>
      <c r="AH14" s="458"/>
      <c r="AI14" s="337"/>
      <c r="AK14" s="200"/>
      <c r="AL14" s="136"/>
      <c r="AM14" s="136"/>
      <c r="AN14" s="136"/>
      <c r="AO14" s="136"/>
      <c r="AP14" s="136"/>
      <c r="AQ14" s="136"/>
      <c r="AR14" s="136"/>
      <c r="AS14" s="136"/>
      <c r="AT14" s="136"/>
      <c r="AU14" s="201"/>
      <c r="AV14" s="353"/>
      <c r="AW14" s="353"/>
      <c r="AX14" s="353"/>
      <c r="AY14" s="7"/>
      <c r="AZ14" s="7"/>
      <c r="BA14" s="7"/>
      <c r="BB14" s="7"/>
      <c r="BC14" s="7"/>
      <c r="BD14" s="7"/>
      <c r="BE14" s="7"/>
      <c r="BF14" s="7"/>
      <c r="BG14" s="54"/>
      <c r="BH14" s="54"/>
      <c r="BI14" s="458"/>
      <c r="BJ14" s="458"/>
      <c r="BK14" s="458"/>
      <c r="BL14" s="458"/>
      <c r="BM14" s="458"/>
      <c r="BN14" s="458"/>
      <c r="BO14" s="458"/>
      <c r="BP14" s="458"/>
      <c r="BQ14" s="458"/>
      <c r="BR14" s="458"/>
      <c r="BS14" s="454"/>
      <c r="BT14" s="458"/>
      <c r="BU14" s="458"/>
      <c r="BV14" s="458"/>
      <c r="BW14" s="458"/>
      <c r="BX14" s="458"/>
      <c r="BY14" s="458"/>
      <c r="BZ14" s="458"/>
      <c r="CA14" s="458"/>
      <c r="CB14" s="458"/>
      <c r="CC14" s="337"/>
      <c r="CE14" s="324" t="s">
        <v>568</v>
      </c>
      <c r="CF14" s="136" t="s">
        <v>576</v>
      </c>
      <c r="CJ14" s="741"/>
      <c r="CK14" s="136"/>
      <c r="CL14" s="136"/>
      <c r="CM14" s="309">
        <f>BP43</f>
        <v>1.8</v>
      </c>
      <c r="CN14" s="136" t="s">
        <v>280</v>
      </c>
    </row>
    <row r="15" spans="1:98" ht="15.75" thickBot="1" x14ac:dyDescent="0.3">
      <c r="D15" s="140"/>
      <c r="E15" s="140"/>
      <c r="I15" s="77"/>
      <c r="L15" s="337"/>
      <c r="N15" s="464"/>
      <c r="T15" s="1890"/>
      <c r="U15" s="1930"/>
      <c r="V15" s="1930"/>
      <c r="X15" s="454"/>
      <c r="Y15" s="458"/>
      <c r="Z15" s="458"/>
      <c r="AA15" s="458"/>
      <c r="AB15" s="458"/>
      <c r="AC15" s="458"/>
      <c r="AD15" s="458"/>
      <c r="AE15" s="458"/>
      <c r="AF15" s="458"/>
      <c r="AG15" s="458"/>
      <c r="AH15" s="458"/>
      <c r="AI15" s="337"/>
      <c r="AK15" s="200"/>
      <c r="AL15" s="136"/>
      <c r="AM15" s="136"/>
      <c r="AN15" s="136"/>
      <c r="AO15" s="136"/>
      <c r="AP15" s="136"/>
      <c r="AQ15" s="136"/>
      <c r="AR15" s="136"/>
      <c r="AS15" s="136"/>
      <c r="AT15" s="136"/>
      <c r="AU15" s="201"/>
      <c r="AV15" s="353"/>
      <c r="AW15" s="353"/>
      <c r="AX15" s="353"/>
      <c r="AY15" s="7"/>
      <c r="AZ15" s="7"/>
      <c r="BA15" s="7"/>
      <c r="BB15" s="7"/>
      <c r="BC15" s="7"/>
      <c r="BD15" s="7"/>
      <c r="BE15" s="7"/>
      <c r="BF15" s="7"/>
      <c r="BG15" s="54"/>
      <c r="BH15" s="54"/>
      <c r="BI15" s="458"/>
      <c r="BJ15" s="458"/>
      <c r="BK15" s="458"/>
      <c r="BL15" s="458"/>
      <c r="BM15" s="458"/>
      <c r="BN15" s="458"/>
      <c r="BO15" s="458"/>
      <c r="BP15" s="458"/>
      <c r="BQ15" s="458"/>
      <c r="BR15" s="458"/>
      <c r="BS15" s="454"/>
      <c r="BT15" s="458"/>
      <c r="BU15" s="458"/>
      <c r="BV15" s="458"/>
      <c r="BW15" s="458"/>
      <c r="BX15" s="458"/>
      <c r="BY15" s="458"/>
      <c r="BZ15" s="458"/>
      <c r="CA15" s="458"/>
      <c r="CB15" s="458"/>
      <c r="CC15" s="337"/>
      <c r="CE15" s="324" t="s">
        <v>581</v>
      </c>
      <c r="CF15" s="136" t="s">
        <v>728</v>
      </c>
      <c r="CI15" s="309"/>
      <c r="CJ15" s="741"/>
      <c r="CK15" s="136"/>
      <c r="CL15" s="136"/>
      <c r="CM15" s="456">
        <f>AG42</f>
        <v>1.8</v>
      </c>
      <c r="CN15" s="136" t="s">
        <v>280</v>
      </c>
    </row>
    <row r="16" spans="1:98" x14ac:dyDescent="0.25">
      <c r="D16" s="140"/>
      <c r="E16" s="140"/>
      <c r="I16" s="77"/>
      <c r="L16" s="337"/>
      <c r="M16" s="466"/>
      <c r="N16" s="464"/>
      <c r="P16" s="1930" t="s">
        <v>2</v>
      </c>
      <c r="R16" s="1930" t="s">
        <v>2</v>
      </c>
      <c r="X16" s="454"/>
      <c r="Y16" s="458"/>
      <c r="Z16" s="458"/>
      <c r="AA16" s="458"/>
      <c r="AB16" s="458"/>
      <c r="AC16" s="458"/>
      <c r="AD16" s="458"/>
      <c r="AE16" s="458"/>
      <c r="AF16" s="458"/>
      <c r="AG16" s="458"/>
      <c r="AH16" s="458" t="s">
        <v>244</v>
      </c>
      <c r="AI16" s="337"/>
      <c r="AK16" s="200"/>
      <c r="AL16" s="136"/>
      <c r="AM16" s="136"/>
      <c r="AN16" s="136"/>
      <c r="AO16" s="136"/>
      <c r="AP16" s="136"/>
      <c r="AQ16" s="136"/>
      <c r="AR16" s="136"/>
      <c r="AS16" s="136"/>
      <c r="AT16" s="136"/>
      <c r="AU16" s="201"/>
      <c r="AV16" s="353"/>
      <c r="AW16" s="353"/>
      <c r="AX16" s="353"/>
      <c r="AY16" s="7"/>
      <c r="AZ16" s="7"/>
      <c r="BA16" s="7"/>
      <c r="BB16" s="7"/>
      <c r="BC16" s="7"/>
      <c r="BD16" s="7"/>
      <c r="BE16" s="7"/>
      <c r="BF16" s="7"/>
      <c r="BG16" s="54"/>
      <c r="BH16" s="54"/>
      <c r="BI16" s="458"/>
      <c r="BJ16" s="458"/>
      <c r="BK16" s="458"/>
      <c r="BL16" s="458"/>
      <c r="BM16" s="458"/>
      <c r="BN16" s="458"/>
      <c r="BO16" s="458"/>
      <c r="BP16" s="458"/>
      <c r="BQ16" s="458"/>
      <c r="BR16" s="458"/>
      <c r="BS16" s="454"/>
      <c r="BT16" s="458"/>
      <c r="BU16" s="458"/>
      <c r="BV16" s="458"/>
      <c r="BW16" s="458"/>
      <c r="BX16" s="458"/>
      <c r="BY16" s="458"/>
      <c r="BZ16" s="458"/>
      <c r="CA16" s="458"/>
      <c r="CB16" s="458"/>
      <c r="CC16" s="337"/>
      <c r="CM16" s="346">
        <f>SUM(CM13:CM15)</f>
        <v>5.4</v>
      </c>
      <c r="CN16" s="201" t="s">
        <v>293</v>
      </c>
      <c r="CO16" s="136"/>
    </row>
    <row r="17" spans="1:93" x14ac:dyDescent="0.25">
      <c r="A17" s="136"/>
      <c r="B17" s="136"/>
      <c r="C17" s="136"/>
      <c r="D17" s="140"/>
      <c r="E17" s="140"/>
      <c r="I17" s="77"/>
      <c r="L17" s="337"/>
      <c r="M17" s="463" t="s">
        <v>244</v>
      </c>
      <c r="N17" s="252"/>
      <c r="P17" s="1930"/>
      <c r="R17" s="1930"/>
      <c r="T17" s="468"/>
      <c r="X17" s="454"/>
      <c r="Y17" s="458"/>
      <c r="Z17" s="458"/>
      <c r="AA17" s="458"/>
      <c r="AB17" s="458"/>
      <c r="AC17" s="458"/>
      <c r="AD17" s="458"/>
      <c r="AE17" s="458"/>
      <c r="AF17" s="458"/>
      <c r="AG17" s="458"/>
      <c r="AH17" s="458"/>
      <c r="AI17" s="337"/>
      <c r="AK17" s="200"/>
      <c r="AL17" s="136"/>
      <c r="AM17" s="136"/>
      <c r="AN17" s="136"/>
      <c r="AO17" s="136"/>
      <c r="AP17" s="136"/>
      <c r="AQ17" s="136"/>
      <c r="AR17" s="136"/>
      <c r="AS17" s="136"/>
      <c r="AT17" s="136"/>
      <c r="AU17" s="201"/>
      <c r="AV17" s="353"/>
      <c r="AW17" s="353"/>
      <c r="AX17" s="353"/>
      <c r="AY17" s="7"/>
      <c r="AZ17" s="7"/>
      <c r="BA17" s="7"/>
      <c r="BB17" s="7"/>
      <c r="BC17" s="7"/>
      <c r="BD17" s="7"/>
      <c r="BE17" s="7"/>
      <c r="BF17" s="7"/>
      <c r="BG17" s="54"/>
      <c r="BH17" s="54"/>
      <c r="BI17" s="458"/>
      <c r="BJ17" s="458"/>
      <c r="BK17" s="458"/>
      <c r="BL17" s="458"/>
      <c r="BM17" s="458"/>
      <c r="BN17" s="458"/>
      <c r="BO17" s="458"/>
      <c r="BP17" s="458"/>
      <c r="BQ17" s="458"/>
      <c r="BR17" s="458"/>
      <c r="BS17" s="454"/>
      <c r="BT17" s="458"/>
      <c r="BU17" s="458"/>
      <c r="BV17" s="458"/>
      <c r="BW17" s="458"/>
      <c r="BX17" s="458"/>
      <c r="BY17" s="458"/>
      <c r="BZ17" s="458"/>
      <c r="CA17" s="458"/>
      <c r="CB17" s="458"/>
      <c r="CC17" s="337"/>
      <c r="CD17" s="200" t="s">
        <v>303</v>
      </c>
      <c r="CE17" s="312" t="s">
        <v>679</v>
      </c>
    </row>
    <row r="18" spans="1:93" x14ac:dyDescent="0.25">
      <c r="D18" s="140"/>
      <c r="E18" s="140"/>
      <c r="I18" s="77"/>
      <c r="L18" s="337"/>
      <c r="M18" s="463"/>
      <c r="N18" s="252"/>
      <c r="P18" s="250"/>
      <c r="Q18" s="250"/>
      <c r="R18" s="250"/>
      <c r="X18" s="454"/>
      <c r="Y18" s="458"/>
      <c r="Z18" s="458"/>
      <c r="AA18" s="458"/>
      <c r="AB18" s="458"/>
      <c r="AC18" s="458"/>
      <c r="AD18" s="458"/>
      <c r="AE18" s="458"/>
      <c r="AF18" s="458"/>
      <c r="AG18" s="458"/>
      <c r="AH18" s="458"/>
      <c r="AI18" s="337"/>
      <c r="AK18" s="200"/>
      <c r="AL18" s="136"/>
      <c r="AM18" s="136"/>
      <c r="AN18" s="136"/>
      <c r="AO18" s="136"/>
      <c r="AP18" s="136"/>
      <c r="AQ18" s="136" t="s">
        <v>396</v>
      </c>
      <c r="AR18" s="136"/>
      <c r="AS18" s="136"/>
      <c r="AT18" s="136"/>
      <c r="AU18" s="201"/>
      <c r="AV18" s="353"/>
      <c r="AW18" s="353"/>
      <c r="AX18" s="353"/>
      <c r="AY18" s="7"/>
      <c r="AZ18" s="7" t="s">
        <v>244</v>
      </c>
      <c r="BA18" s="7"/>
      <c r="BB18" s="7"/>
      <c r="BC18" s="7"/>
      <c r="BD18" s="7"/>
      <c r="BE18" s="7"/>
      <c r="BF18" s="7"/>
      <c r="BG18" s="54"/>
      <c r="BH18" s="54"/>
      <c r="BI18" s="458"/>
      <c r="BJ18" s="458"/>
      <c r="BK18" s="458"/>
      <c r="BL18" s="458"/>
      <c r="BM18" s="458"/>
      <c r="BN18" s="458"/>
      <c r="BO18" s="458"/>
      <c r="BP18" s="458"/>
      <c r="BQ18" s="458"/>
      <c r="BR18" s="458"/>
      <c r="BS18" s="454"/>
      <c r="BT18" s="458"/>
      <c r="BU18" s="458"/>
      <c r="BV18" s="458"/>
      <c r="BW18" s="458"/>
      <c r="BX18" s="458"/>
      <c r="BY18" s="458"/>
      <c r="BZ18" s="458"/>
      <c r="CA18" s="458"/>
      <c r="CB18" s="458"/>
      <c r="CC18" s="337"/>
      <c r="CE18" s="324" t="s">
        <v>543</v>
      </c>
      <c r="CF18" s="136" t="s">
        <v>666</v>
      </c>
      <c r="CM18" s="309">
        <f>AU82</f>
        <v>0.38</v>
      </c>
      <c r="CN18" s="136" t="s">
        <v>280</v>
      </c>
    </row>
    <row r="19" spans="1:93" ht="15.75" thickBot="1" x14ac:dyDescent="0.3">
      <c r="D19" s="140"/>
      <c r="E19" s="140"/>
      <c r="I19" s="77"/>
      <c r="L19" s="337"/>
      <c r="M19" s="337" t="s">
        <v>359</v>
      </c>
      <c r="P19" s="1891">
        <v>0.6</v>
      </c>
      <c r="Q19" s="1891"/>
      <c r="R19" s="1891"/>
      <c r="X19" s="454"/>
      <c r="Y19" s="458"/>
      <c r="Z19" s="458"/>
      <c r="AA19" s="458"/>
      <c r="AB19" s="458"/>
      <c r="AC19" s="458"/>
      <c r="AD19" s="458"/>
      <c r="AE19" s="458"/>
      <c r="AF19" s="458"/>
      <c r="AG19" s="458"/>
      <c r="AH19" s="458"/>
      <c r="AI19" s="337"/>
      <c r="AK19" s="200"/>
      <c r="AL19" s="136"/>
      <c r="AM19" s="136"/>
      <c r="AN19" s="136"/>
      <c r="AO19" s="136"/>
      <c r="AP19" s="136"/>
      <c r="AQ19" s="136"/>
      <c r="AR19" s="136"/>
      <c r="AS19" s="136"/>
      <c r="AT19" s="136"/>
      <c r="AU19" s="201"/>
      <c r="AV19" s="353"/>
      <c r="AW19" s="353"/>
      <c r="AX19" s="353"/>
      <c r="AY19" s="7"/>
      <c r="AZ19" s="7"/>
      <c r="BA19" s="7"/>
      <c r="BB19" s="7"/>
      <c r="BC19" s="7"/>
      <c r="BD19" s="7"/>
      <c r="BE19" s="7"/>
      <c r="BF19" s="7"/>
      <c r="BG19" s="54"/>
      <c r="BH19" s="54"/>
      <c r="BI19" s="458"/>
      <c r="BJ19" s="458"/>
      <c r="BK19" s="458"/>
      <c r="BL19" s="458"/>
      <c r="BM19" s="458"/>
      <c r="BN19" s="458"/>
      <c r="BO19" s="458"/>
      <c r="BP19" s="458"/>
      <c r="BQ19" s="458"/>
      <c r="BR19" s="458"/>
      <c r="BS19" s="454"/>
      <c r="BT19" s="458"/>
      <c r="BU19" s="458"/>
      <c r="BV19" s="458"/>
      <c r="BW19" s="458"/>
      <c r="BX19" s="458"/>
      <c r="BY19" s="458"/>
      <c r="BZ19" s="458"/>
      <c r="CA19" s="458"/>
      <c r="CB19" s="458" t="s">
        <v>244</v>
      </c>
      <c r="CC19" s="337"/>
      <c r="CE19" s="324" t="s">
        <v>568</v>
      </c>
      <c r="CF19" s="136" t="s">
        <v>569</v>
      </c>
      <c r="CM19" s="456">
        <f>BG55</f>
        <v>0.15</v>
      </c>
      <c r="CN19" s="136" t="s">
        <v>280</v>
      </c>
    </row>
    <row r="20" spans="1:93" x14ac:dyDescent="0.25">
      <c r="D20" s="140"/>
      <c r="E20" s="140"/>
      <c r="I20" s="77"/>
      <c r="L20" s="337"/>
      <c r="P20" s="755"/>
      <c r="Q20" s="755"/>
      <c r="R20" s="755"/>
      <c r="X20" s="136"/>
      <c r="Y20" s="458"/>
      <c r="Z20" s="458"/>
      <c r="AA20" s="458"/>
      <c r="AB20" s="458"/>
      <c r="AC20" s="458"/>
      <c r="AD20" s="458"/>
      <c r="AE20" s="458"/>
      <c r="AF20" s="458"/>
      <c r="AG20" s="458"/>
      <c r="AH20" s="458"/>
      <c r="AI20" s="337"/>
      <c r="AK20" s="200"/>
      <c r="AL20" s="136"/>
      <c r="AM20" s="136"/>
      <c r="AN20" s="136"/>
      <c r="AO20" s="136"/>
      <c r="AP20" s="136"/>
      <c r="AQ20" s="136"/>
      <c r="AR20" s="136"/>
      <c r="AS20" s="136"/>
      <c r="AT20" s="136"/>
      <c r="AU20" s="201"/>
      <c r="AV20" s="353"/>
      <c r="AW20" s="353"/>
      <c r="AX20" s="353"/>
      <c r="AY20" s="7"/>
      <c r="AZ20" s="7"/>
      <c r="BA20" s="7"/>
      <c r="BB20" s="7"/>
      <c r="BC20" s="7"/>
      <c r="BD20" s="7"/>
      <c r="BE20" s="7"/>
      <c r="BF20" s="7"/>
      <c r="BG20" s="54"/>
      <c r="BH20" s="54"/>
      <c r="BI20" s="458"/>
      <c r="BJ20" s="458"/>
      <c r="BK20" s="458"/>
      <c r="BL20" s="458"/>
      <c r="BM20" s="458"/>
      <c r="BN20" s="458"/>
      <c r="BO20" s="458"/>
      <c r="BP20" s="458"/>
      <c r="BQ20" s="458"/>
      <c r="BR20" s="458"/>
      <c r="BS20" s="454"/>
      <c r="BT20" s="458"/>
      <c r="BU20" s="458"/>
      <c r="BV20" s="458"/>
      <c r="BW20" s="458"/>
      <c r="BX20" s="458"/>
      <c r="BY20" s="458"/>
      <c r="BZ20" s="458"/>
      <c r="CA20" s="458"/>
      <c r="CB20" s="458"/>
      <c r="CC20" s="337"/>
      <c r="CM20" s="346">
        <f>SUM(CM18:CM19)</f>
        <v>0.53</v>
      </c>
      <c r="CN20" s="201" t="s">
        <v>293</v>
      </c>
    </row>
    <row r="21" spans="1:93" x14ac:dyDescent="0.25">
      <c r="A21" s="136"/>
      <c r="B21" s="136"/>
      <c r="C21" s="136"/>
      <c r="D21" s="140"/>
      <c r="E21" s="140"/>
      <c r="I21" s="77"/>
      <c r="L21" s="337"/>
      <c r="N21" s="469" t="s">
        <v>477</v>
      </c>
      <c r="O21" s="47"/>
      <c r="P21" s="47"/>
      <c r="Q21" s="47"/>
      <c r="R21" s="470"/>
      <c r="S21" s="471">
        <f>Q27</f>
        <v>564</v>
      </c>
      <c r="T21" s="48" t="s">
        <v>245</v>
      </c>
      <c r="X21" s="454"/>
      <c r="Y21" s="458"/>
      <c r="Z21" s="458"/>
      <c r="AA21" s="458"/>
      <c r="AB21" s="458"/>
      <c r="AC21" s="458"/>
      <c r="AD21" s="458"/>
      <c r="AE21" s="458"/>
      <c r="AF21" s="458"/>
      <c r="AG21" s="458"/>
      <c r="AH21" s="458"/>
      <c r="AI21" s="337"/>
      <c r="AK21" s="136"/>
      <c r="AL21" s="136"/>
      <c r="AM21" s="136"/>
      <c r="AN21" s="136"/>
      <c r="AO21" s="136"/>
      <c r="AP21" s="136"/>
      <c r="AQ21" s="136"/>
      <c r="AR21" s="136"/>
      <c r="AS21" s="136"/>
      <c r="AT21" s="136"/>
      <c r="AU21" s="201"/>
      <c r="AW21" s="353"/>
      <c r="AX21" s="353"/>
      <c r="AY21" s="7"/>
      <c r="AZ21" s="7"/>
      <c r="BA21" s="7"/>
      <c r="BB21" s="7"/>
      <c r="BC21" s="7"/>
      <c r="BD21" s="7"/>
      <c r="BE21" s="7"/>
      <c r="BF21" s="7"/>
      <c r="BG21" s="54"/>
      <c r="BH21" s="54"/>
      <c r="BI21" s="458"/>
      <c r="BJ21" s="458"/>
      <c r="BK21" s="458"/>
      <c r="BL21" s="458"/>
      <c r="BM21" s="458"/>
      <c r="BN21" s="458"/>
      <c r="BO21" s="458"/>
      <c r="BP21" s="458"/>
      <c r="BQ21" s="458"/>
      <c r="BR21" s="458"/>
      <c r="BS21" s="454"/>
      <c r="BT21" s="458"/>
      <c r="BU21" s="458"/>
      <c r="BV21" s="458"/>
      <c r="BW21" s="458"/>
      <c r="BX21" s="458"/>
      <c r="BY21" s="458"/>
      <c r="BZ21" s="458"/>
      <c r="CA21" s="458"/>
      <c r="CB21" s="458"/>
      <c r="CC21" s="337"/>
      <c r="CD21" s="200" t="s">
        <v>305</v>
      </c>
      <c r="CE21" s="201" t="s">
        <v>680</v>
      </c>
    </row>
    <row r="22" spans="1:93" s="454" customFormat="1" x14ac:dyDescent="0.25">
      <c r="A22" s="452"/>
      <c r="B22" s="452"/>
      <c r="C22" s="452"/>
      <c r="D22" s="140"/>
      <c r="E22" s="140"/>
      <c r="F22" s="452"/>
      <c r="G22" s="452"/>
      <c r="H22" s="452"/>
      <c r="I22" s="77"/>
      <c r="J22" s="452"/>
      <c r="K22" s="452"/>
      <c r="L22" s="337"/>
      <c r="M22" s="264"/>
      <c r="N22" s="337"/>
      <c r="O22" s="337"/>
      <c r="P22" s="755"/>
      <c r="Q22" s="755"/>
      <c r="R22" s="755"/>
      <c r="S22" s="337"/>
      <c r="T22" s="337"/>
      <c r="U22" s="337"/>
      <c r="V22" s="337"/>
      <c r="W22" s="337"/>
      <c r="Y22" s="458"/>
      <c r="Z22" s="458"/>
      <c r="AA22" s="458"/>
      <c r="AB22" s="458"/>
      <c r="AC22" s="458"/>
      <c r="AD22" s="458"/>
      <c r="AE22" s="458"/>
      <c r="AF22" s="458"/>
      <c r="AG22" s="458"/>
      <c r="AH22" s="458"/>
      <c r="AI22" s="337"/>
      <c r="AJ22" s="452"/>
      <c r="AK22" s="201"/>
      <c r="AL22" s="136"/>
      <c r="AM22" s="136"/>
      <c r="AN22" s="136"/>
      <c r="AO22" s="136"/>
      <c r="AP22" s="136"/>
      <c r="AQ22" s="136"/>
      <c r="AR22" s="136"/>
      <c r="AS22" s="136"/>
      <c r="AT22" s="136"/>
      <c r="AU22" s="136"/>
      <c r="AV22" s="353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54"/>
      <c r="BH22" s="54"/>
      <c r="BI22" s="458"/>
      <c r="BJ22" s="458"/>
      <c r="BK22" s="458"/>
      <c r="BL22" s="458"/>
      <c r="BM22" s="458"/>
      <c r="BN22" s="458"/>
      <c r="BO22" s="458"/>
      <c r="BP22" s="458"/>
      <c r="BQ22" s="458"/>
      <c r="BR22" s="458"/>
      <c r="BT22" s="458"/>
      <c r="BU22" s="458"/>
      <c r="BV22" s="458"/>
      <c r="BW22" s="458"/>
      <c r="BX22" s="458"/>
      <c r="BY22" s="458"/>
      <c r="BZ22" s="458"/>
      <c r="CA22" s="458"/>
      <c r="CB22" s="458"/>
      <c r="CC22" s="337"/>
      <c r="CD22" s="200"/>
      <c r="CE22" s="324" t="s">
        <v>543</v>
      </c>
      <c r="CF22" s="136" t="s">
        <v>666</v>
      </c>
      <c r="CG22" s="201"/>
      <c r="CH22" s="201"/>
      <c r="CI22" s="201"/>
      <c r="CJ22" s="201"/>
      <c r="CK22" s="201"/>
      <c r="CL22" s="201"/>
      <c r="CM22" s="323">
        <f>AU86</f>
        <v>3</v>
      </c>
      <c r="CN22" s="136" t="s">
        <v>8</v>
      </c>
      <c r="CO22" s="452"/>
    </row>
    <row r="23" spans="1:93" s="454" customFormat="1" ht="15.75" thickBot="1" x14ac:dyDescent="0.3">
      <c r="A23" s="452"/>
      <c r="B23" s="452"/>
      <c r="C23" s="452"/>
      <c r="D23" s="140"/>
      <c r="E23" s="140"/>
      <c r="F23" s="452"/>
      <c r="G23" s="452"/>
      <c r="H23" s="452"/>
      <c r="I23" s="77"/>
      <c r="J23" s="452"/>
      <c r="K23" s="452"/>
      <c r="L23" s="517"/>
      <c r="M23" s="1951" t="s">
        <v>360</v>
      </c>
      <c r="N23" s="1952"/>
      <c r="O23" s="1952"/>
      <c r="P23" s="1953"/>
      <c r="Q23" s="1944" t="s">
        <v>287</v>
      </c>
      <c r="R23" s="1945"/>
      <c r="S23" s="1902" t="s">
        <v>361</v>
      </c>
      <c r="T23" s="758" t="s">
        <v>2</v>
      </c>
      <c r="U23" s="758" t="s">
        <v>243</v>
      </c>
      <c r="V23" s="474" t="s">
        <v>81</v>
      </c>
      <c r="W23" s="267"/>
      <c r="Y23" s="458"/>
      <c r="Z23" s="458"/>
      <c r="AA23" s="458"/>
      <c r="AB23" s="458"/>
      <c r="AC23" s="458"/>
      <c r="AD23" s="458"/>
      <c r="AE23" s="458"/>
      <c r="AF23" s="458"/>
      <c r="AG23" s="458"/>
      <c r="AH23" s="458"/>
      <c r="AI23" s="337"/>
      <c r="AJ23" s="452"/>
      <c r="AK23" s="136"/>
      <c r="AL23" s="136"/>
      <c r="AM23" s="136"/>
      <c r="AN23" s="136"/>
      <c r="AO23" s="136"/>
      <c r="AP23" s="136"/>
      <c r="AQ23" s="136"/>
      <c r="AR23" s="136"/>
      <c r="AS23" s="136"/>
      <c r="AT23" s="136"/>
      <c r="AU23" s="136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54"/>
      <c r="BH23" s="54"/>
      <c r="BI23" s="458"/>
      <c r="BJ23" s="458"/>
      <c r="BK23" s="458"/>
      <c r="BL23" s="458"/>
      <c r="BM23" s="458"/>
      <c r="BN23" s="458"/>
      <c r="BO23" s="458"/>
      <c r="BP23" s="458"/>
      <c r="BQ23" s="458"/>
      <c r="BR23" s="458"/>
      <c r="BS23" s="136"/>
      <c r="BT23" s="458"/>
      <c r="BU23" s="458"/>
      <c r="BV23" s="458"/>
      <c r="BW23" s="458"/>
      <c r="BX23" s="458"/>
      <c r="BY23" s="458"/>
      <c r="BZ23" s="458"/>
      <c r="CA23" s="458"/>
      <c r="CB23" s="458"/>
      <c r="CC23" s="337"/>
      <c r="CD23" s="200"/>
      <c r="CE23" s="324" t="s">
        <v>568</v>
      </c>
      <c r="CF23" s="136" t="s">
        <v>569</v>
      </c>
      <c r="CG23" s="201"/>
      <c r="CH23" s="201"/>
      <c r="CI23" s="201"/>
      <c r="CJ23" s="201"/>
      <c r="CK23" s="201"/>
      <c r="CL23" s="201"/>
      <c r="CM23" s="456">
        <f>BG59</f>
        <v>1.2</v>
      </c>
      <c r="CN23" s="136" t="s">
        <v>8</v>
      </c>
      <c r="CO23" s="452"/>
    </row>
    <row r="24" spans="1:93" x14ac:dyDescent="0.25">
      <c r="D24" s="140"/>
      <c r="E24" s="140"/>
      <c r="I24" s="77"/>
      <c r="L24" s="431"/>
      <c r="M24" s="1954"/>
      <c r="N24" s="1955"/>
      <c r="O24" s="1955"/>
      <c r="P24" s="1956"/>
      <c r="Q24" s="1946"/>
      <c r="R24" s="1947"/>
      <c r="S24" s="1903"/>
      <c r="T24" s="475" t="s">
        <v>362</v>
      </c>
      <c r="U24" s="475" t="s">
        <v>362</v>
      </c>
      <c r="V24" s="761" t="s">
        <v>362</v>
      </c>
      <c r="W24" s="270"/>
      <c r="X24" s="454"/>
      <c r="Y24" s="458"/>
      <c r="Z24" s="458"/>
      <c r="AA24" s="458"/>
      <c r="AB24" s="458"/>
      <c r="AC24" s="458"/>
      <c r="AD24" s="458"/>
      <c r="AE24" s="458"/>
      <c r="AF24" s="458"/>
      <c r="AG24" s="458"/>
      <c r="AH24" s="458"/>
      <c r="AI24" s="337"/>
      <c r="AK24" s="350"/>
      <c r="AL24" s="136"/>
      <c r="AM24" s="136"/>
      <c r="AN24" s="136"/>
      <c r="AO24" s="136"/>
      <c r="AP24" s="136"/>
      <c r="AQ24" s="136"/>
      <c r="AR24" s="136"/>
      <c r="AS24" s="136"/>
      <c r="AT24" s="136"/>
      <c r="AU24" s="201"/>
      <c r="AV24" s="353"/>
      <c r="AW24" s="353"/>
      <c r="AX24" s="353"/>
      <c r="AY24" s="7"/>
      <c r="AZ24" s="7"/>
      <c r="BA24" s="7"/>
      <c r="BB24" s="7"/>
      <c r="BC24" s="7"/>
      <c r="BD24" s="7"/>
      <c r="BE24" s="7"/>
      <c r="BF24" s="7"/>
      <c r="BI24" s="458"/>
      <c r="BJ24" s="458"/>
      <c r="BK24" s="458"/>
      <c r="BL24" s="458"/>
      <c r="BM24" s="458"/>
      <c r="BN24" s="458"/>
      <c r="BO24" s="458"/>
      <c r="BP24" s="458"/>
      <c r="BQ24" s="458"/>
      <c r="BR24" s="458"/>
      <c r="BS24" s="454"/>
      <c r="BT24" s="458"/>
      <c r="BU24" s="458"/>
      <c r="BV24" s="458"/>
      <c r="BW24" s="458"/>
      <c r="BX24" s="458"/>
      <c r="BY24" s="458"/>
      <c r="BZ24" s="458"/>
      <c r="CA24" s="458"/>
      <c r="CB24" s="458"/>
      <c r="CC24" s="337"/>
      <c r="CD24" s="201"/>
      <c r="CM24" s="346">
        <f>SUM(CM22:CM23)</f>
        <v>4.2</v>
      </c>
      <c r="CN24" s="201" t="s">
        <v>8</v>
      </c>
    </row>
    <row r="25" spans="1:93" x14ac:dyDescent="0.25">
      <c r="D25" s="140"/>
      <c r="E25" s="140"/>
      <c r="I25" s="77"/>
      <c r="L25" s="431"/>
      <c r="M25" s="477" t="s">
        <v>697</v>
      </c>
      <c r="N25" s="759"/>
      <c r="O25" s="759"/>
      <c r="P25" s="760"/>
      <c r="Q25" s="480">
        <v>522</v>
      </c>
      <c r="R25" s="481" t="s">
        <v>245</v>
      </c>
      <c r="S25" s="482">
        <v>0.16</v>
      </c>
      <c r="T25" s="483">
        <f>+(P19-S25)/2</f>
        <v>0.21999999999999997</v>
      </c>
      <c r="U25" s="484">
        <f>ROUND((S25+0.3),2)</f>
        <v>0.46</v>
      </c>
      <c r="V25" s="484">
        <f>S4-U25</f>
        <v>0.54</v>
      </c>
      <c r="W25" s="270"/>
      <c r="X25" s="454"/>
      <c r="Y25" s="458"/>
      <c r="Z25" s="458"/>
      <c r="AA25" s="458"/>
      <c r="AB25" s="458"/>
      <c r="AC25" s="458"/>
      <c r="AD25" s="458"/>
      <c r="AE25" s="458"/>
      <c r="AF25" s="458"/>
      <c r="AG25" s="458"/>
      <c r="AH25" s="458"/>
      <c r="AI25" s="337"/>
      <c r="AK25" s="203"/>
      <c r="AL25" s="136"/>
      <c r="AM25" s="136"/>
      <c r="AN25" s="136"/>
      <c r="AO25" s="136"/>
      <c r="AP25" s="136"/>
      <c r="AQ25" s="136"/>
      <c r="AR25" s="136"/>
      <c r="AS25" s="136"/>
      <c r="AT25" s="136"/>
      <c r="AU25" s="201"/>
      <c r="AV25" s="353" t="s">
        <v>244</v>
      </c>
      <c r="AW25" s="353"/>
      <c r="AX25" s="353"/>
      <c r="AY25" s="7"/>
      <c r="AZ25" s="7"/>
      <c r="BA25" s="7"/>
      <c r="BB25" s="7"/>
      <c r="BC25" s="7"/>
      <c r="BD25" s="7"/>
      <c r="BE25" s="7"/>
      <c r="BF25" s="7"/>
      <c r="BI25" s="458"/>
      <c r="BJ25" s="458"/>
      <c r="BK25" s="458"/>
      <c r="BL25" s="458"/>
      <c r="BM25" s="458"/>
      <c r="BN25" s="458"/>
      <c r="BO25" s="458"/>
      <c r="BP25" s="458"/>
      <c r="BQ25" s="458"/>
      <c r="BR25" s="458"/>
      <c r="BS25" s="454"/>
      <c r="BT25" s="458"/>
      <c r="BU25" s="458"/>
      <c r="BV25" s="458"/>
      <c r="BW25" s="458"/>
      <c r="BX25" s="458"/>
      <c r="BY25" s="458"/>
      <c r="BZ25" s="458"/>
      <c r="CA25" s="458"/>
      <c r="CB25" s="458"/>
      <c r="CC25" s="337"/>
      <c r="CD25" s="200" t="s">
        <v>307</v>
      </c>
      <c r="CE25" s="312" t="s">
        <v>583</v>
      </c>
    </row>
    <row r="26" spans="1:93" x14ac:dyDescent="0.25">
      <c r="D26" s="140"/>
      <c r="E26" s="140"/>
      <c r="I26" s="77"/>
      <c r="L26" s="431"/>
      <c r="M26" s="647" t="s">
        <v>793</v>
      </c>
      <c r="N26" s="645"/>
      <c r="O26" s="645"/>
      <c r="P26" s="646"/>
      <c r="Q26" s="486">
        <v>42</v>
      </c>
      <c r="R26" s="487" t="s">
        <v>245</v>
      </c>
      <c r="S26" s="482"/>
      <c r="T26" s="483"/>
      <c r="U26" s="484"/>
      <c r="V26" s="484"/>
      <c r="W26" s="489"/>
      <c r="X26" s="454"/>
      <c r="Y26" s="458"/>
      <c r="Z26" s="458"/>
      <c r="AA26" s="458"/>
      <c r="AB26" s="458"/>
      <c r="AC26" s="458"/>
      <c r="AD26" s="458"/>
      <c r="AE26" s="458"/>
      <c r="AF26" s="458"/>
      <c r="AG26" s="458"/>
      <c r="AH26" s="458"/>
      <c r="AI26" s="337"/>
      <c r="AK26" s="330"/>
      <c r="AL26" s="136"/>
      <c r="AM26" s="136"/>
      <c r="AN26" s="136"/>
      <c r="AO26" s="136"/>
      <c r="AP26" s="136"/>
      <c r="AQ26" s="136"/>
      <c r="AR26" s="136"/>
      <c r="AS26" s="136"/>
      <c r="AT26" s="136"/>
      <c r="AU26" s="201"/>
      <c r="BI26" s="458"/>
      <c r="BJ26" s="458"/>
      <c r="BK26" s="458"/>
      <c r="BL26" s="458"/>
      <c r="BM26" s="458"/>
      <c r="BN26" s="458"/>
      <c r="BO26" s="458"/>
      <c r="BP26" s="458"/>
      <c r="BQ26" s="458"/>
      <c r="BR26" s="458"/>
      <c r="BS26" s="454"/>
      <c r="BT26" s="458"/>
      <c r="BU26" s="458"/>
      <c r="BV26" s="458"/>
      <c r="BW26" s="458"/>
      <c r="BX26" s="458"/>
      <c r="BY26" s="458"/>
      <c r="BZ26" s="458"/>
      <c r="CA26" s="458"/>
      <c r="CB26" s="458"/>
      <c r="CC26" s="337"/>
      <c r="CE26" s="324" t="s">
        <v>543</v>
      </c>
      <c r="CF26" s="136" t="s">
        <v>589</v>
      </c>
      <c r="CM26" s="309">
        <f>CB68</f>
        <v>42.170200000000001</v>
      </c>
      <c r="CN26" s="136" t="s">
        <v>261</v>
      </c>
    </row>
    <row r="27" spans="1:93" s="136" customFormat="1" x14ac:dyDescent="0.25">
      <c r="A27" s="452"/>
      <c r="B27" s="452"/>
      <c r="C27" s="452"/>
      <c r="D27" s="140"/>
      <c r="E27" s="140"/>
      <c r="F27" s="452"/>
      <c r="G27" s="452"/>
      <c r="H27" s="452"/>
      <c r="I27" s="77"/>
      <c r="J27" s="452"/>
      <c r="K27" s="452"/>
      <c r="L27" s="204"/>
      <c r="M27" s="46"/>
      <c r="N27" s="47"/>
      <c r="O27" s="1933" t="s">
        <v>483</v>
      </c>
      <c r="P27" s="1933"/>
      <c r="Q27" s="492">
        <f>SUM(Q25:Q26)</f>
        <v>564</v>
      </c>
      <c r="R27" s="493" t="s">
        <v>245</v>
      </c>
      <c r="S27" s="278"/>
      <c r="T27" s="337"/>
      <c r="U27" s="337"/>
      <c r="V27" s="337"/>
      <c r="W27" s="337"/>
      <c r="X27" s="1870" t="s">
        <v>725</v>
      </c>
      <c r="Y27" s="1870"/>
      <c r="Z27" s="1870"/>
      <c r="AA27" s="1870"/>
      <c r="AB27" s="1870"/>
      <c r="AC27" s="1870"/>
      <c r="AD27" s="1870"/>
      <c r="AE27" s="1870"/>
      <c r="AF27" s="1870"/>
      <c r="AG27" s="1870"/>
      <c r="AH27" s="1870"/>
      <c r="AI27" s="1870"/>
      <c r="AJ27" s="452"/>
      <c r="AK27" s="745"/>
      <c r="BH27" s="741"/>
      <c r="BI27" s="458"/>
      <c r="BJ27" s="458"/>
      <c r="BK27" s="458"/>
      <c r="BL27" s="458"/>
      <c r="BM27" s="458"/>
      <c r="BN27" s="458"/>
      <c r="BO27" s="458"/>
      <c r="BP27" s="458"/>
      <c r="BQ27" s="458"/>
      <c r="BR27" s="458"/>
      <c r="BS27" s="1870" t="s">
        <v>664</v>
      </c>
      <c r="BT27" s="1870"/>
      <c r="BU27" s="1870"/>
      <c r="BV27" s="1870"/>
      <c r="BW27" s="1870"/>
      <c r="BX27" s="1870"/>
      <c r="BY27" s="1870"/>
      <c r="BZ27" s="1870"/>
      <c r="CA27" s="1870"/>
      <c r="CB27" s="457"/>
      <c r="CC27" s="201"/>
      <c r="CD27" s="200"/>
      <c r="CE27" s="324" t="s">
        <v>568</v>
      </c>
      <c r="CF27" s="136" t="s">
        <v>576</v>
      </c>
      <c r="CG27" s="201"/>
      <c r="CH27" s="201"/>
      <c r="CI27" s="201"/>
      <c r="CJ27" s="201"/>
      <c r="CK27" s="201"/>
      <c r="CL27" s="201"/>
      <c r="CM27" s="309">
        <f>BQ70</f>
        <v>21.085100000000001</v>
      </c>
      <c r="CN27" s="136" t="s">
        <v>261</v>
      </c>
      <c r="CO27" s="452"/>
    </row>
    <row r="28" spans="1:93" ht="15.75" thickBot="1" x14ac:dyDescent="0.3">
      <c r="D28" s="140"/>
      <c r="E28" s="140"/>
      <c r="I28" s="77"/>
      <c r="L28" s="337"/>
      <c r="P28" s="494"/>
      <c r="Q28" s="494"/>
      <c r="R28" s="757"/>
      <c r="S28" s="757"/>
      <c r="T28" s="280"/>
      <c r="U28" s="322"/>
      <c r="V28" s="278"/>
      <c r="W28" s="204"/>
      <c r="X28" s="458"/>
      <c r="Y28" s="337"/>
      <c r="Z28" s="337" t="s">
        <v>511</v>
      </c>
      <c r="AA28" s="337"/>
      <c r="AB28" s="337"/>
      <c r="AC28" s="753" t="s">
        <v>0</v>
      </c>
      <c r="AD28" s="461">
        <v>1</v>
      </c>
      <c r="AE28" s="485" t="s">
        <v>245</v>
      </c>
      <c r="AF28" s="485"/>
      <c r="AG28" s="337"/>
      <c r="AH28" s="337"/>
      <c r="AK28" s="745"/>
      <c r="AL28" s="136"/>
      <c r="AM28" s="136"/>
      <c r="AN28" s="136"/>
      <c r="AO28" s="136"/>
      <c r="AP28" s="136"/>
      <c r="AQ28" s="136"/>
      <c r="AR28" s="136"/>
      <c r="AS28" s="136"/>
      <c r="AT28" s="136"/>
      <c r="AU28" s="201"/>
      <c r="AW28" s="200" t="s">
        <v>291</v>
      </c>
      <c r="AX28" s="201" t="s">
        <v>1302</v>
      </c>
      <c r="AZ28" s="136"/>
      <c r="BA28" s="136"/>
      <c r="BB28" s="136"/>
      <c r="BC28" s="136"/>
      <c r="BD28" s="136"/>
      <c r="BE28" s="136"/>
      <c r="BF28" s="346"/>
      <c r="BG28" s="201"/>
      <c r="BH28" s="136"/>
      <c r="BI28" s="1870" t="s">
        <v>512</v>
      </c>
      <c r="BJ28" s="1870"/>
      <c r="BK28" s="1870"/>
      <c r="BL28" s="1870"/>
      <c r="BM28" s="1870"/>
      <c r="BN28" s="1870"/>
      <c r="BO28" s="1870"/>
      <c r="BP28" s="1870"/>
      <c r="BQ28" s="1870"/>
      <c r="BR28" s="1870"/>
      <c r="BS28" s="458"/>
      <c r="BT28" s="337"/>
      <c r="BU28" s="337" t="s">
        <v>511</v>
      </c>
      <c r="BV28" s="337"/>
      <c r="BW28" s="337"/>
      <c r="BX28" s="753" t="s">
        <v>0</v>
      </c>
      <c r="BY28" s="461">
        <v>1</v>
      </c>
      <c r="BZ28" s="485" t="s">
        <v>245</v>
      </c>
      <c r="CA28" s="337"/>
      <c r="CB28" s="337"/>
      <c r="CE28" s="324" t="s">
        <v>581</v>
      </c>
      <c r="CF28" s="136" t="s">
        <v>729</v>
      </c>
      <c r="CM28" s="456">
        <f>AH62</f>
        <v>42.170200000000001</v>
      </c>
      <c r="CN28" s="136" t="s">
        <v>261</v>
      </c>
    </row>
    <row r="29" spans="1:93" x14ac:dyDescent="0.25">
      <c r="D29" s="140"/>
      <c r="E29" s="140"/>
      <c r="I29" s="77"/>
      <c r="M29" s="278" t="s">
        <v>363</v>
      </c>
      <c r="O29" s="204"/>
      <c r="P29" s="204"/>
      <c r="Q29" s="278"/>
      <c r="R29" s="204"/>
      <c r="S29" s="278"/>
      <c r="T29" s="282"/>
      <c r="U29" s="204"/>
      <c r="V29" s="204"/>
      <c r="W29" s="204"/>
      <c r="X29" s="458"/>
      <c r="Y29" s="337"/>
      <c r="Z29" s="337" t="s">
        <v>409</v>
      </c>
      <c r="AA29" s="337"/>
      <c r="AB29" s="337"/>
      <c r="AC29" s="753" t="s">
        <v>0</v>
      </c>
      <c r="AD29" s="461">
        <v>1</v>
      </c>
      <c r="AE29" s="337" t="s">
        <v>245</v>
      </c>
      <c r="AF29" s="337"/>
      <c r="AG29" s="337"/>
      <c r="AH29" s="337"/>
      <c r="AK29" s="202"/>
      <c r="AL29" s="136"/>
      <c r="AM29" s="136"/>
      <c r="AN29" s="136"/>
      <c r="AO29" s="136"/>
      <c r="AP29" s="136"/>
      <c r="AQ29" s="136"/>
      <c r="AR29" s="136"/>
      <c r="AS29" s="136"/>
      <c r="AT29" s="136"/>
      <c r="AU29" s="201"/>
      <c r="AX29" s="136" t="s">
        <v>734</v>
      </c>
      <c r="AY29" s="136"/>
      <c r="AZ29" s="136"/>
      <c r="BA29" s="136"/>
      <c r="BB29" s="323">
        <v>1.5</v>
      </c>
      <c r="BC29" s="203" t="s">
        <v>656</v>
      </c>
      <c r="BD29" s="136">
        <v>2</v>
      </c>
      <c r="BE29" s="741" t="s">
        <v>373</v>
      </c>
      <c r="BF29" s="742" t="s">
        <v>0</v>
      </c>
      <c r="BG29" s="209">
        <f>BB29*BD29</f>
        <v>3</v>
      </c>
      <c r="BH29" s="277" t="s">
        <v>12</v>
      </c>
      <c r="BI29" s="458"/>
      <c r="BJ29" s="337"/>
      <c r="BK29" s="337" t="s">
        <v>511</v>
      </c>
      <c r="BL29" s="337"/>
      <c r="BM29" s="337"/>
      <c r="BN29" s="753" t="s">
        <v>0</v>
      </c>
      <c r="BO29" s="461">
        <v>1</v>
      </c>
      <c r="BP29" s="485" t="s">
        <v>245</v>
      </c>
      <c r="BQ29" s="337"/>
      <c r="BR29" s="337"/>
      <c r="BS29" s="458"/>
      <c r="BT29" s="337"/>
      <c r="BU29" s="337" t="s">
        <v>409</v>
      </c>
      <c r="BV29" s="337"/>
      <c r="BW29" s="337"/>
      <c r="BX29" s="753" t="s">
        <v>0</v>
      </c>
      <c r="BY29" s="461">
        <v>1</v>
      </c>
      <c r="BZ29" s="337" t="s">
        <v>245</v>
      </c>
      <c r="CA29" s="337"/>
      <c r="CB29" s="337"/>
      <c r="CE29" s="1723"/>
      <c r="CF29" s="136"/>
      <c r="CM29" s="346">
        <f>SUM(CM26:CM28)</f>
        <v>105.4255</v>
      </c>
      <c r="CN29" s="201" t="s">
        <v>261</v>
      </c>
    </row>
    <row r="30" spans="1:93" x14ac:dyDescent="0.25">
      <c r="D30" s="140"/>
      <c r="E30" s="140"/>
      <c r="I30" s="77"/>
      <c r="L30" s="337"/>
      <c r="M30" s="1876" t="s">
        <v>364</v>
      </c>
      <c r="N30" s="1876"/>
      <c r="O30" s="1887" t="s">
        <v>365</v>
      </c>
      <c r="P30" s="496"/>
      <c r="Q30" s="1869" t="s">
        <v>366</v>
      </c>
      <c r="R30" s="496"/>
      <c r="S30" s="1869" t="s">
        <v>367</v>
      </c>
      <c r="T30" s="282" t="s">
        <v>244</v>
      </c>
      <c r="U30" s="204"/>
      <c r="V30" s="204"/>
      <c r="W30" s="204"/>
      <c r="X30" s="458"/>
      <c r="Y30" s="337"/>
      <c r="Z30" s="337" t="s">
        <v>410</v>
      </c>
      <c r="AA30" s="337"/>
      <c r="AB30" s="337"/>
      <c r="AC30" s="753" t="s">
        <v>0</v>
      </c>
      <c r="AD30" s="461">
        <v>0</v>
      </c>
      <c r="AE30" s="337" t="s">
        <v>245</v>
      </c>
      <c r="AF30" s="337"/>
      <c r="AG30" s="337"/>
      <c r="AH30" s="337"/>
      <c r="AI30" s="136"/>
      <c r="AK30" s="200"/>
      <c r="AL30" s="136"/>
      <c r="AM30" s="136"/>
      <c r="AN30" s="136"/>
      <c r="AO30" s="136"/>
      <c r="AP30" s="136"/>
      <c r="AQ30" s="136"/>
      <c r="AR30" s="136"/>
      <c r="AS30" s="136"/>
      <c r="AT30" s="136"/>
      <c r="AU30" s="201"/>
      <c r="AW30" s="324"/>
      <c r="AX30" s="136"/>
      <c r="AY30" s="136"/>
      <c r="AZ30" s="136"/>
      <c r="BB30" s="136"/>
      <c r="BC30" s="136"/>
      <c r="BD30" s="136"/>
      <c r="BE30" s="136"/>
      <c r="BF30" s="136"/>
      <c r="BG30" s="346"/>
      <c r="BH30" s="201"/>
      <c r="BI30" s="458"/>
      <c r="BJ30" s="337"/>
      <c r="BK30" s="337" t="s">
        <v>409</v>
      </c>
      <c r="BL30" s="337"/>
      <c r="BM30" s="337"/>
      <c r="BN30" s="753" t="s">
        <v>0</v>
      </c>
      <c r="BO30" s="461">
        <v>1</v>
      </c>
      <c r="BP30" s="337" t="s">
        <v>245</v>
      </c>
      <c r="BQ30" s="337"/>
      <c r="BR30" s="337"/>
      <c r="BS30" s="458"/>
      <c r="BT30" s="337"/>
      <c r="BU30" s="337" t="s">
        <v>410</v>
      </c>
      <c r="BV30" s="337"/>
      <c r="BW30" s="337"/>
      <c r="BX30" s="753" t="s">
        <v>0</v>
      </c>
      <c r="BY30" s="461">
        <v>0</v>
      </c>
      <c r="BZ30" s="337" t="s">
        <v>245</v>
      </c>
      <c r="CA30" s="337"/>
      <c r="CB30" s="337"/>
      <c r="CC30" s="136"/>
      <c r="CD30" s="200" t="s">
        <v>309</v>
      </c>
      <c r="CE30" s="201" t="s">
        <v>584</v>
      </c>
    </row>
    <row r="31" spans="1:93" s="136" customFormat="1" x14ac:dyDescent="0.25">
      <c r="A31" s="452"/>
      <c r="B31" s="452"/>
      <c r="C31" s="452"/>
      <c r="D31" s="140"/>
      <c r="E31" s="140"/>
      <c r="F31" s="452"/>
      <c r="G31" s="452"/>
      <c r="H31" s="452"/>
      <c r="I31" s="77"/>
      <c r="J31" s="452"/>
      <c r="K31" s="452"/>
      <c r="L31" s="337"/>
      <c r="M31" s="1876"/>
      <c r="N31" s="1876"/>
      <c r="O31" s="1887"/>
      <c r="P31" s="496"/>
      <c r="Q31" s="1869"/>
      <c r="R31" s="496"/>
      <c r="S31" s="1869"/>
      <c r="T31" s="282"/>
      <c r="U31" s="204"/>
      <c r="V31" s="204"/>
      <c r="W31" s="204"/>
      <c r="X31" s="458"/>
      <c r="Y31" s="337"/>
      <c r="Z31" s="337" t="s">
        <v>411</v>
      </c>
      <c r="AA31" s="337"/>
      <c r="AB31" s="337"/>
      <c r="AC31" s="753" t="s">
        <v>0</v>
      </c>
      <c r="AD31" s="461">
        <v>0</v>
      </c>
      <c r="AE31" s="337" t="s">
        <v>245</v>
      </c>
      <c r="AF31" s="337"/>
      <c r="AG31" s="337"/>
      <c r="AH31" s="337"/>
      <c r="AI31" s="201"/>
      <c r="AJ31" s="452"/>
      <c r="AK31" s="324"/>
      <c r="AW31" s="200" t="s">
        <v>299</v>
      </c>
      <c r="AX31" s="201" t="s">
        <v>1400</v>
      </c>
      <c r="BA31" s="452"/>
      <c r="BG31" s="346">
        <f>BG29</f>
        <v>3</v>
      </c>
      <c r="BH31" s="201" t="s">
        <v>12</v>
      </c>
      <c r="BI31" s="458"/>
      <c r="BJ31" s="337"/>
      <c r="BK31" s="337" t="s">
        <v>410</v>
      </c>
      <c r="BL31" s="337"/>
      <c r="BM31" s="337"/>
      <c r="BN31" s="753" t="s">
        <v>0</v>
      </c>
      <c r="BO31" s="461">
        <v>0</v>
      </c>
      <c r="BP31" s="337" t="s">
        <v>245</v>
      </c>
      <c r="BQ31" s="337"/>
      <c r="BR31" s="337"/>
      <c r="BS31" s="458"/>
      <c r="BT31" s="337"/>
      <c r="BU31" s="337" t="s">
        <v>411</v>
      </c>
      <c r="BV31" s="337"/>
      <c r="BW31" s="337"/>
      <c r="BX31" s="753" t="s">
        <v>0</v>
      </c>
      <c r="BY31" s="461">
        <v>0</v>
      </c>
      <c r="BZ31" s="337" t="s">
        <v>245</v>
      </c>
      <c r="CA31" s="337"/>
      <c r="CB31" s="337"/>
      <c r="CC31" s="201"/>
      <c r="CD31" s="200"/>
      <c r="CE31" s="324" t="s">
        <v>543</v>
      </c>
      <c r="CF31" s="136" t="s">
        <v>589</v>
      </c>
      <c r="CG31" s="201"/>
      <c r="CH31" s="201"/>
      <c r="CI31" s="201"/>
      <c r="CJ31" s="201"/>
      <c r="CK31" s="201"/>
      <c r="CL31" s="201"/>
      <c r="CM31" s="309">
        <f>CB72</f>
        <v>3.14</v>
      </c>
      <c r="CN31" s="468" t="s">
        <v>8</v>
      </c>
      <c r="CO31" s="452"/>
    </row>
    <row r="32" spans="1:93" x14ac:dyDescent="0.25">
      <c r="D32" s="140"/>
      <c r="E32" s="140"/>
      <c r="I32" s="77"/>
      <c r="L32" s="337"/>
      <c r="M32" s="250" t="s">
        <v>699</v>
      </c>
      <c r="N32" s="278"/>
      <c r="O32" s="755">
        <f>S4</f>
        <v>1</v>
      </c>
      <c r="P32" s="747" t="s">
        <v>247</v>
      </c>
      <c r="Q32" s="755">
        <f>P19</f>
        <v>0.6</v>
      </c>
      <c r="R32" s="747" t="s">
        <v>247</v>
      </c>
      <c r="S32" s="391">
        <f>Q25</f>
        <v>522</v>
      </c>
      <c r="T32" s="499" t="s">
        <v>0</v>
      </c>
      <c r="U32" s="644">
        <f>O32*Q32*S32</f>
        <v>313.2</v>
      </c>
      <c r="V32" s="278" t="s">
        <v>368</v>
      </c>
      <c r="X32" s="458"/>
      <c r="Y32" s="337"/>
      <c r="Z32" s="337" t="s">
        <v>412</v>
      </c>
      <c r="AA32" s="337"/>
      <c r="AB32" s="337"/>
      <c r="AC32" s="753" t="s">
        <v>0</v>
      </c>
      <c r="AD32" s="337">
        <v>0.25</v>
      </c>
      <c r="AE32" s="337" t="s">
        <v>245</v>
      </c>
      <c r="AF32" s="337"/>
      <c r="AG32" s="337"/>
      <c r="AH32" s="337"/>
      <c r="AK32" s="200"/>
      <c r="AL32" s="136"/>
      <c r="AM32" s="136"/>
      <c r="AN32" s="136"/>
      <c r="AO32" s="136"/>
      <c r="AP32" s="136"/>
      <c r="AQ32" s="136"/>
      <c r="AR32" s="136"/>
      <c r="AS32" s="136"/>
      <c r="AT32" s="136"/>
      <c r="AW32" s="1494"/>
      <c r="AX32" s="136"/>
      <c r="AY32" s="136"/>
      <c r="AZ32" s="136"/>
      <c r="BB32" s="136"/>
      <c r="BC32" s="136"/>
      <c r="BD32" s="136"/>
      <c r="BE32" s="136"/>
      <c r="BF32" s="136"/>
      <c r="BG32" s="346"/>
      <c r="BH32" s="201"/>
      <c r="BI32" s="458"/>
      <c r="BJ32" s="337"/>
      <c r="BK32" s="337" t="s">
        <v>411</v>
      </c>
      <c r="BL32" s="337"/>
      <c r="BM32" s="337"/>
      <c r="BN32" s="753" t="s">
        <v>0</v>
      </c>
      <c r="BO32" s="461">
        <v>0</v>
      </c>
      <c r="BP32" s="337" t="s">
        <v>245</v>
      </c>
      <c r="BQ32" s="337"/>
      <c r="BR32" s="337"/>
      <c r="BS32" s="458"/>
      <c r="BT32" s="337"/>
      <c r="BU32" s="337" t="s">
        <v>412</v>
      </c>
      <c r="BV32" s="337"/>
      <c r="BW32" s="337"/>
      <c r="BX32" s="753" t="s">
        <v>0</v>
      </c>
      <c r="BY32" s="337">
        <v>0.25</v>
      </c>
      <c r="BZ32" s="337" t="s">
        <v>245</v>
      </c>
      <c r="CA32" s="337"/>
      <c r="CB32" s="337"/>
      <c r="CE32" s="324" t="s">
        <v>568</v>
      </c>
      <c r="CF32" s="136" t="s">
        <v>576</v>
      </c>
      <c r="CM32" s="309">
        <f>BQ74</f>
        <v>1.57</v>
      </c>
      <c r="CN32" s="468" t="s">
        <v>8</v>
      </c>
    </row>
    <row r="33" spans="4:93" ht="15.75" thickBot="1" x14ac:dyDescent="0.3">
      <c r="D33" s="140"/>
      <c r="E33" s="140"/>
      <c r="I33" s="77"/>
      <c r="L33" s="337"/>
      <c r="M33" s="250"/>
      <c r="N33" s="278"/>
      <c r="O33" s="755"/>
      <c r="P33" s="747"/>
      <c r="Q33" s="755"/>
      <c r="R33" s="747"/>
      <c r="S33" s="505"/>
      <c r="T33" s="499"/>
      <c r="U33" s="644"/>
      <c r="V33" s="278"/>
      <c r="X33" s="458"/>
      <c r="Y33" s="337"/>
      <c r="Z33" s="337" t="s">
        <v>356</v>
      </c>
      <c r="AA33" s="337"/>
      <c r="AB33" s="337"/>
      <c r="AC33" s="753" t="s">
        <v>0</v>
      </c>
      <c r="AD33" s="461">
        <v>1</v>
      </c>
      <c r="AE33" s="337" t="s">
        <v>245</v>
      </c>
      <c r="AF33" s="337"/>
      <c r="AG33" s="337"/>
      <c r="AH33" s="337"/>
      <c r="AK33" s="200"/>
      <c r="AL33" s="136"/>
      <c r="AM33" s="136"/>
      <c r="AN33" s="136"/>
      <c r="AO33" s="136"/>
      <c r="AP33" s="136"/>
      <c r="AQ33" s="136"/>
      <c r="AR33" s="136"/>
      <c r="AS33" s="136"/>
      <c r="AT33" s="136"/>
      <c r="AW33" s="200" t="s">
        <v>306</v>
      </c>
      <c r="AX33" s="517" t="s">
        <v>780</v>
      </c>
      <c r="AZ33" s="427"/>
      <c r="BA33" s="427"/>
      <c r="BB33" s="427"/>
      <c r="BC33" s="427"/>
      <c r="BD33" s="427"/>
      <c r="BE33" s="427"/>
      <c r="BF33" s="427"/>
      <c r="BG33" s="427"/>
      <c r="BH33" s="136"/>
      <c r="BI33" s="458"/>
      <c r="BJ33" s="337"/>
      <c r="BK33" s="337" t="s">
        <v>412</v>
      </c>
      <c r="BL33" s="337"/>
      <c r="BM33" s="337"/>
      <c r="BN33" s="753" t="s">
        <v>0</v>
      </c>
      <c r="BO33" s="337">
        <v>0.25</v>
      </c>
      <c r="BP33" s="337" t="s">
        <v>245</v>
      </c>
      <c r="BQ33" s="337"/>
      <c r="BR33" s="337"/>
      <c r="BS33" s="458"/>
      <c r="BT33" s="337"/>
      <c r="BU33" s="337" t="s">
        <v>356</v>
      </c>
      <c r="BV33" s="337"/>
      <c r="BW33" s="337"/>
      <c r="BX33" s="753" t="s">
        <v>0</v>
      </c>
      <c r="BY33" s="461">
        <v>1</v>
      </c>
      <c r="BZ33" s="337" t="s">
        <v>245</v>
      </c>
      <c r="CA33" s="337"/>
      <c r="CB33" s="337"/>
      <c r="CE33" s="324" t="s">
        <v>581</v>
      </c>
      <c r="CF33" s="136" t="s">
        <v>729</v>
      </c>
      <c r="CM33" s="456">
        <f>AH66</f>
        <v>3.14</v>
      </c>
      <c r="CN33" s="468" t="s">
        <v>8</v>
      </c>
    </row>
    <row r="34" spans="4:93" x14ac:dyDescent="0.25">
      <c r="D34" s="140"/>
      <c r="E34" s="140"/>
      <c r="I34" s="77"/>
      <c r="L34" s="337"/>
      <c r="N34" s="504" t="s">
        <v>282</v>
      </c>
      <c r="S34" s="498"/>
      <c r="T34" s="753"/>
      <c r="X34" s="458"/>
      <c r="Y34" s="337"/>
      <c r="Z34" s="337" t="s">
        <v>365</v>
      </c>
      <c r="AA34" s="337"/>
      <c r="AB34" s="337"/>
      <c r="AC34" s="753" t="s">
        <v>0</v>
      </c>
      <c r="AD34" s="461">
        <v>1</v>
      </c>
      <c r="AE34" s="337" t="s">
        <v>245</v>
      </c>
      <c r="AF34" s="337"/>
      <c r="AG34" s="337"/>
      <c r="AH34" s="337"/>
      <c r="AK34" s="200"/>
      <c r="AL34" s="136"/>
      <c r="AM34" s="136"/>
      <c r="AN34" s="136"/>
      <c r="AO34" s="136"/>
      <c r="AP34" s="136"/>
      <c r="AQ34" s="136"/>
      <c r="AR34" s="136"/>
      <c r="AS34" s="136"/>
      <c r="AT34" s="136"/>
      <c r="AW34" s="200"/>
      <c r="AX34" s="136" t="s">
        <v>734</v>
      </c>
      <c r="AY34" s="427"/>
      <c r="AZ34" s="427"/>
      <c r="BB34" s="372">
        <v>1</v>
      </c>
      <c r="BC34" s="203" t="s">
        <v>655</v>
      </c>
      <c r="BD34" s="136">
        <v>2</v>
      </c>
      <c r="BE34" s="741" t="s">
        <v>373</v>
      </c>
      <c r="BF34" s="742" t="s">
        <v>0</v>
      </c>
      <c r="BG34" s="693">
        <f>BB34*BD34</f>
        <v>2</v>
      </c>
      <c r="BH34" s="277" t="s">
        <v>373</v>
      </c>
      <c r="BI34" s="458"/>
      <c r="BJ34" s="337"/>
      <c r="BK34" s="337" t="s">
        <v>356</v>
      </c>
      <c r="BL34" s="337"/>
      <c r="BM34" s="337"/>
      <c r="BN34" s="753" t="s">
        <v>0</v>
      </c>
      <c r="BO34" s="461">
        <v>1</v>
      </c>
      <c r="BP34" s="337" t="s">
        <v>245</v>
      </c>
      <c r="BQ34" s="337"/>
      <c r="BR34" s="337"/>
      <c r="BS34" s="458"/>
      <c r="BT34" s="337"/>
      <c r="BU34" s="337" t="s">
        <v>365</v>
      </c>
      <c r="BV34" s="337"/>
      <c r="BW34" s="337"/>
      <c r="BX34" s="753" t="s">
        <v>0</v>
      </c>
      <c r="BY34" s="461">
        <v>1</v>
      </c>
      <c r="BZ34" s="337" t="s">
        <v>245</v>
      </c>
      <c r="CA34" s="337"/>
      <c r="CB34" s="337"/>
      <c r="CE34" s="1723"/>
      <c r="CF34" s="136"/>
      <c r="CM34" s="346">
        <f>SUM(CM31:CM33)</f>
        <v>7.85</v>
      </c>
      <c r="CN34" s="420" t="s">
        <v>8</v>
      </c>
    </row>
    <row r="35" spans="4:93" x14ac:dyDescent="0.25">
      <c r="D35" s="140"/>
      <c r="E35" s="140"/>
      <c r="I35" s="77"/>
      <c r="L35" s="337"/>
      <c r="N35" s="390"/>
      <c r="O35" s="507"/>
      <c r="P35" s="508" t="s">
        <v>285</v>
      </c>
      <c r="Q35" s="507"/>
      <c r="R35" s="507"/>
      <c r="S35" s="506"/>
      <c r="T35" s="509" t="s">
        <v>286</v>
      </c>
      <c r="U35" s="510" t="s">
        <v>287</v>
      </c>
      <c r="X35" s="458"/>
      <c r="Y35" s="337"/>
      <c r="Z35" s="337"/>
      <c r="AA35" s="337"/>
      <c r="AB35" s="337"/>
      <c r="AC35" s="753"/>
      <c r="AD35" s="461"/>
      <c r="AE35" s="337"/>
      <c r="AF35" s="337"/>
      <c r="AG35" s="337"/>
      <c r="AH35" s="458"/>
      <c r="AK35" s="200"/>
      <c r="AL35" s="136"/>
      <c r="AM35" s="136"/>
      <c r="AN35" s="136"/>
      <c r="AO35" s="136"/>
      <c r="AP35" s="136"/>
      <c r="AQ35" s="136"/>
      <c r="AR35" s="136"/>
      <c r="AS35" s="136"/>
      <c r="AT35" s="136"/>
      <c r="AW35" s="324"/>
      <c r="AX35" s="136"/>
      <c r="AY35" s="136"/>
      <c r="AZ35" s="136"/>
      <c r="BB35" s="136"/>
      <c r="BC35" s="136"/>
      <c r="BD35" s="136"/>
      <c r="BE35" s="136"/>
      <c r="BF35" s="136"/>
      <c r="BG35" s="319"/>
      <c r="BH35" s="201"/>
      <c r="BI35" s="458"/>
      <c r="BJ35" s="337"/>
      <c r="BK35" s="337" t="s">
        <v>365</v>
      </c>
      <c r="BL35" s="337"/>
      <c r="BM35" s="337"/>
      <c r="BN35" s="753" t="s">
        <v>0</v>
      </c>
      <c r="BO35" s="461">
        <v>1</v>
      </c>
      <c r="BP35" s="337" t="s">
        <v>245</v>
      </c>
      <c r="BQ35" s="337"/>
      <c r="BR35" s="337"/>
      <c r="BS35" s="458"/>
      <c r="BT35" s="337"/>
      <c r="BU35" s="337"/>
      <c r="BV35" s="337"/>
      <c r="BW35" s="337"/>
      <c r="BX35" s="753"/>
      <c r="BY35" s="461"/>
      <c r="BZ35" s="337"/>
      <c r="CA35" s="337"/>
      <c r="CB35" s="458"/>
      <c r="CD35" s="281" t="s">
        <v>311</v>
      </c>
      <c r="CE35" s="278" t="s">
        <v>510</v>
      </c>
    </row>
    <row r="36" spans="4:93" x14ac:dyDescent="0.25">
      <c r="D36" s="140"/>
      <c r="E36" s="140"/>
      <c r="I36" s="77"/>
      <c r="M36" s="1438"/>
      <c r="N36" s="495" t="s">
        <v>291</v>
      </c>
      <c r="O36" s="1877" t="s">
        <v>369</v>
      </c>
      <c r="P36" s="1877"/>
      <c r="Q36" s="1877"/>
      <c r="R36" s="1877"/>
      <c r="S36" s="1877"/>
      <c r="T36" s="1105">
        <v>0.1</v>
      </c>
      <c r="U36" s="756">
        <f>ROUND((U32*T36),2)</f>
        <v>31.32</v>
      </c>
      <c r="V36" s="252" t="s">
        <v>368</v>
      </c>
      <c r="W36" s="468"/>
      <c r="Y36" s="312" t="s">
        <v>413</v>
      </c>
      <c r="Z36" s="337"/>
      <c r="AA36" s="337"/>
      <c r="AB36" s="337"/>
      <c r="AC36" s="337"/>
      <c r="AD36" s="498"/>
      <c r="AE36" s="337"/>
      <c r="AF36" s="337"/>
      <c r="AG36" s="337"/>
      <c r="AH36" s="337"/>
      <c r="AK36" s="200"/>
      <c r="AL36" s="136"/>
      <c r="AM36" s="136"/>
      <c r="AN36" s="136"/>
      <c r="AO36" s="136"/>
      <c r="AP36" s="136"/>
      <c r="AQ36" s="136"/>
      <c r="AR36" s="136"/>
      <c r="AS36" s="136"/>
      <c r="AT36" s="136"/>
      <c r="AW36" s="200" t="s">
        <v>303</v>
      </c>
      <c r="AX36" s="410" t="s">
        <v>571</v>
      </c>
      <c r="AZ36" s="136"/>
      <c r="BA36" s="136"/>
      <c r="BB36" s="136"/>
      <c r="BC36" s="136"/>
      <c r="BD36" s="136"/>
      <c r="BE36" s="136"/>
      <c r="BF36" s="201"/>
      <c r="BG36" s="201"/>
      <c r="BH36" s="201"/>
      <c r="BI36" s="458"/>
      <c r="BJ36" s="337"/>
      <c r="BK36" s="337"/>
      <c r="BL36" s="337"/>
      <c r="BM36" s="337"/>
      <c r="BN36" s="753"/>
      <c r="BO36" s="461"/>
      <c r="BP36" s="337"/>
      <c r="BQ36" s="337"/>
      <c r="BR36" s="458"/>
      <c r="BT36" s="312" t="s">
        <v>413</v>
      </c>
      <c r="BU36" s="337"/>
      <c r="BV36" s="337"/>
      <c r="BW36" s="337"/>
      <c r="BX36" s="337"/>
      <c r="BY36" s="498"/>
      <c r="BZ36" s="337"/>
      <c r="CA36" s="337"/>
      <c r="CB36" s="337"/>
      <c r="CE36" s="324" t="s">
        <v>543</v>
      </c>
      <c r="CF36" s="136" t="s">
        <v>589</v>
      </c>
      <c r="CM36" s="285">
        <f>CB47</f>
        <v>1</v>
      </c>
      <c r="CN36" s="136" t="s">
        <v>373</v>
      </c>
    </row>
    <row r="37" spans="4:93" x14ac:dyDescent="0.25">
      <c r="D37" s="140"/>
      <c r="E37" s="140"/>
      <c r="I37" s="77"/>
      <c r="M37" s="1439"/>
      <c r="N37" s="342" t="s">
        <v>299</v>
      </c>
      <c r="O37" s="515" t="s">
        <v>370</v>
      </c>
      <c r="P37" s="22"/>
      <c r="Q37" s="24"/>
      <c r="R37" s="24"/>
      <c r="S37" s="123"/>
      <c r="T37" s="1105">
        <v>0.1</v>
      </c>
      <c r="U37" s="516">
        <f>ROUND((U32*T37),2)</f>
        <v>31.32</v>
      </c>
      <c r="V37" s="204" t="s">
        <v>368</v>
      </c>
      <c r="X37" s="501"/>
      <c r="Y37" s="337"/>
      <c r="Z37" s="461">
        <f>AD28+2*AD30+2*AD32</f>
        <v>1.5</v>
      </c>
      <c r="AA37" s="753" t="s">
        <v>247</v>
      </c>
      <c r="AB37" s="461">
        <f>AD28+2*AD30+2*AD32</f>
        <v>1.5</v>
      </c>
      <c r="AC37" s="753" t="s">
        <v>247</v>
      </c>
      <c r="AD37" s="461">
        <f>AD34</f>
        <v>1</v>
      </c>
      <c r="AE37" s="748" t="s">
        <v>0</v>
      </c>
      <c r="AF37" s="1506"/>
      <c r="AG37" s="312">
        <f>Z37*AB37*AD37</f>
        <v>2.25</v>
      </c>
      <c r="AH37" s="312" t="s">
        <v>368</v>
      </c>
      <c r="AW37" s="200"/>
      <c r="AX37" s="136" t="s">
        <v>734</v>
      </c>
      <c r="AY37" s="427"/>
      <c r="AZ37" s="427"/>
      <c r="BB37" s="372">
        <v>1</v>
      </c>
      <c r="BC37" s="203" t="s">
        <v>655</v>
      </c>
      <c r="BD37" s="136">
        <v>2</v>
      </c>
      <c r="BE37" s="741" t="s">
        <v>373</v>
      </c>
      <c r="BF37" s="742" t="s">
        <v>0</v>
      </c>
      <c r="BG37" s="693">
        <f>BB37*BD37</f>
        <v>2</v>
      </c>
      <c r="BH37" s="277" t="s">
        <v>373</v>
      </c>
      <c r="BJ37" s="312" t="s">
        <v>413</v>
      </c>
      <c r="BK37" s="337"/>
      <c r="BL37" s="337"/>
      <c r="BM37" s="337"/>
      <c r="BN37" s="337"/>
      <c r="BO37" s="498"/>
      <c r="BP37" s="337"/>
      <c r="BQ37" s="337"/>
      <c r="BR37" s="337"/>
      <c r="BS37" s="501"/>
      <c r="BT37" s="337"/>
      <c r="BU37" s="461">
        <f>BY28+2*BY30+2*BY32</f>
        <v>1.5</v>
      </c>
      <c r="BV37" s="753" t="s">
        <v>247</v>
      </c>
      <c r="BW37" s="461">
        <f>BY28+2*BY30+2*BY32</f>
        <v>1.5</v>
      </c>
      <c r="BX37" s="753" t="s">
        <v>247</v>
      </c>
      <c r="BY37" s="461">
        <f>BY34</f>
        <v>1</v>
      </c>
      <c r="BZ37" s="748" t="s">
        <v>0</v>
      </c>
      <c r="CA37" s="312">
        <f>BU37*BW37*BY37</f>
        <v>2.25</v>
      </c>
      <c r="CB37" s="312" t="s">
        <v>368</v>
      </c>
      <c r="CE37" s="324" t="s">
        <v>568</v>
      </c>
      <c r="CF37" s="136" t="s">
        <v>576</v>
      </c>
      <c r="CM37" s="285">
        <f>BQ48</f>
        <v>1</v>
      </c>
      <c r="CN37" s="136" t="s">
        <v>373</v>
      </c>
    </row>
    <row r="38" spans="4:93" ht="15.75" thickBot="1" x14ac:dyDescent="0.3">
      <c r="D38" s="140"/>
      <c r="E38" s="140"/>
      <c r="I38" s="77"/>
      <c r="M38" s="1439"/>
      <c r="N38" s="342" t="s">
        <v>306</v>
      </c>
      <c r="O38" s="1865" t="s">
        <v>371</v>
      </c>
      <c r="P38" s="1865"/>
      <c r="Q38" s="1865"/>
      <c r="R38" s="1865"/>
      <c r="S38" s="1865"/>
      <c r="T38" s="1835">
        <v>0.8</v>
      </c>
      <c r="U38" s="1866">
        <f>ROUND((U32*T38),2)</f>
        <v>250.56</v>
      </c>
      <c r="V38" s="1868" t="s">
        <v>368</v>
      </c>
      <c r="W38" s="394"/>
      <c r="X38" s="501"/>
      <c r="Y38" s="504" t="s">
        <v>282</v>
      </c>
      <c r="AA38" s="337"/>
      <c r="AB38" s="337"/>
      <c r="AC38" s="337"/>
      <c r="AD38" s="337"/>
      <c r="AE38" s="337"/>
      <c r="AF38" s="337"/>
      <c r="AG38" s="337"/>
      <c r="AH38" s="337"/>
      <c r="AJ38" s="1832" t="s">
        <v>398</v>
      </c>
      <c r="AK38" s="1832"/>
      <c r="AL38" s="1832"/>
      <c r="AM38" s="1832"/>
      <c r="AN38" s="1832"/>
      <c r="AO38" s="1832"/>
      <c r="AP38" s="1832"/>
      <c r="AQ38" s="1832"/>
      <c r="AR38" s="1832"/>
      <c r="AS38" s="1832"/>
      <c r="AT38" s="1832"/>
      <c r="AU38" s="1832"/>
      <c r="AW38" s="200"/>
      <c r="AX38" s="136"/>
      <c r="AY38" s="427"/>
      <c r="AZ38" s="427"/>
      <c r="BB38" s="372"/>
      <c r="BC38" s="203"/>
      <c r="BD38" s="136" t="s">
        <v>244</v>
      </c>
      <c r="BE38" s="741"/>
      <c r="BF38" s="742"/>
      <c r="BG38" s="319"/>
      <c r="BH38" s="201"/>
      <c r="BI38" s="501"/>
      <c r="BJ38" s="337"/>
      <c r="BK38" s="461">
        <f>BO29+2*BO31+2*BO33</f>
        <v>1.5</v>
      </c>
      <c r="BL38" s="753" t="s">
        <v>247</v>
      </c>
      <c r="BM38" s="461">
        <f>BO29+2*BO31+2*BO33</f>
        <v>1.5</v>
      </c>
      <c r="BN38" s="753" t="s">
        <v>247</v>
      </c>
      <c r="BO38" s="461">
        <f>BO35</f>
        <v>1</v>
      </c>
      <c r="BP38" s="748" t="s">
        <v>0</v>
      </c>
      <c r="BQ38" s="312">
        <f>BK38*BM38*BO38</f>
        <v>2.25</v>
      </c>
      <c r="BR38" s="312" t="s">
        <v>368</v>
      </c>
      <c r="BS38" s="501"/>
      <c r="BT38" s="504" t="s">
        <v>282</v>
      </c>
      <c r="BV38" s="337"/>
      <c r="BW38" s="337"/>
      <c r="BX38" s="337"/>
      <c r="BY38" s="337"/>
      <c r="BZ38" s="337"/>
      <c r="CA38" s="337"/>
      <c r="CB38" s="337"/>
      <c r="CE38" s="324" t="s">
        <v>581</v>
      </c>
      <c r="CF38" s="136" t="s">
        <v>729</v>
      </c>
      <c r="CM38" s="602">
        <f>AH48</f>
        <v>1</v>
      </c>
      <c r="CN38" s="136" t="s">
        <v>373</v>
      </c>
    </row>
    <row r="39" spans="4:93" ht="15.75" thickBot="1" x14ac:dyDescent="0.3">
      <c r="D39" s="140"/>
      <c r="E39" s="140"/>
      <c r="I39" s="77"/>
      <c r="L39" s="337"/>
      <c r="N39" s="204" t="s">
        <v>244</v>
      </c>
      <c r="O39" s="204"/>
      <c r="P39" s="520"/>
      <c r="Q39" s="520"/>
      <c r="R39" s="520"/>
      <c r="S39" s="520"/>
      <c r="T39" s="1836"/>
      <c r="U39" s="1867"/>
      <c r="V39" s="1868"/>
      <c r="W39" s="394"/>
      <c r="X39" s="501"/>
      <c r="Y39" s="1753"/>
      <c r="Z39" s="1753"/>
      <c r="AA39" s="507"/>
      <c r="AB39" s="508" t="s">
        <v>285</v>
      </c>
      <c r="AC39" s="507"/>
      <c r="AD39" s="507"/>
      <c r="AE39" s="1526"/>
      <c r="AF39" s="509" t="s">
        <v>286</v>
      </c>
      <c r="AG39" s="510" t="s">
        <v>287</v>
      </c>
      <c r="AH39" s="337"/>
      <c r="AJ39" s="342" t="s">
        <v>291</v>
      </c>
      <c r="AK39" s="312" t="s">
        <v>554</v>
      </c>
      <c r="AM39" s="136"/>
      <c r="AN39" s="136"/>
      <c r="AO39" s="136"/>
      <c r="AP39" s="136"/>
      <c r="AQ39" s="136"/>
      <c r="AR39" s="136"/>
      <c r="AS39" s="136"/>
      <c r="AT39" s="201"/>
      <c r="AU39" s="201"/>
      <c r="AW39" s="200" t="s">
        <v>305</v>
      </c>
      <c r="AX39" s="201" t="s">
        <v>554</v>
      </c>
      <c r="AZ39" s="136"/>
      <c r="BA39" s="136"/>
      <c r="BB39" s="136"/>
      <c r="BC39" s="136"/>
      <c r="BD39" s="136"/>
      <c r="BE39" s="136"/>
      <c r="BF39" s="136"/>
      <c r="BG39" s="201"/>
      <c r="BH39" s="200"/>
      <c r="BI39" s="501"/>
      <c r="BJ39" s="504" t="s">
        <v>282</v>
      </c>
      <c r="BK39" s="337"/>
      <c r="BL39" s="337"/>
      <c r="BM39" s="337"/>
      <c r="BN39" s="337"/>
      <c r="BO39" s="337"/>
      <c r="BP39" s="337"/>
      <c r="BQ39" s="337"/>
      <c r="BR39" s="458"/>
      <c r="BS39" s="501"/>
      <c r="BT39" s="390"/>
      <c r="BU39" s="507"/>
      <c r="BV39" s="508" t="s">
        <v>285</v>
      </c>
      <c r="BW39" s="507"/>
      <c r="BX39" s="507"/>
      <c r="BY39" s="509" t="s">
        <v>286</v>
      </c>
      <c r="BZ39" s="510" t="s">
        <v>287</v>
      </c>
      <c r="CA39" s="337"/>
      <c r="CB39" s="201"/>
      <c r="CE39" s="472"/>
      <c r="CF39" s="278"/>
      <c r="CM39" s="319">
        <f>SUM(CM36:CM38)</f>
        <v>3</v>
      </c>
      <c r="CN39" s="201" t="s">
        <v>373</v>
      </c>
      <c r="CO39" s="136"/>
    </row>
    <row r="40" spans="4:93" x14ac:dyDescent="0.25">
      <c r="D40" s="140"/>
      <c r="E40" s="140"/>
      <c r="I40" s="77"/>
      <c r="L40" s="337"/>
      <c r="N40" s="204"/>
      <c r="O40" s="204"/>
      <c r="P40" s="204"/>
      <c r="Q40" s="204"/>
      <c r="R40" s="1875" t="s">
        <v>266</v>
      </c>
      <c r="S40" s="1875"/>
      <c r="T40" s="280">
        <f>SUM(T36:T39)</f>
        <v>1</v>
      </c>
      <c r="U40" s="519">
        <f>ROUND((SUM(U36:U37:U38)),3)</f>
        <v>313.2</v>
      </c>
      <c r="V40" s="278" t="s">
        <v>368</v>
      </c>
      <c r="W40" s="394"/>
      <c r="Y40" s="342" t="s">
        <v>291</v>
      </c>
      <c r="Z40" s="485" t="s">
        <v>414</v>
      </c>
      <c r="AB40" s="485"/>
      <c r="AC40" s="337"/>
      <c r="AD40" s="337"/>
      <c r="AF40" s="512">
        <v>0.1</v>
      </c>
      <c r="AG40" s="374">
        <f>AG37*AF40</f>
        <v>0.22500000000000001</v>
      </c>
      <c r="AH40" s="312" t="s">
        <v>368</v>
      </c>
      <c r="AJ40" s="200"/>
      <c r="AK40" s="741" t="s">
        <v>399</v>
      </c>
      <c r="AL40" s="741" t="s">
        <v>400</v>
      </c>
      <c r="AN40" s="741"/>
      <c r="AO40" s="136"/>
      <c r="AP40" s="136"/>
      <c r="AQ40" s="136"/>
      <c r="AR40" s="201"/>
      <c r="AS40" s="201"/>
      <c r="AT40" s="201"/>
      <c r="AV40" s="200"/>
      <c r="AW40" s="201"/>
      <c r="AY40" s="741" t="s">
        <v>399</v>
      </c>
      <c r="AZ40" s="741" t="s">
        <v>400</v>
      </c>
      <c r="BA40" s="136"/>
      <c r="BB40" s="136"/>
      <c r="BC40" s="136"/>
      <c r="BD40" s="136"/>
      <c r="BE40" s="136"/>
      <c r="BF40" s="136"/>
      <c r="BG40" s="136"/>
      <c r="BH40" s="200"/>
      <c r="BI40" s="501"/>
      <c r="BJ40" s="390"/>
      <c r="BK40" s="507"/>
      <c r="BL40" s="508" t="s">
        <v>285</v>
      </c>
      <c r="BM40" s="507"/>
      <c r="BN40" s="507"/>
      <c r="BO40" s="509" t="s">
        <v>286</v>
      </c>
      <c r="BP40" s="510" t="s">
        <v>287</v>
      </c>
      <c r="BQ40" s="337"/>
      <c r="BR40" s="458"/>
      <c r="BT40" s="497" t="s">
        <v>291</v>
      </c>
      <c r="BU40" s="485" t="s">
        <v>414</v>
      </c>
      <c r="BV40" s="485"/>
      <c r="BW40" s="337"/>
      <c r="BX40" s="337"/>
      <c r="BY40" s="512">
        <v>0.1</v>
      </c>
      <c r="BZ40" s="374">
        <f>CA37*BY40</f>
        <v>0.22500000000000001</v>
      </c>
      <c r="CA40" s="312" t="s">
        <v>368</v>
      </c>
      <c r="CB40" s="201"/>
      <c r="CD40" s="200" t="s">
        <v>314</v>
      </c>
      <c r="CE40" s="278" t="s">
        <v>545</v>
      </c>
      <c r="CG40" s="742"/>
      <c r="CH40" s="742"/>
      <c r="CI40" s="742"/>
      <c r="CJ40" s="742"/>
      <c r="CK40" s="742"/>
      <c r="CL40" s="742"/>
      <c r="CM40" s="742"/>
      <c r="CN40" s="742"/>
    </row>
    <row r="41" spans="4:93" ht="16.5" x14ac:dyDescent="0.25">
      <c r="D41" s="140"/>
      <c r="E41" s="140"/>
      <c r="I41" s="77"/>
      <c r="L41" s="749" t="s">
        <v>303</v>
      </c>
      <c r="M41" s="278" t="s">
        <v>545</v>
      </c>
      <c r="P41" s="204"/>
      <c r="Q41" s="204"/>
      <c r="T41" s="518"/>
      <c r="U41" s="1932"/>
      <c r="V41" s="1932"/>
      <c r="W41" s="394"/>
      <c r="Y41" s="342" t="s">
        <v>299</v>
      </c>
      <c r="Z41" s="485" t="s">
        <v>415</v>
      </c>
      <c r="AB41" s="485"/>
      <c r="AC41" s="337"/>
      <c r="AD41" s="337"/>
      <c r="AF41" s="755">
        <v>0.1</v>
      </c>
      <c r="AG41" s="521">
        <f>AG37*AF41</f>
        <v>0.22500000000000001</v>
      </c>
      <c r="AH41" s="312" t="s">
        <v>368</v>
      </c>
      <c r="AJ41" s="590"/>
      <c r="AK41" s="741" t="s">
        <v>647</v>
      </c>
      <c r="AL41" s="741" t="s">
        <v>648</v>
      </c>
      <c r="AM41" s="741" t="s">
        <v>404</v>
      </c>
      <c r="AN41" s="323">
        <v>34</v>
      </c>
      <c r="AO41" s="741" t="s">
        <v>261</v>
      </c>
      <c r="AP41" s="741" t="s">
        <v>247</v>
      </c>
      <c r="AQ41" s="741">
        <v>5</v>
      </c>
      <c r="AR41" s="741" t="s">
        <v>790</v>
      </c>
      <c r="AS41" s="1497"/>
      <c r="AT41" s="741" t="s">
        <v>0</v>
      </c>
      <c r="AU41" s="209">
        <f>AN41*AQ41</f>
        <v>170</v>
      </c>
      <c r="AV41" s="201" t="s">
        <v>261</v>
      </c>
      <c r="AW41" s="590" t="s">
        <v>734</v>
      </c>
      <c r="AY41" s="743" t="s">
        <v>657</v>
      </c>
      <c r="AZ41" s="743" t="s">
        <v>658</v>
      </c>
      <c r="BA41" s="634" t="s">
        <v>430</v>
      </c>
      <c r="BB41" s="309">
        <v>3.2</v>
      </c>
      <c r="BC41" s="136" t="s">
        <v>261</v>
      </c>
      <c r="BD41" s="691" t="s">
        <v>247</v>
      </c>
      <c r="BE41" s="743">
        <v>2</v>
      </c>
      <c r="BF41" s="741" t="s">
        <v>405</v>
      </c>
      <c r="BG41" s="209">
        <f>BB41*BE41</f>
        <v>6.4</v>
      </c>
      <c r="BH41" s="277" t="s">
        <v>261</v>
      </c>
      <c r="BI41" s="501"/>
      <c r="BJ41" s="497" t="s">
        <v>291</v>
      </c>
      <c r="BK41" s="485" t="s">
        <v>414</v>
      </c>
      <c r="BL41" s="485"/>
      <c r="BM41" s="337"/>
      <c r="BN41" s="337"/>
      <c r="BO41" s="512">
        <v>0.1</v>
      </c>
      <c r="BP41" s="511">
        <f>BQ38*BO41</f>
        <v>0.22500000000000001</v>
      </c>
      <c r="BQ41" s="337" t="s">
        <v>368</v>
      </c>
      <c r="BR41" s="458"/>
      <c r="BT41" s="200" t="s">
        <v>299</v>
      </c>
      <c r="BU41" s="485" t="s">
        <v>415</v>
      </c>
      <c r="BV41" s="485"/>
      <c r="BW41" s="337"/>
      <c r="BX41" s="337"/>
      <c r="BY41" s="755">
        <v>0.1</v>
      </c>
      <c r="BZ41" s="521">
        <f>CA37*BY41</f>
        <v>0.22500000000000001</v>
      </c>
      <c r="CA41" s="312" t="s">
        <v>368</v>
      </c>
      <c r="CB41" s="201"/>
      <c r="CE41" s="324" t="s">
        <v>543</v>
      </c>
      <c r="CF41" s="252" t="s">
        <v>706</v>
      </c>
      <c r="CG41" s="742"/>
      <c r="CH41" s="742"/>
      <c r="CI41" s="742"/>
      <c r="CJ41" s="742"/>
      <c r="CK41" s="742"/>
      <c r="CL41" s="742"/>
      <c r="CM41" s="649">
        <f>V44</f>
        <v>144.072</v>
      </c>
      <c r="CN41" s="201" t="s">
        <v>293</v>
      </c>
    </row>
    <row r="42" spans="4:93" ht="15" customHeight="1" x14ac:dyDescent="0.25">
      <c r="D42" s="140"/>
      <c r="E42" s="140"/>
      <c r="I42" s="77"/>
      <c r="M42" s="1876" t="s">
        <v>364</v>
      </c>
      <c r="N42" s="1876"/>
      <c r="O42" s="1918" t="s">
        <v>372</v>
      </c>
      <c r="P42" s="515"/>
      <c r="Q42" s="1889" t="s">
        <v>366</v>
      </c>
      <c r="R42" s="24"/>
      <c r="S42" s="1889" t="s">
        <v>367</v>
      </c>
      <c r="T42" s="1921"/>
      <c r="Y42" s="1949" t="s">
        <v>306</v>
      </c>
      <c r="Z42" s="1965" t="s">
        <v>416</v>
      </c>
      <c r="AA42" s="1965"/>
      <c r="AB42" s="1965"/>
      <c r="AC42" s="1965"/>
      <c r="AD42" s="1965"/>
      <c r="AE42" s="1965"/>
      <c r="AF42" s="1835">
        <v>0.8</v>
      </c>
      <c r="AG42" s="1939">
        <f>AG37*AF42</f>
        <v>1.8</v>
      </c>
      <c r="AH42" s="1941" t="s">
        <v>368</v>
      </c>
      <c r="AJ42" s="429"/>
      <c r="AK42" s="136" t="s">
        <v>421</v>
      </c>
      <c r="AL42" s="753"/>
      <c r="AM42" s="167"/>
      <c r="AN42" s="203"/>
      <c r="AO42" s="741"/>
      <c r="AP42" s="741"/>
      <c r="AQ42" s="741"/>
      <c r="AR42" s="324"/>
      <c r="AS42" s="1494"/>
      <c r="AT42" s="320"/>
      <c r="AU42" s="201"/>
      <c r="AZ42" s="136"/>
      <c r="BA42" s="136"/>
      <c r="BB42" s="136"/>
      <c r="BC42" s="136"/>
      <c r="BD42" s="136"/>
      <c r="BE42" s="136"/>
      <c r="BF42" s="136"/>
      <c r="BG42" s="346"/>
      <c r="BH42" s="201"/>
      <c r="BI42" s="342"/>
      <c r="BJ42" s="342" t="s">
        <v>299</v>
      </c>
      <c r="BK42" s="485" t="s">
        <v>415</v>
      </c>
      <c r="BL42" s="485"/>
      <c r="BM42" s="337"/>
      <c r="BN42" s="337"/>
      <c r="BO42" s="1104">
        <v>0.1</v>
      </c>
      <c r="BP42" s="500">
        <f>BQ38*BO42</f>
        <v>0.22500000000000001</v>
      </c>
      <c r="BQ42" s="337" t="s">
        <v>368</v>
      </c>
      <c r="BR42" s="458"/>
      <c r="BT42" s="342" t="s">
        <v>306</v>
      </c>
      <c r="BU42" s="1909" t="s">
        <v>416</v>
      </c>
      <c r="BV42" s="1909"/>
      <c r="BW42" s="1909"/>
      <c r="BX42" s="1909"/>
      <c r="BY42" s="1835">
        <v>0.8</v>
      </c>
      <c r="BZ42" s="1939">
        <f>CA37*BY42</f>
        <v>1.8</v>
      </c>
      <c r="CA42" s="1941" t="s">
        <v>368</v>
      </c>
      <c r="CB42" s="201"/>
      <c r="CE42" s="1722"/>
      <c r="CF42" s="742"/>
      <c r="CG42" s="742"/>
      <c r="CH42" s="742"/>
      <c r="CI42" s="742"/>
      <c r="CJ42" s="742"/>
      <c r="CK42" s="742"/>
      <c r="CL42" s="742"/>
      <c r="CM42" s="742"/>
      <c r="CN42" s="742"/>
    </row>
    <row r="43" spans="4:93" ht="15.75" thickBot="1" x14ac:dyDescent="0.3">
      <c r="D43" s="140"/>
      <c r="E43" s="140"/>
      <c r="I43" s="77"/>
      <c r="L43" s="524"/>
      <c r="M43" s="1876"/>
      <c r="N43" s="1876"/>
      <c r="O43" s="1918"/>
      <c r="P43" s="24"/>
      <c r="Q43" s="1889"/>
      <c r="R43" s="24"/>
      <c r="S43" s="1889"/>
      <c r="T43" s="1921"/>
      <c r="W43" s="754"/>
      <c r="X43" s="342"/>
      <c r="Y43" s="1949"/>
      <c r="Z43" s="1965"/>
      <c r="AA43" s="1965"/>
      <c r="AB43" s="1965"/>
      <c r="AC43" s="1965"/>
      <c r="AD43" s="1965"/>
      <c r="AE43" s="1965"/>
      <c r="AF43" s="1836"/>
      <c r="AG43" s="1940"/>
      <c r="AH43" s="1941"/>
      <c r="AJ43" s="200"/>
      <c r="AK43" s="136"/>
      <c r="AL43" s="136"/>
      <c r="AM43" s="136"/>
      <c r="AN43" s="741"/>
      <c r="AO43" s="203"/>
      <c r="AP43" s="741"/>
      <c r="AQ43" s="136"/>
      <c r="AR43" s="741"/>
      <c r="AS43" s="1497"/>
      <c r="AT43" s="742"/>
      <c r="AU43" s="136"/>
      <c r="AV43" s="136"/>
      <c r="AX43" s="201" t="s">
        <v>421</v>
      </c>
      <c r="AY43" s="136"/>
      <c r="AZ43" s="136"/>
      <c r="BA43" s="136"/>
      <c r="BB43" s="136"/>
      <c r="BC43" s="136"/>
      <c r="BD43" s="136"/>
      <c r="BE43" s="136"/>
      <c r="BF43" s="346"/>
      <c r="BG43" s="201"/>
      <c r="BH43" s="136"/>
      <c r="BI43" s="342"/>
      <c r="BJ43" s="342" t="s">
        <v>306</v>
      </c>
      <c r="BK43" s="1909" t="s">
        <v>416</v>
      </c>
      <c r="BL43" s="1909"/>
      <c r="BM43" s="1909"/>
      <c r="BN43" s="1909"/>
      <c r="BO43" s="1835">
        <v>0.8</v>
      </c>
      <c r="BP43" s="1910">
        <f>BQ38*BO43</f>
        <v>1.8</v>
      </c>
      <c r="BQ43" s="1913" t="s">
        <v>368</v>
      </c>
      <c r="BR43" s="458"/>
      <c r="BS43" s="420"/>
      <c r="BT43" s="420"/>
      <c r="BU43" s="1909"/>
      <c r="BV43" s="1909"/>
      <c r="BW43" s="1909"/>
      <c r="BX43" s="1909"/>
      <c r="BY43" s="1836"/>
      <c r="BZ43" s="1940"/>
      <c r="CA43" s="1941"/>
      <c r="CB43" s="201"/>
      <c r="CD43" s="200" t="s">
        <v>319</v>
      </c>
      <c r="CE43" s="312" t="s">
        <v>546</v>
      </c>
      <c r="CG43" s="742"/>
      <c r="CH43" s="742"/>
      <c r="CI43" s="742"/>
      <c r="CJ43" s="742"/>
      <c r="CK43" s="742"/>
      <c r="CL43" s="742"/>
      <c r="CM43" s="742"/>
      <c r="CN43" s="742"/>
    </row>
    <row r="44" spans="4:93" ht="15.75" thickBot="1" x14ac:dyDescent="0.3">
      <c r="D44" s="140"/>
      <c r="E44" s="140"/>
      <c r="I44" s="77"/>
      <c r="M44" s="250" t="s">
        <v>699</v>
      </c>
      <c r="O44" s="526">
        <f>U25</f>
        <v>0.46</v>
      </c>
      <c r="P44" s="747" t="s">
        <v>247</v>
      </c>
      <c r="Q44" s="461">
        <f>P19</f>
        <v>0.6</v>
      </c>
      <c r="R44" s="747" t="s">
        <v>247</v>
      </c>
      <c r="S44" s="511">
        <f>Q25</f>
        <v>522</v>
      </c>
      <c r="T44" s="527"/>
      <c r="U44" s="499" t="s">
        <v>0</v>
      </c>
      <c r="V44" s="764">
        <f>O44*S44*Q44</f>
        <v>144.072</v>
      </c>
      <c r="W44" s="278" t="s">
        <v>368</v>
      </c>
      <c r="Y44" s="337"/>
      <c r="Z44" s="303"/>
      <c r="AA44" s="204"/>
      <c r="AB44" s="204"/>
      <c r="AE44" s="517" t="s">
        <v>266</v>
      </c>
      <c r="AF44" s="518">
        <f>SUM(AF40:AF42)</f>
        <v>1</v>
      </c>
      <c r="AG44" s="374">
        <f>SUM(AG40:AG42)</f>
        <v>2.25</v>
      </c>
      <c r="AH44" s="312" t="s">
        <v>368</v>
      </c>
      <c r="AJ44" s="200" t="s">
        <v>299</v>
      </c>
      <c r="AK44" s="201" t="s">
        <v>668</v>
      </c>
      <c r="AM44" s="136"/>
      <c r="AN44" s="741"/>
      <c r="AO44" s="203"/>
      <c r="AP44" s="741"/>
      <c r="AQ44" s="136"/>
      <c r="AR44" s="741"/>
      <c r="AS44" s="1497"/>
      <c r="AT44" s="742"/>
      <c r="AU44" s="201"/>
      <c r="AV44" s="201"/>
      <c r="AX44" s="201"/>
      <c r="AY44" s="136"/>
      <c r="AZ44" s="136"/>
      <c r="BA44" s="136"/>
      <c r="BB44" s="136"/>
      <c r="BC44" s="136"/>
      <c r="BD44" s="136"/>
      <c r="BE44" s="136"/>
      <c r="BF44" s="346"/>
      <c r="BG44" s="201"/>
      <c r="BH44" s="136"/>
      <c r="BI44" s="342"/>
      <c r="BJ44" s="204"/>
      <c r="BK44" s="1909"/>
      <c r="BL44" s="1909"/>
      <c r="BM44" s="1909"/>
      <c r="BN44" s="1909"/>
      <c r="BO44" s="1836"/>
      <c r="BP44" s="1911"/>
      <c r="BQ44" s="1913"/>
      <c r="BR44" s="458"/>
      <c r="BS44" s="337"/>
      <c r="BT44" s="303"/>
      <c r="BU44" s="204"/>
      <c r="BV44" s="204"/>
      <c r="BX44" s="517" t="s">
        <v>266</v>
      </c>
      <c r="BY44" s="518">
        <f>SUM(BY40:BY42)</f>
        <v>1</v>
      </c>
      <c r="BZ44" s="374">
        <f>SUM(BZ40:BZ42)</f>
        <v>2.25</v>
      </c>
      <c r="CA44" s="312" t="s">
        <v>368</v>
      </c>
      <c r="CB44" s="201"/>
      <c r="CE44" s="324" t="s">
        <v>543</v>
      </c>
      <c r="CF44" s="252" t="s">
        <v>706</v>
      </c>
      <c r="CG44" s="742"/>
      <c r="CH44" s="742"/>
      <c r="CI44" s="742"/>
      <c r="CJ44" s="742"/>
      <c r="CK44" s="742"/>
      <c r="CL44" s="742"/>
      <c r="CM44" s="649">
        <f>V49</f>
        <v>169.12800000000001</v>
      </c>
      <c r="CN44" s="201" t="s">
        <v>293</v>
      </c>
    </row>
    <row r="45" spans="4:93" x14ac:dyDescent="0.25">
      <c r="D45" s="140"/>
      <c r="E45" s="140"/>
      <c r="I45" s="77"/>
      <c r="M45" s="250"/>
      <c r="O45" s="526"/>
      <c r="P45" s="747"/>
      <c r="Q45" s="461"/>
      <c r="R45" s="747"/>
      <c r="S45" s="511"/>
      <c r="T45" s="527"/>
      <c r="U45" s="499"/>
      <c r="V45" s="764"/>
      <c r="W45" s="278"/>
      <c r="X45" s="750" t="s">
        <v>303</v>
      </c>
      <c r="Y45" s="278" t="s">
        <v>1015</v>
      </c>
      <c r="AA45" s="204"/>
      <c r="AB45" s="204"/>
      <c r="AC45" s="204"/>
      <c r="AD45" s="204"/>
      <c r="AE45" s="204"/>
      <c r="AF45" s="204"/>
      <c r="AH45" s="521"/>
      <c r="AI45" s="278"/>
      <c r="AJ45" s="200"/>
      <c r="AK45" s="136" t="s">
        <v>654</v>
      </c>
      <c r="AL45" s="136"/>
      <c r="AM45" s="136"/>
      <c r="AN45" s="741">
        <v>2</v>
      </c>
      <c r="AO45" s="203" t="s">
        <v>373</v>
      </c>
      <c r="AP45" s="741" t="s">
        <v>247</v>
      </c>
      <c r="AQ45" s="136">
        <v>5</v>
      </c>
      <c r="AR45" s="741" t="s">
        <v>373</v>
      </c>
      <c r="AS45" s="1497"/>
      <c r="AT45" s="742" t="s">
        <v>0</v>
      </c>
      <c r="AU45" s="201">
        <f>AN45*AQ45</f>
        <v>10</v>
      </c>
      <c r="AV45" s="201" t="s">
        <v>373</v>
      </c>
      <c r="AW45" s="200" t="s">
        <v>307</v>
      </c>
      <c r="AX45" s="973" t="s">
        <v>1286</v>
      </c>
      <c r="AY45" s="1420" t="s">
        <v>1345</v>
      </c>
      <c r="AZ45" s="136"/>
      <c r="BA45" s="136"/>
      <c r="BB45" s="136"/>
      <c r="BC45" s="136"/>
      <c r="BD45" s="136"/>
      <c r="BE45" s="136"/>
      <c r="BF45" s="136"/>
      <c r="BG45" s="201"/>
      <c r="BH45" s="136"/>
      <c r="BI45" s="342"/>
      <c r="BJ45" s="337"/>
      <c r="BK45" s="303"/>
      <c r="BL45" s="204"/>
      <c r="BM45" s="204"/>
      <c r="BN45" s="517" t="s">
        <v>266</v>
      </c>
      <c r="BO45" s="518">
        <f>SUM(BO41:BO43)</f>
        <v>1</v>
      </c>
      <c r="BP45" s="519">
        <f>SUM(BP41:BP43)</f>
        <v>2.25</v>
      </c>
      <c r="BQ45" s="312" t="s">
        <v>368</v>
      </c>
      <c r="BR45" s="458"/>
      <c r="BS45" s="750" t="s">
        <v>303</v>
      </c>
      <c r="BT45" s="278" t="s">
        <v>1316</v>
      </c>
      <c r="BV45" s="204"/>
      <c r="BW45" s="204"/>
      <c r="BX45" s="204"/>
      <c r="BY45" s="204"/>
      <c r="CA45" s="521"/>
      <c r="CB45" s="521">
        <v>1.3</v>
      </c>
      <c r="CC45" s="278" t="s">
        <v>12</v>
      </c>
      <c r="CE45" s="1722"/>
      <c r="CF45" s="742"/>
      <c r="CG45" s="742"/>
      <c r="CH45" s="742"/>
      <c r="CI45" s="742"/>
      <c r="CJ45" s="742"/>
      <c r="CK45" s="742"/>
      <c r="CL45" s="742"/>
      <c r="CM45" s="742"/>
      <c r="CN45" s="742"/>
    </row>
    <row r="46" spans="4:93" x14ac:dyDescent="0.25">
      <c r="D46" s="140"/>
      <c r="E46" s="140"/>
      <c r="I46" s="77"/>
      <c r="L46" s="342" t="s">
        <v>305</v>
      </c>
      <c r="M46" s="312" t="s">
        <v>546</v>
      </c>
      <c r="X46" s="342"/>
      <c r="Y46" s="204" t="s">
        <v>721</v>
      </c>
      <c r="Z46" s="204"/>
      <c r="AA46" s="391"/>
      <c r="AB46" s="136"/>
      <c r="AC46" s="747"/>
      <c r="AD46" s="204"/>
      <c r="AE46" s="204"/>
      <c r="AF46" s="204"/>
      <c r="AG46" s="324"/>
      <c r="AH46" s="521">
        <v>1.3</v>
      </c>
      <c r="AI46" s="278" t="s">
        <v>12</v>
      </c>
      <c r="AJ46" s="200"/>
      <c r="AK46" s="136"/>
      <c r="AL46" s="136"/>
      <c r="AM46" s="136"/>
      <c r="AN46" s="741"/>
      <c r="AO46" s="203"/>
      <c r="AP46" s="741"/>
      <c r="AQ46" s="136"/>
      <c r="AR46" s="741"/>
      <c r="AS46" s="1497"/>
      <c r="AT46" s="742"/>
      <c r="AU46" s="136"/>
      <c r="AV46" s="136"/>
      <c r="AW46" s="200"/>
      <c r="AX46" s="136" t="s">
        <v>734</v>
      </c>
      <c r="AY46" s="427"/>
      <c r="AZ46" s="427"/>
      <c r="BB46" s="372">
        <v>1</v>
      </c>
      <c r="BC46" s="203" t="s">
        <v>655</v>
      </c>
      <c r="BD46" s="136">
        <v>2</v>
      </c>
      <c r="BE46" s="741" t="s">
        <v>373</v>
      </c>
      <c r="BF46" s="742" t="s">
        <v>0</v>
      </c>
      <c r="BG46" s="693">
        <f>BB46*BD46</f>
        <v>2</v>
      </c>
      <c r="BH46" s="277" t="s">
        <v>373</v>
      </c>
      <c r="BI46" s="342" t="s">
        <v>303</v>
      </c>
      <c r="BJ46" s="278" t="s">
        <v>1015</v>
      </c>
      <c r="BL46" s="204"/>
      <c r="BM46" s="204"/>
      <c r="BN46" s="204"/>
      <c r="BO46" s="204"/>
      <c r="BP46" s="204"/>
      <c r="BQ46" s="521">
        <v>1.3</v>
      </c>
      <c r="BR46" s="278" t="s">
        <v>12</v>
      </c>
      <c r="BS46" s="200"/>
      <c r="BT46" s="278"/>
      <c r="BU46" s="204"/>
      <c r="BV46" s="204"/>
      <c r="BW46" s="204"/>
      <c r="BX46" s="204"/>
      <c r="BY46" s="204"/>
      <c r="CA46" s="521"/>
      <c r="CB46" s="521"/>
      <c r="CC46" s="278"/>
    </row>
    <row r="47" spans="4:93" x14ac:dyDescent="0.25">
      <c r="D47" s="140"/>
      <c r="E47" s="140"/>
      <c r="I47" s="77"/>
      <c r="L47" s="535"/>
      <c r="M47" s="1876" t="s">
        <v>364</v>
      </c>
      <c r="N47" s="1876"/>
      <c r="O47" s="1918" t="s">
        <v>372</v>
      </c>
      <c r="P47" s="515"/>
      <c r="Q47" s="1889" t="s">
        <v>366</v>
      </c>
      <c r="R47" s="24"/>
      <c r="S47" s="1889" t="s">
        <v>367</v>
      </c>
      <c r="T47" s="1931" t="s">
        <v>540</v>
      </c>
      <c r="V47" s="461"/>
      <c r="X47" s="750" t="s">
        <v>305</v>
      </c>
      <c r="Y47" s="278" t="s">
        <v>1332</v>
      </c>
      <c r="AA47" s="522"/>
      <c r="AB47" s="521"/>
      <c r="AC47" s="522"/>
      <c r="AD47" s="521"/>
      <c r="AE47" s="522"/>
      <c r="AF47" s="1513"/>
      <c r="AH47" s="523"/>
      <c r="AI47" s="278"/>
      <c r="AJ47" s="200" t="s">
        <v>306</v>
      </c>
      <c r="AK47" s="201" t="s">
        <v>671</v>
      </c>
      <c r="AM47" s="136"/>
      <c r="AN47" s="741"/>
      <c r="AO47" s="203"/>
      <c r="AP47" s="741"/>
      <c r="AQ47" s="136"/>
      <c r="AR47" s="741"/>
      <c r="AS47" s="1497"/>
      <c r="AT47" s="742"/>
      <c r="AU47" s="201"/>
      <c r="AV47" s="201"/>
      <c r="AW47" s="200"/>
      <c r="AX47" s="136"/>
      <c r="AY47" s="136"/>
      <c r="AZ47" s="136"/>
      <c r="BB47" s="136"/>
      <c r="BC47" s="136"/>
      <c r="BD47" s="136"/>
      <c r="BE47" s="136"/>
      <c r="BF47" s="136"/>
      <c r="BG47" s="319"/>
      <c r="BH47" s="201"/>
      <c r="BI47" s="342"/>
      <c r="BJ47" s="204"/>
      <c r="BK47" s="391"/>
      <c r="BL47" s="747"/>
      <c r="BM47" s="391"/>
      <c r="BN47" s="747"/>
      <c r="BO47" s="391"/>
      <c r="BP47" s="204"/>
      <c r="BQ47" s="204"/>
      <c r="BR47" s="204"/>
      <c r="BS47" s="750" t="s">
        <v>305</v>
      </c>
      <c r="BT47" s="278" t="s">
        <v>1332</v>
      </c>
      <c r="BV47" s="522"/>
      <c r="BW47" s="521"/>
      <c r="BX47" s="522"/>
      <c r="BY47" s="521"/>
      <c r="BZ47" s="522"/>
      <c r="CB47" s="523">
        <v>1</v>
      </c>
      <c r="CC47" s="278" t="s">
        <v>373</v>
      </c>
      <c r="CD47" s="200" t="s">
        <v>374</v>
      </c>
      <c r="CE47" s="410" t="s">
        <v>571</v>
      </c>
    </row>
    <row r="48" spans="4:93" x14ac:dyDescent="0.25">
      <c r="D48" s="140"/>
      <c r="E48" s="140"/>
      <c r="I48" s="77"/>
      <c r="L48" s="535"/>
      <c r="M48" s="1876"/>
      <c r="N48" s="1876"/>
      <c r="O48" s="1918"/>
      <c r="P48" s="24"/>
      <c r="Q48" s="1889"/>
      <c r="R48" s="24"/>
      <c r="S48" s="1889"/>
      <c r="T48" s="1931"/>
      <c r="W48" s="754"/>
      <c r="X48" s="342"/>
      <c r="Y48" s="204" t="s">
        <v>721</v>
      </c>
      <c r="Z48" s="204"/>
      <c r="AA48" s="505"/>
      <c r="AB48" s="136"/>
      <c r="AC48" s="747"/>
      <c r="AD48" s="204"/>
      <c r="AE48" s="204"/>
      <c r="AF48" s="204"/>
      <c r="AG48" s="324"/>
      <c r="AH48" s="523">
        <v>1</v>
      </c>
      <c r="AI48" s="278" t="s">
        <v>373</v>
      </c>
      <c r="AJ48" s="200"/>
      <c r="AK48" s="136" t="s">
        <v>734</v>
      </c>
      <c r="AL48" s="136"/>
      <c r="AM48" s="136"/>
      <c r="AN48" s="741">
        <v>2</v>
      </c>
      <c r="AO48" s="203" t="s">
        <v>373</v>
      </c>
      <c r="AP48" s="741" t="s">
        <v>247</v>
      </c>
      <c r="AQ48" s="136">
        <v>5</v>
      </c>
      <c r="AR48" s="741" t="s">
        <v>373</v>
      </c>
      <c r="AS48" s="1497"/>
      <c r="AT48" s="742" t="s">
        <v>0</v>
      </c>
      <c r="AU48" s="201">
        <f>AN48*AQ48</f>
        <v>10</v>
      </c>
      <c r="AV48" s="201" t="s">
        <v>373</v>
      </c>
      <c r="AW48" s="200" t="s">
        <v>309</v>
      </c>
      <c r="AX48" s="320" t="s">
        <v>685</v>
      </c>
      <c r="AZ48" s="136"/>
      <c r="BA48" s="136"/>
      <c r="BB48" s="136"/>
      <c r="BC48" s="136"/>
      <c r="BD48" s="136"/>
      <c r="BE48" s="136"/>
      <c r="BF48" s="136"/>
      <c r="BG48" s="201"/>
      <c r="BH48" s="201"/>
      <c r="BI48" s="1514" t="s">
        <v>305</v>
      </c>
      <c r="BJ48" s="278" t="s">
        <v>1332</v>
      </c>
      <c r="BL48" s="522"/>
      <c r="BM48" s="521"/>
      <c r="BN48" s="522"/>
      <c r="BO48" s="521"/>
      <c r="BP48" s="522"/>
      <c r="BQ48" s="523">
        <v>1</v>
      </c>
      <c r="BR48" s="278" t="s">
        <v>373</v>
      </c>
      <c r="BS48" s="458"/>
      <c r="BT48" s="458"/>
      <c r="BU48" s="458"/>
      <c r="BV48" s="458"/>
      <c r="BW48" s="458"/>
      <c r="BX48" s="458"/>
      <c r="BY48" s="458"/>
      <c r="BZ48" s="458"/>
      <c r="CB48" s="321"/>
      <c r="CC48" s="312"/>
      <c r="CE48" s="324" t="s">
        <v>543</v>
      </c>
      <c r="CF48" s="136" t="s">
        <v>569</v>
      </c>
      <c r="CM48" s="319">
        <f>BG37</f>
        <v>2</v>
      </c>
      <c r="CN48" s="201" t="s">
        <v>373</v>
      </c>
    </row>
    <row r="49" spans="4:92" x14ac:dyDescent="0.25">
      <c r="D49" s="140"/>
      <c r="E49" s="140"/>
      <c r="I49" s="77"/>
      <c r="L49" s="250"/>
      <c r="M49" s="250" t="s">
        <v>699</v>
      </c>
      <c r="O49" s="526">
        <f>V25</f>
        <v>0.54</v>
      </c>
      <c r="P49" s="747"/>
      <c r="Q49" s="461">
        <f>P19</f>
        <v>0.6</v>
      </c>
      <c r="R49" s="747" t="s">
        <v>247</v>
      </c>
      <c r="S49" s="511">
        <f>Q25</f>
        <v>522</v>
      </c>
      <c r="U49" s="499" t="s">
        <v>0</v>
      </c>
      <c r="V49" s="764">
        <f>(O49*Q49*S49)-T49</f>
        <v>169.12800000000001</v>
      </c>
      <c r="W49" s="278" t="s">
        <v>368</v>
      </c>
      <c r="X49" s="342"/>
      <c r="Y49" s="204"/>
      <c r="Z49" s="204"/>
      <c r="AA49" s="505"/>
      <c r="AB49" s="136"/>
      <c r="AC49" s="747"/>
      <c r="AD49" s="204"/>
      <c r="AE49" s="204"/>
      <c r="AF49" s="204"/>
      <c r="AG49" s="324"/>
      <c r="AH49" s="505"/>
      <c r="AI49" s="204"/>
      <c r="AJ49" s="746"/>
      <c r="AL49" s="753"/>
      <c r="AM49" s="167"/>
      <c r="AN49" s="203"/>
      <c r="AO49" s="741"/>
      <c r="AP49" s="741"/>
      <c r="AQ49" s="741"/>
      <c r="AR49" s="324"/>
      <c r="AS49" s="1494"/>
      <c r="AT49" s="320"/>
      <c r="AU49" s="201"/>
      <c r="AW49" s="200"/>
      <c r="AX49" s="136" t="s">
        <v>734</v>
      </c>
      <c r="AY49" s="427"/>
      <c r="AZ49" s="427"/>
      <c r="BB49" s="372">
        <v>1</v>
      </c>
      <c r="BC49" s="203" t="s">
        <v>655</v>
      </c>
      <c r="BD49" s="136">
        <v>2</v>
      </c>
      <c r="BE49" s="741" t="s">
        <v>373</v>
      </c>
      <c r="BF49" s="742" t="s">
        <v>0</v>
      </c>
      <c r="BG49" s="693">
        <f>BB49*BD49</f>
        <v>2</v>
      </c>
      <c r="BH49" s="277" t="s">
        <v>373</v>
      </c>
      <c r="BI49" s="458"/>
      <c r="BJ49" s="458"/>
      <c r="BK49" s="458"/>
      <c r="BL49" s="458"/>
      <c r="BM49" s="458"/>
      <c r="BN49" s="458"/>
      <c r="BO49" s="458"/>
      <c r="BP49" s="458"/>
      <c r="BQ49" s="458"/>
      <c r="BR49" s="458"/>
      <c r="BS49" s="750" t="s">
        <v>307</v>
      </c>
      <c r="BT49" s="1523" t="s">
        <v>1359</v>
      </c>
      <c r="BV49" s="204"/>
      <c r="BW49" s="525"/>
      <c r="BX49" s="204"/>
      <c r="BY49" s="747"/>
      <c r="BZ49" s="747"/>
      <c r="CB49" s="523">
        <v>1</v>
      </c>
      <c r="CC49" s="278" t="s">
        <v>373</v>
      </c>
    </row>
    <row r="50" spans="4:92" x14ac:dyDescent="0.25">
      <c r="D50" s="140"/>
      <c r="E50" s="140"/>
      <c r="I50" s="77"/>
      <c r="L50" s="342" t="s">
        <v>307</v>
      </c>
      <c r="M50" s="410" t="s">
        <v>1031</v>
      </c>
      <c r="N50" s="751"/>
      <c r="P50" s="751"/>
      <c r="Q50" s="751"/>
      <c r="R50" s="751"/>
      <c r="S50" s="751"/>
      <c r="T50" s="751"/>
      <c r="U50" s="751"/>
      <c r="V50" s="519">
        <f>Q25</f>
        <v>522</v>
      </c>
      <c r="W50" s="312" t="s">
        <v>12</v>
      </c>
      <c r="X50" s="750" t="s">
        <v>307</v>
      </c>
      <c r="Y50" s="1501" t="s">
        <v>1368</v>
      </c>
      <c r="AA50" s="204"/>
      <c r="AB50" s="525"/>
      <c r="AC50" s="204"/>
      <c r="AD50" s="747"/>
      <c r="AE50" s="747"/>
      <c r="AF50" s="1502"/>
      <c r="AH50" s="523">
        <v>1</v>
      </c>
      <c r="AI50" s="278" t="s">
        <v>373</v>
      </c>
      <c r="AJ50" s="746" t="s">
        <v>303</v>
      </c>
      <c r="AK50" s="201" t="s">
        <v>673</v>
      </c>
      <c r="AN50" s="741"/>
      <c r="AO50" s="203"/>
      <c r="AP50" s="741"/>
      <c r="AQ50" s="136"/>
      <c r="AR50" s="741"/>
      <c r="AS50" s="1497"/>
      <c r="AT50" s="742"/>
      <c r="AU50" s="201"/>
      <c r="AV50" s="201"/>
      <c r="AW50" s="200" t="s">
        <v>311</v>
      </c>
      <c r="AX50" s="320" t="s">
        <v>1290</v>
      </c>
      <c r="AZ50" s="136"/>
      <c r="BA50" s="136"/>
      <c r="BB50" s="136"/>
      <c r="BC50" s="136"/>
      <c r="BD50" s="136"/>
      <c r="BE50" s="136"/>
      <c r="BF50" s="136"/>
      <c r="BG50" s="201"/>
      <c r="BH50" s="201"/>
      <c r="BI50" s="342" t="s">
        <v>307</v>
      </c>
      <c r="BJ50" s="1501" t="s">
        <v>1337</v>
      </c>
      <c r="BL50" s="337"/>
      <c r="BM50" s="337"/>
      <c r="BN50" s="337"/>
      <c r="BO50" s="337"/>
      <c r="BP50" s="337"/>
      <c r="BQ50" s="312">
        <v>1</v>
      </c>
      <c r="BR50" s="312" t="s">
        <v>373</v>
      </c>
      <c r="BS50" s="750"/>
      <c r="BT50" s="312"/>
      <c r="BU50" s="747"/>
      <c r="BV50" s="204"/>
      <c r="BW50" s="525"/>
      <c r="BX50" s="204"/>
      <c r="BY50" s="747"/>
      <c r="BZ50" s="747"/>
      <c r="CB50" s="523"/>
      <c r="CC50" s="278"/>
      <c r="CD50" s="200" t="s">
        <v>375</v>
      </c>
      <c r="CE50" s="201" t="s">
        <v>677</v>
      </c>
    </row>
    <row r="51" spans="4:92" x14ac:dyDescent="0.25">
      <c r="D51" s="140"/>
      <c r="E51" s="140"/>
      <c r="F51" s="312"/>
      <c r="I51" s="77"/>
      <c r="X51" s="496"/>
      <c r="Y51" s="303" t="s">
        <v>796</v>
      </c>
      <c r="Z51" s="747"/>
      <c r="AA51" s="204"/>
      <c r="AB51" s="525"/>
      <c r="AC51" s="204"/>
      <c r="AD51" s="747"/>
      <c r="AE51" s="747"/>
      <c r="AF51" s="1502"/>
      <c r="AG51" s="394"/>
      <c r="AH51" s="278"/>
      <c r="AJ51" s="746"/>
      <c r="AK51" s="136" t="s">
        <v>734</v>
      </c>
      <c r="AL51" s="136"/>
      <c r="AM51" s="136"/>
      <c r="AN51" s="741">
        <v>2</v>
      </c>
      <c r="AO51" s="203" t="s">
        <v>373</v>
      </c>
      <c r="AP51" s="741" t="s">
        <v>247</v>
      </c>
      <c r="AQ51" s="136">
        <v>5</v>
      </c>
      <c r="AR51" s="741" t="s">
        <v>373</v>
      </c>
      <c r="AS51" s="1497"/>
      <c r="AT51" s="742" t="s">
        <v>0</v>
      </c>
      <c r="AU51" s="201">
        <f>AN51*AQ51</f>
        <v>10</v>
      </c>
      <c r="AV51" s="201" t="s">
        <v>373</v>
      </c>
      <c r="AW51" s="200"/>
      <c r="AX51" s="136" t="s">
        <v>734</v>
      </c>
      <c r="AY51" s="427"/>
      <c r="AZ51" s="427"/>
      <c r="BB51" s="372">
        <v>1</v>
      </c>
      <c r="BC51" s="203" t="s">
        <v>655</v>
      </c>
      <c r="BD51" s="136">
        <v>2</v>
      </c>
      <c r="BE51" s="741" t="s">
        <v>373</v>
      </c>
      <c r="BF51" s="742" t="s">
        <v>0</v>
      </c>
      <c r="BG51" s="693">
        <f>BB51*BD51</f>
        <v>2</v>
      </c>
      <c r="BH51" s="277" t="s">
        <v>373</v>
      </c>
      <c r="BI51" s="496"/>
      <c r="BJ51" s="747"/>
      <c r="BK51" s="747"/>
      <c r="BL51" s="204"/>
      <c r="BM51" s="525"/>
      <c r="BN51" s="204"/>
      <c r="BO51" s="747"/>
      <c r="BP51" s="747"/>
      <c r="BQ51" s="394"/>
      <c r="BR51" s="278"/>
      <c r="BS51" s="750" t="s">
        <v>309</v>
      </c>
      <c r="BT51" s="201" t="s">
        <v>772</v>
      </c>
      <c r="BV51" s="204"/>
      <c r="BW51" s="525"/>
      <c r="BX51" s="204"/>
      <c r="BY51" s="747"/>
      <c r="BZ51" s="747"/>
      <c r="CA51" s="394"/>
      <c r="CB51" s="278">
        <v>1</v>
      </c>
      <c r="CC51" s="201" t="s">
        <v>373</v>
      </c>
      <c r="CE51" s="324" t="s">
        <v>572</v>
      </c>
      <c r="CF51" s="136" t="s">
        <v>666</v>
      </c>
      <c r="CM51" s="201">
        <f>AU75</f>
        <v>5</v>
      </c>
      <c r="CN51" s="201" t="s">
        <v>373</v>
      </c>
    </row>
    <row r="52" spans="4:92" ht="15" customHeight="1" x14ac:dyDescent="0.25">
      <c r="D52" s="140"/>
      <c r="E52" s="140"/>
      <c r="I52" s="77"/>
      <c r="L52" s="342" t="s">
        <v>309</v>
      </c>
      <c r="M52" s="1464" t="s">
        <v>710</v>
      </c>
      <c r="N52" s="1477"/>
      <c r="P52" s="1477"/>
      <c r="Q52" s="1477"/>
      <c r="R52" s="1477"/>
      <c r="S52" s="1477"/>
      <c r="T52" s="1477"/>
      <c r="U52" s="1477"/>
      <c r="V52" s="796">
        <f>V50</f>
        <v>522</v>
      </c>
      <c r="W52" s="420" t="s">
        <v>12</v>
      </c>
      <c r="X52" s="496"/>
      <c r="Y52" s="303"/>
      <c r="Z52" s="747"/>
      <c r="AA52" s="204"/>
      <c r="AB52" s="525"/>
      <c r="AC52" s="204"/>
      <c r="AD52" s="747"/>
      <c r="AE52" s="747"/>
      <c r="AF52" s="1502"/>
      <c r="AG52" s="394"/>
      <c r="AH52" s="278"/>
      <c r="AJ52" s="746"/>
      <c r="AK52" s="136"/>
      <c r="AL52" s="753"/>
      <c r="AM52" s="167"/>
      <c r="AN52" s="203"/>
      <c r="AO52" s="741"/>
      <c r="AP52" s="741"/>
      <c r="AQ52" s="741"/>
      <c r="AR52" s="324"/>
      <c r="AS52" s="1494"/>
      <c r="AT52" s="320"/>
      <c r="AU52" s="201"/>
      <c r="AW52" s="200"/>
      <c r="AX52" s="136"/>
      <c r="AY52" s="136"/>
      <c r="AZ52" s="136"/>
      <c r="BB52" s="136"/>
      <c r="BC52" s="136"/>
      <c r="BD52" s="136"/>
      <c r="BE52" s="136"/>
      <c r="BF52" s="136"/>
      <c r="BG52" s="319"/>
      <c r="BH52" s="201"/>
      <c r="BI52" s="342" t="s">
        <v>309</v>
      </c>
      <c r="BJ52" s="420" t="s">
        <v>1397</v>
      </c>
      <c r="BL52" s="420"/>
      <c r="BM52" s="420"/>
      <c r="BN52" s="420"/>
      <c r="BO52" s="420"/>
      <c r="BP52" s="420"/>
      <c r="BQ52" s="420">
        <v>2</v>
      </c>
      <c r="BR52" s="420" t="s">
        <v>373</v>
      </c>
      <c r="BS52" s="750"/>
      <c r="BT52" s="201"/>
      <c r="BU52" s="747"/>
      <c r="BV52" s="204"/>
      <c r="BW52" s="525"/>
      <c r="BX52" s="204"/>
      <c r="BY52" s="747"/>
      <c r="BZ52" s="747"/>
      <c r="CA52" s="394"/>
      <c r="CB52" s="278"/>
    </row>
    <row r="53" spans="4:92" ht="15" customHeight="1" x14ac:dyDescent="0.25">
      <c r="D53" s="140"/>
      <c r="E53" s="140"/>
      <c r="I53" s="77"/>
      <c r="L53" s="420"/>
      <c r="M53" s="972"/>
      <c r="N53" s="972"/>
      <c r="O53" s="972"/>
      <c r="P53" s="972"/>
      <c r="Q53" s="972"/>
      <c r="R53" s="972"/>
      <c r="S53" s="972"/>
      <c r="T53" s="972"/>
      <c r="U53" s="972"/>
      <c r="V53" s="970"/>
      <c r="W53" s="971"/>
      <c r="X53" s="750" t="s">
        <v>309</v>
      </c>
      <c r="Y53" s="201" t="s">
        <v>668</v>
      </c>
      <c r="AA53" s="204"/>
      <c r="AB53" s="525"/>
      <c r="AC53" s="204"/>
      <c r="AD53" s="747"/>
      <c r="AE53" s="747"/>
      <c r="AF53" s="1502"/>
      <c r="AG53" s="394"/>
      <c r="AH53" s="278">
        <v>1</v>
      </c>
      <c r="AI53" s="201" t="s">
        <v>373</v>
      </c>
      <c r="AJ53" s="200" t="s">
        <v>305</v>
      </c>
      <c r="AK53" s="410" t="s">
        <v>1365</v>
      </c>
      <c r="AN53" s="638"/>
      <c r="AO53" s="638"/>
      <c r="AP53" s="638"/>
      <c r="AQ53" s="638"/>
      <c r="AR53" s="638"/>
      <c r="AS53" s="638"/>
      <c r="AT53" s="201"/>
      <c r="AU53" s="201"/>
      <c r="AW53" s="200" t="s">
        <v>314</v>
      </c>
      <c r="AX53" s="312" t="s">
        <v>783</v>
      </c>
      <c r="AZ53" s="136"/>
      <c r="BA53" s="136"/>
      <c r="BB53" s="136"/>
      <c r="BC53" s="136"/>
      <c r="BD53" s="136"/>
      <c r="BE53" s="136"/>
      <c r="BF53" s="136"/>
      <c r="BG53" s="136"/>
      <c r="BH53" s="136"/>
      <c r="BI53" s="430"/>
      <c r="BJ53" s="420"/>
      <c r="BK53" s="420"/>
      <c r="BL53" s="420"/>
      <c r="BM53" s="420"/>
      <c r="BN53" s="420"/>
      <c r="BO53" s="420"/>
      <c r="BP53" s="420"/>
      <c r="BQ53" s="420"/>
      <c r="BR53" s="420"/>
      <c r="BS53" s="750" t="s">
        <v>311</v>
      </c>
      <c r="BT53" s="316" t="s">
        <v>1376</v>
      </c>
      <c r="BV53" s="204"/>
      <c r="BW53" s="525"/>
      <c r="BX53" s="204"/>
      <c r="BY53" s="747"/>
      <c r="BZ53" s="747"/>
      <c r="CA53" s="394"/>
      <c r="CB53" s="278">
        <v>1</v>
      </c>
      <c r="CC53" s="201" t="s">
        <v>373</v>
      </c>
      <c r="CD53" s="200" t="s">
        <v>377</v>
      </c>
      <c r="CE53" s="541" t="s">
        <v>1377</v>
      </c>
    </row>
    <row r="54" spans="4:92" ht="15" customHeight="1" x14ac:dyDescent="0.25">
      <c r="D54" s="140"/>
      <c r="E54" s="140"/>
      <c r="I54" s="77"/>
      <c r="L54" s="342" t="s">
        <v>311</v>
      </c>
      <c r="M54" s="201" t="s">
        <v>1395</v>
      </c>
      <c r="N54" s="762"/>
      <c r="P54" s="762"/>
      <c r="Q54" s="762"/>
      <c r="R54" s="762"/>
      <c r="S54" s="762"/>
      <c r="T54" s="762"/>
      <c r="U54" s="762"/>
      <c r="X54" s="496"/>
      <c r="Y54" s="303"/>
      <c r="Z54" s="747"/>
      <c r="AA54" s="204"/>
      <c r="AB54" s="525"/>
      <c r="AC54" s="204"/>
      <c r="AD54" s="747"/>
      <c r="AE54" s="747"/>
      <c r="AF54" s="1502"/>
      <c r="AG54" s="394"/>
      <c r="AH54" s="278"/>
      <c r="AJ54" s="200"/>
      <c r="AK54" s="136" t="s">
        <v>734</v>
      </c>
      <c r="AL54" s="753"/>
      <c r="AN54" s="741">
        <v>2</v>
      </c>
      <c r="AO54" s="203" t="s">
        <v>373</v>
      </c>
      <c r="AP54" s="741" t="s">
        <v>247</v>
      </c>
      <c r="AQ54" s="136">
        <v>5</v>
      </c>
      <c r="AR54" s="741" t="s">
        <v>373</v>
      </c>
      <c r="AS54" s="1497"/>
      <c r="AT54" s="742" t="s">
        <v>0</v>
      </c>
      <c r="AU54" s="201">
        <f>AN54*AQ54</f>
        <v>10</v>
      </c>
      <c r="AV54" s="201" t="s">
        <v>373</v>
      </c>
      <c r="AW54" s="200"/>
      <c r="AX54" s="636" t="s">
        <v>401</v>
      </c>
      <c r="AY54" s="385" t="s">
        <v>4</v>
      </c>
      <c r="AZ54" s="136"/>
      <c r="BA54" s="385" t="s">
        <v>82</v>
      </c>
      <c r="BB54" s="136"/>
      <c r="BC54" s="385" t="s">
        <v>9</v>
      </c>
      <c r="BD54" s="384"/>
      <c r="BE54" s="384"/>
      <c r="BF54" s="201"/>
      <c r="BG54" s="201"/>
      <c r="BH54" s="201"/>
      <c r="BI54" s="342" t="s">
        <v>311</v>
      </c>
      <c r="BJ54" s="312" t="s">
        <v>1335</v>
      </c>
      <c r="BL54" s="410"/>
      <c r="BM54" s="410"/>
      <c r="BN54" s="410"/>
      <c r="BO54" s="410"/>
      <c r="BP54" s="410"/>
      <c r="BQ54" s="312">
        <v>2</v>
      </c>
      <c r="BR54" s="312" t="s">
        <v>373</v>
      </c>
      <c r="BS54" s="750"/>
      <c r="BT54" s="201"/>
      <c r="BU54" s="747"/>
      <c r="BV54" s="204"/>
      <c r="BW54" s="525"/>
      <c r="BX54" s="204"/>
      <c r="BY54" s="747"/>
      <c r="BZ54" s="747"/>
      <c r="CA54" s="394"/>
      <c r="CB54" s="278"/>
      <c r="CE54" s="324" t="s">
        <v>543</v>
      </c>
      <c r="CF54" s="136" t="s">
        <v>544</v>
      </c>
      <c r="CM54" s="136">
        <f>V61</f>
        <v>39</v>
      </c>
      <c r="CN54" s="136" t="s">
        <v>373</v>
      </c>
    </row>
    <row r="55" spans="4:92" x14ac:dyDescent="0.25">
      <c r="D55" s="140"/>
      <c r="E55" s="140"/>
      <c r="I55" s="77"/>
      <c r="L55" s="342"/>
      <c r="M55" s="23" t="s">
        <v>794</v>
      </c>
      <c r="N55" s="762"/>
      <c r="O55" s="762"/>
      <c r="P55" s="762"/>
      <c r="Q55" s="762"/>
      <c r="R55" s="762"/>
      <c r="S55" s="762"/>
      <c r="T55" s="762"/>
      <c r="U55" s="762"/>
      <c r="V55" s="337">
        <v>1</v>
      </c>
      <c r="W55" s="337" t="s">
        <v>373</v>
      </c>
      <c r="X55" s="750" t="s">
        <v>311</v>
      </c>
      <c r="Y55" s="201" t="s">
        <v>671</v>
      </c>
      <c r="AA55" s="204"/>
      <c r="AB55" s="525"/>
      <c r="AC55" s="204"/>
      <c r="AD55" s="747"/>
      <c r="AE55" s="747"/>
      <c r="AF55" s="1502"/>
      <c r="AG55" s="394"/>
      <c r="AH55" s="278">
        <v>1</v>
      </c>
      <c r="AI55" s="201" t="s">
        <v>373</v>
      </c>
      <c r="AJ55" s="200"/>
      <c r="AK55" s="136"/>
      <c r="AN55" s="638"/>
      <c r="AO55" s="638"/>
      <c r="AP55" s="638"/>
      <c r="AQ55" s="638"/>
      <c r="AR55" s="638"/>
      <c r="AS55" s="638"/>
      <c r="AT55" s="201"/>
      <c r="AU55" s="201"/>
      <c r="AW55" s="23" t="s">
        <v>734</v>
      </c>
      <c r="AX55" s="136"/>
      <c r="AY55" s="283">
        <v>0.5</v>
      </c>
      <c r="AZ55" s="741" t="s">
        <v>247</v>
      </c>
      <c r="BA55" s="283">
        <v>0.3</v>
      </c>
      <c r="BB55" s="741" t="s">
        <v>247</v>
      </c>
      <c r="BC55" s="283">
        <v>0.5</v>
      </c>
      <c r="BD55" s="741" t="s">
        <v>247</v>
      </c>
      <c r="BE55" s="136">
        <v>2</v>
      </c>
      <c r="BF55" s="741" t="s">
        <v>405</v>
      </c>
      <c r="BG55" s="209">
        <f>ROUND((AY55*BA55*BC55*BE55),2)</f>
        <v>0.15</v>
      </c>
      <c r="BH55" s="277" t="s">
        <v>293</v>
      </c>
      <c r="BI55" s="342"/>
      <c r="BJ55" s="312"/>
      <c r="BK55" s="410"/>
      <c r="BL55" s="410"/>
      <c r="BM55" s="410"/>
      <c r="BN55" s="410"/>
      <c r="BO55" s="410"/>
      <c r="BP55" s="410"/>
      <c r="BQ55" s="312"/>
      <c r="BR55" s="312"/>
      <c r="BS55" s="750" t="s">
        <v>314</v>
      </c>
      <c r="BT55" s="541" t="s">
        <v>1377</v>
      </c>
      <c r="BV55" s="204"/>
      <c r="BW55" s="525"/>
      <c r="BX55" s="204"/>
      <c r="BY55" s="747"/>
      <c r="BZ55" s="747"/>
      <c r="CA55" s="394"/>
      <c r="CB55" s="278">
        <v>1</v>
      </c>
      <c r="CC55" s="201" t="s">
        <v>373</v>
      </c>
      <c r="CE55" s="324" t="s">
        <v>568</v>
      </c>
      <c r="CF55" s="136" t="s">
        <v>729</v>
      </c>
      <c r="CM55" s="136">
        <f>AH60</f>
        <v>1</v>
      </c>
      <c r="CN55" s="136" t="s">
        <v>373</v>
      </c>
    </row>
    <row r="56" spans="4:92" ht="15.75" thickBot="1" x14ac:dyDescent="0.3">
      <c r="D56" s="140"/>
      <c r="E56" s="140"/>
      <c r="I56" s="77"/>
      <c r="L56" s="342"/>
      <c r="M56" s="23" t="s">
        <v>795</v>
      </c>
      <c r="N56" s="762"/>
      <c r="O56" s="762"/>
      <c r="P56" s="762"/>
      <c r="Q56" s="762"/>
      <c r="R56" s="762"/>
      <c r="S56" s="762"/>
      <c r="T56" s="762"/>
      <c r="U56" s="762"/>
      <c r="V56" s="553">
        <v>2</v>
      </c>
      <c r="W56" s="337" t="s">
        <v>373</v>
      </c>
      <c r="X56" s="750"/>
      <c r="Y56" s="303"/>
      <c r="Z56" s="747"/>
      <c r="AA56" s="204"/>
      <c r="AB56" s="525"/>
      <c r="AC56" s="204"/>
      <c r="AD56" s="747"/>
      <c r="AE56" s="747"/>
      <c r="AF56" s="1502"/>
      <c r="AG56" s="394"/>
      <c r="AH56" s="278"/>
      <c r="AJ56" s="200" t="s">
        <v>307</v>
      </c>
      <c r="AK56" s="201" t="s">
        <v>787</v>
      </c>
      <c r="AM56" s="741"/>
      <c r="AN56" s="741"/>
      <c r="AO56" s="741"/>
      <c r="AP56" s="136"/>
      <c r="AQ56" s="136"/>
      <c r="AR56" s="136"/>
      <c r="AS56" s="136"/>
      <c r="AT56" s="346"/>
      <c r="AU56" s="346"/>
      <c r="AW56" s="590"/>
      <c r="AX56" s="136"/>
      <c r="AY56" s="283"/>
      <c r="AZ56" s="741"/>
      <c r="BA56" s="283"/>
      <c r="BB56" s="741"/>
      <c r="BC56" s="283"/>
      <c r="BD56" s="741"/>
      <c r="BE56" s="136"/>
      <c r="BF56" s="741"/>
      <c r="BG56" s="209"/>
      <c r="BH56" s="201"/>
      <c r="BI56" s="342" t="s">
        <v>314</v>
      </c>
      <c r="BJ56" s="201" t="s">
        <v>798</v>
      </c>
      <c r="BL56" s="604"/>
      <c r="BM56" s="604"/>
      <c r="BN56" s="604"/>
      <c r="BO56" s="604"/>
      <c r="BP56" s="604"/>
      <c r="BQ56" s="1471">
        <v>1</v>
      </c>
      <c r="BR56" s="604" t="s">
        <v>12</v>
      </c>
      <c r="BS56" s="750"/>
      <c r="BT56" s="303"/>
      <c r="BU56" s="747"/>
      <c r="BV56" s="204"/>
      <c r="BW56" s="525"/>
      <c r="BX56" s="204"/>
      <c r="BY56" s="747"/>
      <c r="BZ56" s="747"/>
      <c r="CA56" s="394"/>
      <c r="CB56" s="278"/>
      <c r="CE56" s="324" t="s">
        <v>581</v>
      </c>
      <c r="CF56" s="136" t="s">
        <v>666</v>
      </c>
      <c r="CM56" s="276">
        <f>AU54</f>
        <v>10</v>
      </c>
      <c r="CN56" s="136" t="s">
        <v>373</v>
      </c>
    </row>
    <row r="57" spans="4:92" ht="15" customHeight="1" thickBot="1" x14ac:dyDescent="0.3">
      <c r="D57" s="140"/>
      <c r="E57" s="140"/>
      <c r="I57" s="77"/>
      <c r="L57" s="342"/>
      <c r="M57" s="201"/>
      <c r="N57" s="762"/>
      <c r="O57" s="762"/>
      <c r="P57" s="762"/>
      <c r="Q57" s="762"/>
      <c r="R57" s="762"/>
      <c r="S57" s="762"/>
      <c r="T57" s="762"/>
      <c r="U57" s="762"/>
      <c r="V57" s="312">
        <f>SUM(V55:V56)</f>
        <v>3</v>
      </c>
      <c r="W57" s="312" t="s">
        <v>373</v>
      </c>
      <c r="X57" s="750" t="s">
        <v>314</v>
      </c>
      <c r="Y57" s="201" t="s">
        <v>998</v>
      </c>
      <c r="AA57" s="204"/>
      <c r="AB57" s="525"/>
      <c r="AC57" s="204"/>
      <c r="AD57" s="747"/>
      <c r="AE57" s="747"/>
      <c r="AF57" s="1502"/>
      <c r="AG57" s="394"/>
      <c r="AH57" s="278">
        <v>1</v>
      </c>
      <c r="AI57" s="201" t="s">
        <v>373</v>
      </c>
      <c r="AJ57" s="200"/>
      <c r="AK57" s="136" t="s">
        <v>734</v>
      </c>
      <c r="AL57" s="741"/>
      <c r="AM57" s="741"/>
      <c r="AN57" s="603">
        <v>1.5</v>
      </c>
      <c r="AO57" s="203" t="s">
        <v>12</v>
      </c>
      <c r="AP57" s="741" t="s">
        <v>247</v>
      </c>
      <c r="AQ57" s="136">
        <v>5</v>
      </c>
      <c r="AR57" s="741" t="s">
        <v>373</v>
      </c>
      <c r="AS57" s="1497"/>
      <c r="AT57" s="742" t="s">
        <v>0</v>
      </c>
      <c r="AU57" s="209">
        <f>AN57*AQ57</f>
        <v>7.5</v>
      </c>
      <c r="AV57" s="201" t="s">
        <v>12</v>
      </c>
      <c r="AW57" s="200" t="s">
        <v>319</v>
      </c>
      <c r="AX57" s="201" t="s">
        <v>562</v>
      </c>
      <c r="AZ57" s="250"/>
      <c r="BA57" s="250"/>
      <c r="BB57" s="384"/>
      <c r="BC57" s="384"/>
      <c r="BD57" s="136"/>
      <c r="BE57" s="136"/>
      <c r="BF57" s="136"/>
      <c r="BG57" s="384" t="s">
        <v>244</v>
      </c>
      <c r="BI57" s="342"/>
      <c r="BJ57" s="604"/>
      <c r="BK57" s="604"/>
      <c r="BL57" s="604"/>
      <c r="BM57" s="604"/>
      <c r="BN57" s="604"/>
      <c r="BO57" s="604"/>
      <c r="BP57" s="604"/>
      <c r="BQ57" s="1471"/>
      <c r="BR57" s="604"/>
      <c r="BS57" s="750" t="s">
        <v>319</v>
      </c>
      <c r="BT57" s="201" t="s">
        <v>691</v>
      </c>
      <c r="BW57" s="136"/>
      <c r="BX57" s="136"/>
      <c r="BY57" s="136"/>
      <c r="BZ57" s="136"/>
      <c r="CA57" s="136"/>
      <c r="CB57" s="346">
        <v>1</v>
      </c>
      <c r="CC57" s="201" t="s">
        <v>12</v>
      </c>
      <c r="CE57" s="324" t="s">
        <v>591</v>
      </c>
      <c r="CF57" s="136" t="s">
        <v>589</v>
      </c>
      <c r="CM57" s="600">
        <f>CB55</f>
        <v>1</v>
      </c>
      <c r="CN57" s="136" t="s">
        <v>373</v>
      </c>
    </row>
    <row r="58" spans="4:92" x14ac:dyDescent="0.25">
      <c r="D58" s="140"/>
      <c r="E58" s="140"/>
      <c r="I58" s="77"/>
      <c r="L58" s="342"/>
      <c r="N58" s="762"/>
      <c r="O58" s="762"/>
      <c r="P58" s="762"/>
      <c r="Q58" s="762"/>
      <c r="R58" s="762"/>
      <c r="S58" s="762"/>
      <c r="T58" s="762"/>
      <c r="U58" s="762"/>
      <c r="X58" s="750"/>
      <c r="Y58" s="303"/>
      <c r="Z58" s="747"/>
      <c r="AA58" s="204"/>
      <c r="AB58" s="525"/>
      <c r="AC58" s="204"/>
      <c r="AD58" s="747"/>
      <c r="AE58" s="747"/>
      <c r="AF58" s="1502"/>
      <c r="AG58" s="394"/>
      <c r="AH58" s="278"/>
      <c r="AJ58" s="200"/>
      <c r="AK58" s="136"/>
      <c r="AL58" s="741"/>
      <c r="AM58" s="741"/>
      <c r="AN58" s="603"/>
      <c r="AO58" s="203"/>
      <c r="AP58" s="741"/>
      <c r="AQ58" s="136"/>
      <c r="AR58" s="741"/>
      <c r="AS58" s="1497"/>
      <c r="AT58" s="742"/>
      <c r="AU58" s="209"/>
      <c r="AV58" s="277"/>
      <c r="AW58" s="200"/>
      <c r="AX58" s="636" t="s">
        <v>401</v>
      </c>
      <c r="AY58" s="385" t="s">
        <v>4</v>
      </c>
      <c r="AZ58" s="136"/>
      <c r="BA58" s="385" t="s">
        <v>82</v>
      </c>
      <c r="BC58" s="136"/>
      <c r="BD58" s="136"/>
      <c r="BE58" s="136"/>
      <c r="BF58" s="201"/>
      <c r="BG58" s="201"/>
      <c r="BH58" s="136"/>
      <c r="BI58" s="342" t="s">
        <v>319</v>
      </c>
      <c r="BJ58" s="201" t="s">
        <v>1409</v>
      </c>
      <c r="BL58" s="604"/>
      <c r="BM58" s="604"/>
      <c r="BN58" s="604"/>
      <c r="BO58" s="604"/>
      <c r="BP58" s="604"/>
      <c r="BQ58" s="1471">
        <f>BQ56</f>
        <v>1</v>
      </c>
      <c r="BR58" s="604" t="s">
        <v>12</v>
      </c>
      <c r="BS58" s="750"/>
      <c r="BT58" s="303"/>
      <c r="BU58" s="454"/>
      <c r="BV58" s="136"/>
      <c r="BW58" s="136"/>
      <c r="BX58" s="136"/>
      <c r="BY58" s="136"/>
      <c r="BZ58" s="136"/>
      <c r="CA58" s="136"/>
      <c r="CB58" s="454"/>
      <c r="CC58" s="346"/>
      <c r="CE58" s="1723"/>
      <c r="CF58" s="136"/>
      <c r="CM58" s="201">
        <f>SUM(CM54:CM57)</f>
        <v>51</v>
      </c>
      <c r="CN58" s="201" t="s">
        <v>373</v>
      </c>
    </row>
    <row r="59" spans="4:92" ht="15" customHeight="1" x14ac:dyDescent="0.25">
      <c r="D59" s="140"/>
      <c r="E59" s="140"/>
      <c r="I59" s="77"/>
      <c r="L59" s="342" t="s">
        <v>314</v>
      </c>
      <c r="M59" s="316" t="s">
        <v>1376</v>
      </c>
      <c r="N59" s="765"/>
      <c r="P59" s="765"/>
      <c r="Q59" s="765"/>
      <c r="R59" s="765"/>
      <c r="S59" s="765"/>
      <c r="T59" s="765"/>
      <c r="U59" s="765"/>
      <c r="V59" s="278">
        <f>V57</f>
        <v>3</v>
      </c>
      <c r="W59" s="278" t="s">
        <v>373</v>
      </c>
      <c r="X59" s="342" t="s">
        <v>319</v>
      </c>
      <c r="Y59" s="410" t="s">
        <v>1377</v>
      </c>
      <c r="AA59" s="204"/>
      <c r="AB59" s="525"/>
      <c r="AC59" s="204"/>
      <c r="AD59" s="747"/>
      <c r="AE59" s="747"/>
      <c r="AF59" s="1502"/>
      <c r="AG59" s="394"/>
      <c r="AH59" s="278"/>
      <c r="AJ59" s="200" t="s">
        <v>309</v>
      </c>
      <c r="AK59" s="201" t="s">
        <v>1399</v>
      </c>
      <c r="AM59" s="1497"/>
      <c r="AN59" s="603"/>
      <c r="AO59" s="203"/>
      <c r="AP59" s="1497"/>
      <c r="AQ59" s="136"/>
      <c r="AR59" s="1497"/>
      <c r="AS59" s="1497"/>
      <c r="AT59" s="1495"/>
      <c r="AU59" s="209">
        <f>AU57</f>
        <v>7.5</v>
      </c>
      <c r="AV59" s="277" t="s">
        <v>12</v>
      </c>
      <c r="AW59" s="23" t="s">
        <v>734</v>
      </c>
      <c r="AX59" s="136"/>
      <c r="AY59" s="603">
        <f>AY55</f>
        <v>0.5</v>
      </c>
      <c r="AZ59" s="741" t="s">
        <v>247</v>
      </c>
      <c r="BA59" s="603">
        <f>BA55</f>
        <v>0.3</v>
      </c>
      <c r="BB59" s="741" t="s">
        <v>247</v>
      </c>
      <c r="BC59" s="741">
        <v>4</v>
      </c>
      <c r="BD59" s="741" t="s">
        <v>247</v>
      </c>
      <c r="BE59" s="136">
        <v>2</v>
      </c>
      <c r="BF59" s="741" t="s">
        <v>405</v>
      </c>
      <c r="BG59" s="209">
        <f>AY59*BA59*BC59*BE59</f>
        <v>1.2</v>
      </c>
      <c r="BH59" s="356" t="s">
        <v>741</v>
      </c>
      <c r="BI59" s="342"/>
      <c r="BJ59" s="604"/>
      <c r="BK59" s="604"/>
      <c r="BL59" s="604"/>
      <c r="BM59" s="604"/>
      <c r="BN59" s="604"/>
      <c r="BO59" s="604"/>
      <c r="BP59" s="604"/>
      <c r="BQ59" s="1471"/>
      <c r="BR59" s="604"/>
      <c r="BS59" s="495" t="s">
        <v>374</v>
      </c>
      <c r="BT59" s="201" t="s">
        <v>1408</v>
      </c>
      <c r="BW59" s="136"/>
      <c r="BX59" s="136"/>
      <c r="BY59" s="136"/>
      <c r="BZ59" s="136"/>
      <c r="CA59" s="136"/>
      <c r="CB59" s="346">
        <f>CB57</f>
        <v>1</v>
      </c>
      <c r="CC59" s="346" t="s">
        <v>12</v>
      </c>
      <c r="CD59" s="200" t="s">
        <v>378</v>
      </c>
      <c r="CE59" s="320" t="s">
        <v>685</v>
      </c>
    </row>
    <row r="60" spans="4:92" x14ac:dyDescent="0.25">
      <c r="D60" s="140"/>
      <c r="E60" s="140"/>
      <c r="I60" s="77"/>
      <c r="L60" s="342"/>
      <c r="M60" s="50"/>
      <c r="N60" s="765"/>
      <c r="O60" s="765"/>
      <c r="P60" s="765"/>
      <c r="Q60" s="765"/>
      <c r="R60" s="765"/>
      <c r="S60" s="765"/>
      <c r="T60" s="765"/>
      <c r="U60" s="765"/>
      <c r="V60" s="204"/>
      <c r="W60" s="204"/>
      <c r="X60" s="496"/>
      <c r="Y60" s="766"/>
      <c r="Z60" s="747"/>
      <c r="AA60" s="204"/>
      <c r="AB60" s="525"/>
      <c r="AC60" s="204"/>
      <c r="AD60" s="747"/>
      <c r="AE60" s="747"/>
      <c r="AF60" s="1502"/>
      <c r="AG60" s="394"/>
      <c r="AH60" s="278">
        <v>1</v>
      </c>
      <c r="AI60" s="201" t="s">
        <v>373</v>
      </c>
      <c r="AJ60" s="200"/>
      <c r="AK60" s="136"/>
      <c r="AL60" s="1497"/>
      <c r="AM60" s="1497"/>
      <c r="AN60" s="603"/>
      <c r="AO60" s="203"/>
      <c r="AP60" s="1497"/>
      <c r="AQ60" s="136"/>
      <c r="AR60" s="1497"/>
      <c r="AS60" s="1497"/>
      <c r="AT60" s="1495"/>
      <c r="AU60" s="209"/>
      <c r="AV60" s="277"/>
      <c r="AW60" s="590"/>
      <c r="AX60" s="136"/>
      <c r="AY60" s="603"/>
      <c r="AZ60" s="741"/>
      <c r="BA60" s="603"/>
      <c r="BB60" s="741"/>
      <c r="BC60" s="741"/>
      <c r="BD60" s="741"/>
      <c r="BE60" s="136"/>
      <c r="BF60" s="741"/>
      <c r="BG60" s="346"/>
      <c r="BH60" s="356"/>
      <c r="BI60" s="342" t="s">
        <v>374</v>
      </c>
      <c r="BJ60" s="517" t="s">
        <v>1349</v>
      </c>
      <c r="BL60" s="517"/>
      <c r="BM60" s="517"/>
      <c r="BN60" s="517"/>
      <c r="BO60" s="517"/>
      <c r="BP60" s="517"/>
      <c r="BQ60" s="420">
        <v>1</v>
      </c>
      <c r="BR60" s="420" t="s">
        <v>373</v>
      </c>
      <c r="BS60" s="1514"/>
      <c r="BT60" s="303"/>
      <c r="BU60" s="454"/>
      <c r="BV60" s="136"/>
      <c r="BW60" s="136"/>
      <c r="BX60" s="136"/>
      <c r="BY60" s="136"/>
      <c r="BZ60" s="136"/>
      <c r="CA60" s="136"/>
      <c r="CB60" s="454"/>
      <c r="CC60" s="346"/>
      <c r="CE60" s="324" t="s">
        <v>543</v>
      </c>
      <c r="CF60" s="136" t="s">
        <v>569</v>
      </c>
      <c r="CM60" s="319">
        <f>BG49</f>
        <v>2</v>
      </c>
      <c r="CN60" s="201" t="s">
        <v>373</v>
      </c>
    </row>
    <row r="61" spans="4:92" ht="15" customHeight="1" x14ac:dyDescent="0.25">
      <c r="D61" s="140"/>
      <c r="E61" s="140"/>
      <c r="I61" s="77"/>
      <c r="L61" s="342" t="s">
        <v>319</v>
      </c>
      <c r="M61" s="410" t="s">
        <v>1377</v>
      </c>
      <c r="P61" s="1058"/>
      <c r="Q61" s="1058"/>
      <c r="R61" s="1058"/>
      <c r="S61" s="1058"/>
      <c r="T61" s="1058"/>
      <c r="U61" s="1058"/>
      <c r="V61" s="420">
        <f>ROUNDUP(Q25/13.5,0)</f>
        <v>39</v>
      </c>
      <c r="W61" s="420" t="s">
        <v>373</v>
      </c>
      <c r="X61" s="342" t="s">
        <v>374</v>
      </c>
      <c r="Y61" s="517" t="s">
        <v>583</v>
      </c>
      <c r="AA61" s="1511"/>
      <c r="AB61" s="1511"/>
      <c r="AC61" s="1511"/>
      <c r="AD61" s="1511"/>
      <c r="AE61" s="1511"/>
      <c r="AF61" s="1511"/>
      <c r="AG61" s="1511"/>
      <c r="AH61" s="1511"/>
      <c r="AJ61" s="200" t="s">
        <v>311</v>
      </c>
      <c r="AK61" s="201" t="s">
        <v>675</v>
      </c>
      <c r="AM61" s="741"/>
      <c r="AN61" s="741"/>
      <c r="AO61" s="741"/>
      <c r="AP61" s="136"/>
      <c r="AQ61" s="136"/>
      <c r="AR61" s="136"/>
      <c r="AS61" s="136"/>
      <c r="AT61" s="201"/>
      <c r="AU61" s="201"/>
      <c r="AW61" s="200" t="s">
        <v>374</v>
      </c>
      <c r="AX61" s="201" t="s">
        <v>784</v>
      </c>
      <c r="AZ61" s="136"/>
      <c r="BA61" s="385"/>
      <c r="BB61" s="136"/>
      <c r="BC61" s="385"/>
      <c r="BD61" s="136"/>
      <c r="BE61" s="136"/>
      <c r="BF61" s="136"/>
      <c r="BG61" s="136"/>
      <c r="BI61" s="342"/>
      <c r="BJ61" s="517"/>
      <c r="BK61" s="517"/>
      <c r="BL61" s="517"/>
      <c r="BM61" s="517"/>
      <c r="BN61" s="517"/>
      <c r="BO61" s="517"/>
      <c r="BP61" s="517"/>
      <c r="BQ61" s="420"/>
      <c r="BR61" s="420"/>
      <c r="BS61" s="342" t="s">
        <v>375</v>
      </c>
      <c r="BT61" s="312" t="s">
        <v>692</v>
      </c>
      <c r="BV61" s="136"/>
      <c r="BW61" s="136"/>
      <c r="BX61" s="136"/>
      <c r="BY61" s="136"/>
      <c r="BZ61" s="136"/>
      <c r="CA61" s="136"/>
      <c r="CB61" s="201">
        <v>1</v>
      </c>
      <c r="CC61" s="201" t="s">
        <v>373</v>
      </c>
    </row>
    <row r="62" spans="4:92" x14ac:dyDescent="0.25">
      <c r="D62" s="140"/>
      <c r="E62" s="140"/>
      <c r="I62" s="77"/>
      <c r="L62" s="749"/>
      <c r="M62" s="1058"/>
      <c r="N62" s="1058"/>
      <c r="O62" s="1058"/>
      <c r="P62" s="1058"/>
      <c r="Q62" s="1058"/>
      <c r="R62" s="1058"/>
      <c r="S62" s="1058"/>
      <c r="T62" s="1058"/>
      <c r="U62" s="1058"/>
      <c r="V62" s="420"/>
      <c r="W62" s="420"/>
      <c r="X62" s="342"/>
      <c r="Y62" s="461">
        <f>3.14*(AD28/2)^2</f>
        <v>0.78500000000000003</v>
      </c>
      <c r="Z62" s="1880" t="s">
        <v>418</v>
      </c>
      <c r="AA62" s="1880"/>
      <c r="AB62" s="513">
        <v>26.86</v>
      </c>
      <c r="AC62" s="1490" t="s">
        <v>1380</v>
      </c>
      <c r="AD62" s="337">
        <v>2</v>
      </c>
      <c r="AE62" s="748" t="s">
        <v>663</v>
      </c>
      <c r="AF62" s="1506"/>
      <c r="AG62" s="742" t="s">
        <v>0</v>
      </c>
      <c r="AH62" s="374">
        <f>Y62*AB62*AD62</f>
        <v>42.170200000000001</v>
      </c>
      <c r="AI62" s="394" t="s">
        <v>261</v>
      </c>
      <c r="AJ62" s="746"/>
      <c r="AK62" s="136" t="s">
        <v>734</v>
      </c>
      <c r="AL62" s="753"/>
      <c r="AN62" s="603">
        <v>5.78</v>
      </c>
      <c r="AO62" s="203" t="s">
        <v>261</v>
      </c>
      <c r="AP62" s="741" t="s">
        <v>247</v>
      </c>
      <c r="AQ62" s="136">
        <v>5</v>
      </c>
      <c r="AR62" s="741" t="s">
        <v>373</v>
      </c>
      <c r="AS62" s="1497"/>
      <c r="AT62" s="742" t="s">
        <v>0</v>
      </c>
      <c r="AU62" s="209">
        <f>AN62*AQ62</f>
        <v>28.900000000000002</v>
      </c>
      <c r="AV62" s="201" t="s">
        <v>261</v>
      </c>
      <c r="AW62" s="200"/>
      <c r="AX62" s="136" t="s">
        <v>402</v>
      </c>
      <c r="AY62" s="203">
        <v>0.25</v>
      </c>
      <c r="AZ62" s="741" t="s">
        <v>247</v>
      </c>
      <c r="BA62" s="323">
        <f>BG55</f>
        <v>0.15</v>
      </c>
      <c r="BB62" s="136"/>
      <c r="BC62" s="136"/>
      <c r="BD62" s="136"/>
      <c r="BE62" s="136"/>
      <c r="BG62" s="346">
        <f>AY62*BA62</f>
        <v>3.7499999999999999E-2</v>
      </c>
      <c r="BH62" s="201" t="s">
        <v>383</v>
      </c>
      <c r="BI62" s="342" t="s">
        <v>375</v>
      </c>
      <c r="BJ62" s="201" t="s">
        <v>678</v>
      </c>
      <c r="BL62" s="410"/>
      <c r="BM62" s="410"/>
      <c r="BN62" s="410"/>
      <c r="BO62" s="410"/>
      <c r="BP62" s="410"/>
      <c r="BQ62" s="342">
        <v>2</v>
      </c>
      <c r="BR62" s="312" t="s">
        <v>373</v>
      </c>
      <c r="BS62" s="750"/>
      <c r="BT62" s="312"/>
      <c r="BU62" s="454"/>
      <c r="BV62" s="136"/>
      <c r="BW62" s="136"/>
      <c r="BX62" s="136"/>
      <c r="BY62" s="136"/>
      <c r="BZ62" s="136"/>
      <c r="CA62" s="136"/>
      <c r="CB62" s="201"/>
      <c r="CD62" s="200" t="s">
        <v>379</v>
      </c>
      <c r="CE62" s="201" t="s">
        <v>678</v>
      </c>
    </row>
    <row r="63" spans="4:92" ht="15" customHeight="1" x14ac:dyDescent="0.25">
      <c r="D63" s="140"/>
      <c r="E63" s="140"/>
      <c r="I63" s="77"/>
      <c r="L63" s="342" t="s">
        <v>374</v>
      </c>
      <c r="M63" s="201" t="s">
        <v>691</v>
      </c>
      <c r="P63" s="1125"/>
      <c r="Q63" s="1125"/>
      <c r="R63" s="1125"/>
      <c r="S63" s="1125"/>
      <c r="T63" s="1125"/>
      <c r="U63" s="1125"/>
      <c r="V63" s="374">
        <v>42</v>
      </c>
      <c r="W63" s="312" t="s">
        <v>12</v>
      </c>
      <c r="X63" s="342"/>
      <c r="Y63" s="337" t="s">
        <v>312</v>
      </c>
      <c r="Z63" s="337"/>
      <c r="AA63" s="337"/>
      <c r="AB63" s="337"/>
      <c r="AC63" s="337"/>
      <c r="AD63" s="513"/>
      <c r="AE63" s="753"/>
      <c r="AF63" s="1505"/>
      <c r="AG63" s="337"/>
      <c r="AH63" s="337"/>
      <c r="AJ63" s="200"/>
      <c r="AK63" s="201" t="s">
        <v>421</v>
      </c>
      <c r="AL63" s="136"/>
      <c r="AM63" s="136"/>
      <c r="AN63" s="136"/>
      <c r="AO63" s="136"/>
      <c r="AP63" s="136"/>
      <c r="AQ63" s="136"/>
      <c r="AR63" s="136"/>
      <c r="AS63" s="136"/>
      <c r="AT63" s="201"/>
      <c r="AU63" s="209"/>
      <c r="AV63" s="277"/>
      <c r="AW63" s="200"/>
      <c r="AX63" s="200"/>
      <c r="AY63" s="283"/>
      <c r="AZ63" s="741"/>
      <c r="BA63" s="283"/>
      <c r="BB63" s="741"/>
      <c r="BC63" s="283"/>
      <c r="BD63" s="136"/>
      <c r="BE63" s="136"/>
      <c r="BF63" s="136"/>
      <c r="BG63" s="277"/>
      <c r="BH63" s="201"/>
      <c r="BI63" s="342"/>
      <c r="BJ63" s="312"/>
      <c r="BK63" s="410"/>
      <c r="BL63" s="410"/>
      <c r="BM63" s="410"/>
      <c r="BN63" s="410"/>
      <c r="BO63" s="410"/>
      <c r="BP63" s="410"/>
      <c r="BQ63" s="410"/>
      <c r="BR63" s="312"/>
      <c r="BS63" s="342" t="s">
        <v>377</v>
      </c>
      <c r="BT63" s="201" t="s">
        <v>1386</v>
      </c>
      <c r="BV63" s="204"/>
      <c r="BW63" s="525"/>
      <c r="BX63" s="204"/>
      <c r="BY63" s="747"/>
      <c r="BZ63" s="747"/>
      <c r="CA63" s="394"/>
      <c r="CB63" s="278">
        <v>1</v>
      </c>
      <c r="CC63" s="201" t="s">
        <v>373</v>
      </c>
      <c r="CE63" s="324" t="s">
        <v>572</v>
      </c>
      <c r="CF63" s="136" t="s">
        <v>666</v>
      </c>
      <c r="CM63" s="136">
        <f>AU78</f>
        <v>15</v>
      </c>
      <c r="CN63" s="136" t="s">
        <v>373</v>
      </c>
    </row>
    <row r="64" spans="4:92" ht="15.75" thickBot="1" x14ac:dyDescent="0.3">
      <c r="D64" s="140"/>
      <c r="E64" s="140"/>
      <c r="I64" s="77"/>
      <c r="L64" s="342"/>
      <c r="M64" s="1125"/>
      <c r="N64" s="1125"/>
      <c r="O64" s="1125"/>
      <c r="P64" s="1125"/>
      <c r="Q64" s="1125"/>
      <c r="R64" s="1125"/>
      <c r="S64" s="1125"/>
      <c r="T64" s="1125"/>
      <c r="U64" s="1125"/>
      <c r="V64" s="312"/>
      <c r="W64" s="312"/>
      <c r="X64" s="342"/>
      <c r="Y64" s="458"/>
      <c r="Z64" s="337"/>
      <c r="AA64" s="337"/>
      <c r="AB64" s="337"/>
      <c r="AC64" s="337"/>
      <c r="AD64" s="513"/>
      <c r="AE64" s="753"/>
      <c r="AF64" s="1505"/>
      <c r="AG64" s="337"/>
      <c r="AH64" s="373"/>
      <c r="AJ64" s="200"/>
      <c r="AK64" s="472"/>
      <c r="AL64" s="136"/>
      <c r="AM64" s="136"/>
      <c r="AN64" s="136"/>
      <c r="AO64" s="136"/>
      <c r="AP64" s="136"/>
      <c r="AQ64" s="136"/>
      <c r="AR64" s="136"/>
      <c r="AS64" s="136"/>
      <c r="AT64" s="201"/>
      <c r="AU64" s="201"/>
      <c r="AW64" s="200" t="s">
        <v>375</v>
      </c>
      <c r="AX64" s="201" t="s">
        <v>575</v>
      </c>
      <c r="AZ64" s="201"/>
      <c r="BA64" s="136"/>
      <c r="BB64" s="136"/>
      <c r="BC64" s="136"/>
      <c r="BD64" s="136"/>
      <c r="BE64" s="136"/>
      <c r="BF64" s="136"/>
      <c r="BG64" s="201"/>
      <c r="BI64" s="342" t="s">
        <v>377</v>
      </c>
      <c r="BJ64" s="312" t="s">
        <v>554</v>
      </c>
      <c r="BL64" s="337"/>
      <c r="BM64" s="337"/>
      <c r="BN64" s="337"/>
      <c r="BO64" s="337"/>
      <c r="BP64" s="337"/>
      <c r="BQ64" s="337"/>
      <c r="BR64" s="312"/>
      <c r="BS64" s="342"/>
      <c r="BT64" s="303"/>
      <c r="BU64" s="747"/>
      <c r="BV64" s="204"/>
      <c r="BW64" s="525"/>
      <c r="BX64" s="204"/>
      <c r="BY64" s="747"/>
      <c r="BZ64" s="747"/>
      <c r="CA64" s="394"/>
      <c r="CB64" s="278"/>
      <c r="CE64" s="324" t="s">
        <v>568</v>
      </c>
      <c r="CF64" s="136" t="s">
        <v>576</v>
      </c>
      <c r="CM64" s="600">
        <f>BQ62</f>
        <v>2</v>
      </c>
      <c r="CN64" s="136" t="s">
        <v>373</v>
      </c>
    </row>
    <row r="65" spans="4:93" x14ac:dyDescent="0.25">
      <c r="D65" s="140"/>
      <c r="E65" s="140"/>
      <c r="I65" s="77"/>
      <c r="L65" s="342" t="s">
        <v>375</v>
      </c>
      <c r="M65" s="201" t="s">
        <v>1408</v>
      </c>
      <c r="P65" s="1509"/>
      <c r="Q65" s="1509"/>
      <c r="R65" s="1509"/>
      <c r="S65" s="1509"/>
      <c r="T65" s="1509"/>
      <c r="U65" s="1509"/>
      <c r="V65" s="374">
        <f>V63</f>
        <v>42</v>
      </c>
      <c r="W65" s="312" t="s">
        <v>12</v>
      </c>
      <c r="X65" s="200" t="s">
        <v>375</v>
      </c>
      <c r="Y65" s="312" t="s">
        <v>584</v>
      </c>
      <c r="AA65" s="337"/>
      <c r="AB65" s="337"/>
      <c r="AC65" s="337"/>
      <c r="AD65" s="337"/>
      <c r="AE65" s="337"/>
      <c r="AF65" s="337"/>
      <c r="AG65" s="337"/>
      <c r="AH65" s="337"/>
      <c r="AJ65" s="200" t="s">
        <v>314</v>
      </c>
      <c r="AK65" s="1667" t="s">
        <v>1337</v>
      </c>
      <c r="AM65" s="136"/>
      <c r="AN65" s="136"/>
      <c r="AO65" s="136"/>
      <c r="AP65" s="136"/>
      <c r="AQ65" s="136"/>
      <c r="AR65" s="136"/>
      <c r="AS65" s="136"/>
      <c r="AT65" s="201"/>
      <c r="AU65" s="201"/>
      <c r="AW65" s="200"/>
      <c r="AX65" s="136" t="s">
        <v>402</v>
      </c>
      <c r="AY65" s="136">
        <v>1.22</v>
      </c>
      <c r="AZ65" s="741" t="s">
        <v>247</v>
      </c>
      <c r="BA65" s="323">
        <v>1.6</v>
      </c>
      <c r="BB65" s="741" t="s">
        <v>247</v>
      </c>
      <c r="BC65" s="323">
        <f>BG55</f>
        <v>0.15</v>
      </c>
      <c r="BD65" s="136"/>
      <c r="BE65" s="136"/>
      <c r="BG65" s="346">
        <f>AY65*BA65*BC65</f>
        <v>0.2928</v>
      </c>
      <c r="BH65" s="201" t="s">
        <v>383</v>
      </c>
      <c r="BI65" s="342"/>
      <c r="BJ65" s="753" t="s">
        <v>399</v>
      </c>
      <c r="BK65" s="753" t="s">
        <v>400</v>
      </c>
      <c r="BL65" s="337"/>
      <c r="BM65" s="337"/>
      <c r="BN65" s="337"/>
      <c r="BO65" s="337"/>
      <c r="BP65" s="337"/>
      <c r="BQ65" s="337"/>
      <c r="BR65" s="312"/>
      <c r="BS65" s="342" t="s">
        <v>378</v>
      </c>
      <c r="BT65" s="312" t="s">
        <v>1335</v>
      </c>
      <c r="BV65" s="604"/>
      <c r="BW65" s="604"/>
      <c r="BX65" s="604"/>
      <c r="BY65" s="604"/>
      <c r="BZ65" s="604"/>
      <c r="CA65" s="420"/>
      <c r="CB65" s="420">
        <v>2</v>
      </c>
      <c r="CC65" s="201" t="s">
        <v>373</v>
      </c>
      <c r="CE65" s="1723"/>
      <c r="CF65" s="136"/>
      <c r="CM65" s="201">
        <f>SUM(CM63:CM64)</f>
        <v>17</v>
      </c>
      <c r="CN65" s="201" t="s">
        <v>373</v>
      </c>
    </row>
    <row r="66" spans="4:93" ht="16.5" x14ac:dyDescent="0.25">
      <c r="D66" s="140"/>
      <c r="E66" s="140"/>
      <c r="I66" s="77"/>
      <c r="L66" s="342"/>
      <c r="M66" s="1509"/>
      <c r="N66" s="1509"/>
      <c r="O66" s="1509"/>
      <c r="P66" s="1509"/>
      <c r="Q66" s="1509"/>
      <c r="R66" s="1509"/>
      <c r="S66" s="1509"/>
      <c r="T66" s="1509"/>
      <c r="U66" s="1509"/>
      <c r="V66" s="312"/>
      <c r="W66" s="312"/>
      <c r="X66" s="342"/>
      <c r="Y66" s="461">
        <f>Y62</f>
        <v>0.78500000000000003</v>
      </c>
      <c r="Z66" s="1907" t="s">
        <v>418</v>
      </c>
      <c r="AA66" s="1908"/>
      <c r="AB66" s="753" t="s">
        <v>247</v>
      </c>
      <c r="AC66" s="337">
        <v>2</v>
      </c>
      <c r="AD66" s="545" t="s">
        <v>420</v>
      </c>
      <c r="AE66" s="337">
        <v>2</v>
      </c>
      <c r="AF66" s="337"/>
      <c r="AG66" s="748" t="s">
        <v>530</v>
      </c>
      <c r="AH66" s="411">
        <f>Y66*AC66*AE66</f>
        <v>3.14</v>
      </c>
      <c r="AI66" s="312" t="s">
        <v>8</v>
      </c>
      <c r="AJ66" s="200"/>
      <c r="AK66" s="136" t="s">
        <v>734</v>
      </c>
      <c r="AL66" s="136"/>
      <c r="AM66" s="136"/>
      <c r="AN66" s="741">
        <v>1</v>
      </c>
      <c r="AO66" s="203" t="s">
        <v>373</v>
      </c>
      <c r="AP66" s="741" t="s">
        <v>247</v>
      </c>
      <c r="AQ66" s="136">
        <v>5</v>
      </c>
      <c r="AR66" s="741" t="s">
        <v>373</v>
      </c>
      <c r="AS66" s="1497"/>
      <c r="AT66" s="742" t="s">
        <v>0</v>
      </c>
      <c r="AU66" s="277">
        <f>AN66*AQ66</f>
        <v>5</v>
      </c>
      <c r="AV66" s="277" t="s">
        <v>373</v>
      </c>
      <c r="AW66" s="200"/>
      <c r="AX66" s="200"/>
      <c r="AY66" s="136"/>
      <c r="AZ66" s="323"/>
      <c r="BA66" s="741"/>
      <c r="BB66" s="323"/>
      <c r="BC66" s="741"/>
      <c r="BD66" s="136"/>
      <c r="BE66" s="136"/>
      <c r="BF66" s="324"/>
      <c r="BG66" s="346"/>
      <c r="BI66" s="342"/>
      <c r="BJ66" s="753" t="s">
        <v>647</v>
      </c>
      <c r="BK66" s="753" t="s">
        <v>648</v>
      </c>
      <c r="BL66" s="485" t="s">
        <v>404</v>
      </c>
      <c r="BM66" s="461">
        <v>34</v>
      </c>
      <c r="BN66" s="1490" t="s">
        <v>1380</v>
      </c>
      <c r="BO66" s="753">
        <v>1</v>
      </c>
      <c r="BP66" s="753" t="s">
        <v>405</v>
      </c>
      <c r="BQ66" s="374">
        <f>BM66*BO66</f>
        <v>34</v>
      </c>
      <c r="BR66" s="312" t="s">
        <v>261</v>
      </c>
      <c r="BS66" s="342"/>
      <c r="BT66" s="312"/>
      <c r="BU66" s="410"/>
      <c r="BV66" s="410"/>
      <c r="BW66" s="410"/>
      <c r="BX66" s="410"/>
      <c r="BY66" s="410"/>
      <c r="BZ66" s="410"/>
      <c r="CA66" s="312"/>
      <c r="CB66" s="312"/>
      <c r="CD66" s="200" t="s">
        <v>380</v>
      </c>
      <c r="CE66" s="201" t="s">
        <v>668</v>
      </c>
    </row>
    <row r="67" spans="4:93" x14ac:dyDescent="0.25">
      <c r="D67" s="140"/>
      <c r="E67" s="140"/>
      <c r="I67" s="77"/>
      <c r="L67" s="342" t="s">
        <v>377</v>
      </c>
      <c r="M67" s="410" t="s">
        <v>1396</v>
      </c>
      <c r="N67" s="752"/>
      <c r="P67" s="752"/>
      <c r="Q67" s="752"/>
      <c r="R67" s="752"/>
      <c r="S67" s="752"/>
      <c r="T67" s="752"/>
      <c r="U67" s="752"/>
      <c r="V67" s="312">
        <v>3</v>
      </c>
      <c r="W67" s="312" t="s">
        <v>373</v>
      </c>
      <c r="X67" s="200"/>
      <c r="Y67" s="337"/>
      <c r="Z67" s="337"/>
      <c r="AA67" s="337"/>
      <c r="AB67" s="337"/>
      <c r="AC67" s="337"/>
      <c r="AD67" s="337"/>
      <c r="AE67" s="337"/>
      <c r="AF67" s="337"/>
      <c r="AG67" s="337"/>
      <c r="AH67" s="337"/>
      <c r="AJ67" s="200"/>
      <c r="AK67" s="136"/>
      <c r="AL67" s="136"/>
      <c r="AM67" s="136"/>
      <c r="AN67" s="741"/>
      <c r="AO67" s="203"/>
      <c r="AP67" s="741"/>
      <c r="AQ67" s="136"/>
      <c r="AR67" s="741"/>
      <c r="AS67" s="1497"/>
      <c r="AT67" s="742"/>
      <c r="AU67" s="201"/>
      <c r="AV67" s="201"/>
      <c r="AW67" s="200" t="s">
        <v>377</v>
      </c>
      <c r="AX67" s="320" t="s">
        <v>1297</v>
      </c>
      <c r="AZ67" s="201"/>
      <c r="BA67" s="201"/>
      <c r="BB67" s="136"/>
      <c r="BC67" s="136"/>
      <c r="BD67" s="136"/>
      <c r="BE67" s="136"/>
      <c r="BF67" s="136"/>
      <c r="BG67" s="136"/>
      <c r="BI67" s="342"/>
      <c r="BJ67" s="337" t="s">
        <v>421</v>
      </c>
      <c r="BK67" s="753"/>
      <c r="BL67" s="485"/>
      <c r="BM67" s="513"/>
      <c r="BN67" s="753"/>
      <c r="BO67" s="753"/>
      <c r="BP67" s="753"/>
      <c r="BQ67" s="748"/>
      <c r="BR67" s="410"/>
      <c r="BS67" s="200" t="s">
        <v>379</v>
      </c>
      <c r="BT67" s="517" t="s">
        <v>583</v>
      </c>
      <c r="BV67" s="1511"/>
      <c r="BW67" s="1511"/>
      <c r="BX67" s="1511"/>
      <c r="BY67" s="1511"/>
      <c r="BZ67" s="1511"/>
      <c r="CA67" s="1511"/>
      <c r="CB67" s="1511"/>
      <c r="CE67" s="324" t="s">
        <v>543</v>
      </c>
      <c r="CF67" s="136" t="s">
        <v>544</v>
      </c>
      <c r="CM67" s="136">
        <f>V67</f>
        <v>3</v>
      </c>
      <c r="CN67" s="136" t="s">
        <v>373</v>
      </c>
    </row>
    <row r="68" spans="4:93" x14ac:dyDescent="0.25">
      <c r="D68" s="140"/>
      <c r="E68" s="140"/>
      <c r="I68" s="77"/>
      <c r="L68" s="342"/>
      <c r="M68" s="752"/>
      <c r="N68" s="752"/>
      <c r="O68" s="752"/>
      <c r="P68" s="752"/>
      <c r="Q68" s="752"/>
      <c r="R68" s="752"/>
      <c r="S68" s="752"/>
      <c r="T68" s="752"/>
      <c r="U68" s="752"/>
      <c r="V68" s="312"/>
      <c r="W68" s="312"/>
      <c r="X68" s="200" t="s">
        <v>377</v>
      </c>
      <c r="Y68" s="312" t="s">
        <v>688</v>
      </c>
      <c r="AA68" s="337"/>
      <c r="AB68" s="337"/>
      <c r="AC68" s="337"/>
      <c r="AD68" s="337"/>
      <c r="AE68" s="337"/>
      <c r="AF68" s="337"/>
      <c r="AG68" s="337"/>
      <c r="AH68" s="337"/>
      <c r="AJ68" s="200" t="s">
        <v>319</v>
      </c>
      <c r="AK68" s="201" t="s">
        <v>608</v>
      </c>
      <c r="AM68" s="136"/>
      <c r="AN68" s="136"/>
      <c r="AO68" s="136"/>
      <c r="AP68" s="136"/>
      <c r="AQ68" s="136"/>
      <c r="AR68" s="136"/>
      <c r="AS68" s="136"/>
      <c r="AT68" s="201"/>
      <c r="AU68" s="201"/>
      <c r="AW68" s="200"/>
      <c r="AX68" s="324"/>
      <c r="AY68" s="136"/>
      <c r="AZ68" s="324" t="s">
        <v>407</v>
      </c>
      <c r="BA68" s="323">
        <f>BG29</f>
        <v>3</v>
      </c>
      <c r="BB68" s="136" t="s">
        <v>403</v>
      </c>
      <c r="BC68" s="352">
        <v>5.0999999999999996</v>
      </c>
      <c r="BD68" s="324" t="s">
        <v>382</v>
      </c>
      <c r="BE68" s="203">
        <f>BA68*BC68</f>
        <v>15.299999999999999</v>
      </c>
      <c r="BF68" s="136" t="s">
        <v>408</v>
      </c>
      <c r="BG68" s="346">
        <f>BE68/1000</f>
        <v>1.5299999999999999E-2</v>
      </c>
      <c r="BH68" s="201" t="s">
        <v>383</v>
      </c>
      <c r="BI68" s="342"/>
      <c r="BJ68" s="312"/>
      <c r="BK68" s="410"/>
      <c r="BL68" s="410"/>
      <c r="BM68" s="410"/>
      <c r="BN68" s="410"/>
      <c r="BO68" s="410"/>
      <c r="BP68" s="410"/>
      <c r="BQ68" s="410"/>
      <c r="BR68" s="312"/>
      <c r="BS68" s="342"/>
      <c r="BT68" s="461">
        <f>3.14*(BY28/2)^2</f>
        <v>0.78500000000000003</v>
      </c>
      <c r="BU68" s="1880" t="s">
        <v>418</v>
      </c>
      <c r="BV68" s="1880"/>
      <c r="BW68" s="513">
        <v>26.86</v>
      </c>
      <c r="BX68" s="1490" t="s">
        <v>1380</v>
      </c>
      <c r="BY68" s="337">
        <v>2</v>
      </c>
      <c r="BZ68" s="748" t="s">
        <v>663</v>
      </c>
      <c r="CA68" s="742" t="s">
        <v>0</v>
      </c>
      <c r="CB68" s="374">
        <f>BT68*BW68*BY68</f>
        <v>42.170200000000001</v>
      </c>
      <c r="CC68" s="394" t="s">
        <v>261</v>
      </c>
      <c r="CE68" s="324" t="s">
        <v>568</v>
      </c>
      <c r="CF68" s="136" t="s">
        <v>666</v>
      </c>
      <c r="CM68" s="136">
        <f>AU45</f>
        <v>10</v>
      </c>
      <c r="CN68" s="136" t="s">
        <v>373</v>
      </c>
    </row>
    <row r="69" spans="4:93" x14ac:dyDescent="0.25">
      <c r="D69" s="140"/>
      <c r="E69" s="140"/>
      <c r="I69" s="77"/>
      <c r="L69" s="342" t="s">
        <v>378</v>
      </c>
      <c r="M69" s="410" t="s">
        <v>1410</v>
      </c>
      <c r="N69" s="752"/>
      <c r="P69" s="752"/>
      <c r="Q69" s="752"/>
      <c r="R69" s="752"/>
      <c r="S69" s="752"/>
      <c r="T69" s="752"/>
      <c r="U69" s="752"/>
      <c r="V69" s="312">
        <v>2</v>
      </c>
      <c r="W69" s="312" t="s">
        <v>373</v>
      </c>
      <c r="X69" s="200"/>
      <c r="Y69" s="1340" t="s">
        <v>1336</v>
      </c>
      <c r="Z69" s="337"/>
      <c r="AA69" s="337"/>
      <c r="AB69" s="337"/>
      <c r="AC69" s="337"/>
      <c r="AD69" s="337"/>
      <c r="AE69" s="337"/>
      <c r="AF69" s="337"/>
      <c r="AH69" s="374">
        <f>AH62/1000</f>
        <v>4.2170199999999998E-2</v>
      </c>
      <c r="AI69" s="312" t="s">
        <v>383</v>
      </c>
      <c r="AJ69" s="200"/>
      <c r="AK69" s="136" t="s">
        <v>734</v>
      </c>
      <c r="AL69" s="136"/>
      <c r="AM69" s="136"/>
      <c r="AN69" s="741">
        <v>1</v>
      </c>
      <c r="AO69" s="203" t="s">
        <v>373</v>
      </c>
      <c r="AP69" s="741" t="s">
        <v>247</v>
      </c>
      <c r="AQ69" s="136">
        <v>5</v>
      </c>
      <c r="AR69" s="741" t="s">
        <v>373</v>
      </c>
      <c r="AS69" s="1497"/>
      <c r="AT69" s="742" t="s">
        <v>0</v>
      </c>
      <c r="AU69" s="277">
        <f>AN69*AQ69</f>
        <v>5</v>
      </c>
      <c r="AV69" s="277" t="s">
        <v>373</v>
      </c>
      <c r="AW69" s="200"/>
      <c r="AX69" s="200"/>
      <c r="AY69" s="136"/>
      <c r="AZ69" s="136"/>
      <c r="BA69" s="136"/>
      <c r="BB69" s="136"/>
      <c r="BC69" s="136"/>
      <c r="BD69" s="136"/>
      <c r="BE69" s="136"/>
      <c r="BF69" s="136"/>
      <c r="BG69" s="136"/>
      <c r="BH69" s="201"/>
      <c r="BI69" s="342" t="s">
        <v>378</v>
      </c>
      <c r="BJ69" s="517" t="s">
        <v>583</v>
      </c>
      <c r="BL69" s="1511"/>
      <c r="BM69" s="1511"/>
      <c r="BN69" s="1511"/>
      <c r="BO69" s="1511"/>
      <c r="BP69" s="1511"/>
      <c r="BQ69" s="1511"/>
      <c r="BR69" s="1511"/>
      <c r="BS69" s="342"/>
      <c r="BT69" s="337" t="s">
        <v>312</v>
      </c>
      <c r="BU69" s="337"/>
      <c r="BV69" s="337"/>
      <c r="BW69" s="337"/>
      <c r="BX69" s="337"/>
      <c r="BY69" s="513"/>
      <c r="BZ69" s="753"/>
      <c r="CA69" s="337"/>
      <c r="CB69" s="337"/>
      <c r="CE69" s="350" t="s">
        <v>581</v>
      </c>
      <c r="CF69" s="136" t="s">
        <v>576</v>
      </c>
      <c r="CM69" s="136">
        <f>BQ54</f>
        <v>2</v>
      </c>
      <c r="CN69" s="136" t="s">
        <v>373</v>
      </c>
    </row>
    <row r="70" spans="4:93" x14ac:dyDescent="0.25">
      <c r="D70" s="140"/>
      <c r="E70" s="140"/>
      <c r="I70" s="77"/>
      <c r="L70" s="524" t="s">
        <v>392</v>
      </c>
      <c r="M70" s="752"/>
      <c r="N70" s="752"/>
      <c r="O70" s="752"/>
      <c r="P70" s="752"/>
      <c r="Q70" s="752"/>
      <c r="R70" s="752"/>
      <c r="S70" s="752"/>
      <c r="T70" s="752"/>
      <c r="U70" s="752"/>
      <c r="V70" s="312"/>
      <c r="W70" s="312"/>
      <c r="X70" s="200"/>
      <c r="Y70" s="337"/>
      <c r="Z70" s="337"/>
      <c r="AA70" s="337"/>
      <c r="AB70" s="337"/>
      <c r="AC70" s="337"/>
      <c r="AD70" s="337"/>
      <c r="AE70" s="337"/>
      <c r="AF70" s="337"/>
      <c r="AH70" s="337"/>
      <c r="AI70" s="748"/>
      <c r="AJ70" s="200"/>
      <c r="AK70" s="201"/>
      <c r="AL70" s="136"/>
      <c r="AM70" s="136"/>
      <c r="AN70" s="136"/>
      <c r="AO70" s="136"/>
      <c r="AP70" s="136"/>
      <c r="AQ70" s="136"/>
      <c r="AR70" s="136"/>
      <c r="AS70" s="136"/>
      <c r="AT70" s="201"/>
      <c r="AU70" s="201"/>
      <c r="AV70" s="201"/>
      <c r="AW70" s="200" t="s">
        <v>378</v>
      </c>
      <c r="AX70" s="201" t="s">
        <v>566</v>
      </c>
      <c r="BG70" s="346">
        <f>BG62</f>
        <v>3.7499999999999999E-2</v>
      </c>
      <c r="BH70" s="201" t="s">
        <v>383</v>
      </c>
      <c r="BI70" s="342"/>
      <c r="BJ70" s="461">
        <f>3.14*(BO29/2)^2</f>
        <v>0.78500000000000003</v>
      </c>
      <c r="BK70" s="1880" t="s">
        <v>418</v>
      </c>
      <c r="BL70" s="1880"/>
      <c r="BM70" s="513">
        <v>26.86</v>
      </c>
      <c r="BN70" s="1490" t="s">
        <v>1380</v>
      </c>
      <c r="BO70" s="337">
        <v>1</v>
      </c>
      <c r="BP70" s="748" t="s">
        <v>494</v>
      </c>
      <c r="BQ70" s="374">
        <f>BJ70*BM70*BO70</f>
        <v>21.085100000000001</v>
      </c>
      <c r="BR70" s="394" t="s">
        <v>261</v>
      </c>
      <c r="BS70" s="342"/>
      <c r="BT70" s="458"/>
      <c r="BU70" s="337"/>
      <c r="BV70" s="337"/>
      <c r="BW70" s="337"/>
      <c r="BX70" s="337"/>
      <c r="BY70" s="513"/>
      <c r="BZ70" s="753"/>
      <c r="CA70" s="337"/>
      <c r="CB70" s="373"/>
      <c r="CE70" s="324" t="s">
        <v>591</v>
      </c>
      <c r="CF70" s="136" t="s">
        <v>589</v>
      </c>
      <c r="CM70" s="276">
        <f>CB65</f>
        <v>2</v>
      </c>
      <c r="CN70" s="136" t="s">
        <v>373</v>
      </c>
    </row>
    <row r="71" spans="4:93" ht="15.75" thickBot="1" x14ac:dyDescent="0.3">
      <c r="D71" s="140"/>
      <c r="E71" s="140"/>
      <c r="I71" s="77"/>
      <c r="L71" s="342" t="s">
        <v>379</v>
      </c>
      <c r="M71" s="312" t="s">
        <v>776</v>
      </c>
      <c r="X71" s="200" t="s">
        <v>378</v>
      </c>
      <c r="Y71" s="410" t="s">
        <v>1331</v>
      </c>
      <c r="AA71" s="472"/>
      <c r="AB71" s="472"/>
      <c r="AC71" s="472"/>
      <c r="AD71" s="472"/>
      <c r="AE71" s="472"/>
      <c r="AF71" s="472"/>
      <c r="AH71" s="472"/>
      <c r="AI71" s="312"/>
      <c r="AJ71" s="200" t="s">
        <v>374</v>
      </c>
      <c r="AK71" s="316" t="s">
        <v>1349</v>
      </c>
      <c r="AM71" s="136"/>
      <c r="AN71" s="136"/>
      <c r="AO71" s="136"/>
      <c r="AP71" s="136"/>
      <c r="AQ71" s="136"/>
      <c r="AR71" s="136"/>
      <c r="AS71" s="136"/>
      <c r="AT71" s="201"/>
      <c r="AU71" s="201"/>
      <c r="AX71" s="200"/>
      <c r="BI71" s="342"/>
      <c r="BJ71" s="337" t="s">
        <v>312</v>
      </c>
      <c r="BK71" s="337"/>
      <c r="BL71" s="337"/>
      <c r="BM71" s="337"/>
      <c r="BN71" s="337"/>
      <c r="BO71" s="513"/>
      <c r="BP71" s="753"/>
      <c r="BQ71" s="337"/>
      <c r="BR71" s="337"/>
      <c r="BS71" s="200" t="s">
        <v>380</v>
      </c>
      <c r="BT71" s="201" t="s">
        <v>584</v>
      </c>
      <c r="BV71" s="337"/>
      <c r="BW71" s="337"/>
      <c r="BX71" s="337"/>
      <c r="BY71" s="337"/>
      <c r="BZ71" s="337"/>
      <c r="CA71" s="337"/>
      <c r="CB71" s="337"/>
      <c r="CD71" s="281"/>
      <c r="CE71" s="350" t="s">
        <v>594</v>
      </c>
      <c r="CF71" s="276" t="s">
        <v>729</v>
      </c>
      <c r="CG71" s="277"/>
      <c r="CH71" s="277"/>
      <c r="CI71" s="277"/>
      <c r="CJ71" s="277"/>
      <c r="CK71" s="277"/>
      <c r="CL71" s="277"/>
      <c r="CM71" s="600">
        <f>AH53</f>
        <v>1</v>
      </c>
      <c r="CN71" s="276" t="s">
        <v>373</v>
      </c>
    </row>
    <row r="72" spans="4:93" ht="16.5" x14ac:dyDescent="0.25">
      <c r="D72" s="140"/>
      <c r="E72" s="140"/>
      <c r="I72" s="77"/>
      <c r="P72" s="511">
        <f>Q25</f>
        <v>522</v>
      </c>
      <c r="Q72" s="511" t="s">
        <v>381</v>
      </c>
      <c r="R72" s="511">
        <v>3.44</v>
      </c>
      <c r="S72" s="586" t="s">
        <v>382</v>
      </c>
      <c r="T72" s="511">
        <f>P72*R72</f>
        <v>1795.68</v>
      </c>
      <c r="U72" s="337" t="s">
        <v>703</v>
      </c>
      <c r="V72" s="644">
        <f>T72/1000</f>
        <v>1.7956800000000002</v>
      </c>
      <c r="W72" s="312" t="s">
        <v>383</v>
      </c>
      <c r="Y72" s="550" t="s">
        <v>509</v>
      </c>
      <c r="AA72" s="461">
        <f>AH46</f>
        <v>1.3</v>
      </c>
      <c r="AB72" s="337" t="s">
        <v>403</v>
      </c>
      <c r="AC72" s="552">
        <v>74.98</v>
      </c>
      <c r="AD72" s="748" t="s">
        <v>382</v>
      </c>
      <c r="AE72" s="461">
        <f>AA72*AC72</f>
        <v>97.474000000000004</v>
      </c>
      <c r="AF72" s="461"/>
      <c r="AG72" s="337" t="s">
        <v>408</v>
      </c>
      <c r="AH72" s="374">
        <f>AE72/1000</f>
        <v>9.7474000000000005E-2</v>
      </c>
      <c r="AI72" s="312" t="s">
        <v>383</v>
      </c>
      <c r="AJ72" s="200"/>
      <c r="AK72" s="136" t="s">
        <v>734</v>
      </c>
      <c r="AL72" s="136"/>
      <c r="AM72" s="136"/>
      <c r="AN72" s="741">
        <v>2</v>
      </c>
      <c r="AO72" s="203" t="s">
        <v>373</v>
      </c>
      <c r="AP72" s="741" t="s">
        <v>247</v>
      </c>
      <c r="AQ72" s="136">
        <v>5</v>
      </c>
      <c r="AR72" s="741" t="s">
        <v>373</v>
      </c>
      <c r="AS72" s="1497"/>
      <c r="AT72" s="742" t="s">
        <v>0</v>
      </c>
      <c r="AU72" s="277">
        <f>AN72*AQ72</f>
        <v>10</v>
      </c>
      <c r="AV72" s="277" t="s">
        <v>373</v>
      </c>
      <c r="AX72" s="200"/>
      <c r="AY72" s="136"/>
      <c r="AZ72" s="136"/>
      <c r="BA72" s="136"/>
      <c r="BB72" s="136"/>
      <c r="BC72" s="136"/>
      <c r="BD72" s="136"/>
      <c r="BE72" s="136"/>
      <c r="BF72" s="136"/>
      <c r="BG72" s="136"/>
      <c r="BI72" s="342"/>
      <c r="BJ72" s="458"/>
      <c r="BK72" s="337"/>
      <c r="BL72" s="337"/>
      <c r="BM72" s="337"/>
      <c r="BN72" s="337"/>
      <c r="BO72" s="513"/>
      <c r="BP72" s="753"/>
      <c r="BQ72" s="337"/>
      <c r="BR72" s="373"/>
      <c r="BS72" s="342"/>
      <c r="BT72" s="461">
        <f>BT68</f>
        <v>0.78500000000000003</v>
      </c>
      <c r="BU72" s="1907" t="s">
        <v>418</v>
      </c>
      <c r="BV72" s="1908"/>
      <c r="BW72" s="753" t="s">
        <v>247</v>
      </c>
      <c r="BX72" s="337">
        <v>2</v>
      </c>
      <c r="BY72" s="545" t="s">
        <v>420</v>
      </c>
      <c r="BZ72" s="337">
        <v>2</v>
      </c>
      <c r="CA72" s="748" t="s">
        <v>530</v>
      </c>
      <c r="CB72" s="411">
        <f>BT72*BX72*BZ72</f>
        <v>3.14</v>
      </c>
      <c r="CC72" s="312" t="s">
        <v>8</v>
      </c>
      <c r="CE72" s="1723"/>
      <c r="CF72" s="136"/>
      <c r="CM72" s="201">
        <f>SUM(CM67:CM71)</f>
        <v>18</v>
      </c>
      <c r="CN72" s="201" t="s">
        <v>373</v>
      </c>
    </row>
    <row r="73" spans="4:93" x14ac:dyDescent="0.25">
      <c r="D73" s="140"/>
      <c r="E73" s="140"/>
      <c r="I73" s="77"/>
      <c r="L73" s="744" t="s">
        <v>390</v>
      </c>
      <c r="T73" s="337" t="s">
        <v>244</v>
      </c>
      <c r="V73" s="374"/>
      <c r="W73" s="312"/>
      <c r="AJ73" s="200"/>
      <c r="AK73" s="136"/>
      <c r="AL73" s="136"/>
      <c r="AM73" s="136"/>
      <c r="AN73" s="741"/>
      <c r="AO73" s="203"/>
      <c r="AP73" s="741"/>
      <c r="AQ73" s="136"/>
      <c r="AR73" s="741"/>
      <c r="AS73" s="1497"/>
      <c r="AT73" s="742"/>
      <c r="AU73" s="277"/>
      <c r="AV73" s="201"/>
      <c r="AX73" s="200"/>
      <c r="AZ73" s="136"/>
      <c r="BA73" s="136"/>
      <c r="BB73" s="136"/>
      <c r="BC73" s="136"/>
      <c r="BD73" s="136"/>
      <c r="BE73" s="136"/>
      <c r="BF73" s="136"/>
      <c r="BG73" s="136"/>
      <c r="BI73" s="200" t="s">
        <v>379</v>
      </c>
      <c r="BJ73" s="201" t="s">
        <v>584</v>
      </c>
      <c r="BL73" s="337"/>
      <c r="BM73" s="337"/>
      <c r="BN73" s="337"/>
      <c r="BO73" s="337"/>
      <c r="BP73" s="337"/>
      <c r="BQ73" s="337"/>
      <c r="BR73" s="337"/>
      <c r="BS73" s="200"/>
      <c r="BT73" s="337"/>
      <c r="BU73" s="337"/>
      <c r="BV73" s="337"/>
      <c r="BW73" s="337"/>
      <c r="BX73" s="337"/>
      <c r="BY73" s="337"/>
      <c r="BZ73" s="337"/>
      <c r="CA73" s="337"/>
      <c r="CB73" s="337"/>
      <c r="CD73" s="200" t="s">
        <v>384</v>
      </c>
      <c r="CE73" s="77" t="s">
        <v>1388</v>
      </c>
      <c r="CO73" s="472"/>
    </row>
    <row r="74" spans="4:93" x14ac:dyDescent="0.25">
      <c r="D74" s="140"/>
      <c r="E74" s="140"/>
      <c r="I74" s="77"/>
      <c r="L74" s="517" t="s">
        <v>380</v>
      </c>
      <c r="M74" s="312" t="s">
        <v>1148</v>
      </c>
      <c r="Y74" s="472"/>
      <c r="AJ74" s="200" t="s">
        <v>375</v>
      </c>
      <c r="AK74" s="201" t="s">
        <v>1010</v>
      </c>
      <c r="AM74" s="136"/>
      <c r="AN74" s="136"/>
      <c r="AO74" s="136"/>
      <c r="AP74" s="136"/>
      <c r="AQ74" s="136"/>
      <c r="AR74" s="136"/>
      <c r="AS74" s="136"/>
      <c r="AT74" s="201"/>
      <c r="AU74" s="201"/>
      <c r="BI74" s="342"/>
      <c r="BJ74" s="461">
        <f>BJ70</f>
        <v>0.78500000000000003</v>
      </c>
      <c r="BK74" s="1907" t="s">
        <v>418</v>
      </c>
      <c r="BL74" s="1908"/>
      <c r="BM74" s="753" t="s">
        <v>247</v>
      </c>
      <c r="BN74" s="337">
        <v>2</v>
      </c>
      <c r="BO74" s="545" t="s">
        <v>420</v>
      </c>
      <c r="BP74" s="373" t="s">
        <v>0</v>
      </c>
      <c r="BQ74" s="411">
        <f>BJ74*BN74</f>
        <v>1.57</v>
      </c>
      <c r="BR74" s="312" t="s">
        <v>8</v>
      </c>
      <c r="BS74" s="200" t="s">
        <v>384</v>
      </c>
      <c r="BT74" s="201" t="s">
        <v>688</v>
      </c>
      <c r="BV74" s="337"/>
      <c r="BW74" s="337"/>
      <c r="BX74" s="337"/>
      <c r="BY74" s="337"/>
      <c r="BZ74" s="337"/>
      <c r="CA74" s="337"/>
      <c r="CB74" s="337"/>
      <c r="CE74" s="324" t="s">
        <v>543</v>
      </c>
      <c r="CF74" s="136" t="s">
        <v>569</v>
      </c>
      <c r="CG74" s="136"/>
      <c r="CH74" s="136"/>
      <c r="CI74" s="136"/>
      <c r="CJ74" s="136"/>
      <c r="CK74" s="136"/>
      <c r="CL74" s="136"/>
      <c r="CM74" s="319">
        <f>BG46</f>
        <v>2</v>
      </c>
      <c r="CN74" s="201" t="s">
        <v>373</v>
      </c>
      <c r="CO74" s="472"/>
    </row>
    <row r="75" spans="4:93" x14ac:dyDescent="0.25">
      <c r="D75" s="140"/>
      <c r="E75" s="140"/>
      <c r="I75" s="77"/>
      <c r="M75" s="744"/>
      <c r="N75" s="744"/>
      <c r="O75" s="744"/>
      <c r="P75" s="86">
        <f>Q26</f>
        <v>42</v>
      </c>
      <c r="Q75" s="337" t="s">
        <v>403</v>
      </c>
      <c r="R75" s="584">
        <v>17.5</v>
      </c>
      <c r="S75" s="748" t="s">
        <v>382</v>
      </c>
      <c r="T75" s="86">
        <f>P75*R75</f>
        <v>735</v>
      </c>
      <c r="U75" s="337" t="s">
        <v>406</v>
      </c>
      <c r="V75" s="374">
        <f>T75/1000</f>
        <v>0.73499999999999999</v>
      </c>
      <c r="W75" s="312" t="s">
        <v>383</v>
      </c>
      <c r="AJ75" s="200"/>
      <c r="AK75" s="136" t="s">
        <v>734</v>
      </c>
      <c r="AL75" s="136"/>
      <c r="AM75" s="136"/>
      <c r="AN75" s="741">
        <v>1</v>
      </c>
      <c r="AO75" s="203" t="s">
        <v>373</v>
      </c>
      <c r="AP75" s="741" t="s">
        <v>247</v>
      </c>
      <c r="AQ75" s="136">
        <v>5</v>
      </c>
      <c r="AR75" s="741" t="s">
        <v>373</v>
      </c>
      <c r="AS75" s="1497"/>
      <c r="AT75" s="742" t="s">
        <v>0</v>
      </c>
      <c r="AU75" s="277">
        <f>AN75*AQ75</f>
        <v>5</v>
      </c>
      <c r="AV75" s="201" t="s">
        <v>373</v>
      </c>
      <c r="AX75" s="324"/>
      <c r="AY75" s="136"/>
      <c r="AZ75" s="136"/>
      <c r="BA75" s="136"/>
      <c r="BB75" s="136"/>
      <c r="BC75" s="136"/>
      <c r="BD75" s="136"/>
      <c r="BE75" s="136"/>
      <c r="BF75" s="136"/>
      <c r="BG75" s="136"/>
      <c r="BI75" s="342"/>
      <c r="BJ75" s="337"/>
      <c r="BK75" s="337"/>
      <c r="BL75" s="337"/>
      <c r="BM75" s="337"/>
      <c r="BN75" s="337"/>
      <c r="BO75" s="337"/>
      <c r="BP75" s="337"/>
      <c r="BQ75" s="337"/>
      <c r="BR75" s="337"/>
      <c r="BS75" s="200"/>
      <c r="BT75" s="1431" t="s">
        <v>1372</v>
      </c>
      <c r="BU75" s="136"/>
      <c r="BV75" s="337"/>
      <c r="BW75" s="337"/>
      <c r="BX75" s="337"/>
      <c r="BY75" s="337"/>
      <c r="BZ75" s="337"/>
      <c r="CB75" s="374">
        <f>CB68/1000</f>
        <v>4.2170199999999998E-2</v>
      </c>
      <c r="CC75" s="312" t="s">
        <v>383</v>
      </c>
      <c r="CO75" s="472"/>
    </row>
    <row r="76" spans="4:93" x14ac:dyDescent="0.25">
      <c r="D76" s="140"/>
      <c r="E76" s="140"/>
      <c r="I76" s="77"/>
      <c r="AJ76" s="200"/>
      <c r="AL76" s="136"/>
      <c r="AM76" s="136"/>
      <c r="AN76" s="136"/>
      <c r="AO76" s="136"/>
      <c r="AP76" s="136"/>
      <c r="AQ76" s="136"/>
      <c r="AR76" s="136"/>
      <c r="AS76" s="136"/>
      <c r="AT76" s="201"/>
      <c r="AU76" s="277"/>
      <c r="AV76" s="277"/>
      <c r="AX76" s="200"/>
      <c r="AZ76" s="549"/>
      <c r="BA76" s="549"/>
      <c r="BB76" s="549"/>
      <c r="BC76" s="549"/>
      <c r="BD76" s="549"/>
      <c r="BE76" s="136"/>
      <c r="BF76" s="136"/>
      <c r="BI76" s="200" t="s">
        <v>380</v>
      </c>
      <c r="BJ76" s="201" t="s">
        <v>688</v>
      </c>
      <c r="BL76" s="337"/>
      <c r="BM76" s="337"/>
      <c r="BN76" s="337"/>
      <c r="BO76" s="337"/>
      <c r="BP76" s="337"/>
      <c r="BQ76" s="374">
        <f>BQ70/1000</f>
        <v>2.1085099999999999E-2</v>
      </c>
      <c r="BR76" s="312" t="s">
        <v>383</v>
      </c>
      <c r="BS76" s="200"/>
      <c r="BT76" s="337"/>
      <c r="BU76" s="337"/>
      <c r="BV76" s="337"/>
      <c r="BW76" s="337"/>
      <c r="BX76" s="337"/>
      <c r="BY76" s="337"/>
      <c r="BZ76" s="337"/>
      <c r="CB76" s="337"/>
      <c r="CC76" s="748"/>
      <c r="CD76" s="200" t="s">
        <v>385</v>
      </c>
      <c r="CE76" s="140" t="s">
        <v>1349</v>
      </c>
      <c r="CO76" s="472"/>
    </row>
    <row r="77" spans="4:93" x14ac:dyDescent="0.25">
      <c r="D77" s="140"/>
      <c r="E77" s="140"/>
      <c r="I77" s="77"/>
      <c r="AJ77" s="200" t="s">
        <v>377</v>
      </c>
      <c r="AK77" s="201" t="s">
        <v>678</v>
      </c>
      <c r="AM77" s="136"/>
      <c r="AN77" s="136"/>
      <c r="AO77" s="136"/>
      <c r="AP77" s="136"/>
      <c r="AQ77" s="136"/>
      <c r="AR77" s="136"/>
      <c r="AS77" s="136"/>
      <c r="AT77" s="201"/>
      <c r="AU77" s="201"/>
      <c r="AX77" s="201"/>
      <c r="AY77" s="201"/>
      <c r="AZ77" s="201"/>
      <c r="BA77" s="201"/>
      <c r="BB77" s="201"/>
      <c r="BC77" s="136"/>
      <c r="BD77" s="136"/>
      <c r="BE77" s="136"/>
      <c r="BF77" s="136"/>
      <c r="BG77" s="136"/>
      <c r="BI77" s="342"/>
      <c r="BJ77" s="1431"/>
      <c r="BK77" s="136"/>
      <c r="BL77" s="337"/>
      <c r="BM77" s="337"/>
      <c r="BN77" s="337"/>
      <c r="BO77" s="337"/>
      <c r="BP77" s="337"/>
      <c r="BS77" s="200" t="s">
        <v>385</v>
      </c>
      <c r="BT77" s="320" t="s">
        <v>1373</v>
      </c>
      <c r="BV77" s="472"/>
      <c r="BW77" s="472"/>
      <c r="BX77" s="472"/>
      <c r="BY77" s="472"/>
      <c r="BZ77" s="472"/>
      <c r="CB77" s="472"/>
      <c r="CC77" s="312"/>
      <c r="CE77" s="324" t="s">
        <v>543</v>
      </c>
      <c r="CF77" s="136" t="s">
        <v>666</v>
      </c>
      <c r="CM77" s="136">
        <f>AU72</f>
        <v>10</v>
      </c>
      <c r="CN77" s="136" t="s">
        <v>373</v>
      </c>
      <c r="CO77" s="472"/>
    </row>
    <row r="78" spans="4:93" ht="15.75" thickBot="1" x14ac:dyDescent="0.3">
      <c r="D78" s="140"/>
      <c r="E78" s="140"/>
      <c r="I78" s="77"/>
      <c r="AJ78" s="200"/>
      <c r="AK78" s="136" t="s">
        <v>734</v>
      </c>
      <c r="AL78" s="136"/>
      <c r="AM78" s="136"/>
      <c r="AN78" s="741">
        <v>3</v>
      </c>
      <c r="AO78" s="203" t="s">
        <v>373</v>
      </c>
      <c r="AP78" s="741" t="s">
        <v>247</v>
      </c>
      <c r="AQ78" s="136">
        <v>5</v>
      </c>
      <c r="AR78" s="741" t="s">
        <v>373</v>
      </c>
      <c r="AS78" s="1497"/>
      <c r="AT78" s="742" t="s">
        <v>0</v>
      </c>
      <c r="AU78" s="277">
        <f>AN78*AQ78</f>
        <v>15</v>
      </c>
      <c r="AV78" s="201" t="s">
        <v>373</v>
      </c>
      <c r="AX78" s="201"/>
      <c r="AY78" s="201"/>
      <c r="AZ78" s="201"/>
      <c r="BA78" s="201"/>
      <c r="BB78" s="201"/>
      <c r="BC78" s="136"/>
      <c r="BD78" s="136"/>
      <c r="BE78" s="136"/>
      <c r="BF78" s="136"/>
      <c r="BG78" s="136"/>
      <c r="BI78" s="200" t="s">
        <v>384</v>
      </c>
      <c r="BJ78" s="320" t="s">
        <v>1373</v>
      </c>
      <c r="BL78" s="472"/>
      <c r="BM78" s="472"/>
      <c r="BN78" s="472"/>
      <c r="BO78" s="472"/>
      <c r="BP78" s="472"/>
      <c r="BQ78" s="472"/>
      <c r="BR78" s="472"/>
      <c r="BS78" s="550" t="s">
        <v>509</v>
      </c>
      <c r="BU78" s="461">
        <f>CB45</f>
        <v>1.3</v>
      </c>
      <c r="BV78" s="337" t="s">
        <v>403</v>
      </c>
      <c r="BW78" s="552">
        <v>74.98</v>
      </c>
      <c r="BX78" s="748" t="s">
        <v>382</v>
      </c>
      <c r="BY78" s="461">
        <f>BU78*BW78</f>
        <v>97.474000000000004</v>
      </c>
      <c r="BZ78" s="337" t="s">
        <v>408</v>
      </c>
      <c r="CB78" s="374">
        <f>BY78/1000</f>
        <v>9.7474000000000005E-2</v>
      </c>
      <c r="CC78" s="312" t="s">
        <v>383</v>
      </c>
      <c r="CE78" s="324" t="s">
        <v>568</v>
      </c>
      <c r="CF78" s="136" t="s">
        <v>576</v>
      </c>
      <c r="CM78" s="600">
        <f>BQ60</f>
        <v>1</v>
      </c>
      <c r="CN78" s="136" t="s">
        <v>373</v>
      </c>
      <c r="CO78" s="472"/>
    </row>
    <row r="79" spans="4:93" x14ac:dyDescent="0.25">
      <c r="D79" s="140"/>
      <c r="E79" s="140"/>
      <c r="I79" s="77"/>
      <c r="AJ79" s="200"/>
      <c r="AK79" s="136"/>
      <c r="AL79" s="136"/>
      <c r="AM79" s="136"/>
      <c r="AN79" s="136"/>
      <c r="AO79" s="136"/>
      <c r="AP79" s="136"/>
      <c r="AQ79" s="136"/>
      <c r="AR79" s="136"/>
      <c r="AS79" s="136"/>
      <c r="AT79" s="201"/>
      <c r="AU79" s="277"/>
      <c r="AV79" s="277"/>
      <c r="AX79" s="201"/>
      <c r="AY79" s="201"/>
      <c r="AZ79" s="201"/>
      <c r="BA79" s="201"/>
      <c r="BB79" s="201"/>
      <c r="BC79" s="201"/>
      <c r="BD79" s="201"/>
      <c r="BE79" s="201"/>
      <c r="BF79" s="201"/>
      <c r="BG79" s="201"/>
      <c r="BI79" s="591" t="s">
        <v>509</v>
      </c>
      <c r="BJ79" s="551"/>
      <c r="BK79" s="461">
        <f>BQ46</f>
        <v>1.3</v>
      </c>
      <c r="BL79" s="337" t="s">
        <v>403</v>
      </c>
      <c r="BM79" s="566">
        <v>74.98</v>
      </c>
      <c r="BN79" s="748" t="s">
        <v>382</v>
      </c>
      <c r="BO79" s="461">
        <f>BK79*BM79</f>
        <v>97.474000000000004</v>
      </c>
      <c r="BP79" s="337" t="s">
        <v>408</v>
      </c>
      <c r="BQ79" s="519">
        <f>ROUND(BO79/1000,2)</f>
        <v>0.1</v>
      </c>
      <c r="BR79" s="312" t="s">
        <v>383</v>
      </c>
      <c r="CM79" s="201">
        <f>SUM(CM77:CM78)</f>
        <v>11</v>
      </c>
      <c r="CN79" s="201" t="s">
        <v>373</v>
      </c>
      <c r="CO79" s="472"/>
    </row>
    <row r="80" spans="4:93" x14ac:dyDescent="0.25">
      <c r="D80" s="140"/>
      <c r="E80" s="140"/>
      <c r="I80" s="77"/>
      <c r="AJ80" s="200" t="s">
        <v>378</v>
      </c>
      <c r="AK80" s="312" t="s">
        <v>1369</v>
      </c>
      <c r="AM80" s="250"/>
      <c r="AN80" s="384"/>
      <c r="AO80" s="384"/>
      <c r="AP80" s="136"/>
      <c r="AQ80" s="136"/>
      <c r="AR80" s="384"/>
      <c r="AS80" s="384"/>
      <c r="AT80" s="201"/>
      <c r="AU80" s="201"/>
      <c r="AX80" s="201"/>
      <c r="AY80" s="201"/>
      <c r="AZ80" s="201"/>
      <c r="BA80" s="201"/>
      <c r="BB80" s="201"/>
      <c r="BC80" s="201"/>
      <c r="BD80" s="201"/>
      <c r="BE80" s="201"/>
      <c r="BF80" s="201"/>
      <c r="BG80" s="201"/>
      <c r="BI80" s="458"/>
      <c r="BJ80" s="337"/>
      <c r="BK80" s="472"/>
      <c r="BL80" s="472"/>
      <c r="BM80" s="472"/>
      <c r="BN80" s="472"/>
      <c r="BO80" s="472"/>
      <c r="BP80" s="472"/>
      <c r="BQ80" s="472"/>
      <c r="BR80" s="458"/>
      <c r="CO80" s="472"/>
    </row>
    <row r="81" spans="4:93" x14ac:dyDescent="0.25">
      <c r="D81" s="140"/>
      <c r="E81" s="140"/>
      <c r="I81" s="77"/>
      <c r="AJ81" s="200"/>
      <c r="AK81" s="635" t="s">
        <v>401</v>
      </c>
      <c r="AL81" s="385" t="s">
        <v>4</v>
      </c>
      <c r="AM81" s="136"/>
      <c r="AN81" s="385" t="s">
        <v>82</v>
      </c>
      <c r="AO81" s="136"/>
      <c r="AP81" s="385" t="s">
        <v>9</v>
      </c>
      <c r="AQ81" s="384"/>
      <c r="AR81" s="384"/>
      <c r="AS81" s="384"/>
      <c r="AT81" s="201"/>
      <c r="AU81" s="201"/>
      <c r="AX81" s="201"/>
      <c r="AY81" s="201"/>
      <c r="AZ81" s="201"/>
      <c r="BA81" s="201"/>
      <c r="BB81" s="201"/>
      <c r="BC81" s="201"/>
      <c r="BD81" s="201"/>
      <c r="BE81" s="201"/>
      <c r="BF81" s="201"/>
      <c r="BG81" s="201"/>
      <c r="BI81" s="472"/>
      <c r="BJ81" s="458"/>
      <c r="BK81" s="458"/>
      <c r="BL81" s="458"/>
      <c r="BM81" s="458"/>
      <c r="BN81" s="458"/>
      <c r="BO81" s="458"/>
      <c r="BP81" s="458"/>
      <c r="BQ81" s="458"/>
      <c r="BR81" s="458"/>
      <c r="CD81" s="200" t="s">
        <v>393</v>
      </c>
      <c r="CE81" s="77" t="s">
        <v>1386</v>
      </c>
      <c r="CO81" s="472"/>
    </row>
    <row r="82" spans="4:93" x14ac:dyDescent="0.25">
      <c r="D82" s="140"/>
      <c r="E82" s="140"/>
      <c r="I82" s="77"/>
      <c r="AJ82" s="23" t="s">
        <v>734</v>
      </c>
      <c r="AK82" s="136"/>
      <c r="AL82" s="283">
        <v>0.5</v>
      </c>
      <c r="AM82" s="741" t="s">
        <v>247</v>
      </c>
      <c r="AN82" s="283">
        <v>0.3</v>
      </c>
      <c r="AO82" s="741" t="s">
        <v>247</v>
      </c>
      <c r="AP82" s="283">
        <v>0.5</v>
      </c>
      <c r="AQ82" s="741" t="s">
        <v>247</v>
      </c>
      <c r="AR82" s="136">
        <v>5</v>
      </c>
      <c r="AS82" s="136"/>
      <c r="AT82" s="741" t="s">
        <v>405</v>
      </c>
      <c r="AU82" s="209">
        <f>ROUND((AL82*AN82*AP82*AR82),2)</f>
        <v>0.38</v>
      </c>
      <c r="AV82" s="277" t="s">
        <v>293</v>
      </c>
      <c r="AX82" s="201"/>
      <c r="AY82" s="201"/>
      <c r="AZ82" s="201"/>
      <c r="BA82" s="201"/>
      <c r="BB82" s="201"/>
      <c r="BC82" s="201"/>
      <c r="BD82" s="201"/>
      <c r="BE82" s="201"/>
      <c r="BF82" s="201"/>
      <c r="BG82" s="201"/>
      <c r="BI82" s="458"/>
      <c r="BJ82" s="458"/>
      <c r="BK82" s="458"/>
      <c r="BL82" s="458"/>
      <c r="BM82" s="458"/>
      <c r="BN82" s="458"/>
      <c r="BO82" s="458"/>
      <c r="BP82" s="458"/>
      <c r="BQ82" s="458"/>
      <c r="BR82" s="458"/>
      <c r="CE82" s="324" t="s">
        <v>543</v>
      </c>
      <c r="CF82" s="136" t="s">
        <v>544</v>
      </c>
      <c r="CM82" s="276">
        <f>V69</f>
        <v>2</v>
      </c>
      <c r="CN82" s="136" t="s">
        <v>373</v>
      </c>
      <c r="CO82" s="472"/>
    </row>
    <row r="83" spans="4:93" x14ac:dyDescent="0.25">
      <c r="D83" s="140"/>
      <c r="E83" s="140"/>
      <c r="I83" s="77"/>
      <c r="AJ83" s="590"/>
      <c r="AK83" s="136"/>
      <c r="AL83" s="283"/>
      <c r="AM83" s="741"/>
      <c r="AN83" s="283"/>
      <c r="AO83" s="741"/>
      <c r="AP83" s="283"/>
      <c r="AQ83" s="741"/>
      <c r="AR83" s="136"/>
      <c r="AS83" s="136"/>
      <c r="AT83" s="741"/>
      <c r="AU83" s="209"/>
      <c r="AV83" s="201"/>
      <c r="AX83" s="201"/>
      <c r="AY83" s="201"/>
      <c r="BI83" s="458"/>
      <c r="BJ83" s="458"/>
      <c r="BK83" s="458"/>
      <c r="BL83" s="458"/>
      <c r="BM83" s="458"/>
      <c r="BN83" s="458"/>
      <c r="BO83" s="458"/>
      <c r="BP83" s="458"/>
      <c r="BQ83" s="458"/>
      <c r="BR83" s="458"/>
      <c r="CE83" s="324" t="s">
        <v>568</v>
      </c>
      <c r="CF83" s="136" t="s">
        <v>576</v>
      </c>
      <c r="CM83" s="276">
        <f>BQ52</f>
        <v>2</v>
      </c>
      <c r="CN83" s="136" t="s">
        <v>373</v>
      </c>
      <c r="CO83" s="472"/>
    </row>
    <row r="84" spans="4:93" ht="15.75" thickBot="1" x14ac:dyDescent="0.3">
      <c r="D84" s="140"/>
      <c r="E84" s="140"/>
      <c r="I84" s="77"/>
      <c r="AJ84" s="200" t="s">
        <v>379</v>
      </c>
      <c r="AK84" s="201" t="s">
        <v>562</v>
      </c>
      <c r="AM84" s="136"/>
      <c r="AN84" s="136"/>
      <c r="AO84" s="136"/>
      <c r="AP84" s="136"/>
      <c r="AQ84" s="136"/>
      <c r="AR84" s="136"/>
      <c r="AS84" s="136"/>
      <c r="AT84" s="201"/>
      <c r="AU84" s="201"/>
      <c r="AX84" s="201"/>
      <c r="AY84" s="201"/>
      <c r="BI84" s="458"/>
      <c r="BJ84" s="458"/>
      <c r="BK84" s="458"/>
      <c r="BL84" s="458"/>
      <c r="BM84" s="458"/>
      <c r="BN84" s="458"/>
      <c r="BO84" s="458"/>
      <c r="BP84" s="458"/>
      <c r="BQ84" s="458"/>
      <c r="BR84" s="458"/>
      <c r="CE84" s="324" t="s">
        <v>581</v>
      </c>
      <c r="CF84" s="136" t="s">
        <v>589</v>
      </c>
      <c r="CM84" s="600">
        <f>CB63</f>
        <v>1</v>
      </c>
      <c r="CN84" s="136" t="s">
        <v>373</v>
      </c>
      <c r="CO84" s="472"/>
    </row>
    <row r="85" spans="4:93" x14ac:dyDescent="0.25">
      <c r="D85" s="140"/>
      <c r="E85" s="140"/>
      <c r="I85" s="77"/>
      <c r="AJ85" s="200"/>
      <c r="AK85" s="636" t="s">
        <v>401</v>
      </c>
      <c r="AL85" s="385" t="s">
        <v>4</v>
      </c>
      <c r="AM85" s="136"/>
      <c r="AN85" s="385" t="s">
        <v>82</v>
      </c>
      <c r="AP85" s="136"/>
      <c r="AQ85" s="136"/>
      <c r="AR85" s="136"/>
      <c r="AS85" s="136"/>
      <c r="AT85" s="201"/>
      <c r="AU85" s="201"/>
      <c r="AX85" s="201"/>
      <c r="AY85" s="201"/>
      <c r="BI85" s="458"/>
      <c r="BJ85" s="458"/>
      <c r="BK85" s="458"/>
      <c r="BL85" s="458"/>
      <c r="BM85" s="458"/>
      <c r="BN85" s="458"/>
      <c r="BO85" s="458"/>
      <c r="BP85" s="458"/>
      <c r="BQ85" s="458"/>
      <c r="BR85" s="458"/>
      <c r="CM85" s="201">
        <f>SUM(CM82:CM84)</f>
        <v>5</v>
      </c>
      <c r="CN85" s="201" t="s">
        <v>373</v>
      </c>
      <c r="CO85" s="472"/>
    </row>
    <row r="86" spans="4:93" x14ac:dyDescent="0.25">
      <c r="D86" s="140"/>
      <c r="E86" s="140"/>
      <c r="I86" s="77"/>
      <c r="AJ86" s="23" t="s">
        <v>734</v>
      </c>
      <c r="AK86" s="136"/>
      <c r="AL86" s="603">
        <f>AL82</f>
        <v>0.5</v>
      </c>
      <c r="AM86" s="741" t="s">
        <v>247</v>
      </c>
      <c r="AN86" s="603">
        <f>AN82</f>
        <v>0.3</v>
      </c>
      <c r="AO86" s="741" t="s">
        <v>247</v>
      </c>
      <c r="AP86" s="741">
        <v>4</v>
      </c>
      <c r="AQ86" s="741" t="s">
        <v>247</v>
      </c>
      <c r="AR86" s="136">
        <v>5</v>
      </c>
      <c r="AS86" s="136"/>
      <c r="AT86" s="741" t="s">
        <v>405</v>
      </c>
      <c r="AU86" s="209">
        <f>AL86*AN86*AP86*AR86</f>
        <v>3</v>
      </c>
      <c r="AV86" s="277" t="s">
        <v>8</v>
      </c>
      <c r="AX86" s="201"/>
      <c r="AY86" s="201"/>
      <c r="BI86" s="458"/>
      <c r="BJ86" s="458"/>
      <c r="BK86" s="458"/>
      <c r="BL86" s="458"/>
      <c r="BM86" s="458"/>
      <c r="BN86" s="458"/>
      <c r="BO86" s="458"/>
      <c r="BP86" s="458"/>
      <c r="BQ86" s="458"/>
      <c r="BR86" s="458"/>
      <c r="CD86" s="200" t="s">
        <v>394</v>
      </c>
      <c r="CE86" s="201" t="s">
        <v>673</v>
      </c>
      <c r="CO86" s="472"/>
    </row>
    <row r="87" spans="4:93" x14ac:dyDescent="0.25">
      <c r="D87" s="140"/>
      <c r="E87" s="140"/>
      <c r="I87" s="77"/>
      <c r="AJ87" s="590"/>
      <c r="AK87" s="136"/>
      <c r="AL87" s="603"/>
      <c r="AM87" s="741"/>
      <c r="AN87" s="603"/>
      <c r="AO87" s="741"/>
      <c r="AP87" s="741"/>
      <c r="AQ87" s="741"/>
      <c r="AR87" s="136"/>
      <c r="AS87" s="136"/>
      <c r="AT87" s="741"/>
      <c r="AU87" s="346"/>
      <c r="AV87" s="201"/>
      <c r="AX87" s="201"/>
      <c r="AY87" s="201"/>
      <c r="BI87" s="458"/>
      <c r="BJ87" s="458"/>
      <c r="BK87" s="458"/>
      <c r="BL87" s="458"/>
      <c r="BM87" s="458"/>
      <c r="BN87" s="458"/>
      <c r="BO87" s="458"/>
      <c r="BP87" s="458"/>
      <c r="BQ87" s="458"/>
      <c r="BR87" s="458"/>
      <c r="CE87" s="324" t="s">
        <v>543</v>
      </c>
      <c r="CF87" s="136" t="s">
        <v>544</v>
      </c>
      <c r="CM87" s="201">
        <f>V59</f>
        <v>3</v>
      </c>
      <c r="CN87" s="136" t="s">
        <v>373</v>
      </c>
      <c r="CO87" s="472"/>
    </row>
    <row r="88" spans="4:93" x14ac:dyDescent="0.25">
      <c r="D88" s="140"/>
      <c r="E88" s="140"/>
      <c r="I88" s="77"/>
      <c r="AJ88" s="200" t="s">
        <v>380</v>
      </c>
      <c r="AK88" s="201" t="s">
        <v>565</v>
      </c>
      <c r="AN88" s="136" t="s">
        <v>402</v>
      </c>
      <c r="AO88" s="203">
        <v>0.25</v>
      </c>
      <c r="AP88" s="741" t="s">
        <v>247</v>
      </c>
      <c r="AQ88" s="603">
        <f>AU82</f>
        <v>0.38</v>
      </c>
      <c r="AR88" s="136"/>
      <c r="AS88" s="136"/>
      <c r="AT88" s="741" t="s">
        <v>0</v>
      </c>
      <c r="AU88" s="346">
        <f>AO88*AQ88</f>
        <v>9.5000000000000001E-2</v>
      </c>
      <c r="AV88" s="201" t="s">
        <v>383</v>
      </c>
      <c r="AX88" s="201"/>
      <c r="AY88" s="201"/>
      <c r="BI88" s="458"/>
      <c r="BJ88" s="458"/>
      <c r="BK88" s="458"/>
      <c r="BL88" s="458"/>
      <c r="BM88" s="458"/>
      <c r="BN88" s="458"/>
      <c r="BO88" s="458"/>
      <c r="BP88" s="458"/>
      <c r="BQ88" s="458"/>
      <c r="BR88" s="458"/>
      <c r="CE88" s="324" t="s">
        <v>568</v>
      </c>
      <c r="CF88" s="136" t="s">
        <v>729</v>
      </c>
      <c r="CM88" s="136">
        <f>AH57</f>
        <v>1</v>
      </c>
      <c r="CN88" s="136" t="s">
        <v>373</v>
      </c>
      <c r="CO88" s="472"/>
    </row>
    <row r="89" spans="4:93" x14ac:dyDescent="0.25">
      <c r="D89" s="140"/>
      <c r="E89" s="140"/>
      <c r="I89" s="77"/>
      <c r="AJ89" s="590"/>
      <c r="AO89" s="741"/>
      <c r="AP89" s="741"/>
      <c r="AQ89" s="741"/>
      <c r="AR89" s="136"/>
      <c r="AS89" s="136"/>
      <c r="AT89" s="741"/>
      <c r="AU89" s="346"/>
      <c r="AV89" s="201"/>
      <c r="AX89" s="201"/>
      <c r="AY89" s="201"/>
      <c r="BI89" s="458"/>
      <c r="BJ89" s="458"/>
      <c r="BK89" s="458"/>
      <c r="BL89" s="458"/>
      <c r="BM89" s="458"/>
      <c r="BN89" s="458"/>
      <c r="BO89" s="458"/>
      <c r="BP89" s="458"/>
      <c r="BQ89" s="458"/>
      <c r="BR89" s="458"/>
      <c r="CE89" s="324" t="s">
        <v>581</v>
      </c>
      <c r="CF89" s="136" t="s">
        <v>666</v>
      </c>
      <c r="CG89" s="136"/>
      <c r="CH89" s="136"/>
      <c r="CI89" s="136"/>
      <c r="CJ89" s="136"/>
      <c r="CK89" s="136"/>
      <c r="CL89" s="136"/>
      <c r="CM89" s="276">
        <f>AU51</f>
        <v>10</v>
      </c>
      <c r="CN89" s="136" t="s">
        <v>373</v>
      </c>
      <c r="CO89" s="472"/>
    </row>
    <row r="90" spans="4:93" ht="15.75" thickBot="1" x14ac:dyDescent="0.3">
      <c r="D90" s="140"/>
      <c r="E90" s="140"/>
      <c r="I90" s="77"/>
      <c r="AJ90" s="200" t="s">
        <v>384</v>
      </c>
      <c r="AK90" s="201" t="s">
        <v>681</v>
      </c>
      <c r="AM90" s="201"/>
      <c r="AN90" s="136"/>
      <c r="AO90" s="136"/>
      <c r="AP90" s="136"/>
      <c r="AQ90" s="136"/>
      <c r="AR90" s="136"/>
      <c r="AS90" s="136"/>
      <c r="AT90" s="136"/>
      <c r="AU90" s="136"/>
      <c r="AV90" s="136"/>
      <c r="AX90" s="201"/>
      <c r="AY90" s="201"/>
      <c r="BI90" s="458"/>
      <c r="BJ90" s="458"/>
      <c r="BK90" s="458"/>
      <c r="BL90" s="458"/>
      <c r="BM90" s="458"/>
      <c r="BN90" s="458"/>
      <c r="BO90" s="458"/>
      <c r="BP90" s="458"/>
      <c r="BQ90" s="458"/>
      <c r="BR90" s="458"/>
      <c r="CE90" s="324" t="s">
        <v>591</v>
      </c>
      <c r="CF90" s="136" t="s">
        <v>589</v>
      </c>
      <c r="CG90" s="136"/>
      <c r="CH90" s="136"/>
      <c r="CI90" s="136"/>
      <c r="CJ90" s="136"/>
      <c r="CK90" s="136"/>
      <c r="CL90" s="136"/>
      <c r="CM90" s="600">
        <f>CB53</f>
        <v>1</v>
      </c>
      <c r="CN90" s="136" t="s">
        <v>373</v>
      </c>
      <c r="CO90" s="472"/>
    </row>
    <row r="91" spans="4:93" x14ac:dyDescent="0.25">
      <c r="D91" s="140"/>
      <c r="E91" s="140"/>
      <c r="I91" s="77"/>
      <c r="AJ91" s="590"/>
      <c r="AL91" s="136" t="s">
        <v>402</v>
      </c>
      <c r="AM91" s="136">
        <v>1.22</v>
      </c>
      <c r="AN91" s="741" t="s">
        <v>247</v>
      </c>
      <c r="AO91" s="323">
        <v>1.6</v>
      </c>
      <c r="AP91" s="741" t="s">
        <v>247</v>
      </c>
      <c r="AQ91" s="323">
        <f>AU82</f>
        <v>0.38</v>
      </c>
      <c r="AR91" s="136"/>
      <c r="AS91" s="136"/>
      <c r="AT91" s="324" t="s">
        <v>0</v>
      </c>
      <c r="AU91" s="346">
        <f>AM91*AO91*AQ91</f>
        <v>0.74175999999999997</v>
      </c>
      <c r="AV91" s="201" t="s">
        <v>383</v>
      </c>
      <c r="AX91" s="281"/>
      <c r="AY91" s="281"/>
      <c r="BI91" s="458"/>
      <c r="BJ91" s="458"/>
      <c r="BK91" s="458"/>
      <c r="BL91" s="458"/>
      <c r="BM91" s="458"/>
      <c r="BN91" s="458"/>
      <c r="BO91" s="458"/>
      <c r="BP91" s="458"/>
      <c r="BQ91" s="458"/>
      <c r="BR91" s="458"/>
      <c r="CM91" s="201">
        <f>SUM(CM87:CM90)</f>
        <v>15</v>
      </c>
      <c r="CN91" s="201" t="s">
        <v>373</v>
      </c>
      <c r="CO91" s="472"/>
    </row>
    <row r="92" spans="4:93" x14ac:dyDescent="0.25">
      <c r="D92" s="140"/>
      <c r="E92" s="140"/>
      <c r="I92" s="77"/>
      <c r="AU92" s="346"/>
      <c r="AV92" s="201"/>
      <c r="AX92" s="201"/>
      <c r="AY92" s="201"/>
      <c r="BI92" s="458"/>
      <c r="BJ92" s="458"/>
      <c r="BK92" s="458"/>
      <c r="BL92" s="458"/>
      <c r="BM92" s="458"/>
      <c r="BN92" s="458"/>
      <c r="BO92" s="458"/>
      <c r="BP92" s="458"/>
      <c r="BQ92" s="458"/>
      <c r="BR92" s="458"/>
      <c r="CD92" s="200" t="s">
        <v>439</v>
      </c>
      <c r="CE92" s="312" t="s">
        <v>692</v>
      </c>
    </row>
    <row r="93" spans="4:93" x14ac:dyDescent="0.25">
      <c r="D93" s="140"/>
      <c r="E93" s="140"/>
      <c r="I93" s="77"/>
      <c r="AJ93" s="200" t="s">
        <v>385</v>
      </c>
      <c r="AK93" s="312" t="s">
        <v>682</v>
      </c>
      <c r="AN93" s="472"/>
      <c r="AO93" s="472"/>
      <c r="AP93" s="472"/>
      <c r="AQ93" s="472"/>
      <c r="AR93" s="472"/>
      <c r="AS93" s="472"/>
      <c r="AT93" s="472"/>
      <c r="AU93" s="374">
        <f>AU88</f>
        <v>9.5000000000000001E-2</v>
      </c>
      <c r="AV93" s="312" t="s">
        <v>383</v>
      </c>
      <c r="AX93" s="201"/>
      <c r="AY93" s="201"/>
      <c r="BI93" s="458"/>
      <c r="BJ93" s="458"/>
      <c r="BK93" s="458"/>
      <c r="BL93" s="458"/>
      <c r="BM93" s="458"/>
      <c r="BN93" s="458"/>
      <c r="BO93" s="458"/>
      <c r="BP93" s="458"/>
      <c r="BQ93" s="458"/>
      <c r="BR93" s="458"/>
      <c r="CE93" s="324" t="s">
        <v>543</v>
      </c>
      <c r="CF93" s="136" t="s">
        <v>589</v>
      </c>
      <c r="CM93" s="201">
        <f>CB61</f>
        <v>1</v>
      </c>
      <c r="CN93" s="201" t="s">
        <v>373</v>
      </c>
    </row>
    <row r="94" spans="4:93" x14ac:dyDescent="0.25">
      <c r="D94" s="140"/>
      <c r="E94" s="140"/>
      <c r="I94" s="77"/>
      <c r="AJ94" s="200"/>
      <c r="AK94" s="312"/>
      <c r="AN94" s="472"/>
      <c r="AO94" s="472"/>
      <c r="AP94" s="472"/>
      <c r="AQ94" s="472"/>
      <c r="AR94" s="472"/>
      <c r="AS94" s="472"/>
      <c r="AT94" s="472"/>
      <c r="AU94" s="374"/>
      <c r="AV94" s="312"/>
      <c r="AX94" s="201"/>
      <c r="AY94" s="201"/>
      <c r="BI94" s="458"/>
      <c r="BJ94" s="458"/>
      <c r="BK94" s="458"/>
      <c r="BL94" s="458"/>
      <c r="BM94" s="458"/>
      <c r="BN94" s="458"/>
      <c r="BO94" s="458"/>
      <c r="BP94" s="458"/>
      <c r="BQ94" s="458"/>
      <c r="BR94" s="458"/>
      <c r="CE94" s="1723"/>
      <c r="CF94" s="136"/>
    </row>
    <row r="95" spans="4:93" x14ac:dyDescent="0.25">
      <c r="D95" s="140"/>
      <c r="E95" s="140"/>
      <c r="I95" s="77"/>
      <c r="AJ95" s="200" t="s">
        <v>393</v>
      </c>
      <c r="AK95" s="320" t="s">
        <v>683</v>
      </c>
      <c r="AM95" s="136"/>
      <c r="AN95" s="136"/>
      <c r="AO95" s="136"/>
      <c r="AP95" s="136"/>
      <c r="AQ95" s="136"/>
      <c r="AR95" s="136"/>
      <c r="AS95" s="136"/>
      <c r="AT95" s="201"/>
      <c r="AU95" s="201"/>
      <c r="AX95" s="201"/>
      <c r="AY95" s="201"/>
      <c r="BI95" s="458"/>
      <c r="BJ95" s="458"/>
      <c r="BK95" s="458"/>
      <c r="BL95" s="458"/>
      <c r="BM95" s="458"/>
      <c r="BN95" s="458"/>
      <c r="BO95" s="458"/>
      <c r="BP95" s="458"/>
      <c r="BQ95" s="458"/>
      <c r="BR95" s="458"/>
      <c r="CD95" s="200" t="s">
        <v>440</v>
      </c>
      <c r="CE95" s="201" t="s">
        <v>567</v>
      </c>
    </row>
    <row r="96" spans="4:93" x14ac:dyDescent="0.25">
      <c r="D96" s="140"/>
      <c r="E96" s="140"/>
      <c r="I96" s="77"/>
      <c r="AJ96" s="23" t="s">
        <v>734</v>
      </c>
      <c r="AK96" s="136"/>
      <c r="AL96" s="139" t="s">
        <v>475</v>
      </c>
      <c r="AM96" s="136"/>
      <c r="AN96" s="323">
        <f>AU57</f>
        <v>7.5</v>
      </c>
      <c r="AO96" s="136" t="s">
        <v>403</v>
      </c>
      <c r="AP96" s="352">
        <v>10.9</v>
      </c>
      <c r="AQ96" s="324" t="s">
        <v>382</v>
      </c>
      <c r="AR96" s="203">
        <f>AN96*AP96</f>
        <v>81.75</v>
      </c>
      <c r="AS96" s="203"/>
      <c r="AT96" s="136" t="s">
        <v>406</v>
      </c>
      <c r="AU96" s="209">
        <f>AR96/1000</f>
        <v>8.1750000000000003E-2</v>
      </c>
      <c r="AV96" s="201" t="s">
        <v>383</v>
      </c>
      <c r="AX96" s="201"/>
      <c r="AY96" s="201"/>
      <c r="BI96" s="458"/>
      <c r="BJ96" s="458"/>
      <c r="BK96" s="458"/>
      <c r="BL96" s="458"/>
      <c r="BM96" s="458"/>
      <c r="BN96" s="458"/>
      <c r="BO96" s="458"/>
      <c r="BP96" s="458"/>
      <c r="BQ96" s="458"/>
      <c r="BR96" s="458"/>
      <c r="CE96" s="324" t="s">
        <v>543</v>
      </c>
      <c r="CF96" s="136" t="s">
        <v>569</v>
      </c>
      <c r="CM96" s="346">
        <f>BG29</f>
        <v>3</v>
      </c>
      <c r="CN96" s="201" t="s">
        <v>12</v>
      </c>
    </row>
    <row r="97" spans="1:94" x14ac:dyDescent="0.25">
      <c r="AU97" s="209"/>
      <c r="AV97" s="277"/>
      <c r="AX97" s="201"/>
      <c r="AY97" s="201"/>
      <c r="BI97" s="458"/>
      <c r="BJ97" s="458"/>
      <c r="BK97" s="458"/>
      <c r="BL97" s="458"/>
      <c r="BM97" s="458"/>
      <c r="BN97" s="458"/>
      <c r="BO97" s="458"/>
      <c r="BP97" s="458"/>
      <c r="BQ97" s="458"/>
      <c r="BR97" s="458"/>
      <c r="CE97" s="1723"/>
      <c r="CF97" s="136"/>
    </row>
    <row r="98" spans="1:94" x14ac:dyDescent="0.25">
      <c r="D98" s="312"/>
      <c r="AX98" s="201"/>
      <c r="AY98" s="201"/>
      <c r="BI98" s="458"/>
      <c r="BJ98" s="458"/>
      <c r="BK98" s="458"/>
      <c r="BL98" s="458"/>
      <c r="BM98" s="458"/>
      <c r="BN98" s="458"/>
      <c r="BO98" s="458"/>
      <c r="BP98" s="458"/>
      <c r="BQ98" s="458"/>
      <c r="BR98" s="458"/>
      <c r="CE98" s="1723"/>
      <c r="CF98" s="136"/>
    </row>
    <row r="99" spans="1:94" x14ac:dyDescent="0.25">
      <c r="AX99" s="201"/>
      <c r="AY99" s="201"/>
      <c r="BI99" s="458"/>
      <c r="BJ99" s="458"/>
      <c r="BK99" s="458"/>
      <c r="BL99" s="458"/>
      <c r="BM99" s="458"/>
      <c r="BN99" s="458"/>
      <c r="BO99" s="458"/>
      <c r="BP99" s="458"/>
      <c r="BQ99" s="458"/>
      <c r="BR99" s="458"/>
      <c r="CE99" s="1723"/>
      <c r="CF99" s="136"/>
    </row>
    <row r="100" spans="1:94" x14ac:dyDescent="0.25">
      <c r="AX100" s="201"/>
      <c r="AY100" s="201"/>
      <c r="BH100" s="472"/>
      <c r="BI100" s="458"/>
      <c r="BJ100" s="458"/>
      <c r="BK100" s="458"/>
      <c r="BL100" s="458"/>
      <c r="BM100" s="458"/>
      <c r="BN100" s="458"/>
      <c r="BO100" s="458"/>
      <c r="BP100" s="458"/>
      <c r="BQ100" s="458"/>
      <c r="BR100" s="458"/>
      <c r="CD100" s="200" t="s">
        <v>441</v>
      </c>
      <c r="CE100" s="201" t="s">
        <v>1523</v>
      </c>
    </row>
    <row r="101" spans="1:94" x14ac:dyDescent="0.25">
      <c r="AX101" s="201"/>
      <c r="AY101" s="201"/>
      <c r="BH101" s="472"/>
      <c r="BI101" s="458"/>
      <c r="BJ101" s="458"/>
      <c r="BK101" s="458"/>
      <c r="BL101" s="458"/>
      <c r="BM101" s="458"/>
      <c r="BN101" s="458"/>
      <c r="BO101" s="458"/>
      <c r="BP101" s="458"/>
      <c r="BQ101" s="458"/>
      <c r="BR101" s="458"/>
      <c r="CE101" s="324" t="s">
        <v>543</v>
      </c>
      <c r="CF101" s="136" t="s">
        <v>666</v>
      </c>
      <c r="CM101" s="309">
        <f>AU57</f>
        <v>7.5</v>
      </c>
      <c r="CN101" s="136" t="s">
        <v>12</v>
      </c>
    </row>
    <row r="102" spans="1:94" ht="15.75" thickBot="1" x14ac:dyDescent="0.3">
      <c r="A102" s="472"/>
      <c r="B102" s="472"/>
      <c r="AX102" s="201"/>
      <c r="AY102" s="201"/>
      <c r="BH102" s="472"/>
      <c r="BI102" s="458"/>
      <c r="BJ102" s="458"/>
      <c r="BK102" s="458"/>
      <c r="BL102" s="458"/>
      <c r="BM102" s="458"/>
      <c r="BN102" s="458"/>
      <c r="BO102" s="458"/>
      <c r="BP102" s="458"/>
      <c r="BQ102" s="458"/>
      <c r="BR102" s="458"/>
      <c r="CE102" s="1669" t="s">
        <v>568</v>
      </c>
      <c r="CF102" s="136" t="s">
        <v>576</v>
      </c>
      <c r="CM102" s="456">
        <f>BQ56</f>
        <v>1</v>
      </c>
      <c r="CN102" s="276" t="s">
        <v>12</v>
      </c>
    </row>
    <row r="103" spans="1:94" x14ac:dyDescent="0.25">
      <c r="A103" s="472"/>
      <c r="B103" s="472"/>
      <c r="AW103" s="201"/>
      <c r="AX103" s="201"/>
      <c r="AY103" s="201"/>
      <c r="BH103" s="472"/>
      <c r="BI103" s="458"/>
      <c r="BJ103" s="458"/>
      <c r="BK103" s="458"/>
      <c r="BL103" s="458"/>
      <c r="BM103" s="458"/>
      <c r="BN103" s="458"/>
      <c r="BO103" s="458"/>
      <c r="BP103" s="458"/>
      <c r="BQ103" s="458"/>
      <c r="BR103" s="458"/>
      <c r="CF103" s="136"/>
      <c r="CM103" s="346">
        <f>SUM(CM101:CM102)</f>
        <v>8.5</v>
      </c>
      <c r="CN103" s="277" t="s">
        <v>12</v>
      </c>
    </row>
    <row r="104" spans="1:94" x14ac:dyDescent="0.25">
      <c r="A104" s="472"/>
      <c r="B104" s="472"/>
      <c r="AW104" s="201"/>
      <c r="BH104" s="472"/>
      <c r="BI104" s="458"/>
      <c r="BJ104" s="458"/>
      <c r="BK104" s="458"/>
      <c r="BL104" s="458"/>
      <c r="BM104" s="458"/>
      <c r="BN104" s="458"/>
      <c r="BO104" s="458"/>
      <c r="BP104" s="458"/>
      <c r="BQ104" s="458"/>
      <c r="BR104" s="458"/>
      <c r="CE104" s="1723"/>
      <c r="CF104" s="136"/>
      <c r="CM104" s="346"/>
    </row>
    <row r="105" spans="1:94" x14ac:dyDescent="0.25">
      <c r="A105" s="472"/>
      <c r="B105" s="472"/>
      <c r="X105" s="472"/>
      <c r="AJ105" s="590"/>
      <c r="AK105" s="136"/>
      <c r="AL105" s="351"/>
      <c r="AM105" s="136"/>
      <c r="AN105" s="323"/>
      <c r="AO105" s="136"/>
      <c r="AP105" s="352"/>
      <c r="AQ105" s="324"/>
      <c r="AR105" s="203"/>
      <c r="AS105" s="203"/>
      <c r="AT105" s="136"/>
      <c r="AU105" s="346"/>
      <c r="AV105" s="201"/>
      <c r="BH105" s="472"/>
      <c r="BI105" s="458"/>
      <c r="BJ105" s="458"/>
      <c r="BK105" s="458"/>
      <c r="BL105" s="458"/>
      <c r="BM105" s="458"/>
      <c r="BN105" s="458"/>
      <c r="BO105" s="458"/>
      <c r="BP105" s="458"/>
      <c r="BQ105" s="458"/>
      <c r="BR105" s="458"/>
      <c r="CD105" s="200" t="s">
        <v>442</v>
      </c>
      <c r="CE105" s="201" t="s">
        <v>691</v>
      </c>
      <c r="CM105" s="136"/>
      <c r="CN105" s="136"/>
    </row>
    <row r="106" spans="1:94" s="472" customFormat="1" x14ac:dyDescent="0.25">
      <c r="C106" s="452"/>
      <c r="D106" s="452"/>
      <c r="E106" s="452"/>
      <c r="F106" s="452"/>
      <c r="G106" s="452"/>
      <c r="H106" s="452"/>
      <c r="I106" s="452"/>
      <c r="J106" s="452"/>
      <c r="K106" s="452"/>
      <c r="L106" s="517"/>
      <c r="M106" s="337"/>
      <c r="N106" s="337"/>
      <c r="O106" s="337"/>
      <c r="P106" s="337"/>
      <c r="Q106" s="337"/>
      <c r="R106" s="337"/>
      <c r="S106" s="337"/>
      <c r="T106" s="337"/>
      <c r="U106" s="337"/>
      <c r="V106" s="337"/>
      <c r="W106" s="337"/>
      <c r="Y106" s="452"/>
      <c r="Z106" s="452"/>
      <c r="AA106" s="452"/>
      <c r="AB106" s="452"/>
      <c r="AC106" s="452"/>
      <c r="AD106" s="452"/>
      <c r="AE106" s="452"/>
      <c r="AF106" s="452"/>
      <c r="AG106" s="452"/>
      <c r="AH106" s="452"/>
      <c r="AI106" s="201"/>
      <c r="AJ106" s="452"/>
      <c r="AK106" s="452"/>
      <c r="AL106" s="200"/>
      <c r="AM106" s="452"/>
      <c r="AW106" s="452"/>
      <c r="AX106" s="452"/>
      <c r="AY106" s="452"/>
      <c r="AZ106" s="136"/>
      <c r="BA106" s="452"/>
      <c r="BB106" s="452"/>
      <c r="BC106" s="452"/>
      <c r="BD106" s="452"/>
      <c r="BE106" s="452"/>
      <c r="BF106" s="452"/>
      <c r="BG106" s="452"/>
      <c r="BI106" s="458"/>
      <c r="BJ106" s="458"/>
      <c r="BK106" s="458"/>
      <c r="BL106" s="458"/>
      <c r="BM106" s="458"/>
      <c r="BN106" s="458"/>
      <c r="BO106" s="458"/>
      <c r="BP106" s="458"/>
      <c r="BQ106" s="458"/>
      <c r="BR106" s="458"/>
      <c r="BS106" s="452"/>
      <c r="BT106" s="452"/>
      <c r="BU106" s="452"/>
      <c r="BV106" s="452"/>
      <c r="BW106" s="452"/>
      <c r="BX106" s="452"/>
      <c r="BY106" s="452"/>
      <c r="BZ106" s="452"/>
      <c r="CA106" s="452"/>
      <c r="CB106" s="452"/>
      <c r="CC106" s="201"/>
      <c r="CD106" s="200"/>
      <c r="CE106" s="324" t="s">
        <v>543</v>
      </c>
      <c r="CF106" s="136" t="s">
        <v>589</v>
      </c>
      <c r="CG106" s="201"/>
      <c r="CH106" s="201"/>
      <c r="CI106" s="201"/>
      <c r="CJ106" s="201"/>
      <c r="CK106" s="201"/>
      <c r="CL106" s="201"/>
      <c r="CM106" s="323">
        <f>CB57</f>
        <v>1</v>
      </c>
      <c r="CN106" s="136" t="s">
        <v>12</v>
      </c>
      <c r="CO106" s="452"/>
      <c r="CP106" s="452"/>
    </row>
    <row r="107" spans="1:94" s="472" customFormat="1" ht="15.75" thickBot="1" x14ac:dyDescent="0.3">
      <c r="C107" s="452"/>
      <c r="D107" s="452"/>
      <c r="E107" s="452"/>
      <c r="F107" s="452"/>
      <c r="G107" s="452"/>
      <c r="H107" s="452"/>
      <c r="I107" s="452"/>
      <c r="J107" s="452"/>
      <c r="K107" s="452"/>
      <c r="L107" s="517"/>
      <c r="M107" s="337"/>
      <c r="N107" s="337"/>
      <c r="O107" s="337"/>
      <c r="P107" s="337"/>
      <c r="Q107" s="337"/>
      <c r="R107" s="337"/>
      <c r="S107" s="337"/>
      <c r="T107" s="337"/>
      <c r="U107" s="337"/>
      <c r="V107" s="337"/>
      <c r="W107" s="337"/>
      <c r="Y107" s="452"/>
      <c r="Z107" s="452"/>
      <c r="AA107" s="452"/>
      <c r="AB107" s="452"/>
      <c r="AC107" s="452"/>
      <c r="AD107" s="452"/>
      <c r="AE107" s="452"/>
      <c r="AF107" s="452"/>
      <c r="AG107" s="452"/>
      <c r="AH107" s="452"/>
      <c r="AI107" s="201"/>
      <c r="AJ107" s="452"/>
      <c r="AK107" s="452"/>
      <c r="AL107" s="200"/>
      <c r="AM107" s="452"/>
      <c r="AN107" s="452"/>
      <c r="AO107" s="452"/>
      <c r="AP107" s="452"/>
      <c r="AQ107" s="452"/>
      <c r="AR107" s="452"/>
      <c r="AS107" s="452"/>
      <c r="AT107" s="452"/>
      <c r="AU107" s="452"/>
      <c r="AV107" s="452"/>
      <c r="AW107" s="452"/>
      <c r="AX107" s="452"/>
      <c r="AY107" s="452"/>
      <c r="AZ107" s="136"/>
      <c r="BA107" s="452"/>
      <c r="BB107" s="452"/>
      <c r="BC107" s="452"/>
      <c r="BD107" s="452"/>
      <c r="BE107" s="452"/>
      <c r="BF107" s="452"/>
      <c r="BG107" s="452"/>
      <c r="BI107" s="458"/>
      <c r="BJ107" s="458"/>
      <c r="BK107" s="458"/>
      <c r="BL107" s="458"/>
      <c r="BM107" s="458"/>
      <c r="BN107" s="458"/>
      <c r="BO107" s="458"/>
      <c r="BP107" s="458"/>
      <c r="BQ107" s="458"/>
      <c r="BR107" s="458"/>
      <c r="BS107" s="452"/>
      <c r="BT107" s="452"/>
      <c r="BU107" s="452"/>
      <c r="BV107" s="452"/>
      <c r="BW107" s="452"/>
      <c r="BX107" s="452"/>
      <c r="BY107" s="452"/>
      <c r="BZ107" s="452"/>
      <c r="CA107" s="452"/>
      <c r="CB107" s="452"/>
      <c r="CC107" s="201"/>
      <c r="CE107" s="324" t="s">
        <v>568</v>
      </c>
      <c r="CF107" s="136" t="s">
        <v>544</v>
      </c>
      <c r="CG107" s="201"/>
      <c r="CH107" s="201"/>
      <c r="CI107" s="201"/>
      <c r="CJ107" s="201"/>
      <c r="CK107" s="201"/>
      <c r="CL107" s="201"/>
      <c r="CM107" s="456">
        <f>V63</f>
        <v>42</v>
      </c>
      <c r="CN107" s="136" t="s">
        <v>12</v>
      </c>
      <c r="CO107" s="452"/>
      <c r="CP107" s="452"/>
    </row>
    <row r="108" spans="1:94" s="472" customFormat="1" x14ac:dyDescent="0.25">
      <c r="C108" s="452"/>
      <c r="D108" s="452"/>
      <c r="E108" s="452"/>
      <c r="F108" s="452"/>
      <c r="G108" s="452"/>
      <c r="H108" s="452"/>
      <c r="I108" s="452"/>
      <c r="J108" s="452"/>
      <c r="K108" s="452"/>
      <c r="L108" s="517"/>
      <c r="M108" s="337"/>
      <c r="N108" s="337"/>
      <c r="O108" s="337"/>
      <c r="P108" s="337"/>
      <c r="Q108" s="337"/>
      <c r="R108" s="337"/>
      <c r="S108" s="337"/>
      <c r="T108" s="337"/>
      <c r="U108" s="337"/>
      <c r="V108" s="337"/>
      <c r="W108" s="337"/>
      <c r="Y108" s="452"/>
      <c r="Z108" s="452"/>
      <c r="AA108" s="452"/>
      <c r="AB108" s="452"/>
      <c r="AC108" s="452"/>
      <c r="AD108" s="452"/>
      <c r="AE108" s="452"/>
      <c r="AF108" s="452"/>
      <c r="AG108" s="452"/>
      <c r="AH108" s="452"/>
      <c r="AI108" s="201"/>
      <c r="AJ108" s="452"/>
      <c r="AK108" s="452"/>
      <c r="AL108" s="200"/>
      <c r="AM108" s="452"/>
      <c r="AN108" s="452"/>
      <c r="AO108" s="452"/>
      <c r="AP108" s="452"/>
      <c r="AQ108" s="452"/>
      <c r="AR108" s="452"/>
      <c r="AS108" s="452"/>
      <c r="AT108" s="452"/>
      <c r="AU108" s="452"/>
      <c r="AV108" s="452"/>
      <c r="AW108" s="452"/>
      <c r="AX108" s="452"/>
      <c r="AY108" s="452"/>
      <c r="AZ108" s="452"/>
      <c r="BA108" s="452"/>
      <c r="BB108" s="452"/>
      <c r="BC108" s="452"/>
      <c r="BD108" s="452"/>
      <c r="BE108" s="452"/>
      <c r="BF108" s="452"/>
      <c r="BG108" s="452"/>
      <c r="BI108" s="458"/>
      <c r="BJ108" s="458"/>
      <c r="BK108" s="458"/>
      <c r="BL108" s="458"/>
      <c r="BM108" s="458"/>
      <c r="BN108" s="458"/>
      <c r="BO108" s="458"/>
      <c r="BP108" s="458"/>
      <c r="BQ108" s="458"/>
      <c r="BR108" s="458"/>
      <c r="BS108" s="452"/>
      <c r="BT108" s="452"/>
      <c r="BU108" s="452"/>
      <c r="BV108" s="452"/>
      <c r="BW108" s="452"/>
      <c r="BX108" s="452"/>
      <c r="BY108" s="452"/>
      <c r="BZ108" s="452"/>
      <c r="CA108" s="452"/>
      <c r="CB108" s="452"/>
      <c r="CC108" s="201"/>
      <c r="CD108" s="200"/>
      <c r="CE108" s="1723"/>
      <c r="CF108" s="136"/>
      <c r="CG108" s="201"/>
      <c r="CH108" s="201"/>
      <c r="CI108" s="201"/>
      <c r="CJ108" s="201"/>
      <c r="CK108" s="201"/>
      <c r="CL108" s="201"/>
      <c r="CM108" s="346">
        <f>SUM(CM106:CM107)</f>
        <v>43</v>
      </c>
      <c r="CN108" s="201" t="s">
        <v>12</v>
      </c>
      <c r="CO108" s="452"/>
      <c r="CP108" s="452"/>
    </row>
    <row r="109" spans="1:94" s="472" customFormat="1" x14ac:dyDescent="0.25">
      <c r="C109" s="452"/>
      <c r="D109" s="452"/>
      <c r="E109" s="452"/>
      <c r="F109" s="452"/>
      <c r="G109" s="452"/>
      <c r="H109" s="452"/>
      <c r="I109" s="452"/>
      <c r="J109" s="452"/>
      <c r="K109" s="452"/>
      <c r="L109" s="517"/>
      <c r="M109" s="337"/>
      <c r="N109" s="337"/>
      <c r="O109" s="337"/>
      <c r="P109" s="337"/>
      <c r="Q109" s="337"/>
      <c r="R109" s="337"/>
      <c r="S109" s="337"/>
      <c r="T109" s="337"/>
      <c r="U109" s="337"/>
      <c r="V109" s="337"/>
      <c r="W109" s="337"/>
      <c r="Y109" s="452"/>
      <c r="Z109" s="452"/>
      <c r="AA109" s="452"/>
      <c r="AB109" s="452"/>
      <c r="AC109" s="452"/>
      <c r="AD109" s="452"/>
      <c r="AE109" s="452"/>
      <c r="AF109" s="452"/>
      <c r="AG109" s="452"/>
      <c r="AH109" s="452"/>
      <c r="AI109" s="201"/>
      <c r="AJ109" s="452"/>
      <c r="AK109" s="452"/>
      <c r="AL109" s="200"/>
      <c r="AM109" s="452"/>
      <c r="AN109" s="452"/>
      <c r="AO109" s="452"/>
      <c r="AP109" s="452"/>
      <c r="AQ109" s="452"/>
      <c r="AR109" s="452"/>
      <c r="AS109" s="452"/>
      <c r="AT109" s="452"/>
      <c r="AU109" s="452"/>
      <c r="AV109" s="452"/>
      <c r="AW109" s="452"/>
      <c r="AX109" s="452"/>
      <c r="AY109" s="452"/>
      <c r="AZ109" s="452"/>
      <c r="BA109" s="452"/>
      <c r="BB109" s="452"/>
      <c r="BC109" s="452"/>
      <c r="BD109" s="452"/>
      <c r="BE109" s="452"/>
      <c r="BF109" s="452"/>
      <c r="BG109" s="452"/>
      <c r="BI109" s="458"/>
      <c r="BJ109" s="458"/>
      <c r="BK109" s="458"/>
      <c r="BL109" s="458"/>
      <c r="BM109" s="458"/>
      <c r="BN109" s="458"/>
      <c r="BO109" s="458"/>
      <c r="BP109" s="458"/>
      <c r="BQ109" s="458"/>
      <c r="BR109" s="458"/>
      <c r="BS109" s="452"/>
      <c r="BT109" s="452"/>
      <c r="BU109" s="452"/>
      <c r="BV109" s="452"/>
      <c r="BW109" s="452"/>
      <c r="BX109" s="452"/>
      <c r="BY109" s="452"/>
      <c r="BZ109" s="452"/>
      <c r="CA109" s="452"/>
      <c r="CB109" s="452"/>
      <c r="CC109" s="201"/>
      <c r="CD109" s="200"/>
      <c r="CE109" s="1723"/>
      <c r="CF109" s="136"/>
      <c r="CG109" s="201"/>
      <c r="CH109" s="201"/>
      <c r="CI109" s="201"/>
      <c r="CJ109" s="201"/>
      <c r="CK109" s="201"/>
      <c r="CL109" s="201"/>
      <c r="CM109" s="346"/>
      <c r="CN109" s="201"/>
      <c r="CO109" s="452"/>
    </row>
    <row r="110" spans="1:94" s="472" customFormat="1" x14ac:dyDescent="0.25">
      <c r="C110" s="452"/>
      <c r="D110" s="452"/>
      <c r="E110" s="452"/>
      <c r="F110" s="452"/>
      <c r="G110" s="452"/>
      <c r="H110" s="452"/>
      <c r="I110" s="452"/>
      <c r="J110" s="452"/>
      <c r="K110" s="452"/>
      <c r="L110" s="517"/>
      <c r="M110" s="337"/>
      <c r="N110" s="337"/>
      <c r="O110" s="337"/>
      <c r="P110" s="337"/>
      <c r="Q110" s="337"/>
      <c r="R110" s="337"/>
      <c r="S110" s="337"/>
      <c r="T110" s="337"/>
      <c r="U110" s="337"/>
      <c r="V110" s="337"/>
      <c r="W110" s="337"/>
      <c r="AI110" s="312"/>
      <c r="AJ110" s="452"/>
      <c r="AK110" s="452"/>
      <c r="AL110" s="200"/>
      <c r="AM110" s="452"/>
      <c r="AN110" s="452"/>
      <c r="AO110" s="452"/>
      <c r="AP110" s="452"/>
      <c r="AQ110" s="452"/>
      <c r="AR110" s="452"/>
      <c r="AS110" s="452"/>
      <c r="AT110" s="452"/>
      <c r="AU110" s="452"/>
      <c r="AV110" s="452"/>
      <c r="AW110" s="452"/>
      <c r="AX110" s="452"/>
      <c r="AY110" s="452"/>
      <c r="AZ110" s="452"/>
      <c r="BA110" s="452"/>
      <c r="BB110" s="452"/>
      <c r="BC110" s="452"/>
      <c r="BD110" s="452"/>
      <c r="BE110" s="452"/>
      <c r="BF110" s="452"/>
      <c r="BG110" s="452"/>
      <c r="BI110" s="458"/>
      <c r="BJ110" s="458"/>
      <c r="BK110" s="458"/>
      <c r="BL110" s="458"/>
      <c r="BM110" s="458"/>
      <c r="BN110" s="458"/>
      <c r="BO110" s="458"/>
      <c r="BP110" s="458"/>
      <c r="BQ110" s="458"/>
      <c r="BR110" s="458"/>
      <c r="BS110" s="452"/>
      <c r="BT110" s="452"/>
      <c r="BU110" s="452"/>
      <c r="BV110" s="452"/>
      <c r="BW110" s="452"/>
      <c r="BX110" s="452"/>
      <c r="BY110" s="452"/>
      <c r="BZ110" s="452"/>
      <c r="CA110" s="452"/>
      <c r="CB110" s="452"/>
      <c r="CC110" s="201"/>
      <c r="CD110" s="200" t="s">
        <v>443</v>
      </c>
      <c r="CE110" s="201" t="s">
        <v>710</v>
      </c>
      <c r="CG110" s="201"/>
      <c r="CH110" s="201"/>
      <c r="CI110" s="201"/>
      <c r="CJ110" s="201"/>
      <c r="CK110" s="201"/>
      <c r="CL110" s="201"/>
      <c r="CM110" s="323"/>
      <c r="CN110" s="136"/>
      <c r="CO110" s="452"/>
    </row>
    <row r="111" spans="1:94" s="472" customFormat="1" x14ac:dyDescent="0.25">
      <c r="C111" s="452"/>
      <c r="D111" s="452"/>
      <c r="E111" s="452"/>
      <c r="F111" s="452"/>
      <c r="G111" s="452"/>
      <c r="H111" s="452"/>
      <c r="I111" s="452"/>
      <c r="J111" s="452"/>
      <c r="K111" s="452"/>
      <c r="L111" s="517"/>
      <c r="M111" s="337"/>
      <c r="N111" s="337"/>
      <c r="O111" s="337"/>
      <c r="P111" s="337"/>
      <c r="Q111" s="337"/>
      <c r="R111" s="337"/>
      <c r="S111" s="337"/>
      <c r="T111" s="337"/>
      <c r="U111" s="337"/>
      <c r="V111" s="337"/>
      <c r="W111" s="337"/>
      <c r="AI111" s="312"/>
      <c r="AJ111" s="452"/>
      <c r="AK111" s="452"/>
      <c r="AL111" s="200"/>
      <c r="AM111" s="452"/>
      <c r="AW111" s="452"/>
      <c r="AX111" s="452"/>
      <c r="AY111" s="452"/>
      <c r="AZ111" s="452"/>
      <c r="BA111" s="452"/>
      <c r="BB111" s="452"/>
      <c r="BC111" s="452"/>
      <c r="BD111" s="452"/>
      <c r="BE111" s="452"/>
      <c r="BF111" s="452"/>
      <c r="BG111" s="452"/>
      <c r="BI111" s="458"/>
      <c r="BJ111" s="458"/>
      <c r="BK111" s="458"/>
      <c r="BL111" s="458"/>
      <c r="BM111" s="458"/>
      <c r="BN111" s="458"/>
      <c r="BO111" s="458"/>
      <c r="BP111" s="458"/>
      <c r="BQ111" s="458"/>
      <c r="BR111" s="458"/>
      <c r="BT111" s="452"/>
      <c r="BU111" s="452"/>
      <c r="BV111" s="452"/>
      <c r="BW111" s="452"/>
      <c r="BX111" s="452"/>
      <c r="BY111" s="452"/>
      <c r="BZ111" s="452"/>
      <c r="CA111" s="452"/>
      <c r="CB111" s="452"/>
      <c r="CC111" s="201"/>
      <c r="CD111" s="200"/>
      <c r="CE111" s="324" t="s">
        <v>543</v>
      </c>
      <c r="CF111" s="136" t="s">
        <v>544</v>
      </c>
      <c r="CG111" s="201"/>
      <c r="CH111" s="201"/>
      <c r="CI111" s="201"/>
      <c r="CJ111" s="201"/>
      <c r="CK111" s="201"/>
      <c r="CL111" s="201"/>
      <c r="CM111" s="346">
        <f>V52</f>
        <v>522</v>
      </c>
      <c r="CN111" s="201" t="s">
        <v>12</v>
      </c>
      <c r="CO111" s="452"/>
    </row>
    <row r="112" spans="1:94" s="472" customFormat="1" x14ac:dyDescent="0.25">
      <c r="C112" s="452"/>
      <c r="D112" s="452"/>
      <c r="E112" s="452"/>
      <c r="F112" s="452"/>
      <c r="G112" s="452"/>
      <c r="H112" s="452"/>
      <c r="I112" s="452"/>
      <c r="J112" s="452"/>
      <c r="K112" s="452"/>
      <c r="L112" s="517"/>
      <c r="M112" s="337"/>
      <c r="N112" s="337"/>
      <c r="O112" s="337"/>
      <c r="P112" s="337"/>
      <c r="Q112" s="337"/>
      <c r="R112" s="337"/>
      <c r="S112" s="337"/>
      <c r="T112" s="337"/>
      <c r="U112" s="337"/>
      <c r="V112" s="337"/>
      <c r="W112" s="337"/>
      <c r="AI112" s="312"/>
      <c r="AJ112" s="452"/>
      <c r="AK112" s="452"/>
      <c r="AL112" s="200"/>
      <c r="AM112" s="452"/>
      <c r="AW112" s="452"/>
      <c r="AX112" s="452"/>
      <c r="AY112" s="452"/>
      <c r="AZ112" s="452"/>
      <c r="BA112" s="452"/>
      <c r="BB112" s="452"/>
      <c r="BC112" s="452"/>
      <c r="BD112" s="452"/>
      <c r="BE112" s="452"/>
      <c r="BF112" s="452"/>
      <c r="BG112" s="452"/>
      <c r="BI112" s="458"/>
      <c r="BJ112" s="458"/>
      <c r="BK112" s="458"/>
      <c r="BL112" s="458"/>
      <c r="BM112" s="458"/>
      <c r="BN112" s="458"/>
      <c r="BO112" s="458"/>
      <c r="BP112" s="458"/>
      <c r="BQ112" s="458"/>
      <c r="BR112" s="458"/>
      <c r="BT112" s="452"/>
      <c r="BU112" s="452"/>
      <c r="BV112" s="452"/>
      <c r="BW112" s="452"/>
      <c r="BX112" s="452"/>
      <c r="BY112" s="452"/>
      <c r="BZ112" s="452"/>
      <c r="CA112" s="452"/>
      <c r="CB112" s="452"/>
      <c r="CC112" s="201"/>
      <c r="CD112" s="200"/>
      <c r="CE112" s="201"/>
      <c r="CF112" s="201"/>
      <c r="CG112" s="201"/>
      <c r="CH112" s="201"/>
      <c r="CI112" s="201"/>
      <c r="CJ112" s="201"/>
      <c r="CK112" s="201"/>
      <c r="CL112" s="201"/>
      <c r="CM112" s="201"/>
      <c r="CN112" s="201"/>
      <c r="CO112" s="452"/>
    </row>
    <row r="113" spans="1:94" s="472" customFormat="1" x14ac:dyDescent="0.25">
      <c r="C113" s="452"/>
      <c r="D113" s="452"/>
      <c r="E113" s="452"/>
      <c r="F113" s="452"/>
      <c r="G113" s="452"/>
      <c r="H113" s="452"/>
      <c r="I113" s="452"/>
      <c r="J113" s="452"/>
      <c r="K113" s="452"/>
      <c r="L113" s="517"/>
      <c r="M113" s="337"/>
      <c r="N113" s="337"/>
      <c r="O113" s="337"/>
      <c r="P113" s="337"/>
      <c r="Q113" s="337"/>
      <c r="R113" s="337"/>
      <c r="S113" s="337"/>
      <c r="T113" s="337"/>
      <c r="U113" s="337"/>
      <c r="V113" s="337"/>
      <c r="W113" s="337"/>
      <c r="AI113" s="312"/>
      <c r="AJ113" s="452"/>
      <c r="AK113" s="452"/>
      <c r="AL113" s="200"/>
      <c r="AM113" s="452"/>
      <c r="AW113" s="452"/>
      <c r="AX113" s="452"/>
      <c r="AY113" s="452"/>
      <c r="AZ113" s="452"/>
      <c r="BA113" s="452"/>
      <c r="BB113" s="452"/>
      <c r="BC113" s="452"/>
      <c r="BD113" s="452"/>
      <c r="BE113" s="452"/>
      <c r="BF113" s="452"/>
      <c r="BG113" s="452"/>
      <c r="BI113" s="458"/>
      <c r="BJ113" s="458"/>
      <c r="BK113" s="458"/>
      <c r="BL113" s="458"/>
      <c r="BM113" s="458"/>
      <c r="BN113" s="458"/>
      <c r="BO113" s="458"/>
      <c r="BP113" s="458"/>
      <c r="BQ113" s="458"/>
      <c r="BR113" s="458"/>
      <c r="BT113" s="452"/>
      <c r="BU113" s="452"/>
      <c r="BV113" s="452"/>
      <c r="BW113" s="452"/>
      <c r="BX113" s="452"/>
      <c r="BY113" s="452"/>
      <c r="BZ113" s="452"/>
      <c r="CA113" s="452"/>
      <c r="CB113" s="452"/>
      <c r="CC113" s="201"/>
      <c r="CD113" s="200" t="s">
        <v>444</v>
      </c>
      <c r="CE113" s="201" t="s">
        <v>671</v>
      </c>
      <c r="CG113" s="201"/>
      <c r="CH113" s="201"/>
      <c r="CI113" s="201"/>
      <c r="CJ113" s="201"/>
      <c r="CK113" s="201"/>
      <c r="CL113" s="201"/>
      <c r="CM113" s="201"/>
      <c r="CN113" s="201"/>
      <c r="CO113" s="452"/>
    </row>
    <row r="114" spans="1:94" s="472" customFormat="1" x14ac:dyDescent="0.25">
      <c r="C114" s="452"/>
      <c r="D114" s="452"/>
      <c r="E114" s="452"/>
      <c r="F114" s="452"/>
      <c r="G114" s="452"/>
      <c r="H114" s="452"/>
      <c r="I114" s="452"/>
      <c r="J114" s="452"/>
      <c r="K114" s="452"/>
      <c r="L114" s="517"/>
      <c r="M114" s="337"/>
      <c r="N114" s="337"/>
      <c r="O114" s="337"/>
      <c r="P114" s="337"/>
      <c r="Q114" s="337"/>
      <c r="R114" s="337"/>
      <c r="S114" s="337"/>
      <c r="T114" s="337"/>
      <c r="U114" s="337"/>
      <c r="V114" s="337"/>
      <c r="W114" s="337"/>
      <c r="AI114" s="312"/>
      <c r="AJ114" s="452"/>
      <c r="AK114" s="452"/>
      <c r="AL114" s="200"/>
      <c r="AM114" s="452"/>
      <c r="AW114" s="452"/>
      <c r="AX114" s="452"/>
      <c r="AY114" s="452"/>
      <c r="AZ114" s="452"/>
      <c r="BA114" s="452"/>
      <c r="BB114" s="452"/>
      <c r="BC114" s="452"/>
      <c r="BD114" s="452"/>
      <c r="BE114" s="452"/>
      <c r="BF114" s="452"/>
      <c r="BG114" s="452"/>
      <c r="BI114" s="458"/>
      <c r="BJ114" s="458"/>
      <c r="BK114" s="458"/>
      <c r="BL114" s="458"/>
      <c r="BM114" s="458"/>
      <c r="BN114" s="458"/>
      <c r="BO114" s="458"/>
      <c r="BP114" s="458"/>
      <c r="BQ114" s="458"/>
      <c r="BR114" s="458"/>
      <c r="BT114" s="452"/>
      <c r="BU114" s="452"/>
      <c r="BV114" s="452"/>
      <c r="BW114" s="452"/>
      <c r="BX114" s="452"/>
      <c r="BY114" s="452"/>
      <c r="BZ114" s="452"/>
      <c r="CA114" s="452"/>
      <c r="CB114" s="452"/>
      <c r="CC114" s="201"/>
      <c r="CD114" s="200"/>
      <c r="CE114" s="324" t="s">
        <v>543</v>
      </c>
      <c r="CF114" s="136" t="s">
        <v>544</v>
      </c>
      <c r="CG114" s="201"/>
      <c r="CH114" s="201"/>
      <c r="CI114" s="201"/>
      <c r="CJ114" s="201"/>
      <c r="CK114" s="201"/>
      <c r="CL114" s="201"/>
      <c r="CM114" s="136">
        <f>V57</f>
        <v>3</v>
      </c>
      <c r="CN114" s="136" t="s">
        <v>373</v>
      </c>
      <c r="CO114" s="452"/>
    </row>
    <row r="115" spans="1:94" s="472" customFormat="1" x14ac:dyDescent="0.25">
      <c r="C115" s="452"/>
      <c r="D115" s="452"/>
      <c r="E115" s="452"/>
      <c r="F115" s="452"/>
      <c r="G115" s="452"/>
      <c r="H115" s="452"/>
      <c r="I115" s="452"/>
      <c r="J115" s="452"/>
      <c r="K115" s="452"/>
      <c r="L115" s="517"/>
      <c r="M115" s="337"/>
      <c r="N115" s="337"/>
      <c r="O115" s="337"/>
      <c r="P115" s="337"/>
      <c r="Q115" s="337"/>
      <c r="R115" s="337"/>
      <c r="S115" s="337"/>
      <c r="T115" s="337"/>
      <c r="U115" s="337"/>
      <c r="V115" s="337"/>
      <c r="W115" s="337"/>
      <c r="AI115" s="312"/>
      <c r="AJ115" s="452"/>
      <c r="AK115" s="452"/>
      <c r="AL115" s="200"/>
      <c r="AM115" s="452"/>
      <c r="AW115" s="452"/>
      <c r="AX115" s="452"/>
      <c r="AY115" s="452"/>
      <c r="AZ115" s="452"/>
      <c r="BA115" s="452"/>
      <c r="BB115" s="452"/>
      <c r="BC115" s="452"/>
      <c r="BD115" s="452"/>
      <c r="BE115" s="452"/>
      <c r="BF115" s="452"/>
      <c r="BG115" s="452"/>
      <c r="BI115" s="458"/>
      <c r="BJ115" s="458"/>
      <c r="BK115" s="458"/>
      <c r="BL115" s="458"/>
      <c r="BM115" s="458"/>
      <c r="BN115" s="458"/>
      <c r="BO115" s="458"/>
      <c r="BP115" s="458"/>
      <c r="BQ115" s="458"/>
      <c r="BR115" s="458"/>
      <c r="BT115" s="452"/>
      <c r="BU115" s="452"/>
      <c r="BV115" s="452"/>
      <c r="BW115" s="452"/>
      <c r="BX115" s="452"/>
      <c r="BY115" s="452"/>
      <c r="BZ115" s="452"/>
      <c r="CA115" s="452"/>
      <c r="CB115" s="452"/>
      <c r="CC115" s="201"/>
      <c r="CD115" s="200"/>
      <c r="CE115" s="324" t="s">
        <v>568</v>
      </c>
      <c r="CF115" s="136" t="s">
        <v>666</v>
      </c>
      <c r="CG115" s="136"/>
      <c r="CH115" s="136"/>
      <c r="CI115" s="136"/>
      <c r="CJ115" s="136"/>
      <c r="CK115" s="136"/>
      <c r="CL115" s="136"/>
      <c r="CM115" s="276">
        <f>AU48</f>
        <v>10</v>
      </c>
      <c r="CN115" s="136" t="s">
        <v>373</v>
      </c>
      <c r="CO115" s="452"/>
    </row>
    <row r="116" spans="1:94" s="472" customFormat="1" x14ac:dyDescent="0.25">
      <c r="C116" s="452"/>
      <c r="D116" s="452"/>
      <c r="E116" s="452"/>
      <c r="F116" s="452"/>
      <c r="G116" s="452"/>
      <c r="H116" s="452"/>
      <c r="I116" s="452"/>
      <c r="J116" s="452"/>
      <c r="K116" s="452"/>
      <c r="L116" s="517"/>
      <c r="M116" s="337"/>
      <c r="N116" s="337"/>
      <c r="O116" s="337"/>
      <c r="P116" s="337"/>
      <c r="Q116" s="337"/>
      <c r="R116" s="337"/>
      <c r="S116" s="337"/>
      <c r="T116" s="337"/>
      <c r="U116" s="337"/>
      <c r="V116" s="337"/>
      <c r="W116" s="337"/>
      <c r="AI116" s="312"/>
      <c r="AJ116" s="452"/>
      <c r="AK116" s="452"/>
      <c r="AL116" s="200"/>
      <c r="AM116" s="452"/>
      <c r="AW116" s="452"/>
      <c r="AX116" s="452"/>
      <c r="AY116" s="452"/>
      <c r="AZ116" s="452"/>
      <c r="BA116" s="452"/>
      <c r="BB116" s="452"/>
      <c r="BC116" s="452"/>
      <c r="BD116" s="452"/>
      <c r="BE116" s="452"/>
      <c r="BF116" s="452"/>
      <c r="BG116" s="452"/>
      <c r="BI116" s="458"/>
      <c r="BJ116" s="458"/>
      <c r="BK116" s="458"/>
      <c r="BL116" s="458"/>
      <c r="BM116" s="458"/>
      <c r="BN116" s="458"/>
      <c r="BO116" s="458"/>
      <c r="BP116" s="458"/>
      <c r="BQ116" s="458"/>
      <c r="BR116" s="458"/>
      <c r="CC116" s="312"/>
      <c r="CD116" s="200"/>
      <c r="CE116" s="324" t="s">
        <v>581</v>
      </c>
      <c r="CF116" s="136" t="s">
        <v>729</v>
      </c>
      <c r="CG116" s="136"/>
      <c r="CH116" s="136"/>
      <c r="CI116" s="136"/>
      <c r="CJ116" s="136"/>
      <c r="CK116" s="136"/>
      <c r="CL116" s="136"/>
      <c r="CM116" s="276">
        <f>AH55</f>
        <v>1</v>
      </c>
      <c r="CN116" s="136" t="s">
        <v>373</v>
      </c>
      <c r="CO116" s="452"/>
    </row>
    <row r="117" spans="1:94" s="472" customFormat="1" ht="15.75" thickBot="1" x14ac:dyDescent="0.3">
      <c r="C117" s="452"/>
      <c r="D117" s="452"/>
      <c r="E117" s="452"/>
      <c r="F117" s="452"/>
      <c r="G117" s="452"/>
      <c r="H117" s="452"/>
      <c r="I117" s="452"/>
      <c r="J117" s="452"/>
      <c r="K117" s="452"/>
      <c r="L117" s="517"/>
      <c r="M117" s="337"/>
      <c r="N117" s="337"/>
      <c r="O117" s="337"/>
      <c r="P117" s="337"/>
      <c r="Q117" s="337"/>
      <c r="R117" s="337"/>
      <c r="S117" s="337"/>
      <c r="T117" s="337"/>
      <c r="U117" s="337"/>
      <c r="V117" s="337"/>
      <c r="W117" s="337"/>
      <c r="AI117" s="312"/>
      <c r="AJ117" s="452"/>
      <c r="AK117" s="452"/>
      <c r="AL117" s="200"/>
      <c r="AM117" s="452"/>
      <c r="AW117" s="452"/>
      <c r="AX117" s="452"/>
      <c r="AY117" s="452"/>
      <c r="AZ117" s="452"/>
      <c r="BA117" s="452"/>
      <c r="BB117" s="452"/>
      <c r="BC117" s="452"/>
      <c r="BD117" s="452"/>
      <c r="BE117" s="452"/>
      <c r="BF117" s="452"/>
      <c r="BG117" s="452"/>
      <c r="BI117" s="458"/>
      <c r="BJ117" s="458"/>
      <c r="BK117" s="458"/>
      <c r="BL117" s="458"/>
      <c r="BM117" s="458"/>
      <c r="BN117" s="458"/>
      <c r="BO117" s="458"/>
      <c r="BP117" s="458"/>
      <c r="BQ117" s="458"/>
      <c r="BR117" s="458"/>
      <c r="CC117" s="312"/>
      <c r="CD117" s="200"/>
      <c r="CE117" s="324" t="s">
        <v>591</v>
      </c>
      <c r="CF117" s="136" t="s">
        <v>589</v>
      </c>
      <c r="CG117" s="136"/>
      <c r="CH117" s="136"/>
      <c r="CI117" s="136"/>
      <c r="CJ117" s="136"/>
      <c r="CK117" s="136"/>
      <c r="CL117" s="136"/>
      <c r="CM117" s="600">
        <f>CB51</f>
        <v>1</v>
      </c>
      <c r="CN117" s="136" t="s">
        <v>373</v>
      </c>
      <c r="CO117" s="452"/>
    </row>
    <row r="118" spans="1:94" s="472" customFormat="1" x14ac:dyDescent="0.25">
      <c r="C118" s="452"/>
      <c r="D118" s="452"/>
      <c r="E118" s="452"/>
      <c r="F118" s="452"/>
      <c r="G118" s="452"/>
      <c r="H118" s="452"/>
      <c r="I118" s="452"/>
      <c r="J118" s="452"/>
      <c r="K118" s="452"/>
      <c r="L118" s="517"/>
      <c r="M118" s="337"/>
      <c r="N118" s="337"/>
      <c r="O118" s="337"/>
      <c r="P118" s="337"/>
      <c r="Q118" s="337"/>
      <c r="R118" s="337"/>
      <c r="S118" s="337"/>
      <c r="T118" s="337"/>
      <c r="U118" s="337"/>
      <c r="V118" s="337"/>
      <c r="W118" s="337"/>
      <c r="AI118" s="312"/>
      <c r="AJ118" s="452"/>
      <c r="AK118" s="452"/>
      <c r="AL118" s="200"/>
      <c r="AM118" s="452"/>
      <c r="BH118" s="452"/>
      <c r="BI118" s="458"/>
      <c r="BJ118" s="458"/>
      <c r="BK118" s="458"/>
      <c r="BL118" s="458"/>
      <c r="BM118" s="458"/>
      <c r="BN118" s="458"/>
      <c r="BO118" s="458"/>
      <c r="BP118" s="458"/>
      <c r="BQ118" s="458"/>
      <c r="BR118" s="458"/>
      <c r="CC118" s="312"/>
      <c r="CD118" s="200"/>
      <c r="CE118" s="136"/>
      <c r="CF118" s="136"/>
      <c r="CG118" s="136"/>
      <c r="CH118" s="136"/>
      <c r="CI118" s="136"/>
      <c r="CJ118" s="136"/>
      <c r="CK118" s="136"/>
      <c r="CL118" s="136"/>
      <c r="CM118" s="201">
        <f>SUM(CM114:CM117)</f>
        <v>15</v>
      </c>
      <c r="CN118" s="201" t="s">
        <v>373</v>
      </c>
      <c r="CO118" s="452"/>
    </row>
    <row r="119" spans="1:94" s="472" customFormat="1" x14ac:dyDescent="0.25">
      <c r="C119" s="452"/>
      <c r="D119" s="452"/>
      <c r="E119" s="452"/>
      <c r="F119" s="452"/>
      <c r="G119" s="452"/>
      <c r="H119" s="452"/>
      <c r="I119" s="452"/>
      <c r="J119" s="452"/>
      <c r="K119" s="452"/>
      <c r="L119" s="517"/>
      <c r="M119" s="337"/>
      <c r="N119" s="337"/>
      <c r="O119" s="337"/>
      <c r="P119" s="337"/>
      <c r="Q119" s="337"/>
      <c r="R119" s="337"/>
      <c r="S119" s="337"/>
      <c r="T119" s="337"/>
      <c r="U119" s="337"/>
      <c r="V119" s="337"/>
      <c r="W119" s="337"/>
      <c r="AI119" s="312"/>
      <c r="AJ119" s="452"/>
      <c r="AK119" s="452"/>
      <c r="AL119" s="200"/>
      <c r="AM119" s="452"/>
      <c r="BH119" s="452"/>
      <c r="BI119" s="458"/>
      <c r="BJ119" s="458"/>
      <c r="BK119" s="458"/>
      <c r="BL119" s="458"/>
      <c r="BM119" s="458"/>
      <c r="BN119" s="458"/>
      <c r="BO119" s="458"/>
      <c r="BP119" s="458"/>
      <c r="BQ119" s="458"/>
      <c r="BR119" s="458"/>
      <c r="CC119" s="312"/>
      <c r="CD119" s="200" t="s">
        <v>447</v>
      </c>
      <c r="CE119" s="278" t="s">
        <v>1316</v>
      </c>
      <c r="CG119" s="201"/>
      <c r="CH119" s="201"/>
      <c r="CI119" s="201"/>
      <c r="CJ119" s="201"/>
      <c r="CK119" s="201"/>
      <c r="CL119" s="201"/>
      <c r="CM119" s="201"/>
      <c r="CN119" s="201"/>
      <c r="CO119" s="452"/>
    </row>
    <row r="120" spans="1:94" s="472" customFormat="1" x14ac:dyDescent="0.25">
      <c r="A120" s="452"/>
      <c r="B120" s="452"/>
      <c r="C120" s="452"/>
      <c r="D120" s="452"/>
      <c r="E120" s="452"/>
      <c r="F120" s="452"/>
      <c r="G120" s="452"/>
      <c r="H120" s="452"/>
      <c r="I120" s="452"/>
      <c r="J120" s="452"/>
      <c r="K120" s="452"/>
      <c r="L120" s="517"/>
      <c r="M120" s="337"/>
      <c r="N120" s="337"/>
      <c r="O120" s="337"/>
      <c r="P120" s="337"/>
      <c r="Q120" s="337"/>
      <c r="R120" s="337"/>
      <c r="S120" s="337"/>
      <c r="T120" s="337"/>
      <c r="U120" s="337"/>
      <c r="V120" s="337"/>
      <c r="W120" s="337"/>
      <c r="AI120" s="312"/>
      <c r="AJ120" s="452"/>
      <c r="AK120" s="452"/>
      <c r="AL120" s="200"/>
      <c r="AM120" s="452"/>
      <c r="BH120" s="452"/>
      <c r="BI120" s="458"/>
      <c r="BJ120" s="458"/>
      <c r="BK120" s="458"/>
      <c r="BL120" s="458"/>
      <c r="BM120" s="458"/>
      <c r="BN120" s="458"/>
      <c r="BO120" s="458"/>
      <c r="BP120" s="458"/>
      <c r="BQ120" s="458"/>
      <c r="BR120" s="458"/>
      <c r="CC120" s="312"/>
      <c r="CD120" s="281"/>
      <c r="CE120" s="324" t="s">
        <v>543</v>
      </c>
      <c r="CF120" s="136" t="s">
        <v>589</v>
      </c>
      <c r="CG120" s="201"/>
      <c r="CH120" s="201"/>
      <c r="CI120" s="201"/>
      <c r="CJ120" s="201"/>
      <c r="CK120" s="201"/>
      <c r="CL120" s="201"/>
      <c r="CM120" s="309">
        <f>CB45</f>
        <v>1.3</v>
      </c>
      <c r="CN120" s="136" t="s">
        <v>12</v>
      </c>
      <c r="CO120" s="452"/>
    </row>
    <row r="121" spans="1:94" s="472" customFormat="1" x14ac:dyDescent="0.25">
      <c r="A121" s="452"/>
      <c r="B121" s="452"/>
      <c r="C121" s="452"/>
      <c r="D121" s="452"/>
      <c r="E121" s="452"/>
      <c r="F121" s="452"/>
      <c r="G121" s="452"/>
      <c r="H121" s="452"/>
      <c r="I121" s="452"/>
      <c r="J121" s="452"/>
      <c r="K121" s="452"/>
      <c r="L121" s="517"/>
      <c r="M121" s="337"/>
      <c r="N121" s="337"/>
      <c r="O121" s="337"/>
      <c r="P121" s="337"/>
      <c r="Q121" s="337"/>
      <c r="R121" s="337"/>
      <c r="S121" s="337"/>
      <c r="T121" s="337"/>
      <c r="U121" s="337"/>
      <c r="V121" s="337"/>
      <c r="W121" s="337"/>
      <c r="AI121" s="312"/>
      <c r="AJ121" s="452"/>
      <c r="AK121" s="452"/>
      <c r="AL121" s="200"/>
      <c r="AM121" s="452"/>
      <c r="BH121" s="452"/>
      <c r="BI121" s="458"/>
      <c r="BJ121" s="458"/>
      <c r="BK121" s="458"/>
      <c r="BL121" s="458"/>
      <c r="BM121" s="458"/>
      <c r="BN121" s="458"/>
      <c r="BO121" s="458"/>
      <c r="BP121" s="458"/>
      <c r="BQ121" s="458"/>
      <c r="BR121" s="458"/>
      <c r="CC121" s="312"/>
      <c r="CD121" s="200"/>
      <c r="CE121" s="324" t="s">
        <v>568</v>
      </c>
      <c r="CF121" s="136" t="s">
        <v>576</v>
      </c>
      <c r="CG121" s="201"/>
      <c r="CH121" s="201"/>
      <c r="CI121" s="201"/>
      <c r="CJ121" s="201"/>
      <c r="CK121" s="201"/>
      <c r="CL121" s="201"/>
      <c r="CM121" s="309">
        <f>BQ46</f>
        <v>1.3</v>
      </c>
      <c r="CN121" s="136" t="s">
        <v>12</v>
      </c>
      <c r="CO121" s="136"/>
    </row>
    <row r="122" spans="1:94" s="472" customFormat="1" ht="15.75" thickBot="1" x14ac:dyDescent="0.3">
      <c r="A122" s="452"/>
      <c r="B122" s="452"/>
      <c r="C122" s="452"/>
      <c r="D122" s="452"/>
      <c r="E122" s="452"/>
      <c r="F122" s="452"/>
      <c r="G122" s="452"/>
      <c r="H122" s="452"/>
      <c r="I122" s="452"/>
      <c r="J122" s="452"/>
      <c r="K122" s="452"/>
      <c r="L122" s="517"/>
      <c r="M122" s="337"/>
      <c r="N122" s="337"/>
      <c r="O122" s="337"/>
      <c r="P122" s="337"/>
      <c r="Q122" s="337"/>
      <c r="R122" s="337"/>
      <c r="S122" s="337"/>
      <c r="T122" s="337"/>
      <c r="U122" s="337"/>
      <c r="V122" s="337"/>
      <c r="W122" s="337"/>
      <c r="AI122" s="312"/>
      <c r="AJ122" s="452"/>
      <c r="AK122" s="452"/>
      <c r="AL122" s="200"/>
      <c r="AM122" s="452"/>
      <c r="AN122" s="452"/>
      <c r="AO122" s="452"/>
      <c r="AP122" s="452"/>
      <c r="AQ122" s="452"/>
      <c r="AR122" s="452"/>
      <c r="AS122" s="452"/>
      <c r="AT122" s="452"/>
      <c r="AU122" s="452"/>
      <c r="AV122" s="452"/>
      <c r="BH122" s="452"/>
      <c r="BI122" s="458"/>
      <c r="BJ122" s="458"/>
      <c r="BK122" s="458"/>
      <c r="BL122" s="458"/>
      <c r="BM122" s="458"/>
      <c r="BN122" s="458"/>
      <c r="BO122" s="458"/>
      <c r="BP122" s="458"/>
      <c r="BQ122" s="458"/>
      <c r="BR122" s="458"/>
      <c r="CC122" s="312"/>
      <c r="CE122" s="324" t="s">
        <v>581</v>
      </c>
      <c r="CF122" s="136" t="s">
        <v>729</v>
      </c>
      <c r="CG122" s="201"/>
      <c r="CH122" s="201"/>
      <c r="CI122" s="201"/>
      <c r="CJ122" s="201"/>
      <c r="CK122" s="201"/>
      <c r="CL122" s="201"/>
      <c r="CM122" s="456">
        <f>AH46</f>
        <v>1.3</v>
      </c>
      <c r="CN122" s="136" t="s">
        <v>12</v>
      </c>
      <c r="CO122" s="452"/>
    </row>
    <row r="123" spans="1:94" s="472" customFormat="1" x14ac:dyDescent="0.25">
      <c r="A123" s="452"/>
      <c r="B123" s="452"/>
      <c r="C123" s="452"/>
      <c r="D123" s="452"/>
      <c r="E123" s="452"/>
      <c r="F123" s="452"/>
      <c r="G123" s="452"/>
      <c r="H123" s="452"/>
      <c r="I123" s="452"/>
      <c r="J123" s="452"/>
      <c r="K123" s="452"/>
      <c r="L123" s="517"/>
      <c r="M123" s="337"/>
      <c r="N123" s="337"/>
      <c r="O123" s="337"/>
      <c r="P123" s="337"/>
      <c r="Q123" s="337"/>
      <c r="R123" s="337"/>
      <c r="S123" s="337"/>
      <c r="T123" s="337"/>
      <c r="U123" s="337"/>
      <c r="V123" s="337"/>
      <c r="W123" s="337"/>
      <c r="X123" s="452"/>
      <c r="AI123" s="312"/>
      <c r="AJ123" s="452"/>
      <c r="AK123" s="452"/>
      <c r="AL123" s="200"/>
      <c r="AM123" s="452"/>
      <c r="AN123" s="452"/>
      <c r="AO123" s="452"/>
      <c r="AP123" s="452"/>
      <c r="AQ123" s="452"/>
      <c r="AR123" s="452"/>
      <c r="AS123" s="452"/>
      <c r="AT123" s="452"/>
      <c r="AU123" s="452"/>
      <c r="AV123" s="452"/>
      <c r="BH123" s="452"/>
      <c r="BI123" s="458"/>
      <c r="BJ123" s="458"/>
      <c r="BK123" s="458"/>
      <c r="BL123" s="458"/>
      <c r="BM123" s="458"/>
      <c r="BN123" s="458"/>
      <c r="BO123" s="458"/>
      <c r="BP123" s="458"/>
      <c r="BQ123" s="458"/>
      <c r="BR123" s="458"/>
      <c r="CC123" s="312"/>
      <c r="CD123" s="200"/>
      <c r="CF123" s="201"/>
      <c r="CG123" s="201"/>
      <c r="CH123" s="201"/>
      <c r="CI123" s="201"/>
      <c r="CJ123" s="201"/>
      <c r="CK123" s="201"/>
      <c r="CL123" s="201"/>
      <c r="CM123" s="346">
        <f>SUM(CM120:CM122)</f>
        <v>3.9000000000000004</v>
      </c>
      <c r="CN123" s="201" t="s">
        <v>12</v>
      </c>
      <c r="CO123" s="452"/>
    </row>
    <row r="124" spans="1:94" x14ac:dyDescent="0.25">
      <c r="Y124" s="472"/>
      <c r="Z124" s="472"/>
      <c r="AA124" s="472"/>
      <c r="AB124" s="472"/>
      <c r="AC124" s="472"/>
      <c r="AD124" s="472"/>
      <c r="AE124" s="472"/>
      <c r="AF124" s="472"/>
      <c r="AG124" s="472"/>
      <c r="AH124" s="472"/>
      <c r="AI124" s="312"/>
      <c r="AW124" s="472"/>
      <c r="AX124" s="472"/>
      <c r="AY124" s="472"/>
      <c r="AZ124" s="472"/>
      <c r="BA124" s="472"/>
      <c r="BB124" s="472"/>
      <c r="BC124" s="472"/>
      <c r="BD124" s="472"/>
      <c r="BE124" s="472"/>
      <c r="BF124" s="472"/>
      <c r="BG124" s="472"/>
      <c r="BI124" s="458"/>
      <c r="BJ124" s="458"/>
      <c r="BK124" s="458"/>
      <c r="BL124" s="458"/>
      <c r="BM124" s="458"/>
      <c r="BN124" s="458"/>
      <c r="BO124" s="458"/>
      <c r="BP124" s="458"/>
      <c r="BQ124" s="458"/>
      <c r="BR124" s="458"/>
      <c r="BS124" s="472"/>
      <c r="BT124" s="472"/>
      <c r="BU124" s="472"/>
      <c r="BV124" s="472"/>
      <c r="BW124" s="472"/>
      <c r="BX124" s="472"/>
      <c r="BY124" s="472"/>
      <c r="BZ124" s="472"/>
      <c r="CA124" s="472"/>
      <c r="CB124" s="472"/>
      <c r="CC124" s="312"/>
      <c r="CE124" s="1723"/>
      <c r="CF124" s="136"/>
      <c r="CM124" s="323"/>
      <c r="CN124" s="136"/>
      <c r="CP124" s="472"/>
    </row>
    <row r="125" spans="1:94" x14ac:dyDescent="0.25">
      <c r="Y125" s="472"/>
      <c r="Z125" s="472"/>
      <c r="AA125" s="472"/>
      <c r="AB125" s="472"/>
      <c r="AC125" s="472"/>
      <c r="AD125" s="472"/>
      <c r="AE125" s="472"/>
      <c r="AF125" s="472"/>
      <c r="AG125" s="472"/>
      <c r="AH125" s="472"/>
      <c r="AI125" s="312"/>
      <c r="AW125" s="472"/>
      <c r="AX125" s="472"/>
      <c r="AY125" s="472"/>
      <c r="AZ125" s="472"/>
      <c r="BA125" s="472"/>
      <c r="BB125" s="472"/>
      <c r="BC125" s="472"/>
      <c r="BD125" s="472"/>
      <c r="BE125" s="472"/>
      <c r="BF125" s="472"/>
      <c r="BG125" s="472"/>
      <c r="BI125" s="458"/>
      <c r="BJ125" s="458"/>
      <c r="BK125" s="458"/>
      <c r="BL125" s="458"/>
      <c r="BM125" s="458"/>
      <c r="BN125" s="458"/>
      <c r="BO125" s="458"/>
      <c r="BP125" s="458"/>
      <c r="BQ125" s="458"/>
      <c r="BR125" s="458"/>
      <c r="BS125" s="472"/>
      <c r="BT125" s="472"/>
      <c r="BU125" s="472"/>
      <c r="BV125" s="472"/>
      <c r="BW125" s="472"/>
      <c r="BX125" s="472"/>
      <c r="BY125" s="472"/>
      <c r="BZ125" s="472"/>
      <c r="CA125" s="472"/>
      <c r="CB125" s="472"/>
      <c r="CC125" s="312"/>
      <c r="CD125" s="200" t="s">
        <v>448</v>
      </c>
      <c r="CE125" s="201" t="s">
        <v>675</v>
      </c>
      <c r="CM125" s="136"/>
      <c r="CN125" s="136"/>
      <c r="CP125" s="472"/>
    </row>
    <row r="126" spans="1:94" x14ac:dyDescent="0.25">
      <c r="Y126" s="472"/>
      <c r="Z126" s="472"/>
      <c r="AA126" s="472"/>
      <c r="AB126" s="472"/>
      <c r="AC126" s="472"/>
      <c r="AD126" s="472"/>
      <c r="AE126" s="472"/>
      <c r="AF126" s="472"/>
      <c r="AG126" s="472"/>
      <c r="AH126" s="472"/>
      <c r="AI126" s="312"/>
      <c r="AW126" s="472"/>
      <c r="AX126" s="472"/>
      <c r="AY126" s="472"/>
      <c r="AZ126" s="472"/>
      <c r="BA126" s="472"/>
      <c r="BB126" s="472"/>
      <c r="BC126" s="472"/>
      <c r="BD126" s="472"/>
      <c r="BE126" s="472"/>
      <c r="BF126" s="472"/>
      <c r="BG126" s="472"/>
      <c r="BI126" s="458"/>
      <c r="BJ126" s="458"/>
      <c r="BK126" s="458"/>
      <c r="BL126" s="458"/>
      <c r="BM126" s="458"/>
      <c r="BN126" s="458"/>
      <c r="BO126" s="458"/>
      <c r="BP126" s="458"/>
      <c r="BQ126" s="458"/>
      <c r="BR126" s="458"/>
      <c r="BS126" s="472"/>
      <c r="BT126" s="472"/>
      <c r="BU126" s="472"/>
      <c r="BV126" s="472"/>
      <c r="BW126" s="472"/>
      <c r="BX126" s="472"/>
      <c r="BY126" s="472"/>
      <c r="BZ126" s="472"/>
      <c r="CA126" s="472"/>
      <c r="CB126" s="472"/>
      <c r="CC126" s="312"/>
      <c r="CE126" s="324" t="s">
        <v>572</v>
      </c>
      <c r="CF126" s="136" t="s">
        <v>666</v>
      </c>
      <c r="CM126" s="346">
        <f>AU62</f>
        <v>28.900000000000002</v>
      </c>
      <c r="CN126" s="201" t="s">
        <v>261</v>
      </c>
      <c r="CP126" s="472"/>
    </row>
    <row r="127" spans="1:94" x14ac:dyDescent="0.25">
      <c r="Y127" s="472"/>
      <c r="Z127" s="472"/>
      <c r="AA127" s="472"/>
      <c r="AB127" s="472"/>
      <c r="AC127" s="472"/>
      <c r="AD127" s="472"/>
      <c r="AE127" s="472"/>
      <c r="AF127" s="472"/>
      <c r="AG127" s="472"/>
      <c r="AH127" s="472"/>
      <c r="AI127" s="312"/>
      <c r="AW127" s="472"/>
      <c r="AX127" s="472"/>
      <c r="AY127" s="472"/>
      <c r="AZ127" s="472"/>
      <c r="BA127" s="472"/>
      <c r="BB127" s="472"/>
      <c r="BC127" s="472"/>
      <c r="BD127" s="472"/>
      <c r="BE127" s="472"/>
      <c r="BF127" s="472"/>
      <c r="BG127" s="472"/>
      <c r="BI127" s="458"/>
      <c r="BJ127" s="458"/>
      <c r="BK127" s="458"/>
      <c r="BL127" s="458"/>
      <c r="BM127" s="458"/>
      <c r="BN127" s="458"/>
      <c r="BO127" s="458"/>
      <c r="BP127" s="458"/>
      <c r="BQ127" s="458"/>
      <c r="BR127" s="458"/>
      <c r="BS127" s="472"/>
      <c r="BT127" s="472"/>
      <c r="BU127" s="472"/>
      <c r="BV127" s="472"/>
      <c r="BW127" s="472"/>
      <c r="BX127" s="472"/>
      <c r="BY127" s="472"/>
      <c r="BZ127" s="472"/>
      <c r="CA127" s="472"/>
      <c r="CB127" s="472"/>
      <c r="CC127" s="312"/>
      <c r="CE127" s="1723"/>
      <c r="CF127" s="136"/>
      <c r="CM127" s="346"/>
    </row>
    <row r="128" spans="1:94" x14ac:dyDescent="0.25">
      <c r="AW128" s="472"/>
      <c r="AX128" s="472"/>
      <c r="AY128" s="472"/>
      <c r="AZ128" s="472"/>
      <c r="BA128" s="472"/>
      <c r="BB128" s="472"/>
      <c r="BC128" s="472"/>
      <c r="BD128" s="472"/>
      <c r="BE128" s="472"/>
      <c r="BF128" s="472"/>
      <c r="BG128" s="472"/>
      <c r="BS128" s="472"/>
      <c r="BT128" s="472"/>
      <c r="BU128" s="472"/>
      <c r="BV128" s="472"/>
      <c r="BW128" s="472"/>
      <c r="BX128" s="472"/>
      <c r="BY128" s="472"/>
      <c r="BZ128" s="472"/>
      <c r="CA128" s="472"/>
      <c r="CB128" s="472"/>
      <c r="CC128" s="312"/>
      <c r="CD128" s="200" t="s">
        <v>449</v>
      </c>
      <c r="CE128" s="201" t="s">
        <v>554</v>
      </c>
    </row>
    <row r="129" spans="49:92" x14ac:dyDescent="0.25">
      <c r="AW129" s="472"/>
      <c r="AX129" s="472"/>
      <c r="AY129" s="472"/>
      <c r="AZ129" s="472"/>
      <c r="BA129" s="472"/>
      <c r="BB129" s="472"/>
      <c r="BC129" s="472"/>
      <c r="BD129" s="472"/>
      <c r="BE129" s="472"/>
      <c r="BF129" s="472"/>
      <c r="BG129" s="472"/>
      <c r="BT129" s="472"/>
      <c r="BU129" s="472"/>
      <c r="BV129" s="472"/>
      <c r="BW129" s="472"/>
      <c r="BX129" s="472"/>
      <c r="BY129" s="472"/>
      <c r="BZ129" s="472"/>
      <c r="CA129" s="472"/>
      <c r="CB129" s="472"/>
      <c r="CC129" s="312"/>
      <c r="CE129" s="324" t="s">
        <v>543</v>
      </c>
      <c r="CF129" s="136" t="s">
        <v>666</v>
      </c>
      <c r="CM129" s="309">
        <f>AU41</f>
        <v>170</v>
      </c>
      <c r="CN129" s="136" t="s">
        <v>261</v>
      </c>
    </row>
    <row r="130" spans="49:92" x14ac:dyDescent="0.25">
      <c r="AW130" s="472"/>
      <c r="AX130" s="472"/>
      <c r="AY130" s="472"/>
      <c r="AZ130" s="472"/>
      <c r="BA130" s="472"/>
      <c r="BB130" s="472"/>
      <c r="BC130" s="472"/>
      <c r="BD130" s="472"/>
      <c r="BE130" s="472"/>
      <c r="BF130" s="472"/>
      <c r="BG130" s="472"/>
      <c r="BT130" s="472"/>
      <c r="BU130" s="472"/>
      <c r="BV130" s="472"/>
      <c r="BW130" s="472"/>
      <c r="BX130" s="472"/>
      <c r="BY130" s="472"/>
      <c r="BZ130" s="472"/>
      <c r="CA130" s="472"/>
      <c r="CB130" s="472"/>
      <c r="CC130" s="312"/>
      <c r="CE130" s="324" t="s">
        <v>568</v>
      </c>
      <c r="CF130" s="136" t="s">
        <v>569</v>
      </c>
      <c r="CM130" s="309">
        <f>BG41</f>
        <v>6.4</v>
      </c>
      <c r="CN130" s="276" t="s">
        <v>261</v>
      </c>
    </row>
    <row r="131" spans="49:92" ht="15.75" thickBot="1" x14ac:dyDescent="0.3">
      <c r="AW131" s="472"/>
      <c r="AX131" s="472"/>
      <c r="AY131" s="472"/>
      <c r="AZ131" s="472"/>
      <c r="BA131" s="472"/>
      <c r="BB131" s="472"/>
      <c r="BC131" s="472"/>
      <c r="BD131" s="472"/>
      <c r="BE131" s="472"/>
      <c r="BF131" s="472"/>
      <c r="BG131" s="472"/>
      <c r="BT131" s="472"/>
      <c r="BU131" s="472"/>
      <c r="BV131" s="472"/>
      <c r="BW131" s="472"/>
      <c r="BX131" s="472"/>
      <c r="BY131" s="472"/>
      <c r="BZ131" s="472"/>
      <c r="CA131" s="472"/>
      <c r="CB131" s="472"/>
      <c r="CC131" s="312"/>
      <c r="CE131" s="324" t="s">
        <v>581</v>
      </c>
      <c r="CF131" s="136" t="s">
        <v>576</v>
      </c>
      <c r="CM131" s="456">
        <f>BQ66</f>
        <v>34</v>
      </c>
      <c r="CN131" s="276" t="s">
        <v>261</v>
      </c>
    </row>
    <row r="132" spans="49:92" x14ac:dyDescent="0.25">
      <c r="AW132" s="472"/>
      <c r="AX132" s="472"/>
      <c r="AY132" s="472"/>
      <c r="AZ132" s="472"/>
      <c r="BA132" s="472"/>
      <c r="BB132" s="472"/>
      <c r="BC132" s="472"/>
      <c r="BD132" s="472"/>
      <c r="BE132" s="472"/>
      <c r="BF132" s="472"/>
      <c r="BG132" s="472"/>
      <c r="BT132" s="472"/>
      <c r="BU132" s="472"/>
      <c r="BV132" s="472"/>
      <c r="BW132" s="472"/>
      <c r="BX132" s="472"/>
      <c r="BY132" s="472"/>
      <c r="BZ132" s="472"/>
      <c r="CA132" s="472"/>
      <c r="CB132" s="472"/>
      <c r="CC132" s="312"/>
      <c r="CE132" s="136"/>
      <c r="CF132" s="136"/>
      <c r="CM132" s="346">
        <f>SUM(CM129:CM131)</f>
        <v>210.4</v>
      </c>
      <c r="CN132" s="277" t="s">
        <v>261</v>
      </c>
    </row>
    <row r="133" spans="49:92" x14ac:dyDescent="0.25">
      <c r="AW133" s="472"/>
      <c r="AX133" s="472"/>
      <c r="AY133" s="472"/>
      <c r="AZ133" s="472"/>
      <c r="BA133" s="472"/>
      <c r="BB133" s="472"/>
      <c r="BC133" s="472"/>
      <c r="BD133" s="472"/>
      <c r="BE133" s="472"/>
      <c r="BF133" s="472"/>
      <c r="BG133" s="472"/>
      <c r="BT133" s="472"/>
      <c r="BU133" s="472"/>
      <c r="BV133" s="472"/>
      <c r="BW133" s="472"/>
      <c r="BX133" s="472"/>
      <c r="BY133" s="472"/>
      <c r="BZ133" s="472"/>
      <c r="CA133" s="472"/>
      <c r="CB133" s="472"/>
      <c r="CC133" s="312"/>
      <c r="CD133" s="200" t="s">
        <v>450</v>
      </c>
      <c r="CE133" s="1667" t="s">
        <v>1337</v>
      </c>
    </row>
    <row r="134" spans="49:92" x14ac:dyDescent="0.25">
      <c r="AW134" s="472"/>
      <c r="AX134" s="472"/>
      <c r="AY134" s="472"/>
      <c r="AZ134" s="472"/>
      <c r="BA134" s="472"/>
      <c r="BB134" s="472"/>
      <c r="BC134" s="472"/>
      <c r="BD134" s="472"/>
      <c r="BE134" s="472"/>
      <c r="BF134" s="472"/>
      <c r="BG134" s="472"/>
      <c r="CE134" s="324" t="s">
        <v>572</v>
      </c>
      <c r="CF134" s="136" t="s">
        <v>666</v>
      </c>
      <c r="CM134" s="136">
        <f>AU66</f>
        <v>5</v>
      </c>
      <c r="CN134" s="136" t="s">
        <v>373</v>
      </c>
    </row>
    <row r="135" spans="49:92" ht="15.75" thickBot="1" x14ac:dyDescent="0.3">
      <c r="AW135" s="472"/>
      <c r="AX135" s="472"/>
      <c r="AY135" s="472"/>
      <c r="AZ135" s="472"/>
      <c r="BA135" s="472"/>
      <c r="BB135" s="472"/>
      <c r="BC135" s="472"/>
      <c r="BD135" s="472"/>
      <c r="BE135" s="472"/>
      <c r="BF135" s="472"/>
      <c r="BG135" s="472"/>
      <c r="CE135" s="324" t="s">
        <v>568</v>
      </c>
      <c r="CF135" s="136" t="s">
        <v>576</v>
      </c>
      <c r="CM135" s="600">
        <f>BQ50</f>
        <v>1</v>
      </c>
      <c r="CN135" s="136" t="s">
        <v>373</v>
      </c>
    </row>
    <row r="136" spans="49:92" x14ac:dyDescent="0.25">
      <c r="CM136" s="201">
        <f>SUM(CM134:CM135)</f>
        <v>6</v>
      </c>
      <c r="CN136" s="201" t="s">
        <v>373</v>
      </c>
    </row>
    <row r="137" spans="49:92" x14ac:dyDescent="0.25">
      <c r="CD137" s="200" t="s">
        <v>451</v>
      </c>
      <c r="CE137" s="1667" t="s">
        <v>1359</v>
      </c>
    </row>
    <row r="138" spans="49:92" x14ac:dyDescent="0.25">
      <c r="CE138" s="324" t="s">
        <v>543</v>
      </c>
      <c r="CF138" s="136" t="s">
        <v>589</v>
      </c>
      <c r="CM138" s="328">
        <f>CB49</f>
        <v>1</v>
      </c>
      <c r="CN138" s="136" t="s">
        <v>373</v>
      </c>
    </row>
    <row r="139" spans="49:92" ht="15.75" thickBot="1" x14ac:dyDescent="0.3">
      <c r="CE139" s="324" t="s">
        <v>568</v>
      </c>
      <c r="CF139" s="136" t="s">
        <v>729</v>
      </c>
      <c r="CM139" s="602">
        <f>AH50</f>
        <v>1</v>
      </c>
      <c r="CN139" s="136" t="s">
        <v>373</v>
      </c>
    </row>
    <row r="140" spans="49:92" x14ac:dyDescent="0.25">
      <c r="CM140" s="319">
        <f>SUM(CM138:CM139)</f>
        <v>2</v>
      </c>
      <c r="CN140" s="201" t="s">
        <v>373</v>
      </c>
    </row>
    <row r="141" spans="49:92" x14ac:dyDescent="0.25">
      <c r="CD141" s="200" t="s">
        <v>452</v>
      </c>
      <c r="CE141" s="141" t="s">
        <v>1290</v>
      </c>
    </row>
    <row r="142" spans="49:92" x14ac:dyDescent="0.25">
      <c r="CE142" s="324" t="s">
        <v>543</v>
      </c>
      <c r="CF142" s="136" t="s">
        <v>569</v>
      </c>
      <c r="CM142" s="319">
        <f>BG51</f>
        <v>2</v>
      </c>
      <c r="CN142" s="201" t="s">
        <v>373</v>
      </c>
    </row>
    <row r="143" spans="49:92" x14ac:dyDescent="0.25">
      <c r="CE143" s="1723"/>
      <c r="CF143" s="136"/>
      <c r="CM143" s="319"/>
    </row>
    <row r="144" spans="49:92" x14ac:dyDescent="0.25">
      <c r="AW144" s="136"/>
      <c r="AX144" s="136"/>
      <c r="CD144" s="200" t="s">
        <v>453</v>
      </c>
      <c r="CE144" s="430" t="s">
        <v>369</v>
      </c>
    </row>
    <row r="145" spans="1:93" x14ac:dyDescent="0.25">
      <c r="CE145" s="324" t="s">
        <v>543</v>
      </c>
      <c r="CF145" s="252" t="s">
        <v>706</v>
      </c>
      <c r="CM145" s="299">
        <f>U36</f>
        <v>31.32</v>
      </c>
      <c r="CN145" s="201" t="s">
        <v>293</v>
      </c>
    </row>
    <row r="146" spans="1:93" x14ac:dyDescent="0.25">
      <c r="CE146" s="430"/>
      <c r="CF146" s="430"/>
    </row>
    <row r="147" spans="1:93" x14ac:dyDescent="0.25">
      <c r="CD147" s="200" t="s">
        <v>454</v>
      </c>
      <c r="CE147" s="648" t="s">
        <v>370</v>
      </c>
    </row>
    <row r="148" spans="1:93" x14ac:dyDescent="0.25">
      <c r="CE148" s="324" t="s">
        <v>543</v>
      </c>
      <c r="CF148" s="252" t="s">
        <v>706</v>
      </c>
      <c r="CM148" s="299">
        <f>U37</f>
        <v>31.32</v>
      </c>
      <c r="CN148" s="201" t="s">
        <v>293</v>
      </c>
    </row>
    <row r="149" spans="1:93" x14ac:dyDescent="0.25">
      <c r="CD149" s="342"/>
      <c r="CE149" s="1723"/>
      <c r="CF149" s="252"/>
      <c r="CM149" s="136"/>
    </row>
    <row r="150" spans="1:93" x14ac:dyDescent="0.25">
      <c r="CD150" s="200" t="s">
        <v>455</v>
      </c>
      <c r="CE150" s="431" t="s">
        <v>371</v>
      </c>
      <c r="CM150" s="136"/>
    </row>
    <row r="151" spans="1:93" x14ac:dyDescent="0.25">
      <c r="CE151" s="324" t="s">
        <v>543</v>
      </c>
      <c r="CF151" s="252" t="s">
        <v>706</v>
      </c>
      <c r="CM151" s="299">
        <f>U38</f>
        <v>250.56</v>
      </c>
      <c r="CN151" s="201" t="s">
        <v>293</v>
      </c>
    </row>
    <row r="152" spans="1:93" x14ac:dyDescent="0.25">
      <c r="CE152" s="1726"/>
      <c r="CF152" s="337"/>
      <c r="CG152" s="312"/>
      <c r="CH152" s="312"/>
      <c r="CI152" s="312"/>
      <c r="CJ152" s="312"/>
      <c r="CK152" s="312"/>
      <c r="CL152" s="312"/>
      <c r="CM152" s="312"/>
      <c r="CN152" s="312"/>
      <c r="CO152" s="472"/>
    </row>
    <row r="153" spans="1:93" x14ac:dyDescent="0.25">
      <c r="BH153" s="136"/>
      <c r="CD153" s="200" t="s">
        <v>471</v>
      </c>
      <c r="CE153" s="517" t="s">
        <v>570</v>
      </c>
    </row>
    <row r="154" spans="1:93" x14ac:dyDescent="0.25">
      <c r="CE154" s="324" t="s">
        <v>543</v>
      </c>
      <c r="CF154" s="136" t="s">
        <v>569</v>
      </c>
      <c r="CM154" s="319">
        <f>BG34</f>
        <v>2</v>
      </c>
      <c r="CN154" s="201" t="s">
        <v>373</v>
      </c>
    </row>
    <row r="156" spans="1:93" x14ac:dyDescent="0.25">
      <c r="CD156" s="200" t="s">
        <v>472</v>
      </c>
      <c r="CE156" s="201" t="s">
        <v>1525</v>
      </c>
    </row>
    <row r="157" spans="1:93" x14ac:dyDescent="0.25">
      <c r="A157" s="136"/>
      <c r="B157" s="136"/>
      <c r="CE157" s="1494" t="s">
        <v>543</v>
      </c>
      <c r="CF157" s="136" t="s">
        <v>569</v>
      </c>
      <c r="CM157" s="346">
        <f>BG31</f>
        <v>3</v>
      </c>
      <c r="CN157" s="201" t="s">
        <v>12</v>
      </c>
    </row>
    <row r="158" spans="1:93" x14ac:dyDescent="0.25">
      <c r="CE158" s="1723"/>
      <c r="CF158" s="136"/>
      <c r="CM158" s="346"/>
    </row>
    <row r="159" spans="1:93" x14ac:dyDescent="0.25">
      <c r="AN159" s="136"/>
      <c r="AO159" s="136"/>
      <c r="AP159" s="136"/>
      <c r="AQ159" s="136"/>
      <c r="AR159" s="136"/>
      <c r="AS159" s="136"/>
      <c r="AT159" s="136"/>
      <c r="AU159" s="136"/>
      <c r="AV159" s="136"/>
      <c r="CD159" s="200" t="s">
        <v>619</v>
      </c>
      <c r="CE159" s="201" t="s">
        <v>1399</v>
      </c>
      <c r="CM159" s="136"/>
      <c r="CN159" s="136"/>
    </row>
    <row r="160" spans="1:93" x14ac:dyDescent="0.25">
      <c r="X160" s="136"/>
      <c r="BH160" s="136"/>
      <c r="CE160" s="1494" t="s">
        <v>543</v>
      </c>
      <c r="CF160" s="136" t="s">
        <v>666</v>
      </c>
      <c r="CM160" s="346">
        <f>AU59</f>
        <v>7.5</v>
      </c>
      <c r="CN160" s="201" t="s">
        <v>12</v>
      </c>
    </row>
    <row r="161" spans="1:94" s="136" customFormat="1" x14ac:dyDescent="0.25">
      <c r="A161" s="452"/>
      <c r="B161" s="452"/>
      <c r="C161" s="452"/>
      <c r="D161" s="452"/>
      <c r="E161" s="452"/>
      <c r="F161" s="452"/>
      <c r="G161" s="452"/>
      <c r="H161" s="452"/>
      <c r="I161" s="452"/>
      <c r="J161" s="452"/>
      <c r="K161" s="452"/>
      <c r="L161" s="517"/>
      <c r="M161" s="337"/>
      <c r="N161" s="337"/>
      <c r="O161" s="337"/>
      <c r="P161" s="337"/>
      <c r="Q161" s="337"/>
      <c r="R161" s="337"/>
      <c r="S161" s="337"/>
      <c r="T161" s="337"/>
      <c r="U161" s="337"/>
      <c r="V161" s="337"/>
      <c r="W161" s="337"/>
      <c r="X161" s="452"/>
      <c r="Y161" s="452"/>
      <c r="Z161" s="452"/>
      <c r="AA161" s="452"/>
      <c r="AB161" s="452"/>
      <c r="AC161" s="452"/>
      <c r="AD161" s="452"/>
      <c r="AE161" s="452"/>
      <c r="AF161" s="452"/>
      <c r="AG161" s="452"/>
      <c r="AH161" s="452"/>
      <c r="AI161" s="201"/>
      <c r="AJ161" s="452"/>
      <c r="AK161" s="452"/>
      <c r="AL161" s="200"/>
      <c r="AM161" s="452"/>
      <c r="AN161" s="452"/>
      <c r="AO161" s="452"/>
      <c r="AP161" s="452"/>
      <c r="AQ161" s="452"/>
      <c r="AR161" s="452"/>
      <c r="AS161" s="452"/>
      <c r="AT161" s="452"/>
      <c r="AU161" s="452"/>
      <c r="AV161" s="452"/>
      <c r="AW161" s="452"/>
      <c r="AX161" s="452"/>
      <c r="AY161" s="452"/>
      <c r="AZ161" s="452"/>
      <c r="BA161" s="452"/>
      <c r="BB161" s="452"/>
      <c r="BC161" s="452"/>
      <c r="BD161" s="452"/>
      <c r="BE161" s="452"/>
      <c r="BF161" s="452"/>
      <c r="BG161" s="452"/>
      <c r="BH161" s="452"/>
      <c r="BI161" s="454"/>
      <c r="BJ161" s="454"/>
      <c r="BK161" s="454"/>
      <c r="BL161" s="454"/>
      <c r="BM161" s="454"/>
      <c r="BN161" s="454"/>
      <c r="BO161" s="454"/>
      <c r="BP161" s="454"/>
      <c r="BQ161" s="454"/>
      <c r="BR161" s="454"/>
      <c r="BS161" s="452"/>
      <c r="BT161" s="452"/>
      <c r="BU161" s="452"/>
      <c r="BV161" s="452"/>
      <c r="BW161" s="452"/>
      <c r="BX161" s="452"/>
      <c r="BY161" s="452"/>
      <c r="BZ161" s="452"/>
      <c r="CA161" s="452"/>
      <c r="CB161" s="452"/>
      <c r="CC161" s="201"/>
      <c r="CD161" s="200"/>
      <c r="CE161" s="201"/>
      <c r="CF161" s="201"/>
      <c r="CG161" s="201"/>
      <c r="CH161" s="201"/>
      <c r="CI161" s="201"/>
      <c r="CJ161" s="201"/>
      <c r="CK161" s="201"/>
      <c r="CL161" s="201"/>
      <c r="CO161" s="452"/>
      <c r="CP161" s="452"/>
    </row>
    <row r="162" spans="1:94" x14ac:dyDescent="0.25">
      <c r="CD162" s="200" t="s">
        <v>620</v>
      </c>
      <c r="CE162" s="201" t="s">
        <v>1409</v>
      </c>
      <c r="CN162" s="136"/>
    </row>
    <row r="163" spans="1:94" x14ac:dyDescent="0.25">
      <c r="CE163" s="1494" t="s">
        <v>543</v>
      </c>
      <c r="CF163" s="136" t="s">
        <v>576</v>
      </c>
      <c r="CM163" s="346">
        <f>BQ58</f>
        <v>1</v>
      </c>
      <c r="CN163" s="201" t="s">
        <v>12</v>
      </c>
      <c r="CP163" s="136"/>
    </row>
    <row r="164" spans="1:94" x14ac:dyDescent="0.25">
      <c r="A164" s="136"/>
      <c r="B164" s="136"/>
      <c r="CE164" s="1723"/>
      <c r="CF164" s="136"/>
      <c r="CM164" s="346"/>
    </row>
    <row r="165" spans="1:94" x14ac:dyDescent="0.25">
      <c r="Y165" s="136"/>
      <c r="Z165" s="136"/>
      <c r="AA165" s="136"/>
      <c r="AB165" s="136"/>
      <c r="AC165" s="136"/>
      <c r="AD165" s="136"/>
      <c r="AE165" s="136"/>
      <c r="AF165" s="136"/>
      <c r="AG165" s="136"/>
      <c r="AH165" s="136"/>
      <c r="AI165" s="136"/>
      <c r="CD165" s="200" t="s">
        <v>621</v>
      </c>
      <c r="CE165" s="201" t="s">
        <v>1503</v>
      </c>
      <c r="CM165" s="346"/>
    </row>
    <row r="166" spans="1:94" x14ac:dyDescent="0.25">
      <c r="AN166" s="136"/>
      <c r="AO166" s="136"/>
      <c r="AP166" s="136"/>
      <c r="AQ166" s="136"/>
      <c r="AR166" s="136"/>
      <c r="AS166" s="136"/>
      <c r="AT166" s="136"/>
      <c r="AU166" s="136"/>
      <c r="AV166" s="136"/>
      <c r="BS166" s="136"/>
      <c r="CE166" s="1494" t="s">
        <v>543</v>
      </c>
      <c r="CF166" s="136" t="s">
        <v>589</v>
      </c>
      <c r="CM166" s="309">
        <f>CB59</f>
        <v>1</v>
      </c>
      <c r="CN166" s="136" t="s">
        <v>12</v>
      </c>
    </row>
    <row r="167" spans="1:94" ht="15.75" thickBot="1" x14ac:dyDescent="0.3">
      <c r="X167" s="136"/>
      <c r="CE167" s="1494" t="s">
        <v>568</v>
      </c>
      <c r="CF167" s="136" t="s">
        <v>544</v>
      </c>
      <c r="CM167" s="456">
        <f>V65</f>
        <v>42</v>
      </c>
      <c r="CN167" s="136" t="s">
        <v>12</v>
      </c>
    </row>
    <row r="168" spans="1:94" s="136" customFormat="1" x14ac:dyDescent="0.25">
      <c r="A168" s="452"/>
      <c r="B168" s="452"/>
      <c r="C168" s="452"/>
      <c r="D168" s="452"/>
      <c r="E168" s="452"/>
      <c r="F168" s="452"/>
      <c r="G168" s="452"/>
      <c r="H168" s="452"/>
      <c r="I168" s="452"/>
      <c r="J168" s="452"/>
      <c r="K168" s="452"/>
      <c r="L168" s="517"/>
      <c r="M168" s="337"/>
      <c r="N168" s="337"/>
      <c r="O168" s="337"/>
      <c r="P168" s="337"/>
      <c r="Q168" s="337"/>
      <c r="R168" s="337"/>
      <c r="S168" s="337"/>
      <c r="T168" s="337"/>
      <c r="U168" s="337"/>
      <c r="V168" s="337"/>
      <c r="W168" s="337"/>
      <c r="X168" s="452"/>
      <c r="Y168" s="452"/>
      <c r="Z168" s="452"/>
      <c r="AA168" s="452"/>
      <c r="AB168" s="452"/>
      <c r="AC168" s="452"/>
      <c r="AD168" s="452"/>
      <c r="AE168" s="452"/>
      <c r="AF168" s="452"/>
      <c r="AG168" s="452"/>
      <c r="AH168" s="452"/>
      <c r="AI168" s="201"/>
      <c r="AJ168" s="452"/>
      <c r="AK168" s="452"/>
      <c r="AL168" s="200"/>
      <c r="AM168" s="452"/>
      <c r="AN168" s="452"/>
      <c r="AO168" s="452"/>
      <c r="AP168" s="452"/>
      <c r="AQ168" s="452"/>
      <c r="AR168" s="452"/>
      <c r="AS168" s="452"/>
      <c r="AT168" s="452"/>
      <c r="AU168" s="452"/>
      <c r="AV168" s="452"/>
      <c r="AW168" s="452"/>
      <c r="AX168" s="452"/>
      <c r="AY168" s="452"/>
      <c r="AZ168" s="452"/>
      <c r="BA168" s="452"/>
      <c r="BB168" s="452"/>
      <c r="BC168" s="452"/>
      <c r="BD168" s="452"/>
      <c r="BE168" s="452"/>
      <c r="BF168" s="452"/>
      <c r="BG168" s="452"/>
      <c r="BH168" s="452"/>
      <c r="BI168" s="454"/>
      <c r="BJ168" s="454"/>
      <c r="BK168" s="454"/>
      <c r="BL168" s="454"/>
      <c r="BM168" s="454"/>
      <c r="BN168" s="454"/>
      <c r="BO168" s="454"/>
      <c r="BP168" s="454"/>
      <c r="BQ168" s="454"/>
      <c r="BR168" s="454"/>
      <c r="BS168" s="452"/>
      <c r="BT168" s="452"/>
      <c r="BU168" s="452"/>
      <c r="BV168" s="452"/>
      <c r="BW168" s="452"/>
      <c r="BX168" s="452"/>
      <c r="BY168" s="452"/>
      <c r="BZ168" s="452"/>
      <c r="CA168" s="452"/>
      <c r="CB168" s="452"/>
      <c r="CC168" s="201"/>
      <c r="CD168" s="200"/>
      <c r="CE168" s="1723"/>
      <c r="CG168" s="201"/>
      <c r="CH168" s="201"/>
      <c r="CI168" s="201"/>
      <c r="CJ168" s="201"/>
      <c r="CK168" s="201"/>
      <c r="CL168" s="201"/>
      <c r="CM168" s="346">
        <f>SUM(CM166:CM167)</f>
        <v>43</v>
      </c>
      <c r="CN168" s="201" t="s">
        <v>12</v>
      </c>
      <c r="CO168" s="452"/>
      <c r="CP168" s="452"/>
    </row>
    <row r="170" spans="1:94" x14ac:dyDescent="0.25">
      <c r="CC170" s="136"/>
      <c r="CD170" s="200" t="s">
        <v>622</v>
      </c>
      <c r="CE170" s="410" t="s">
        <v>771</v>
      </c>
      <c r="CP170" s="136"/>
    </row>
    <row r="171" spans="1:94" x14ac:dyDescent="0.25">
      <c r="AN171" s="452" t="s">
        <v>244</v>
      </c>
      <c r="AX171" s="136"/>
      <c r="AY171" s="136"/>
      <c r="AZ171" s="136"/>
      <c r="BA171" s="136"/>
      <c r="BB171" s="136"/>
      <c r="BC171" s="136"/>
      <c r="BD171" s="136"/>
      <c r="BE171" s="136"/>
      <c r="BF171" s="136"/>
      <c r="BG171" s="136"/>
      <c r="BT171" s="136"/>
      <c r="BU171" s="136"/>
      <c r="BV171" s="136"/>
      <c r="BW171" s="136"/>
      <c r="BX171" s="136"/>
      <c r="BY171" s="136"/>
      <c r="BZ171" s="136"/>
      <c r="CA171" s="136"/>
      <c r="CB171" s="136"/>
      <c r="CE171" s="324" t="s">
        <v>543</v>
      </c>
      <c r="CF171" s="136" t="s">
        <v>707</v>
      </c>
      <c r="CM171" s="299">
        <f>V50</f>
        <v>522</v>
      </c>
      <c r="CN171" s="201" t="s">
        <v>12</v>
      </c>
    </row>
    <row r="172" spans="1:94" x14ac:dyDescent="0.25">
      <c r="Y172" s="136"/>
      <c r="Z172" s="136"/>
      <c r="AA172" s="136"/>
      <c r="AB172" s="136"/>
      <c r="AC172" s="136"/>
      <c r="AD172" s="136"/>
      <c r="AE172" s="136"/>
      <c r="AF172" s="136"/>
      <c r="AG172" s="136"/>
      <c r="AH172" s="136"/>
      <c r="AI172" s="136"/>
      <c r="AP172" s="452" t="s">
        <v>244</v>
      </c>
    </row>
    <row r="173" spans="1:94" x14ac:dyDescent="0.25">
      <c r="AW173" s="136"/>
      <c r="BS173" s="136"/>
      <c r="CD173" s="200" t="s">
        <v>623</v>
      </c>
      <c r="CE173" s="201" t="s">
        <v>608</v>
      </c>
    </row>
    <row r="174" spans="1:94" x14ac:dyDescent="0.25">
      <c r="CE174" s="324" t="s">
        <v>543</v>
      </c>
      <c r="CF174" s="136" t="s">
        <v>666</v>
      </c>
      <c r="CM174" s="201">
        <f>AU69</f>
        <v>5</v>
      </c>
      <c r="CN174" s="201" t="s">
        <v>373</v>
      </c>
    </row>
    <row r="176" spans="1:94" x14ac:dyDescent="0.25">
      <c r="CD176" s="200" t="s">
        <v>624</v>
      </c>
      <c r="CE176" s="201" t="s">
        <v>712</v>
      </c>
    </row>
    <row r="177" spans="49:92" x14ac:dyDescent="0.25">
      <c r="CC177" s="136"/>
      <c r="CE177" s="748" t="s">
        <v>543</v>
      </c>
      <c r="CF177" s="204" t="s">
        <v>544</v>
      </c>
      <c r="CM177" s="346">
        <f>V72</f>
        <v>1.7956800000000002</v>
      </c>
      <c r="CN177" s="201" t="s">
        <v>383</v>
      </c>
    </row>
    <row r="178" spans="49:92" x14ac:dyDescent="0.25">
      <c r="AX178" s="136"/>
      <c r="AY178" s="136"/>
      <c r="AZ178" s="136"/>
      <c r="BA178" s="136"/>
      <c r="BB178" s="136"/>
      <c r="BC178" s="136"/>
      <c r="BD178" s="136"/>
      <c r="BE178" s="136"/>
      <c r="BF178" s="136"/>
      <c r="BG178" s="136"/>
      <c r="BT178" s="136"/>
      <c r="BU178" s="136"/>
      <c r="BV178" s="136"/>
      <c r="BW178" s="136"/>
      <c r="BX178" s="136"/>
      <c r="BY178" s="136"/>
      <c r="BZ178" s="136"/>
      <c r="CA178" s="136"/>
      <c r="CB178" s="136"/>
      <c r="CE178" s="472"/>
      <c r="CF178" s="278"/>
    </row>
    <row r="179" spans="49:92" x14ac:dyDescent="0.25">
      <c r="CD179" s="200" t="s">
        <v>625</v>
      </c>
      <c r="CE179" s="201" t="s">
        <v>565</v>
      </c>
    </row>
    <row r="180" spans="49:92" x14ac:dyDescent="0.25">
      <c r="AW180" s="136"/>
      <c r="CE180" s="324" t="s">
        <v>543</v>
      </c>
      <c r="CF180" s="136" t="s">
        <v>666</v>
      </c>
      <c r="CM180" s="309">
        <f>AU88</f>
        <v>9.5000000000000001E-2</v>
      </c>
      <c r="CN180" s="136" t="s">
        <v>383</v>
      </c>
    </row>
    <row r="181" spans="49:92" ht="15.75" thickBot="1" x14ac:dyDescent="0.3">
      <c r="CE181" s="324" t="s">
        <v>568</v>
      </c>
      <c r="CF181" s="136" t="s">
        <v>569</v>
      </c>
      <c r="CM181" s="456">
        <f>BG62</f>
        <v>3.7499999999999999E-2</v>
      </c>
      <c r="CN181" s="136" t="s">
        <v>383</v>
      </c>
    </row>
    <row r="182" spans="49:92" x14ac:dyDescent="0.25">
      <c r="CM182" s="346">
        <f>SUM(CM180:CM181)</f>
        <v>0.13250000000000001</v>
      </c>
      <c r="CN182" s="201" t="s">
        <v>383</v>
      </c>
    </row>
    <row r="183" spans="49:92" x14ac:dyDescent="0.25">
      <c r="CD183" s="200" t="s">
        <v>626</v>
      </c>
      <c r="CE183" s="201" t="s">
        <v>681</v>
      </c>
    </row>
    <row r="184" spans="49:92" x14ac:dyDescent="0.25">
      <c r="CE184" s="324" t="s">
        <v>543</v>
      </c>
      <c r="CF184" s="136" t="s">
        <v>666</v>
      </c>
      <c r="CM184" s="309">
        <f>AU91</f>
        <v>0.74175999999999997</v>
      </c>
      <c r="CN184" s="136" t="s">
        <v>383</v>
      </c>
    </row>
    <row r="185" spans="49:92" ht="15.75" thickBot="1" x14ac:dyDescent="0.3">
      <c r="CE185" s="324" t="s">
        <v>568</v>
      </c>
      <c r="CF185" s="136" t="s">
        <v>569</v>
      </c>
      <c r="CM185" s="456">
        <f>BG65</f>
        <v>0.2928</v>
      </c>
      <c r="CN185" s="136" t="s">
        <v>383</v>
      </c>
    </row>
    <row r="186" spans="49:92" x14ac:dyDescent="0.25">
      <c r="CE186" s="1723"/>
      <c r="CF186" s="136"/>
      <c r="CM186" s="346">
        <f>SUM(CM184:CM185)</f>
        <v>1.0345599999999999</v>
      </c>
      <c r="CN186" s="201" t="s">
        <v>383</v>
      </c>
    </row>
    <row r="187" spans="49:92" x14ac:dyDescent="0.25">
      <c r="CD187" s="200" t="s">
        <v>627</v>
      </c>
      <c r="CE187" s="320" t="s">
        <v>683</v>
      </c>
    </row>
    <row r="188" spans="49:92" x14ac:dyDescent="0.25">
      <c r="CE188" s="748" t="s">
        <v>543</v>
      </c>
      <c r="CF188" s="204" t="s">
        <v>544</v>
      </c>
      <c r="CM188" s="323">
        <f>V75</f>
        <v>0.73499999999999999</v>
      </c>
      <c r="CN188" s="136" t="s">
        <v>383</v>
      </c>
    </row>
    <row r="189" spans="49:92" x14ac:dyDescent="0.25">
      <c r="CE189" s="324" t="s">
        <v>568</v>
      </c>
      <c r="CF189" s="136" t="s">
        <v>666</v>
      </c>
      <c r="CM189" s="309">
        <f>AU96</f>
        <v>8.1750000000000003E-2</v>
      </c>
      <c r="CN189" s="136" t="s">
        <v>383</v>
      </c>
    </row>
    <row r="190" spans="49:92" ht="15.75" thickBot="1" x14ac:dyDescent="0.3">
      <c r="CE190" s="324" t="s">
        <v>581</v>
      </c>
      <c r="CF190" s="136" t="s">
        <v>569</v>
      </c>
      <c r="CM190" s="456">
        <f>BG68</f>
        <v>1.5299999999999999E-2</v>
      </c>
      <c r="CN190" s="136" t="s">
        <v>383</v>
      </c>
    </row>
    <row r="191" spans="49:92" x14ac:dyDescent="0.25">
      <c r="CE191" s="1723"/>
      <c r="CF191" s="136"/>
      <c r="CM191" s="346">
        <f>SUM(CM188:CM190)</f>
        <v>0.83204999999999996</v>
      </c>
      <c r="CN191" s="201" t="s">
        <v>383</v>
      </c>
    </row>
    <row r="192" spans="49:92" x14ac:dyDescent="0.25">
      <c r="CD192" s="200" t="s">
        <v>628</v>
      </c>
      <c r="CE192" s="320" t="s">
        <v>688</v>
      </c>
    </row>
    <row r="193" spans="82:92" x14ac:dyDescent="0.25">
      <c r="CE193" s="324" t="s">
        <v>543</v>
      </c>
      <c r="CF193" s="136" t="s">
        <v>589</v>
      </c>
      <c r="CM193" s="309">
        <f>CB75</f>
        <v>4.2170199999999998E-2</v>
      </c>
      <c r="CN193" s="136" t="s">
        <v>383</v>
      </c>
    </row>
    <row r="194" spans="82:92" x14ac:dyDescent="0.25">
      <c r="CE194" s="324" t="s">
        <v>568</v>
      </c>
      <c r="CF194" s="136" t="s">
        <v>576</v>
      </c>
      <c r="CM194" s="309">
        <f>BQ76</f>
        <v>2.1085099999999999E-2</v>
      </c>
      <c r="CN194" s="136" t="s">
        <v>383</v>
      </c>
    </row>
    <row r="195" spans="82:92" ht="15.75" thickBot="1" x14ac:dyDescent="0.3">
      <c r="CE195" s="324" t="s">
        <v>581</v>
      </c>
      <c r="CF195" s="136" t="s">
        <v>729</v>
      </c>
      <c r="CM195" s="456">
        <f>AH69</f>
        <v>4.2170199999999998E-2</v>
      </c>
      <c r="CN195" s="136" t="s">
        <v>383</v>
      </c>
    </row>
    <row r="196" spans="82:92" x14ac:dyDescent="0.25">
      <c r="CE196" s="1726"/>
      <c r="CF196" s="204"/>
      <c r="CM196" s="346">
        <f>SUM(CM193:CM195)</f>
        <v>0.10542550000000001</v>
      </c>
      <c r="CN196" s="201" t="s">
        <v>383</v>
      </c>
    </row>
    <row r="197" spans="82:92" x14ac:dyDescent="0.25">
      <c r="CE197" s="1726"/>
      <c r="CF197" s="204"/>
      <c r="CM197" s="346"/>
    </row>
    <row r="198" spans="82:92" x14ac:dyDescent="0.25">
      <c r="CE198" s="1726"/>
      <c r="CF198" s="204"/>
      <c r="CM198" s="346"/>
    </row>
    <row r="199" spans="82:92" x14ac:dyDescent="0.25">
      <c r="CE199" s="1726"/>
      <c r="CF199" s="204"/>
      <c r="CM199" s="346"/>
    </row>
    <row r="200" spans="82:92" x14ac:dyDescent="0.25">
      <c r="CD200" s="200" t="s">
        <v>629</v>
      </c>
      <c r="CE200" s="201" t="s">
        <v>689</v>
      </c>
    </row>
    <row r="201" spans="82:92" x14ac:dyDescent="0.25">
      <c r="CE201" s="324" t="s">
        <v>543</v>
      </c>
      <c r="CF201" s="136" t="s">
        <v>589</v>
      </c>
      <c r="CM201" s="309">
        <f>CB78</f>
        <v>9.7474000000000005E-2</v>
      </c>
      <c r="CN201" s="136" t="s">
        <v>383</v>
      </c>
    </row>
    <row r="202" spans="82:92" x14ac:dyDescent="0.25">
      <c r="CE202" s="324" t="s">
        <v>568</v>
      </c>
      <c r="CF202" s="136" t="s">
        <v>576</v>
      </c>
      <c r="CM202" s="309">
        <f>BQ79</f>
        <v>0.1</v>
      </c>
      <c r="CN202" s="136" t="s">
        <v>383</v>
      </c>
    </row>
    <row r="203" spans="82:92" ht="15.75" thickBot="1" x14ac:dyDescent="0.3">
      <c r="CE203" s="324" t="s">
        <v>581</v>
      </c>
      <c r="CF203" s="136" t="s">
        <v>729</v>
      </c>
      <c r="CM203" s="456">
        <f>AH72</f>
        <v>9.7474000000000005E-2</v>
      </c>
      <c r="CN203" s="136" t="s">
        <v>383</v>
      </c>
    </row>
    <row r="204" spans="82:92" x14ac:dyDescent="0.25">
      <c r="CE204" s="1726"/>
      <c r="CF204" s="204"/>
      <c r="CM204" s="346">
        <f>SUM(CM201:CM203)</f>
        <v>0.29494799999999999</v>
      </c>
      <c r="CN204" s="201" t="s">
        <v>383</v>
      </c>
    </row>
    <row r="205" spans="82:92" x14ac:dyDescent="0.25">
      <c r="CD205" s="200" t="s">
        <v>630</v>
      </c>
      <c r="CE205" s="312" t="s">
        <v>682</v>
      </c>
    </row>
    <row r="206" spans="82:92" x14ac:dyDescent="0.25">
      <c r="CE206" s="324" t="s">
        <v>543</v>
      </c>
      <c r="CF206" s="136" t="s">
        <v>666</v>
      </c>
      <c r="CM206" s="309">
        <f>AU93</f>
        <v>9.5000000000000001E-2</v>
      </c>
      <c r="CN206" s="136" t="s">
        <v>383</v>
      </c>
    </row>
    <row r="207" spans="82:92" ht="15.75" thickBot="1" x14ac:dyDescent="0.3">
      <c r="CE207" s="324" t="s">
        <v>568</v>
      </c>
      <c r="CF207" s="136" t="s">
        <v>569</v>
      </c>
      <c r="CM207" s="456">
        <f>BG70</f>
        <v>3.7499999999999999E-2</v>
      </c>
      <c r="CN207" s="136" t="s">
        <v>383</v>
      </c>
    </row>
    <row r="208" spans="82:92" x14ac:dyDescent="0.25">
      <c r="CM208" s="346">
        <f>SUM(CM206:CM207)</f>
        <v>0.13250000000000001</v>
      </c>
      <c r="CN208" s="201" t="s">
        <v>383</v>
      </c>
    </row>
    <row r="222" spans="82:92" x14ac:dyDescent="0.25">
      <c r="CD222" s="342"/>
    </row>
    <row r="223" spans="82:92" x14ac:dyDescent="0.25">
      <c r="CD223" s="342"/>
    </row>
    <row r="224" spans="82:92" x14ac:dyDescent="0.25">
      <c r="CD224" s="342"/>
      <c r="CE224" s="312"/>
      <c r="CF224" s="312"/>
      <c r="CG224" s="312"/>
      <c r="CH224" s="312"/>
      <c r="CI224" s="312"/>
      <c r="CJ224" s="312"/>
      <c r="CK224" s="312"/>
      <c r="CL224" s="312"/>
      <c r="CM224" s="312"/>
      <c r="CN224" s="312"/>
    </row>
    <row r="225" spans="82:92" x14ac:dyDescent="0.25">
      <c r="CD225" s="342"/>
      <c r="CE225" s="312"/>
      <c r="CF225" s="312"/>
      <c r="CG225" s="312"/>
      <c r="CH225" s="312"/>
      <c r="CI225" s="312"/>
      <c r="CJ225" s="312"/>
      <c r="CK225" s="312"/>
      <c r="CL225" s="312"/>
      <c r="CM225" s="312"/>
      <c r="CN225" s="312"/>
    </row>
    <row r="226" spans="82:92" x14ac:dyDescent="0.25">
      <c r="CD226" s="342"/>
      <c r="CE226" s="312"/>
      <c r="CF226" s="312"/>
      <c r="CG226" s="312"/>
      <c r="CH226" s="312"/>
      <c r="CI226" s="312"/>
      <c r="CJ226" s="312"/>
      <c r="CK226" s="312"/>
      <c r="CL226" s="312"/>
      <c r="CM226" s="312"/>
      <c r="CN226" s="312"/>
    </row>
    <row r="227" spans="82:92" x14ac:dyDescent="0.25">
      <c r="CD227" s="342"/>
      <c r="CE227" s="312"/>
      <c r="CF227" s="312"/>
      <c r="CG227" s="312"/>
      <c r="CH227" s="312"/>
      <c r="CI227" s="312"/>
      <c r="CJ227" s="312"/>
      <c r="CK227" s="312"/>
      <c r="CL227" s="312"/>
      <c r="CM227" s="312"/>
      <c r="CN227" s="312"/>
    </row>
    <row r="228" spans="82:92" x14ac:dyDescent="0.25">
      <c r="CD228" s="342"/>
      <c r="CE228" s="312"/>
      <c r="CF228" s="312"/>
      <c r="CG228" s="312"/>
      <c r="CH228" s="312"/>
      <c r="CI228" s="312"/>
      <c r="CJ228" s="312"/>
      <c r="CK228" s="312"/>
      <c r="CL228" s="312"/>
      <c r="CM228" s="312"/>
      <c r="CN228" s="312"/>
    </row>
    <row r="229" spans="82:92" x14ac:dyDescent="0.25">
      <c r="CD229" s="342"/>
      <c r="CE229" s="312"/>
      <c r="CF229" s="312"/>
      <c r="CG229" s="312"/>
      <c r="CH229" s="312"/>
      <c r="CI229" s="312"/>
      <c r="CJ229" s="312"/>
      <c r="CK229" s="312"/>
      <c r="CL229" s="312"/>
      <c r="CM229" s="312"/>
      <c r="CN229" s="312"/>
    </row>
    <row r="230" spans="82:92" x14ac:dyDescent="0.25">
      <c r="CD230" s="342"/>
      <c r="CE230" s="312"/>
      <c r="CF230" s="312"/>
      <c r="CG230" s="312"/>
      <c r="CH230" s="312"/>
      <c r="CI230" s="312"/>
      <c r="CJ230" s="312"/>
      <c r="CK230" s="312"/>
      <c r="CL230" s="312"/>
      <c r="CM230" s="312"/>
      <c r="CN230" s="312"/>
    </row>
    <row r="231" spans="82:92" x14ac:dyDescent="0.25">
      <c r="CD231" s="342"/>
      <c r="CE231" s="312"/>
      <c r="CF231" s="312"/>
      <c r="CG231" s="312"/>
      <c r="CH231" s="312"/>
      <c r="CI231" s="312"/>
      <c r="CJ231" s="312"/>
      <c r="CK231" s="312"/>
      <c r="CL231" s="312"/>
      <c r="CM231" s="312"/>
      <c r="CN231" s="312"/>
    </row>
    <row r="232" spans="82:92" x14ac:dyDescent="0.25">
      <c r="CD232" s="342"/>
      <c r="CE232" s="312"/>
      <c r="CF232" s="312"/>
      <c r="CG232" s="312"/>
      <c r="CH232" s="312"/>
      <c r="CI232" s="312"/>
      <c r="CJ232" s="312"/>
      <c r="CK232" s="312"/>
      <c r="CL232" s="312"/>
      <c r="CM232" s="312"/>
      <c r="CN232" s="312"/>
    </row>
    <row r="233" spans="82:92" x14ac:dyDescent="0.25">
      <c r="CD233" s="342"/>
      <c r="CE233" s="312"/>
      <c r="CF233" s="312"/>
      <c r="CG233" s="312"/>
      <c r="CH233" s="312"/>
      <c r="CI233" s="312"/>
      <c r="CJ233" s="312"/>
      <c r="CK233" s="312"/>
      <c r="CL233" s="312"/>
      <c r="CM233" s="312"/>
      <c r="CN233" s="312"/>
    </row>
    <row r="234" spans="82:92" x14ac:dyDescent="0.25">
      <c r="CD234" s="342"/>
      <c r="CE234" s="312"/>
      <c r="CF234" s="312"/>
      <c r="CG234" s="312"/>
      <c r="CH234" s="312"/>
      <c r="CI234" s="312"/>
      <c r="CJ234" s="312"/>
      <c r="CK234" s="312"/>
      <c r="CL234" s="312"/>
      <c r="CM234" s="312"/>
      <c r="CN234" s="312"/>
    </row>
    <row r="235" spans="82:92" x14ac:dyDescent="0.25">
      <c r="CD235" s="342"/>
      <c r="CE235" s="312"/>
      <c r="CF235" s="312"/>
      <c r="CG235" s="312"/>
      <c r="CH235" s="312"/>
      <c r="CI235" s="312"/>
      <c r="CJ235" s="312"/>
      <c r="CK235" s="312"/>
      <c r="CL235" s="312"/>
      <c r="CM235" s="312"/>
      <c r="CN235" s="312"/>
    </row>
    <row r="236" spans="82:92" x14ac:dyDescent="0.25">
      <c r="CD236" s="342"/>
      <c r="CE236" s="312"/>
      <c r="CF236" s="312"/>
      <c r="CG236" s="312"/>
      <c r="CH236" s="312"/>
      <c r="CI236" s="312"/>
      <c r="CJ236" s="312"/>
      <c r="CK236" s="312"/>
      <c r="CL236" s="312"/>
      <c r="CM236" s="312"/>
      <c r="CN236" s="312"/>
    </row>
    <row r="237" spans="82:92" x14ac:dyDescent="0.25">
      <c r="CD237" s="342"/>
      <c r="CE237" s="312"/>
      <c r="CF237" s="312"/>
      <c r="CG237" s="312"/>
      <c r="CH237" s="312"/>
      <c r="CI237" s="312"/>
      <c r="CJ237" s="312"/>
      <c r="CK237" s="312"/>
      <c r="CL237" s="312"/>
      <c r="CM237" s="312"/>
      <c r="CN237" s="312"/>
    </row>
    <row r="238" spans="82:92" x14ac:dyDescent="0.25">
      <c r="CD238" s="342"/>
      <c r="CE238" s="312"/>
      <c r="CF238" s="312"/>
      <c r="CG238" s="312"/>
      <c r="CH238" s="312"/>
      <c r="CI238" s="312"/>
      <c r="CJ238" s="312"/>
      <c r="CK238" s="312"/>
      <c r="CL238" s="312"/>
      <c r="CM238" s="312"/>
      <c r="CN238" s="312"/>
    </row>
    <row r="239" spans="82:92" x14ac:dyDescent="0.25">
      <c r="CD239" s="342"/>
      <c r="CE239" s="312"/>
      <c r="CF239" s="312"/>
      <c r="CG239" s="312"/>
      <c r="CH239" s="312"/>
      <c r="CI239" s="312"/>
      <c r="CJ239" s="312"/>
      <c r="CK239" s="312"/>
      <c r="CL239" s="312"/>
      <c r="CM239" s="312"/>
      <c r="CN239" s="312"/>
    </row>
    <row r="240" spans="82:92" x14ac:dyDescent="0.25">
      <c r="CE240" s="312"/>
      <c r="CF240" s="312"/>
      <c r="CG240" s="312"/>
      <c r="CH240" s="312"/>
      <c r="CI240" s="312"/>
      <c r="CJ240" s="312"/>
      <c r="CK240" s="312"/>
      <c r="CL240" s="312"/>
      <c r="CM240" s="312"/>
      <c r="CN240" s="312"/>
    </row>
    <row r="241" spans="83:92" x14ac:dyDescent="0.25">
      <c r="CE241" s="312"/>
      <c r="CF241" s="312"/>
      <c r="CG241" s="312"/>
      <c r="CH241" s="312"/>
      <c r="CI241" s="312"/>
      <c r="CJ241" s="312"/>
      <c r="CK241" s="312"/>
      <c r="CL241" s="312"/>
      <c r="CM241" s="312"/>
      <c r="CN241" s="312"/>
    </row>
    <row r="279" spans="83:92" x14ac:dyDescent="0.25">
      <c r="CE279" s="136"/>
      <c r="CF279" s="136"/>
      <c r="CG279" s="136"/>
      <c r="CH279" s="136"/>
      <c r="CI279" s="136"/>
      <c r="CJ279" s="136"/>
      <c r="CK279" s="136"/>
      <c r="CL279" s="136"/>
      <c r="CM279" s="136"/>
      <c r="CN279" s="136"/>
    </row>
    <row r="286" spans="83:92" x14ac:dyDescent="0.25">
      <c r="CE286" s="136"/>
      <c r="CF286" s="136"/>
      <c r="CG286" s="136"/>
      <c r="CH286" s="136"/>
      <c r="CI286" s="136"/>
      <c r="CJ286" s="136"/>
      <c r="CK286" s="136"/>
      <c r="CL286" s="136"/>
      <c r="CM286" s="136"/>
      <c r="CN286" s="136"/>
    </row>
  </sheetData>
  <mergeCells count="65">
    <mergeCell ref="BK74:BL74"/>
    <mergeCell ref="P16:P17"/>
    <mergeCell ref="R16:R17"/>
    <mergeCell ref="BI1:BR1"/>
    <mergeCell ref="BI28:BR28"/>
    <mergeCell ref="BK43:BN44"/>
    <mergeCell ref="BO43:BO44"/>
    <mergeCell ref="BP43:BP44"/>
    <mergeCell ref="BQ43:BQ44"/>
    <mergeCell ref="T13:T15"/>
    <mergeCell ref="U13:V15"/>
    <mergeCell ref="T7:T8"/>
    <mergeCell ref="U7:V8"/>
    <mergeCell ref="P19:R19"/>
    <mergeCell ref="M23:P24"/>
    <mergeCell ref="Q23:R24"/>
    <mergeCell ref="X27:AI27"/>
    <mergeCell ref="A1:J1"/>
    <mergeCell ref="L1:W1"/>
    <mergeCell ref="X1:AI1"/>
    <mergeCell ref="CD1:CN1"/>
    <mergeCell ref="F2:G2"/>
    <mergeCell ref="L2:W2"/>
    <mergeCell ref="AJ1:AV1"/>
    <mergeCell ref="AW1:BH1"/>
    <mergeCell ref="BS1:CC1"/>
    <mergeCell ref="BS27:CA27"/>
    <mergeCell ref="S23:S24"/>
    <mergeCell ref="O27:P27"/>
    <mergeCell ref="M30:N31"/>
    <mergeCell ref="O30:O31"/>
    <mergeCell ref="Q30:Q31"/>
    <mergeCell ref="S30:S31"/>
    <mergeCell ref="AJ38:AU38"/>
    <mergeCell ref="R40:S40"/>
    <mergeCell ref="AF42:AF43"/>
    <mergeCell ref="AG42:AG43"/>
    <mergeCell ref="O36:S36"/>
    <mergeCell ref="O38:S38"/>
    <mergeCell ref="T38:T39"/>
    <mergeCell ref="U38:U39"/>
    <mergeCell ref="V38:V39"/>
    <mergeCell ref="Z42:AE43"/>
    <mergeCell ref="Y42:Y43"/>
    <mergeCell ref="CA42:CA43"/>
    <mergeCell ref="U41:V41"/>
    <mergeCell ref="M42:N43"/>
    <mergeCell ref="O42:O43"/>
    <mergeCell ref="Q42:Q43"/>
    <mergeCell ref="S42:S43"/>
    <mergeCell ref="T42:T43"/>
    <mergeCell ref="AH42:AH43"/>
    <mergeCell ref="BU42:BX43"/>
    <mergeCell ref="BY42:BY43"/>
    <mergeCell ref="BZ42:BZ43"/>
    <mergeCell ref="M47:N48"/>
    <mergeCell ref="O47:O48"/>
    <mergeCell ref="Q47:Q48"/>
    <mergeCell ref="S47:S48"/>
    <mergeCell ref="T47:T48"/>
    <mergeCell ref="BU68:BV68"/>
    <mergeCell ref="BU72:BV72"/>
    <mergeCell ref="Z62:AA62"/>
    <mergeCell ref="BK70:BL70"/>
    <mergeCell ref="Z66:AA66"/>
  </mergeCells>
  <pageMargins left="0.11811023622047245" right="0.11811023622047245" top="0.74803149606299213" bottom="0.74803149606299213" header="0.31496062992125984" footer="0.31496062992125984"/>
  <pageSetup paperSize="9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BV246"/>
  <sheetViews>
    <sheetView zoomScale="98" zoomScaleNormal="98" workbookViewId="0">
      <selection activeCell="BH172" sqref="BH172"/>
    </sheetView>
  </sheetViews>
  <sheetFormatPr defaultRowHeight="15" x14ac:dyDescent="0.25"/>
  <cols>
    <col min="1" max="2" width="9.140625" style="452"/>
    <col min="3" max="3" width="4.5703125" style="452" customWidth="1"/>
    <col min="4" max="4" width="7.85546875" style="452" customWidth="1"/>
    <col min="5" max="7" width="9.140625" style="452"/>
    <col min="8" max="8" width="7.28515625" style="452" customWidth="1"/>
    <col min="9" max="9" width="9.140625" style="452"/>
    <col min="10" max="10" width="9.85546875" style="452" customWidth="1"/>
    <col min="11" max="11" width="4.5703125" style="517" customWidth="1"/>
    <col min="12" max="12" width="6.85546875" style="337" customWidth="1"/>
    <col min="13" max="13" width="7.85546875" style="337" customWidth="1"/>
    <col min="14" max="14" width="6.7109375" style="337" customWidth="1"/>
    <col min="15" max="15" width="7.85546875" style="337" customWidth="1"/>
    <col min="16" max="16" width="11.28515625" style="337" customWidth="1"/>
    <col min="17" max="17" width="7.28515625" style="337" customWidth="1"/>
    <col min="18" max="18" width="8.140625" style="337" customWidth="1"/>
    <col min="19" max="19" width="7.7109375" style="337" customWidth="1"/>
    <col min="20" max="20" width="7.5703125" style="337" customWidth="1"/>
    <col min="21" max="21" width="7.28515625" style="337" customWidth="1"/>
    <col min="22" max="22" width="4.28515625" style="337" customWidth="1"/>
    <col min="23" max="23" width="3.5703125" style="452" customWidth="1"/>
    <col min="24" max="24" width="11.140625" style="452" customWidth="1"/>
    <col min="25" max="25" width="9.5703125" style="200" customWidth="1"/>
    <col min="26" max="26" width="6.85546875" style="452" customWidth="1"/>
    <col min="27" max="27" width="9.140625" style="452" customWidth="1"/>
    <col min="28" max="28" width="8.140625" style="452" customWidth="1"/>
    <col min="29" max="29" width="7.7109375" style="452" customWidth="1"/>
    <col min="30" max="30" width="6.28515625" style="452" customWidth="1"/>
    <col min="31" max="31" width="7.7109375" style="452" customWidth="1"/>
    <col min="32" max="32" width="6.28515625" style="452" customWidth="1"/>
    <col min="33" max="33" width="6.85546875" style="452" customWidth="1"/>
    <col min="34" max="34" width="3.85546875" style="452" customWidth="1"/>
    <col min="35" max="35" width="4.140625" style="452" customWidth="1"/>
    <col min="36" max="36" width="8.42578125" style="452" customWidth="1"/>
    <col min="37" max="37" width="8.28515625" style="452" customWidth="1"/>
    <col min="38" max="38" width="7.5703125" style="452" customWidth="1"/>
    <col min="39" max="39" width="8.85546875" style="452" customWidth="1"/>
    <col min="40" max="41" width="9.140625" style="452" customWidth="1"/>
    <col min="42" max="42" width="7.7109375" style="452" customWidth="1"/>
    <col min="43" max="43" width="6.5703125" style="452" customWidth="1"/>
    <col min="44" max="44" width="6.140625" style="452" customWidth="1"/>
    <col min="45" max="45" width="5.7109375" style="452" customWidth="1"/>
    <col min="46" max="47" width="5.140625" style="452" customWidth="1"/>
    <col min="48" max="48" width="10.5703125" style="452" customWidth="1"/>
    <col min="49" max="50" width="9.140625" style="452" customWidth="1"/>
    <col min="51" max="51" width="8.140625" style="452" customWidth="1"/>
    <col min="52" max="52" width="8.28515625" style="452" customWidth="1"/>
    <col min="53" max="53" width="7.85546875" style="452" customWidth="1"/>
    <col min="54" max="54" width="7.28515625" style="452" customWidth="1"/>
    <col min="55" max="55" width="8.28515625" style="452" customWidth="1"/>
    <col min="56" max="56" width="6.7109375" style="452" customWidth="1"/>
    <col min="57" max="57" width="4.5703125" style="201" customWidth="1"/>
    <col min="58" max="58" width="6.5703125" style="200" customWidth="1"/>
    <col min="59" max="59" width="7" style="201" customWidth="1"/>
    <col min="60" max="60" width="9" style="201" customWidth="1"/>
    <col min="61" max="61" width="7.85546875" style="201" customWidth="1"/>
    <col min="62" max="63" width="9.140625" style="201"/>
    <col min="64" max="64" width="6.7109375" style="201" customWidth="1"/>
    <col min="65" max="65" width="7.28515625" style="201" customWidth="1"/>
    <col min="66" max="66" width="7" style="201" customWidth="1"/>
    <col min="67" max="67" width="7.7109375" style="201" customWidth="1"/>
    <col min="68" max="68" width="5.5703125" style="201" customWidth="1"/>
    <col min="69" max="16384" width="9.140625" style="452"/>
  </cols>
  <sheetData>
    <row r="1" spans="1:74" x14ac:dyDescent="0.25">
      <c r="A1" s="1832" t="s">
        <v>799</v>
      </c>
      <c r="B1" s="1832"/>
      <c r="C1" s="1832"/>
      <c r="D1" s="1832"/>
      <c r="E1" s="1832"/>
      <c r="F1" s="1832"/>
      <c r="G1" s="1832"/>
      <c r="H1" s="1832"/>
      <c r="I1" s="1832"/>
      <c r="J1" s="1832"/>
      <c r="K1" s="1870" t="s">
        <v>800</v>
      </c>
      <c r="L1" s="1870"/>
      <c r="M1" s="1870"/>
      <c r="N1" s="1870"/>
      <c r="O1" s="1870"/>
      <c r="P1" s="1870"/>
      <c r="Q1" s="1870"/>
      <c r="R1" s="1870"/>
      <c r="S1" s="1870"/>
      <c r="T1" s="1870"/>
      <c r="U1" s="1870"/>
      <c r="V1" s="1870"/>
      <c r="W1" s="1870" t="s">
        <v>1055</v>
      </c>
      <c r="X1" s="1870"/>
      <c r="Y1" s="1870"/>
      <c r="Z1" s="1870"/>
      <c r="AA1" s="1870"/>
      <c r="AB1" s="1870"/>
      <c r="AC1" s="1870"/>
      <c r="AD1" s="1870"/>
      <c r="AE1" s="1870"/>
      <c r="AF1" s="1870"/>
      <c r="AG1" s="1870"/>
      <c r="AH1" s="1870"/>
      <c r="AI1" s="1870" t="s">
        <v>1056</v>
      </c>
      <c r="AJ1" s="1870"/>
      <c r="AK1" s="1870"/>
      <c r="AL1" s="1870"/>
      <c r="AM1" s="1870"/>
      <c r="AN1" s="1870"/>
      <c r="AO1" s="1870"/>
      <c r="AP1" s="1870"/>
      <c r="AQ1" s="1870"/>
      <c r="AR1" s="1870"/>
      <c r="AS1" s="1870"/>
      <c r="AT1" s="1870"/>
      <c r="AU1" s="1870" t="s">
        <v>1057</v>
      </c>
      <c r="AV1" s="1870"/>
      <c r="AW1" s="1870"/>
      <c r="AX1" s="1870"/>
      <c r="AY1" s="1870"/>
      <c r="AZ1" s="1870"/>
      <c r="BA1" s="1870"/>
      <c r="BB1" s="1870"/>
      <c r="BC1" s="1870"/>
      <c r="BD1" s="1870"/>
      <c r="BE1" s="1870"/>
      <c r="BF1" s="1832" t="s">
        <v>1039</v>
      </c>
      <c r="BG1" s="1832"/>
      <c r="BH1" s="1832"/>
      <c r="BI1" s="1832"/>
      <c r="BJ1" s="1832"/>
      <c r="BK1" s="1832"/>
      <c r="BL1" s="1832"/>
      <c r="BM1" s="1832"/>
      <c r="BN1" s="1832"/>
      <c r="BO1" s="1832"/>
      <c r="BP1" s="1832"/>
    </row>
    <row r="2" spans="1:74" ht="15.75" x14ac:dyDescent="0.25">
      <c r="D2" s="772" t="s">
        <v>645</v>
      </c>
      <c r="F2" s="1950"/>
      <c r="G2" s="1950"/>
      <c r="K2" s="1870" t="s">
        <v>705</v>
      </c>
      <c r="L2" s="1870"/>
      <c r="M2" s="1870"/>
      <c r="N2" s="1870"/>
      <c r="O2" s="1870"/>
      <c r="P2" s="1870"/>
      <c r="Q2" s="1870"/>
      <c r="R2" s="1870"/>
      <c r="S2" s="1870"/>
      <c r="T2" s="1870"/>
      <c r="U2" s="1870"/>
      <c r="V2" s="1870"/>
      <c r="X2" s="200"/>
      <c r="Y2" s="780"/>
      <c r="Z2" s="780"/>
      <c r="AA2" s="780"/>
      <c r="AB2" s="768"/>
      <c r="AC2" s="768"/>
      <c r="AD2" s="768"/>
      <c r="AE2" s="768"/>
      <c r="AF2" s="768"/>
      <c r="AG2" s="768"/>
      <c r="AH2" s="335"/>
      <c r="AI2" s="335"/>
      <c r="AJ2" s="335"/>
      <c r="AK2" s="335"/>
      <c r="AL2" s="335"/>
      <c r="AM2" s="335"/>
      <c r="AN2" s="335"/>
      <c r="AO2" s="335"/>
      <c r="AP2" s="335"/>
      <c r="AQ2" s="335"/>
      <c r="AR2" s="335"/>
      <c r="AS2" s="54"/>
      <c r="AT2" s="54"/>
      <c r="AU2" s="454"/>
      <c r="AV2" s="458"/>
      <c r="AW2" s="458"/>
      <c r="AX2" s="458"/>
      <c r="AY2" s="458"/>
      <c r="AZ2" s="458"/>
      <c r="BA2" s="458"/>
      <c r="BB2" s="458"/>
      <c r="BC2" s="458"/>
      <c r="BD2" s="458"/>
      <c r="BE2" s="337"/>
      <c r="BF2" s="200" t="s">
        <v>291</v>
      </c>
      <c r="BG2" s="410" t="s">
        <v>414</v>
      </c>
    </row>
    <row r="3" spans="1:74" ht="15.75" x14ac:dyDescent="0.25">
      <c r="D3" s="139" t="s">
        <v>731</v>
      </c>
      <c r="F3" s="139"/>
      <c r="G3" s="139"/>
      <c r="H3" s="139"/>
      <c r="K3" s="337"/>
      <c r="L3" s="780"/>
      <c r="M3" s="780"/>
      <c r="N3" s="780"/>
      <c r="O3" s="780"/>
      <c r="P3" s="780"/>
      <c r="Q3" s="780"/>
      <c r="R3" s="780"/>
      <c r="S3" s="780"/>
      <c r="T3" s="780"/>
      <c r="U3" s="780"/>
      <c r="V3" s="780"/>
      <c r="X3" s="200"/>
      <c r="Y3" s="768"/>
      <c r="Z3" s="768"/>
      <c r="AA3" s="768"/>
      <c r="AB3" s="768"/>
      <c r="AC3" s="768"/>
      <c r="AD3" s="768"/>
      <c r="AE3" s="768"/>
      <c r="AF3" s="768"/>
      <c r="AG3" s="768"/>
      <c r="AH3" s="353"/>
      <c r="AI3" s="353"/>
      <c r="AJ3" s="353"/>
      <c r="AK3" s="7"/>
      <c r="AL3" s="7"/>
      <c r="AM3" s="7"/>
      <c r="AN3" s="7"/>
      <c r="AO3" s="7"/>
      <c r="AP3" s="7"/>
      <c r="AQ3" s="336"/>
      <c r="AR3" s="336"/>
      <c r="AS3" s="54"/>
      <c r="AT3" s="54"/>
      <c r="AU3" s="454"/>
      <c r="AV3" s="7"/>
      <c r="AW3" s="459"/>
      <c r="AX3" s="459"/>
      <c r="AY3" s="459"/>
      <c r="AZ3" s="459"/>
      <c r="BA3" s="459"/>
      <c r="BB3" s="459"/>
      <c r="BC3" s="459"/>
      <c r="BD3" s="458"/>
      <c r="BE3" s="337"/>
      <c r="BG3" s="324" t="s">
        <v>543</v>
      </c>
      <c r="BH3" s="136" t="s">
        <v>589</v>
      </c>
      <c r="BL3" s="767"/>
      <c r="BM3" s="136"/>
      <c r="BN3" s="136"/>
      <c r="BO3" s="209">
        <f>BB40</f>
        <v>0.22500000000000001</v>
      </c>
      <c r="BP3" s="201" t="s">
        <v>293</v>
      </c>
    </row>
    <row r="4" spans="1:74" ht="15.75" x14ac:dyDescent="0.25">
      <c r="K4" s="337"/>
      <c r="N4" s="337" t="s">
        <v>356</v>
      </c>
      <c r="Q4" s="337" t="s">
        <v>0</v>
      </c>
      <c r="R4" s="461">
        <v>1</v>
      </c>
      <c r="S4" s="337" t="s">
        <v>12</v>
      </c>
      <c r="X4" s="200"/>
      <c r="Y4" s="768"/>
      <c r="Z4" s="768"/>
      <c r="AA4" s="768"/>
      <c r="AB4" s="768"/>
      <c r="AC4" s="768"/>
      <c r="AD4" s="768"/>
      <c r="AE4" s="768"/>
      <c r="AF4" s="768"/>
      <c r="AG4" s="768"/>
      <c r="AH4" s="353"/>
      <c r="AI4" s="353"/>
      <c r="AJ4" s="353"/>
      <c r="AK4" s="7"/>
      <c r="AL4" s="7"/>
      <c r="AM4" s="7"/>
      <c r="AN4" s="7"/>
      <c r="AO4" s="7"/>
      <c r="AP4" s="337"/>
      <c r="AQ4" s="54"/>
      <c r="AR4" s="54"/>
      <c r="AS4" s="54"/>
      <c r="AT4" s="54"/>
      <c r="AU4" s="454"/>
      <c r="AV4" s="7"/>
      <c r="AW4" s="459"/>
      <c r="AX4" s="459"/>
      <c r="AY4" s="459"/>
      <c r="AZ4" s="459"/>
      <c r="BA4" s="459"/>
      <c r="BB4" s="459"/>
      <c r="BC4" s="459"/>
      <c r="BD4" s="458"/>
      <c r="BE4" s="337"/>
      <c r="BG4" s="1723"/>
      <c r="BH4" s="136"/>
      <c r="BL4" s="767"/>
      <c r="BM4" s="136"/>
      <c r="BN4" s="136"/>
      <c r="BO4" s="209"/>
    </row>
    <row r="5" spans="1:74" ht="15.75" x14ac:dyDescent="0.25">
      <c r="K5" s="337"/>
      <c r="N5" s="204"/>
      <c r="R5" s="204"/>
      <c r="S5" s="204"/>
      <c r="X5" s="200"/>
      <c r="Y5" s="768"/>
      <c r="Z5" s="768"/>
      <c r="AA5" s="768"/>
      <c r="AB5" s="768"/>
      <c r="AC5" s="768"/>
      <c r="AD5" s="768"/>
      <c r="AE5" s="768"/>
      <c r="AF5" s="768"/>
      <c r="AG5" s="768"/>
      <c r="AH5" s="353"/>
      <c r="AI5" s="353"/>
      <c r="AJ5" s="353"/>
      <c r="AK5" s="7"/>
      <c r="AL5" s="7"/>
      <c r="AM5" s="7"/>
      <c r="AN5" s="7"/>
      <c r="AO5" s="7"/>
      <c r="AP5" s="7"/>
      <c r="AQ5" s="54"/>
      <c r="AR5" s="54"/>
      <c r="AS5" s="54"/>
      <c r="AT5" s="54"/>
      <c r="AU5" s="454"/>
      <c r="AV5" s="7"/>
      <c r="AW5" s="459"/>
      <c r="AX5" s="459"/>
      <c r="AY5" s="459"/>
      <c r="AZ5" s="459"/>
      <c r="BA5" s="459"/>
      <c r="BB5" s="459"/>
      <c r="BC5" s="459"/>
      <c r="BD5" s="458"/>
      <c r="BE5" s="337"/>
      <c r="BF5" s="200" t="s">
        <v>299</v>
      </c>
      <c r="BG5" s="410" t="s">
        <v>415</v>
      </c>
      <c r="BT5" s="167"/>
      <c r="BU5" s="136"/>
      <c r="BV5" s="136"/>
    </row>
    <row r="6" spans="1:74" ht="15.75" x14ac:dyDescent="0.25">
      <c r="K6" s="337"/>
      <c r="O6" s="204"/>
      <c r="P6" s="204"/>
      <c r="Q6" s="204"/>
      <c r="X6" s="200"/>
      <c r="Y6" s="136"/>
      <c r="Z6" s="136"/>
      <c r="AA6" s="136"/>
      <c r="AB6" s="136"/>
      <c r="AC6" s="136"/>
      <c r="AD6" s="136"/>
      <c r="AE6" s="136"/>
      <c r="AF6" s="136"/>
      <c r="AG6" s="201"/>
      <c r="AH6" s="353"/>
      <c r="AI6" s="353"/>
      <c r="AJ6" s="353"/>
      <c r="AK6" s="7"/>
      <c r="AL6" s="7"/>
      <c r="AM6" s="7"/>
      <c r="AN6" s="7"/>
      <c r="AO6" s="7"/>
      <c r="AP6" s="7"/>
      <c r="AQ6" s="54"/>
      <c r="AR6" s="54"/>
      <c r="AS6" s="54"/>
      <c r="AT6" s="54"/>
      <c r="AU6" s="454"/>
      <c r="AV6" s="7"/>
      <c r="AW6" s="459"/>
      <c r="AX6" s="459"/>
      <c r="AY6" s="459"/>
      <c r="AZ6" s="459"/>
      <c r="BA6" s="459"/>
      <c r="BB6" s="459"/>
      <c r="BC6" s="459"/>
      <c r="BD6" s="458"/>
      <c r="BE6" s="337"/>
      <c r="BG6" s="324" t="s">
        <v>543</v>
      </c>
      <c r="BH6" s="136" t="s">
        <v>589</v>
      </c>
      <c r="BK6" s="454"/>
      <c r="BL6" s="767"/>
      <c r="BM6" s="136"/>
      <c r="BN6" s="136"/>
      <c r="BO6" s="209">
        <f>BB41</f>
        <v>0.22500000000000001</v>
      </c>
      <c r="BP6" s="201" t="s">
        <v>293</v>
      </c>
      <c r="BR6" s="541"/>
      <c r="BS6" s="485"/>
      <c r="BT6" s="167"/>
      <c r="BU6" s="136"/>
      <c r="BV6" s="136"/>
    </row>
    <row r="7" spans="1:74" ht="15.75" customHeight="1" x14ac:dyDescent="0.25">
      <c r="K7" s="337"/>
      <c r="O7" s="204"/>
      <c r="P7" s="204"/>
      <c r="Q7" s="204"/>
      <c r="S7" s="1890" t="s">
        <v>81</v>
      </c>
      <c r="T7" s="1890" t="s">
        <v>357</v>
      </c>
      <c r="U7" s="1890"/>
      <c r="X7" s="200"/>
      <c r="Y7" s="136"/>
      <c r="Z7" s="136"/>
      <c r="AA7" s="136"/>
      <c r="AB7" s="136"/>
      <c r="AC7" s="136"/>
      <c r="AD7" s="136"/>
      <c r="AE7" s="136"/>
      <c r="AF7" s="136"/>
      <c r="AG7" s="201"/>
      <c r="AH7" s="353"/>
      <c r="AI7" s="353"/>
      <c r="AJ7" s="353"/>
      <c r="AK7" s="7"/>
      <c r="AL7" s="7"/>
      <c r="AM7" s="7"/>
      <c r="AN7" s="7"/>
      <c r="AO7" s="7"/>
      <c r="AP7" s="7"/>
      <c r="AQ7" s="7"/>
      <c r="AR7" s="7"/>
      <c r="AS7" s="54"/>
      <c r="AT7" s="54"/>
      <c r="AU7" s="454"/>
      <c r="AV7" s="7"/>
      <c r="AW7" s="459"/>
      <c r="AX7" s="459"/>
      <c r="AY7" s="459"/>
      <c r="AZ7" s="459"/>
      <c r="BA7" s="459"/>
      <c r="BB7" s="459"/>
      <c r="BC7" s="459"/>
      <c r="BD7" s="458"/>
      <c r="BE7" s="337"/>
      <c r="BG7" s="1723"/>
      <c r="BH7" s="136"/>
      <c r="BK7" s="454"/>
      <c r="BL7" s="767"/>
      <c r="BM7" s="136"/>
      <c r="BN7" s="136"/>
      <c r="BO7" s="309"/>
      <c r="BP7" s="136"/>
      <c r="BT7" s="298"/>
      <c r="BU7" s="298"/>
      <c r="BV7" s="298"/>
    </row>
    <row r="8" spans="1:74" ht="15" customHeight="1" x14ac:dyDescent="0.25">
      <c r="F8" s="632"/>
      <c r="K8" s="337"/>
      <c r="O8" s="204"/>
      <c r="P8" s="204"/>
      <c r="Q8" s="204"/>
      <c r="S8" s="1890"/>
      <c r="T8" s="1890"/>
      <c r="U8" s="1890"/>
      <c r="X8" s="200"/>
      <c r="Y8" s="136"/>
      <c r="Z8" s="136"/>
      <c r="AA8" s="136"/>
      <c r="AB8" s="136"/>
      <c r="AC8" s="136"/>
      <c r="AD8" s="136"/>
      <c r="AE8" s="136"/>
      <c r="AF8" s="136"/>
      <c r="AG8" s="201"/>
      <c r="AH8" s="353"/>
      <c r="AI8" s="353"/>
      <c r="AJ8" s="353"/>
      <c r="AK8" s="7"/>
      <c r="AL8" s="7"/>
      <c r="AM8" s="7"/>
      <c r="AN8" s="7"/>
      <c r="AO8" s="7"/>
      <c r="AP8" s="7"/>
      <c r="AQ8" s="136"/>
      <c r="AR8" s="136"/>
      <c r="AS8" s="54"/>
      <c r="AT8" s="54"/>
      <c r="AU8" s="454"/>
      <c r="AV8" s="458"/>
      <c r="AW8" s="458"/>
      <c r="AX8" s="458"/>
      <c r="AY8" s="458"/>
      <c r="AZ8" s="458"/>
      <c r="BA8" s="458"/>
      <c r="BB8" s="458"/>
      <c r="BC8" s="458"/>
      <c r="BD8" s="458"/>
      <c r="BE8" s="337"/>
      <c r="BF8" s="200" t="s">
        <v>306</v>
      </c>
      <c r="BG8" s="431" t="s">
        <v>416</v>
      </c>
      <c r="BR8" s="276"/>
      <c r="BS8" s="298"/>
      <c r="BT8" s="298"/>
      <c r="BU8" s="298"/>
      <c r="BV8" s="298"/>
    </row>
    <row r="9" spans="1:74" x14ac:dyDescent="0.25">
      <c r="F9" s="632"/>
      <c r="K9" s="337"/>
      <c r="M9" s="250"/>
      <c r="O9" s="204"/>
      <c r="P9" s="204"/>
      <c r="Q9" s="204"/>
      <c r="V9" s="337" t="s">
        <v>244</v>
      </c>
      <c r="X9" s="200"/>
      <c r="Y9" s="136"/>
      <c r="Z9" s="136"/>
      <c r="AA9" s="136"/>
      <c r="AB9" s="136"/>
      <c r="AC9" s="136"/>
      <c r="AD9" s="136"/>
      <c r="AE9" s="136"/>
      <c r="AF9" s="136"/>
      <c r="AG9" s="201"/>
      <c r="AH9" s="353"/>
      <c r="AI9" s="353"/>
      <c r="AJ9" s="353"/>
      <c r="AK9" s="7"/>
      <c r="AL9" s="7"/>
      <c r="AM9" s="54"/>
      <c r="AN9" s="54"/>
      <c r="AO9" s="54"/>
      <c r="AP9" s="54"/>
      <c r="AQ9" s="337"/>
      <c r="AR9" s="337"/>
      <c r="AS9" s="54"/>
      <c r="AT9" s="54"/>
      <c r="AU9" s="454"/>
      <c r="AV9" s="458"/>
      <c r="AW9" s="458"/>
      <c r="AX9" s="458"/>
      <c r="AY9" s="458"/>
      <c r="AZ9" s="458"/>
      <c r="BA9" s="458"/>
      <c r="BB9" s="458"/>
      <c r="BC9" s="458"/>
      <c r="BD9" s="458"/>
      <c r="BE9" s="337"/>
      <c r="BG9" s="324" t="s">
        <v>543</v>
      </c>
      <c r="BH9" s="136" t="s">
        <v>589</v>
      </c>
      <c r="BL9" s="767"/>
      <c r="BM9" s="136"/>
      <c r="BN9" s="136"/>
      <c r="BO9" s="209">
        <f>BB42</f>
        <v>1.8</v>
      </c>
      <c r="BP9" s="201" t="s">
        <v>293</v>
      </c>
    </row>
    <row r="10" spans="1:74" x14ac:dyDescent="0.25">
      <c r="F10" s="632"/>
      <c r="G10" s="77"/>
      <c r="K10" s="337"/>
      <c r="M10" s="250"/>
      <c r="O10" s="204"/>
      <c r="P10" s="204"/>
      <c r="Q10" s="204"/>
      <c r="X10" s="200"/>
      <c r="Y10" s="136"/>
      <c r="Z10" s="136"/>
      <c r="AA10" s="136"/>
      <c r="AB10" s="136"/>
      <c r="AC10" s="136"/>
      <c r="AD10" s="136"/>
      <c r="AE10" s="136"/>
      <c r="AF10" s="136"/>
      <c r="AG10" s="201"/>
      <c r="AH10" s="353"/>
      <c r="AI10" s="353"/>
      <c r="AJ10" s="353"/>
      <c r="AK10" s="54"/>
      <c r="AL10" s="54"/>
      <c r="AM10" s="54"/>
      <c r="AN10" s="54"/>
      <c r="AO10" s="54"/>
      <c r="AP10" s="54"/>
      <c r="AQ10" s="7"/>
      <c r="AR10" s="7"/>
      <c r="AS10" s="54"/>
      <c r="AT10" s="54"/>
      <c r="AU10" s="454"/>
      <c r="AV10" s="458"/>
      <c r="AW10" s="458"/>
      <c r="AX10" s="458"/>
      <c r="AY10" s="458"/>
      <c r="AZ10" s="458"/>
      <c r="BA10" s="458"/>
      <c r="BB10" s="458"/>
      <c r="BC10" s="458"/>
      <c r="BD10" s="458"/>
      <c r="BE10" s="337"/>
      <c r="BG10" s="1723"/>
      <c r="BH10" s="136"/>
      <c r="BL10" s="1516"/>
      <c r="BM10" s="136"/>
      <c r="BN10" s="136"/>
      <c r="BO10" s="209"/>
    </row>
    <row r="11" spans="1:74" x14ac:dyDescent="0.25">
      <c r="K11" s="337"/>
      <c r="O11" s="204"/>
      <c r="P11" s="204"/>
      <c r="Q11" s="204"/>
      <c r="X11" s="200"/>
      <c r="Y11" s="136"/>
      <c r="Z11" s="136"/>
      <c r="AA11" s="136"/>
      <c r="AB11" s="136"/>
      <c r="AC11" s="136"/>
      <c r="AD11" s="136"/>
      <c r="AE11" s="136"/>
      <c r="AF11" s="136"/>
      <c r="AG11" s="201"/>
      <c r="AH11" s="353"/>
      <c r="AI11" s="353"/>
      <c r="AJ11" s="353"/>
      <c r="AK11" s="7"/>
      <c r="AL11" s="54"/>
      <c r="AM11" s="54"/>
      <c r="AN11" s="54"/>
      <c r="AO11" s="7"/>
      <c r="AP11" s="7"/>
      <c r="AQ11" s="7"/>
      <c r="AR11" s="7"/>
      <c r="AS11" s="54"/>
      <c r="AT11" s="54"/>
      <c r="AU11" s="454"/>
      <c r="AV11" s="458"/>
      <c r="AW11" s="458"/>
      <c r="AX11" s="458"/>
      <c r="AY11" s="458"/>
      <c r="AZ11" s="458"/>
      <c r="BA11" s="458"/>
      <c r="BB11" s="458"/>
      <c r="BC11" s="458"/>
      <c r="BD11" s="458"/>
      <c r="BE11" s="337"/>
      <c r="BF11" s="200" t="s">
        <v>303</v>
      </c>
      <c r="BG11" s="201" t="s">
        <v>680</v>
      </c>
    </row>
    <row r="12" spans="1:74" x14ac:dyDescent="0.25">
      <c r="K12" s="337"/>
      <c r="L12" s="463"/>
      <c r="M12" s="252"/>
      <c r="O12" s="204"/>
      <c r="P12" s="204"/>
      <c r="Q12" s="204"/>
      <c r="X12" s="200"/>
      <c r="Y12" s="136"/>
      <c r="Z12" s="136"/>
      <c r="AA12" s="136"/>
      <c r="AB12" s="136"/>
      <c r="AC12" s="136"/>
      <c r="AD12" s="136"/>
      <c r="AE12" s="136"/>
      <c r="AF12" s="136"/>
      <c r="AG12" s="201"/>
      <c r="AH12" s="353"/>
      <c r="AI12" s="353"/>
      <c r="AJ12" s="353"/>
      <c r="AK12" s="7"/>
      <c r="AL12" s="7"/>
      <c r="AM12" s="7"/>
      <c r="AN12" s="7"/>
      <c r="AO12" s="7"/>
      <c r="AP12" s="7"/>
      <c r="AQ12" s="7"/>
      <c r="AR12" s="7"/>
      <c r="AS12" s="54"/>
      <c r="AT12" s="54"/>
      <c r="AU12" s="454"/>
      <c r="AV12" s="458"/>
      <c r="AW12" s="458"/>
      <c r="AX12" s="458"/>
      <c r="AY12" s="458"/>
      <c r="AZ12" s="458"/>
      <c r="BA12" s="458"/>
      <c r="BB12" s="458"/>
      <c r="BC12" s="458"/>
      <c r="BD12" s="458"/>
      <c r="BE12" s="337"/>
      <c r="BG12" s="324" t="s">
        <v>543</v>
      </c>
      <c r="BH12" s="136" t="s">
        <v>666</v>
      </c>
      <c r="BO12" s="323">
        <f>AG86</f>
        <v>1.7999999999999998</v>
      </c>
      <c r="BP12" s="136" t="s">
        <v>8</v>
      </c>
    </row>
    <row r="13" spans="1:74" ht="15.75" thickBot="1" x14ac:dyDescent="0.3">
      <c r="K13" s="337"/>
      <c r="L13" s="463"/>
      <c r="M13" s="252"/>
      <c r="O13" s="204"/>
      <c r="P13" s="204"/>
      <c r="Q13" s="204"/>
      <c r="S13" s="1890" t="s">
        <v>243</v>
      </c>
      <c r="T13" s="1930" t="s">
        <v>358</v>
      </c>
      <c r="U13" s="1930"/>
      <c r="V13" s="777"/>
      <c r="X13" s="200"/>
      <c r="Y13" s="136"/>
      <c r="Z13" s="136"/>
      <c r="AA13" s="136"/>
      <c r="AB13" s="136"/>
      <c r="AC13" s="136"/>
      <c r="AD13" s="136"/>
      <c r="AE13" s="136"/>
      <c r="AF13" s="136"/>
      <c r="AG13" s="201"/>
      <c r="AH13" s="353"/>
      <c r="AI13" s="353"/>
      <c r="AJ13" s="353" t="s">
        <v>244</v>
      </c>
      <c r="AK13" s="7"/>
      <c r="AL13" s="7"/>
      <c r="AM13" s="7"/>
      <c r="AN13" s="7"/>
      <c r="AO13" s="7"/>
      <c r="AP13" s="7"/>
      <c r="AQ13" s="7"/>
      <c r="AR13" s="7"/>
      <c r="AS13" s="54"/>
      <c r="AT13" s="54"/>
      <c r="AU13" s="454"/>
      <c r="AV13" s="458"/>
      <c r="AW13" s="458"/>
      <c r="AX13" s="458"/>
      <c r="AY13" s="458"/>
      <c r="AZ13" s="458"/>
      <c r="BA13" s="458"/>
      <c r="BB13" s="458"/>
      <c r="BC13" s="458"/>
      <c r="BD13" s="458"/>
      <c r="BE13" s="337"/>
      <c r="BG13" s="324" t="s">
        <v>568</v>
      </c>
      <c r="BH13" s="136" t="s">
        <v>569</v>
      </c>
      <c r="BO13" s="456">
        <f>AS59</f>
        <v>0.6</v>
      </c>
      <c r="BP13" s="136" t="s">
        <v>8</v>
      </c>
    </row>
    <row r="14" spans="1:74" x14ac:dyDescent="0.25">
      <c r="D14" s="140"/>
      <c r="E14" s="140"/>
      <c r="I14" s="77"/>
      <c r="K14" s="337"/>
      <c r="M14" s="464"/>
      <c r="O14" s="204"/>
      <c r="P14" s="465"/>
      <c r="Q14" s="204"/>
      <c r="S14" s="1890"/>
      <c r="T14" s="1930"/>
      <c r="U14" s="1930"/>
      <c r="V14" s="777"/>
      <c r="X14" s="200"/>
      <c r="Y14" s="136"/>
      <c r="Z14" s="136"/>
      <c r="AA14" s="136"/>
      <c r="AB14" s="136"/>
      <c r="AC14" s="136"/>
      <c r="AD14" s="136"/>
      <c r="AE14" s="136"/>
      <c r="AF14" s="136"/>
      <c r="AG14" s="201"/>
      <c r="AH14" s="353"/>
      <c r="AI14" s="353"/>
      <c r="AJ14" s="353"/>
      <c r="AK14" s="7"/>
      <c r="AL14" s="7"/>
      <c r="AM14" s="7"/>
      <c r="AN14" s="7"/>
      <c r="AO14" s="7"/>
      <c r="AP14" s="7"/>
      <c r="AQ14" s="7"/>
      <c r="AR14" s="7"/>
      <c r="AS14" s="54"/>
      <c r="AT14" s="54"/>
      <c r="AU14" s="454"/>
      <c r="AV14" s="458"/>
      <c r="AW14" s="458"/>
      <c r="AX14" s="458"/>
      <c r="AY14" s="458"/>
      <c r="AZ14" s="458"/>
      <c r="BA14" s="458"/>
      <c r="BB14" s="458"/>
      <c r="BC14" s="458"/>
      <c r="BD14" s="458"/>
      <c r="BE14" s="337"/>
      <c r="BO14" s="346">
        <f>SUM(BO12:BO13)</f>
        <v>2.4</v>
      </c>
      <c r="BP14" s="201" t="s">
        <v>8</v>
      </c>
    </row>
    <row r="15" spans="1:74" x14ac:dyDescent="0.25">
      <c r="D15" s="140"/>
      <c r="E15" s="140"/>
      <c r="I15" s="77"/>
      <c r="K15" s="337"/>
      <c r="M15" s="464"/>
      <c r="S15" s="1890"/>
      <c r="T15" s="1930"/>
      <c r="U15" s="1930"/>
      <c r="X15" s="200"/>
      <c r="Y15" s="136"/>
      <c r="Z15" s="136"/>
      <c r="AA15" s="136"/>
      <c r="AB15" s="136"/>
      <c r="AC15" s="136"/>
      <c r="AD15" s="136"/>
      <c r="AE15" s="136"/>
      <c r="AF15" s="136"/>
      <c r="AG15" s="201"/>
      <c r="AH15" s="353"/>
      <c r="AI15" s="353"/>
      <c r="AJ15" s="353"/>
      <c r="AK15" s="7"/>
      <c r="AL15" s="7"/>
      <c r="AM15" s="7"/>
      <c r="AN15" s="7"/>
      <c r="AO15" s="7"/>
      <c r="AP15" s="7"/>
      <c r="AQ15" s="7"/>
      <c r="AR15" s="7"/>
      <c r="AS15" s="54"/>
      <c r="AT15" s="54"/>
      <c r="AU15" s="454"/>
      <c r="AV15" s="458"/>
      <c r="AW15" s="458"/>
      <c r="AX15" s="458"/>
      <c r="AY15" s="458"/>
      <c r="AZ15" s="458"/>
      <c r="BA15" s="458"/>
      <c r="BB15" s="458"/>
      <c r="BC15" s="458"/>
      <c r="BD15" s="458"/>
      <c r="BE15" s="337"/>
      <c r="BF15" s="200" t="s">
        <v>305</v>
      </c>
      <c r="BG15" s="312" t="s">
        <v>583</v>
      </c>
    </row>
    <row r="16" spans="1:74" x14ac:dyDescent="0.25">
      <c r="D16" s="140"/>
      <c r="E16" s="140"/>
      <c r="I16" s="77"/>
      <c r="K16" s="337"/>
      <c r="L16" s="466"/>
      <c r="M16" s="464"/>
      <c r="O16" s="1930" t="s">
        <v>2</v>
      </c>
      <c r="Q16" s="1930" t="s">
        <v>2</v>
      </c>
      <c r="X16" s="200"/>
      <c r="Y16" s="136"/>
      <c r="Z16" s="136"/>
      <c r="AA16" s="136"/>
      <c r="AB16" s="136"/>
      <c r="AC16" s="136"/>
      <c r="AD16" s="136"/>
      <c r="AE16" s="136"/>
      <c r="AF16" s="136"/>
      <c r="AG16" s="201"/>
      <c r="AH16" s="353"/>
      <c r="AI16" s="353"/>
      <c r="AJ16" s="353"/>
      <c r="AK16" s="7"/>
      <c r="AL16" s="7"/>
      <c r="AM16" s="7"/>
      <c r="AN16" s="7"/>
      <c r="AO16" s="7"/>
      <c r="AP16" s="7"/>
      <c r="AQ16" s="7"/>
      <c r="AR16" s="7"/>
      <c r="AS16" s="54"/>
      <c r="AT16" s="54"/>
      <c r="AU16" s="454"/>
      <c r="AV16" s="458"/>
      <c r="AW16" s="458"/>
      <c r="AX16" s="458"/>
      <c r="AY16" s="458"/>
      <c r="AZ16" s="458"/>
      <c r="BA16" s="458"/>
      <c r="BB16" s="458"/>
      <c r="BC16" s="458"/>
      <c r="BD16" s="458"/>
      <c r="BE16" s="337"/>
      <c r="BG16" s="324" t="s">
        <v>543</v>
      </c>
      <c r="BH16" s="136" t="s">
        <v>589</v>
      </c>
      <c r="BO16" s="209">
        <f>BD69</f>
        <v>42.170200000000001</v>
      </c>
      <c r="BP16" s="201" t="s">
        <v>261</v>
      </c>
    </row>
    <row r="17" spans="1:68" x14ac:dyDescent="0.25">
      <c r="A17" s="136"/>
      <c r="B17" s="136"/>
      <c r="C17" s="136"/>
      <c r="D17" s="140"/>
      <c r="E17" s="140"/>
      <c r="I17" s="77"/>
      <c r="K17" s="337"/>
      <c r="L17" s="463" t="s">
        <v>244</v>
      </c>
      <c r="M17" s="252"/>
      <c r="O17" s="1930"/>
      <c r="Q17" s="1930"/>
      <c r="S17" s="468"/>
      <c r="X17" s="200"/>
      <c r="Y17" s="136"/>
      <c r="Z17" s="136"/>
      <c r="AA17" s="136"/>
      <c r="AB17" s="136"/>
      <c r="AC17" s="136"/>
      <c r="AD17" s="136"/>
      <c r="AE17" s="136"/>
      <c r="AF17" s="136"/>
      <c r="AG17" s="201"/>
      <c r="AH17" s="353"/>
      <c r="AI17" s="353"/>
      <c r="AJ17" s="353"/>
      <c r="AK17" s="7"/>
      <c r="AL17" s="7"/>
      <c r="AM17" s="7"/>
      <c r="AN17" s="7"/>
      <c r="AO17" s="7"/>
      <c r="AP17" s="7"/>
      <c r="AQ17" s="7"/>
      <c r="AR17" s="7"/>
      <c r="AS17" s="54"/>
      <c r="AT17" s="54"/>
      <c r="AU17" s="454"/>
      <c r="AV17" s="458"/>
      <c r="AW17" s="458"/>
      <c r="AX17" s="458"/>
      <c r="AY17" s="458"/>
      <c r="AZ17" s="458"/>
      <c r="BA17" s="458"/>
      <c r="BB17" s="458"/>
      <c r="BC17" s="458"/>
      <c r="BD17" s="458"/>
      <c r="BE17" s="337"/>
      <c r="BG17" s="1723"/>
      <c r="BH17" s="136"/>
      <c r="BO17" s="309"/>
      <c r="BP17" s="136"/>
    </row>
    <row r="18" spans="1:68" x14ac:dyDescent="0.25">
      <c r="D18" s="140"/>
      <c r="E18" s="140"/>
      <c r="I18" s="77"/>
      <c r="K18" s="337"/>
      <c r="L18" s="463"/>
      <c r="M18" s="252"/>
      <c r="O18" s="250"/>
      <c r="P18" s="250"/>
      <c r="Q18" s="250"/>
      <c r="X18" s="200"/>
      <c r="Y18" s="136"/>
      <c r="Z18" s="136"/>
      <c r="AA18" s="136"/>
      <c r="AB18" s="136"/>
      <c r="AC18" s="136"/>
      <c r="AD18" s="136" t="s">
        <v>396</v>
      </c>
      <c r="AE18" s="136"/>
      <c r="AF18" s="136"/>
      <c r="AG18" s="201"/>
      <c r="AH18" s="353"/>
      <c r="AI18" s="353"/>
      <c r="AJ18" s="353"/>
      <c r="AK18" s="7"/>
      <c r="AL18" s="7" t="s">
        <v>244</v>
      </c>
      <c r="AM18" s="7"/>
      <c r="AN18" s="7"/>
      <c r="AO18" s="7"/>
      <c r="AP18" s="7"/>
      <c r="AQ18" s="7"/>
      <c r="AR18" s="7"/>
      <c r="AS18" s="54"/>
      <c r="AT18" s="54"/>
      <c r="AU18" s="454"/>
      <c r="AV18" s="458"/>
      <c r="AW18" s="458"/>
      <c r="AX18" s="458"/>
      <c r="AY18" s="458"/>
      <c r="AZ18" s="458"/>
      <c r="BA18" s="458"/>
      <c r="BB18" s="458"/>
      <c r="BC18" s="458"/>
      <c r="BD18" s="458"/>
      <c r="BE18" s="337"/>
      <c r="BF18" s="200" t="s">
        <v>307</v>
      </c>
      <c r="BG18" s="201" t="s">
        <v>584</v>
      </c>
    </row>
    <row r="19" spans="1:68" x14ac:dyDescent="0.25">
      <c r="D19" s="140"/>
      <c r="E19" s="140"/>
      <c r="I19" s="77"/>
      <c r="K19" s="337"/>
      <c r="L19" s="337" t="s">
        <v>359</v>
      </c>
      <c r="O19" s="1891">
        <v>0.6</v>
      </c>
      <c r="P19" s="1891"/>
      <c r="Q19" s="1891"/>
      <c r="X19" s="200"/>
      <c r="Y19" s="136"/>
      <c r="Z19" s="136"/>
      <c r="AA19" s="136"/>
      <c r="AB19" s="136"/>
      <c r="AC19" s="136"/>
      <c r="AD19" s="136"/>
      <c r="AE19" s="136"/>
      <c r="AF19" s="136"/>
      <c r="AG19" s="201"/>
      <c r="AH19" s="353"/>
      <c r="AI19" s="353"/>
      <c r="AJ19" s="353"/>
      <c r="AK19" s="7"/>
      <c r="AL19" s="7"/>
      <c r="AM19" s="7"/>
      <c r="AN19" s="7"/>
      <c r="AO19" s="7"/>
      <c r="AP19" s="7"/>
      <c r="AQ19" s="7"/>
      <c r="AR19" s="7"/>
      <c r="AS19" s="54"/>
      <c r="AT19" s="54"/>
      <c r="AU19" s="454"/>
      <c r="AV19" s="458"/>
      <c r="AW19" s="458"/>
      <c r="AX19" s="458"/>
      <c r="AY19" s="458"/>
      <c r="AZ19" s="458"/>
      <c r="BA19" s="458"/>
      <c r="BB19" s="458"/>
      <c r="BC19" s="458"/>
      <c r="BD19" s="458" t="s">
        <v>244</v>
      </c>
      <c r="BE19" s="337"/>
      <c r="BG19" s="324" t="s">
        <v>543</v>
      </c>
      <c r="BH19" s="136" t="s">
        <v>589</v>
      </c>
      <c r="BO19" s="209">
        <f>BD73</f>
        <v>3.14</v>
      </c>
      <c r="BP19" s="420" t="s">
        <v>8</v>
      </c>
    </row>
    <row r="20" spans="1:68" x14ac:dyDescent="0.25">
      <c r="D20" s="140"/>
      <c r="E20" s="140"/>
      <c r="I20" s="77"/>
      <c r="K20" s="337"/>
      <c r="O20" s="778"/>
      <c r="P20" s="778"/>
      <c r="Q20" s="778"/>
      <c r="X20" s="200"/>
      <c r="Y20" s="136"/>
      <c r="Z20" s="136"/>
      <c r="AA20" s="136"/>
      <c r="AB20" s="136"/>
      <c r="AC20" s="136"/>
      <c r="AD20" s="136"/>
      <c r="AE20" s="136"/>
      <c r="AF20" s="136"/>
      <c r="AG20" s="201"/>
      <c r="AH20" s="353"/>
      <c r="AI20" s="353"/>
      <c r="AJ20" s="353"/>
      <c r="AK20" s="7"/>
      <c r="AL20" s="7"/>
      <c r="AM20" s="7"/>
      <c r="AN20" s="7"/>
      <c r="AO20" s="7"/>
      <c r="AP20" s="7"/>
      <c r="AQ20" s="7"/>
      <c r="AR20" s="7"/>
      <c r="AS20" s="54"/>
      <c r="AT20" s="54"/>
      <c r="AU20" s="454"/>
      <c r="AV20" s="458"/>
      <c r="AW20" s="458"/>
      <c r="AX20" s="458"/>
      <c r="AY20" s="458"/>
      <c r="AZ20" s="458"/>
      <c r="BA20" s="458"/>
      <c r="BB20" s="458"/>
      <c r="BC20" s="458"/>
      <c r="BD20" s="458"/>
      <c r="BE20" s="337"/>
      <c r="BG20" s="1723"/>
      <c r="BH20" s="136"/>
      <c r="BL20" s="767"/>
      <c r="BM20" s="136"/>
      <c r="BN20" s="136"/>
      <c r="BO20" s="309"/>
      <c r="BP20" s="136"/>
    </row>
    <row r="21" spans="1:68" x14ac:dyDescent="0.25">
      <c r="A21" s="136"/>
      <c r="B21" s="136"/>
      <c r="C21" s="136"/>
      <c r="D21" s="140"/>
      <c r="E21" s="140"/>
      <c r="I21" s="77"/>
      <c r="K21" s="337"/>
      <c r="M21" s="469" t="s">
        <v>477</v>
      </c>
      <c r="N21" s="47"/>
      <c r="O21" s="47"/>
      <c r="P21" s="47"/>
      <c r="Q21" s="470"/>
      <c r="R21" s="471">
        <f>P27</f>
        <v>336</v>
      </c>
      <c r="S21" s="48" t="s">
        <v>245</v>
      </c>
      <c r="X21" s="136"/>
      <c r="Y21" s="136"/>
      <c r="Z21" s="136"/>
      <c r="AA21" s="136"/>
      <c r="AB21" s="136"/>
      <c r="AC21" s="136"/>
      <c r="AD21" s="136"/>
      <c r="AE21" s="136"/>
      <c r="AF21" s="136"/>
      <c r="AG21" s="201"/>
      <c r="AI21" s="353"/>
      <c r="AJ21" s="353"/>
      <c r="AK21" s="7"/>
      <c r="AL21" s="7"/>
      <c r="AM21" s="7"/>
      <c r="AN21" s="7"/>
      <c r="AO21" s="7"/>
      <c r="AP21" s="7"/>
      <c r="AQ21" s="7"/>
      <c r="AR21" s="7"/>
      <c r="AS21" s="54"/>
      <c r="AT21" s="54"/>
      <c r="AU21" s="454"/>
      <c r="AV21" s="458"/>
      <c r="AW21" s="458"/>
      <c r="AX21" s="458"/>
      <c r="AY21" s="458"/>
      <c r="AZ21" s="458"/>
      <c r="BA21" s="458"/>
      <c r="BB21" s="458"/>
      <c r="BC21" s="458"/>
      <c r="BD21" s="458"/>
      <c r="BE21" s="337"/>
      <c r="BF21" s="200" t="s">
        <v>309</v>
      </c>
      <c r="BG21" s="312" t="s">
        <v>679</v>
      </c>
    </row>
    <row r="22" spans="1:68" s="454" customFormat="1" x14ac:dyDescent="0.25">
      <c r="A22" s="452"/>
      <c r="B22" s="452"/>
      <c r="C22" s="452"/>
      <c r="D22" s="140"/>
      <c r="E22" s="140"/>
      <c r="F22" s="452"/>
      <c r="G22" s="452"/>
      <c r="H22" s="452"/>
      <c r="I22" s="77"/>
      <c r="J22" s="452"/>
      <c r="K22" s="337"/>
      <c r="L22" s="264"/>
      <c r="M22" s="337"/>
      <c r="N22" s="337"/>
      <c r="O22" s="778"/>
      <c r="P22" s="778"/>
      <c r="Q22" s="778"/>
      <c r="R22" s="337"/>
      <c r="S22" s="337"/>
      <c r="T22" s="337"/>
      <c r="U22" s="337"/>
      <c r="V22" s="337"/>
      <c r="W22" s="452"/>
      <c r="X22" s="201"/>
      <c r="Y22" s="136"/>
      <c r="Z22" s="136"/>
      <c r="AA22" s="136"/>
      <c r="AB22" s="136"/>
      <c r="AC22" s="136"/>
      <c r="AD22" s="136"/>
      <c r="AE22" s="136"/>
      <c r="AF22" s="136"/>
      <c r="AG22" s="136"/>
      <c r="AH22" s="353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54"/>
      <c r="AT22" s="54"/>
      <c r="AV22" s="458"/>
      <c r="AW22" s="458"/>
      <c r="AX22" s="458"/>
      <c r="AY22" s="458"/>
      <c r="AZ22" s="458"/>
      <c r="BA22" s="458"/>
      <c r="BB22" s="458"/>
      <c r="BC22" s="458"/>
      <c r="BD22" s="458"/>
      <c r="BE22" s="337"/>
      <c r="BG22" s="324" t="s">
        <v>543</v>
      </c>
      <c r="BH22" s="136" t="s">
        <v>666</v>
      </c>
      <c r="BI22" s="201"/>
      <c r="BJ22" s="201"/>
      <c r="BK22" s="201"/>
      <c r="BL22" s="201"/>
      <c r="BM22" s="201"/>
      <c r="BN22" s="201"/>
      <c r="BO22" s="309">
        <f>AG82</f>
        <v>0.23</v>
      </c>
      <c r="BP22" s="136" t="s">
        <v>280</v>
      </c>
    </row>
    <row r="23" spans="1:68" s="454" customFormat="1" ht="15.75" thickBot="1" x14ac:dyDescent="0.3">
      <c r="A23" s="452"/>
      <c r="B23" s="452"/>
      <c r="C23" s="452"/>
      <c r="D23" s="140"/>
      <c r="E23" s="140"/>
      <c r="F23" s="452"/>
      <c r="G23" s="452"/>
      <c r="H23" s="452"/>
      <c r="I23" s="77"/>
      <c r="J23" s="452"/>
      <c r="K23" s="517"/>
      <c r="L23" s="1951" t="s">
        <v>360</v>
      </c>
      <c r="M23" s="1952"/>
      <c r="N23" s="1952"/>
      <c r="O23" s="1953"/>
      <c r="P23" s="1944" t="s">
        <v>287</v>
      </c>
      <c r="Q23" s="1945"/>
      <c r="R23" s="1902" t="s">
        <v>361</v>
      </c>
      <c r="S23" s="781" t="s">
        <v>2</v>
      </c>
      <c r="T23" s="781" t="s">
        <v>243</v>
      </c>
      <c r="U23" s="474" t="s">
        <v>81</v>
      </c>
      <c r="V23" s="267"/>
      <c r="W23" s="452"/>
      <c r="X23" s="136"/>
      <c r="Y23" s="136"/>
      <c r="Z23" s="136"/>
      <c r="AA23" s="136"/>
      <c r="AB23" s="136"/>
      <c r="AC23" s="136"/>
      <c r="AD23" s="136"/>
      <c r="AE23" s="136"/>
      <c r="AF23" s="136"/>
      <c r="AG23" s="136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54"/>
      <c r="AT23" s="54"/>
      <c r="AU23" s="136"/>
      <c r="AV23" s="458"/>
      <c r="AW23" s="458"/>
      <c r="AX23" s="458"/>
      <c r="AY23" s="458"/>
      <c r="AZ23" s="458"/>
      <c r="BA23" s="458"/>
      <c r="BB23" s="458"/>
      <c r="BC23" s="458"/>
      <c r="BD23" s="458"/>
      <c r="BE23" s="337"/>
      <c r="BG23" s="324" t="s">
        <v>568</v>
      </c>
      <c r="BH23" s="136" t="s">
        <v>569</v>
      </c>
      <c r="BI23" s="201"/>
      <c r="BJ23" s="201"/>
      <c r="BK23" s="201"/>
      <c r="BL23" s="201"/>
      <c r="BM23" s="201"/>
      <c r="BN23" s="201"/>
      <c r="BO23" s="456">
        <f>AS55</f>
        <v>0.08</v>
      </c>
      <c r="BP23" s="136" t="s">
        <v>280</v>
      </c>
    </row>
    <row r="24" spans="1:68" x14ac:dyDescent="0.25">
      <c r="D24" s="140"/>
      <c r="E24" s="140"/>
      <c r="I24" s="77"/>
      <c r="K24" s="431"/>
      <c r="L24" s="1954"/>
      <c r="M24" s="1955"/>
      <c r="N24" s="1955"/>
      <c r="O24" s="1956"/>
      <c r="P24" s="1946"/>
      <c r="Q24" s="1947"/>
      <c r="R24" s="1903"/>
      <c r="S24" s="475" t="s">
        <v>362</v>
      </c>
      <c r="T24" s="475" t="s">
        <v>362</v>
      </c>
      <c r="U24" s="784" t="s">
        <v>362</v>
      </c>
      <c r="V24" s="270"/>
      <c r="X24" s="350"/>
      <c r="Y24" s="136"/>
      <c r="Z24" s="136"/>
      <c r="AA24" s="136"/>
      <c r="AB24" s="136"/>
      <c r="AC24" s="136"/>
      <c r="AD24" s="136"/>
      <c r="AE24" s="136"/>
      <c r="AF24" s="136"/>
      <c r="AG24" s="201"/>
      <c r="AH24" s="353"/>
      <c r="AI24" s="353"/>
      <c r="AJ24" s="353"/>
      <c r="AK24" s="7"/>
      <c r="AL24" s="7"/>
      <c r="AM24" s="7"/>
      <c r="AN24" s="7"/>
      <c r="AO24" s="7"/>
      <c r="AP24" s="7"/>
      <c r="AQ24" s="7"/>
      <c r="AR24" s="7"/>
      <c r="AU24" s="454"/>
      <c r="AV24" s="458"/>
      <c r="AW24" s="458"/>
      <c r="AX24" s="458"/>
      <c r="AY24" s="458"/>
      <c r="AZ24" s="458"/>
      <c r="BA24" s="458"/>
      <c r="BB24" s="458"/>
      <c r="BC24" s="458"/>
      <c r="BD24" s="458"/>
      <c r="BE24" s="337"/>
      <c r="BO24" s="346">
        <f>SUM(BO22:BO23)</f>
        <v>0.31</v>
      </c>
      <c r="BP24" s="201" t="s">
        <v>293</v>
      </c>
    </row>
    <row r="25" spans="1:68" x14ac:dyDescent="0.25">
      <c r="D25" s="140"/>
      <c r="E25" s="140"/>
      <c r="I25" s="77"/>
      <c r="K25" s="431"/>
      <c r="L25" s="477" t="s">
        <v>697</v>
      </c>
      <c r="M25" s="782"/>
      <c r="N25" s="782"/>
      <c r="O25" s="783"/>
      <c r="P25" s="480">
        <v>240</v>
      </c>
      <c r="Q25" s="481" t="s">
        <v>245</v>
      </c>
      <c r="R25" s="482">
        <v>0.16</v>
      </c>
      <c r="S25" s="483">
        <f>+(O19-R25)/2</f>
        <v>0.21999999999999997</v>
      </c>
      <c r="T25" s="484">
        <f>ROUND((R25+0.3),2)</f>
        <v>0.46</v>
      </c>
      <c r="U25" s="484">
        <f>R4-T25</f>
        <v>0.54</v>
      </c>
      <c r="V25" s="270"/>
      <c r="X25" s="203"/>
      <c r="Y25" s="136"/>
      <c r="Z25" s="136"/>
      <c r="AA25" s="136"/>
      <c r="AB25" s="136"/>
      <c r="AC25" s="136"/>
      <c r="AD25" s="136"/>
      <c r="AE25" s="136"/>
      <c r="AF25" s="136"/>
      <c r="AG25" s="201"/>
      <c r="AH25" s="353" t="s">
        <v>244</v>
      </c>
      <c r="AI25" s="353"/>
      <c r="AJ25" s="353"/>
      <c r="AK25" s="7"/>
      <c r="AL25" s="7"/>
      <c r="AM25" s="7"/>
      <c r="AN25" s="7"/>
      <c r="AO25" s="7"/>
      <c r="AP25" s="7"/>
      <c r="AQ25" s="7"/>
      <c r="AR25" s="7"/>
      <c r="AU25" s="454"/>
      <c r="AV25" s="458"/>
      <c r="AW25" s="458"/>
      <c r="AX25" s="458"/>
      <c r="AY25" s="458"/>
      <c r="AZ25" s="458"/>
      <c r="BA25" s="458"/>
      <c r="BB25" s="458"/>
      <c r="BC25" s="458"/>
      <c r="BD25" s="458"/>
      <c r="BE25" s="337"/>
      <c r="BF25" s="200" t="s">
        <v>311</v>
      </c>
      <c r="BG25" s="278" t="s">
        <v>510</v>
      </c>
    </row>
    <row r="26" spans="1:68" x14ac:dyDescent="0.25">
      <c r="D26" s="140"/>
      <c r="E26" s="140"/>
      <c r="I26" s="77"/>
      <c r="K26" s="431"/>
      <c r="L26" s="647" t="s">
        <v>793</v>
      </c>
      <c r="M26" s="645"/>
      <c r="N26" s="645"/>
      <c r="O26" s="646"/>
      <c r="P26" s="486">
        <v>96</v>
      </c>
      <c r="Q26" s="487" t="s">
        <v>245</v>
      </c>
      <c r="R26" s="482"/>
      <c r="S26" s="483"/>
      <c r="T26" s="484"/>
      <c r="U26" s="484"/>
      <c r="V26" s="489"/>
      <c r="X26" s="330"/>
      <c r="Y26" s="136"/>
      <c r="Z26" s="136"/>
      <c r="AA26" s="136"/>
      <c r="AB26" s="136"/>
      <c r="AC26" s="136"/>
      <c r="AD26" s="136"/>
      <c r="AE26" s="136"/>
      <c r="AF26" s="136"/>
      <c r="AG26" s="201"/>
      <c r="AU26" s="454"/>
      <c r="AV26" s="458"/>
      <c r="AW26" s="458"/>
      <c r="AX26" s="458"/>
      <c r="AY26" s="458"/>
      <c r="AZ26" s="458"/>
      <c r="BA26" s="458"/>
      <c r="BB26" s="458"/>
      <c r="BC26" s="458"/>
      <c r="BD26" s="458"/>
      <c r="BE26" s="337"/>
      <c r="BG26" s="324" t="s">
        <v>543</v>
      </c>
      <c r="BH26" s="136" t="s">
        <v>589</v>
      </c>
      <c r="BO26" s="693">
        <f>BD47</f>
        <v>1</v>
      </c>
      <c r="BP26" s="201" t="s">
        <v>373</v>
      </c>
    </row>
    <row r="27" spans="1:68" s="136" customFormat="1" x14ac:dyDescent="0.25">
      <c r="A27" s="452"/>
      <c r="B27" s="452"/>
      <c r="C27" s="452"/>
      <c r="D27" s="140"/>
      <c r="E27" s="140"/>
      <c r="F27" s="452"/>
      <c r="G27" s="452"/>
      <c r="H27" s="452"/>
      <c r="I27" s="77"/>
      <c r="J27" s="452"/>
      <c r="K27" s="204"/>
      <c r="L27" s="46"/>
      <c r="M27" s="47"/>
      <c r="N27" s="1933" t="s">
        <v>483</v>
      </c>
      <c r="O27" s="1933"/>
      <c r="P27" s="492">
        <f>SUM(P25:P26)</f>
        <v>336</v>
      </c>
      <c r="Q27" s="493" t="s">
        <v>245</v>
      </c>
      <c r="R27" s="278"/>
      <c r="S27" s="337"/>
      <c r="T27" s="337"/>
      <c r="U27" s="337"/>
      <c r="V27" s="337"/>
      <c r="W27" s="452"/>
      <c r="X27" s="771"/>
      <c r="AT27" s="767"/>
      <c r="AU27" s="1870" t="s">
        <v>664</v>
      </c>
      <c r="AV27" s="1870"/>
      <c r="AW27" s="1870"/>
      <c r="AX27" s="1870"/>
      <c r="AY27" s="1870"/>
      <c r="AZ27" s="1870"/>
      <c r="BA27" s="1870"/>
      <c r="BB27" s="1870"/>
      <c r="BC27" s="1870"/>
      <c r="BD27" s="457"/>
      <c r="BE27" s="201"/>
      <c r="BF27" s="200"/>
      <c r="BG27" s="1723"/>
      <c r="BI27" s="201"/>
      <c r="BJ27" s="201"/>
      <c r="BK27" s="201"/>
      <c r="BL27" s="201"/>
      <c r="BM27" s="201"/>
      <c r="BN27" s="201"/>
      <c r="BO27" s="285"/>
    </row>
    <row r="28" spans="1:68" x14ac:dyDescent="0.25">
      <c r="D28" s="140"/>
      <c r="E28" s="140"/>
      <c r="I28" s="77"/>
      <c r="K28" s="337"/>
      <c r="O28" s="494"/>
      <c r="P28" s="494"/>
      <c r="Q28" s="780"/>
      <c r="R28" s="780"/>
      <c r="S28" s="280"/>
      <c r="T28" s="322"/>
      <c r="U28" s="278"/>
      <c r="V28" s="204"/>
      <c r="X28" s="771"/>
      <c r="Y28" s="136"/>
      <c r="Z28" s="136"/>
      <c r="AA28" s="136"/>
      <c r="AB28" s="136"/>
      <c r="AC28" s="136"/>
      <c r="AD28" s="136"/>
      <c r="AE28" s="136"/>
      <c r="AF28" s="136"/>
      <c r="AG28" s="201"/>
      <c r="AI28" s="200" t="s">
        <v>291</v>
      </c>
      <c r="AJ28" s="201" t="s">
        <v>1302</v>
      </c>
      <c r="AM28" s="136"/>
      <c r="AN28" s="136"/>
      <c r="AO28" s="136"/>
      <c r="AP28" s="136"/>
      <c r="AQ28" s="136"/>
      <c r="AR28" s="346"/>
      <c r="AS28" s="201"/>
      <c r="AT28" s="136"/>
      <c r="AU28" s="458"/>
      <c r="AV28" s="337"/>
      <c r="AW28" s="337" t="s">
        <v>511</v>
      </c>
      <c r="AX28" s="337"/>
      <c r="AY28" s="337"/>
      <c r="AZ28" s="786" t="s">
        <v>0</v>
      </c>
      <c r="BA28" s="461">
        <v>1</v>
      </c>
      <c r="BB28" s="485" t="s">
        <v>245</v>
      </c>
      <c r="BC28" s="337"/>
      <c r="BD28" s="337"/>
      <c r="BF28" s="200" t="s">
        <v>314</v>
      </c>
      <c r="BG28" s="410" t="s">
        <v>571</v>
      </c>
    </row>
    <row r="29" spans="1:68" x14ac:dyDescent="0.25">
      <c r="D29" s="140"/>
      <c r="E29" s="140"/>
      <c r="I29" s="77"/>
      <c r="K29" s="495"/>
      <c r="L29" s="278" t="s">
        <v>363</v>
      </c>
      <c r="N29" s="204"/>
      <c r="O29" s="204"/>
      <c r="P29" s="278"/>
      <c r="Q29" s="204"/>
      <c r="R29" s="278"/>
      <c r="S29" s="282"/>
      <c r="T29" s="204"/>
      <c r="U29" s="204"/>
      <c r="V29" s="204"/>
      <c r="X29" s="202"/>
      <c r="Y29" s="136"/>
      <c r="Z29" s="136"/>
      <c r="AA29" s="136"/>
      <c r="AB29" s="136"/>
      <c r="AC29" s="136"/>
      <c r="AD29" s="136"/>
      <c r="AE29" s="136"/>
      <c r="AF29" s="136"/>
      <c r="AG29" s="201"/>
      <c r="AJ29" s="136" t="s">
        <v>734</v>
      </c>
      <c r="AK29" s="136"/>
      <c r="AL29" s="136"/>
      <c r="AM29" s="136"/>
      <c r="AO29" s="203"/>
      <c r="AP29" s="136"/>
      <c r="AQ29" s="767"/>
      <c r="AR29" s="768"/>
      <c r="AS29" s="346">
        <v>1.5</v>
      </c>
      <c r="AT29" s="277" t="s">
        <v>12</v>
      </c>
      <c r="AU29" s="458"/>
      <c r="AV29" s="337"/>
      <c r="AW29" s="337" t="s">
        <v>409</v>
      </c>
      <c r="AX29" s="337"/>
      <c r="AY29" s="337"/>
      <c r="AZ29" s="786" t="s">
        <v>0</v>
      </c>
      <c r="BA29" s="461">
        <v>1</v>
      </c>
      <c r="BB29" s="337" t="s">
        <v>245</v>
      </c>
      <c r="BC29" s="337"/>
      <c r="BD29" s="337"/>
      <c r="BG29" s="324" t="s">
        <v>543</v>
      </c>
      <c r="BH29" s="136" t="s">
        <v>569</v>
      </c>
      <c r="BO29" s="319">
        <f>AS37</f>
        <v>1</v>
      </c>
      <c r="BP29" s="201" t="s">
        <v>373</v>
      </c>
    </row>
    <row r="30" spans="1:68" x14ac:dyDescent="0.25">
      <c r="D30" s="140"/>
      <c r="E30" s="140"/>
      <c r="I30" s="77"/>
      <c r="K30" s="337"/>
      <c r="L30" s="1876" t="s">
        <v>364</v>
      </c>
      <c r="M30" s="1876"/>
      <c r="N30" s="1887" t="s">
        <v>365</v>
      </c>
      <c r="O30" s="496"/>
      <c r="P30" s="1869" t="s">
        <v>366</v>
      </c>
      <c r="Q30" s="496"/>
      <c r="R30" s="1869" t="s">
        <v>367</v>
      </c>
      <c r="S30" s="282" t="s">
        <v>244</v>
      </c>
      <c r="T30" s="204"/>
      <c r="U30" s="204"/>
      <c r="V30" s="204"/>
      <c r="X30" s="200"/>
      <c r="Y30" s="136"/>
      <c r="Z30" s="136"/>
      <c r="AA30" s="136"/>
      <c r="AB30" s="136"/>
      <c r="AC30" s="136"/>
      <c r="AD30" s="136"/>
      <c r="AE30" s="136"/>
      <c r="AF30" s="136"/>
      <c r="AG30" s="201"/>
      <c r="AI30" s="324"/>
      <c r="AJ30" s="136"/>
      <c r="AK30" s="136"/>
      <c r="AL30" s="136"/>
      <c r="AN30" s="136"/>
      <c r="AO30" s="136"/>
      <c r="AP30" s="136"/>
      <c r="AQ30" s="136"/>
      <c r="AR30" s="136"/>
      <c r="AS30" s="346"/>
      <c r="AT30" s="201"/>
      <c r="AU30" s="458"/>
      <c r="AV30" s="337"/>
      <c r="AW30" s="337" t="s">
        <v>410</v>
      </c>
      <c r="AX30" s="337"/>
      <c r="AY30" s="337"/>
      <c r="AZ30" s="786" t="s">
        <v>0</v>
      </c>
      <c r="BA30" s="461">
        <v>0</v>
      </c>
      <c r="BB30" s="337" t="s">
        <v>245</v>
      </c>
      <c r="BC30" s="337"/>
      <c r="BD30" s="337"/>
      <c r="BE30" s="136"/>
    </row>
    <row r="31" spans="1:68" s="136" customFormat="1" x14ac:dyDescent="0.25">
      <c r="A31" s="452"/>
      <c r="B31" s="452"/>
      <c r="C31" s="452"/>
      <c r="D31" s="140"/>
      <c r="E31" s="140"/>
      <c r="F31" s="452"/>
      <c r="G31" s="452"/>
      <c r="H31" s="452"/>
      <c r="I31" s="77"/>
      <c r="J31" s="452"/>
      <c r="K31" s="337"/>
      <c r="L31" s="1876"/>
      <c r="M31" s="1876"/>
      <c r="N31" s="1887"/>
      <c r="O31" s="496"/>
      <c r="P31" s="1869"/>
      <c r="Q31" s="496"/>
      <c r="R31" s="1869"/>
      <c r="S31" s="282"/>
      <c r="T31" s="204"/>
      <c r="U31" s="204"/>
      <c r="V31" s="204"/>
      <c r="W31" s="452"/>
      <c r="X31" s="324"/>
      <c r="AI31" s="200" t="s">
        <v>299</v>
      </c>
      <c r="AJ31" s="201" t="s">
        <v>1400</v>
      </c>
      <c r="AM31" s="452"/>
      <c r="AS31" s="346">
        <f>AS29</f>
        <v>1.5</v>
      </c>
      <c r="AT31" s="201" t="s">
        <v>12</v>
      </c>
      <c r="AU31" s="458"/>
      <c r="AV31" s="337"/>
      <c r="AW31" s="337" t="s">
        <v>411</v>
      </c>
      <c r="AX31" s="337"/>
      <c r="AY31" s="337"/>
      <c r="AZ31" s="786" t="s">
        <v>0</v>
      </c>
      <c r="BA31" s="461">
        <v>0</v>
      </c>
      <c r="BB31" s="337" t="s">
        <v>245</v>
      </c>
      <c r="BC31" s="337"/>
      <c r="BD31" s="337"/>
      <c r="BE31" s="201"/>
      <c r="BF31" s="200" t="s">
        <v>319</v>
      </c>
      <c r="BG31" s="201" t="s">
        <v>677</v>
      </c>
      <c r="BI31" s="201"/>
      <c r="BJ31" s="201"/>
      <c r="BK31" s="201"/>
      <c r="BL31" s="201"/>
      <c r="BM31" s="201"/>
      <c r="BN31" s="201"/>
      <c r="BO31" s="201"/>
      <c r="BP31" s="201"/>
    </row>
    <row r="32" spans="1:68" x14ac:dyDescent="0.25">
      <c r="D32" s="140"/>
      <c r="E32" s="140"/>
      <c r="I32" s="77"/>
      <c r="K32" s="337"/>
      <c r="L32" s="250" t="s">
        <v>699</v>
      </c>
      <c r="M32" s="278"/>
      <c r="N32" s="778">
        <f>R4</f>
        <v>1</v>
      </c>
      <c r="O32" s="785" t="s">
        <v>247</v>
      </c>
      <c r="P32" s="778">
        <f>O19</f>
        <v>0.6</v>
      </c>
      <c r="Q32" s="785" t="s">
        <v>247</v>
      </c>
      <c r="R32" s="391">
        <f>P25</f>
        <v>240</v>
      </c>
      <c r="S32" s="499" t="s">
        <v>0</v>
      </c>
      <c r="T32" s="644">
        <f>N32*P32*R32</f>
        <v>144</v>
      </c>
      <c r="U32" s="278" t="s">
        <v>368</v>
      </c>
      <c r="X32" s="200"/>
      <c r="Y32" s="136"/>
      <c r="Z32" s="136"/>
      <c r="AA32" s="136"/>
      <c r="AB32" s="136"/>
      <c r="AC32" s="136"/>
      <c r="AD32" s="136"/>
      <c r="AE32" s="136"/>
      <c r="AF32" s="136"/>
      <c r="AI32" s="1518"/>
      <c r="AJ32" s="136"/>
      <c r="AK32" s="136"/>
      <c r="AL32" s="136"/>
      <c r="AN32" s="136"/>
      <c r="AO32" s="136"/>
      <c r="AP32" s="136"/>
      <c r="AQ32" s="136"/>
      <c r="AR32" s="136"/>
      <c r="AS32" s="346"/>
      <c r="AT32" s="201"/>
      <c r="AU32" s="458"/>
      <c r="AV32" s="337"/>
      <c r="AW32" s="337" t="s">
        <v>412</v>
      </c>
      <c r="AX32" s="337"/>
      <c r="AY32" s="337"/>
      <c r="AZ32" s="786" t="s">
        <v>0</v>
      </c>
      <c r="BA32" s="337">
        <v>0.25</v>
      </c>
      <c r="BB32" s="337" t="s">
        <v>245</v>
      </c>
      <c r="BC32" s="337"/>
      <c r="BD32" s="337"/>
      <c r="BG32" s="324" t="s">
        <v>572</v>
      </c>
      <c r="BH32" s="136" t="s">
        <v>666</v>
      </c>
      <c r="BO32" s="201">
        <f>AG75</f>
        <v>3</v>
      </c>
      <c r="BP32" s="201" t="s">
        <v>373</v>
      </c>
    </row>
    <row r="33" spans="4:68" x14ac:dyDescent="0.25">
      <c r="D33" s="140"/>
      <c r="E33" s="140"/>
      <c r="I33" s="77"/>
      <c r="K33" s="337"/>
      <c r="L33" s="250"/>
      <c r="M33" s="278"/>
      <c r="N33" s="778"/>
      <c r="O33" s="785"/>
      <c r="P33" s="778"/>
      <c r="Q33" s="785"/>
      <c r="R33" s="505"/>
      <c r="S33" s="499"/>
      <c r="T33" s="644"/>
      <c r="U33" s="278"/>
      <c r="X33" s="200"/>
      <c r="Y33" s="136"/>
      <c r="Z33" s="136"/>
      <c r="AA33" s="136"/>
      <c r="AB33" s="136"/>
      <c r="AC33" s="136"/>
      <c r="AD33" s="136"/>
      <c r="AE33" s="136"/>
      <c r="AF33" s="136"/>
      <c r="AI33" s="200" t="s">
        <v>306</v>
      </c>
      <c r="AJ33" s="517" t="s">
        <v>780</v>
      </c>
      <c r="AM33" s="427"/>
      <c r="AN33" s="427"/>
      <c r="AO33" s="427"/>
      <c r="AP33" s="427"/>
      <c r="AQ33" s="427"/>
      <c r="AR33" s="427"/>
      <c r="AS33" s="427"/>
      <c r="AT33" s="136"/>
      <c r="AU33" s="458"/>
      <c r="AV33" s="337"/>
      <c r="AW33" s="337" t="s">
        <v>356</v>
      </c>
      <c r="AX33" s="337"/>
      <c r="AY33" s="337"/>
      <c r="AZ33" s="786" t="s">
        <v>0</v>
      </c>
      <c r="BA33" s="461">
        <v>1</v>
      </c>
      <c r="BB33" s="337" t="s">
        <v>245</v>
      </c>
      <c r="BC33" s="337"/>
      <c r="BD33" s="337"/>
    </row>
    <row r="34" spans="4:68" x14ac:dyDescent="0.25">
      <c r="D34" s="140"/>
      <c r="E34" s="140"/>
      <c r="I34" s="77"/>
      <c r="K34" s="337"/>
      <c r="M34" s="504" t="s">
        <v>282</v>
      </c>
      <c r="R34" s="498"/>
      <c r="S34" s="786"/>
      <c r="X34" s="200"/>
      <c r="Y34" s="136"/>
      <c r="Z34" s="136"/>
      <c r="AA34" s="136"/>
      <c r="AB34" s="136"/>
      <c r="AC34" s="136"/>
      <c r="AD34" s="136"/>
      <c r="AE34" s="136"/>
      <c r="AF34" s="136"/>
      <c r="AI34" s="200"/>
      <c r="AJ34" s="136" t="s">
        <v>734</v>
      </c>
      <c r="AK34" s="427"/>
      <c r="AL34" s="427"/>
      <c r="AN34" s="372"/>
      <c r="AO34" s="203"/>
      <c r="AP34" s="136"/>
      <c r="AQ34" s="767"/>
      <c r="AR34" s="768"/>
      <c r="AS34" s="693">
        <v>1</v>
      </c>
      <c r="AT34" s="277" t="s">
        <v>373</v>
      </c>
      <c r="AU34" s="458"/>
      <c r="AV34" s="337"/>
      <c r="AW34" s="337" t="s">
        <v>365</v>
      </c>
      <c r="AX34" s="337"/>
      <c r="AY34" s="337"/>
      <c r="AZ34" s="786" t="s">
        <v>0</v>
      </c>
      <c r="BA34" s="461">
        <v>1</v>
      </c>
      <c r="BB34" s="337" t="s">
        <v>245</v>
      </c>
      <c r="BC34" s="337"/>
      <c r="BD34" s="337"/>
      <c r="BF34" s="200" t="s">
        <v>374</v>
      </c>
      <c r="BG34" s="410" t="s">
        <v>1377</v>
      </c>
    </row>
    <row r="35" spans="4:68" x14ac:dyDescent="0.25">
      <c r="D35" s="140"/>
      <c r="E35" s="140"/>
      <c r="I35" s="77"/>
      <c r="K35" s="337"/>
      <c r="M35" s="390"/>
      <c r="N35" s="507"/>
      <c r="O35" s="508" t="s">
        <v>285</v>
      </c>
      <c r="P35" s="507"/>
      <c r="Q35" s="507"/>
      <c r="R35" s="506"/>
      <c r="S35" s="509" t="s">
        <v>286</v>
      </c>
      <c r="T35" s="510" t="s">
        <v>287</v>
      </c>
      <c r="X35" s="200"/>
      <c r="Y35" s="136"/>
      <c r="Z35" s="136"/>
      <c r="AA35" s="136"/>
      <c r="AB35" s="136"/>
      <c r="AC35" s="136"/>
      <c r="AD35" s="136"/>
      <c r="AE35" s="136"/>
      <c r="AF35" s="136"/>
      <c r="AI35" s="324"/>
      <c r="AJ35" s="136"/>
      <c r="AK35" s="136"/>
      <c r="AL35" s="136"/>
      <c r="AN35" s="136"/>
      <c r="AO35" s="136"/>
      <c r="AP35" s="136"/>
      <c r="AQ35" s="136"/>
      <c r="AR35" s="136"/>
      <c r="AS35" s="319"/>
      <c r="AT35" s="201"/>
      <c r="AU35" s="458"/>
      <c r="AV35" s="337"/>
      <c r="AW35" s="337"/>
      <c r="AX35" s="337"/>
      <c r="AY35" s="337"/>
      <c r="AZ35" s="786"/>
      <c r="BA35" s="461"/>
      <c r="BB35" s="337"/>
      <c r="BC35" s="337"/>
      <c r="BD35" s="458"/>
      <c r="BG35" s="324" t="s">
        <v>543</v>
      </c>
      <c r="BH35" s="136" t="s">
        <v>544</v>
      </c>
      <c r="BO35" s="136">
        <f>U62</f>
        <v>18</v>
      </c>
      <c r="BP35" s="136" t="s">
        <v>373</v>
      </c>
    </row>
    <row r="36" spans="4:68" ht="15" customHeight="1" x14ac:dyDescent="0.25">
      <c r="D36" s="140"/>
      <c r="E36" s="140"/>
      <c r="I36" s="77"/>
      <c r="L36" s="495" t="s">
        <v>291</v>
      </c>
      <c r="M36" s="1755" t="s">
        <v>369</v>
      </c>
      <c r="N36" s="1754"/>
      <c r="O36" s="1754"/>
      <c r="P36" s="1754"/>
      <c r="Q36" s="1754"/>
      <c r="S36" s="1105">
        <v>0.1</v>
      </c>
      <c r="T36" s="779">
        <f>ROUND((T32*S36),2)</f>
        <v>14.4</v>
      </c>
      <c r="U36" s="252" t="s">
        <v>368</v>
      </c>
      <c r="V36" s="468"/>
      <c r="X36" s="200"/>
      <c r="Y36" s="136"/>
      <c r="Z36" s="136"/>
      <c r="AA36" s="136"/>
      <c r="AB36" s="136"/>
      <c r="AC36" s="136"/>
      <c r="AD36" s="136"/>
      <c r="AE36" s="136"/>
      <c r="AF36" s="136"/>
      <c r="AI36" s="200" t="s">
        <v>303</v>
      </c>
      <c r="AJ36" s="410" t="s">
        <v>571</v>
      </c>
      <c r="AM36" s="136"/>
      <c r="AN36" s="136"/>
      <c r="AO36" s="136"/>
      <c r="AP36" s="136"/>
      <c r="AQ36" s="136"/>
      <c r="AR36" s="201"/>
      <c r="AS36" s="201"/>
      <c r="AT36" s="201"/>
      <c r="AU36" s="497"/>
      <c r="AV36" s="312" t="s">
        <v>413</v>
      </c>
      <c r="AW36" s="337"/>
      <c r="AX36" s="337"/>
      <c r="AY36" s="337"/>
      <c r="AZ36" s="337"/>
      <c r="BA36" s="498"/>
      <c r="BB36" s="337"/>
      <c r="BC36" s="337"/>
      <c r="BD36" s="337"/>
      <c r="BG36" s="324" t="s">
        <v>568</v>
      </c>
      <c r="BH36" s="136" t="s">
        <v>666</v>
      </c>
      <c r="BO36" s="276">
        <f>AG54</f>
        <v>6</v>
      </c>
      <c r="BP36" s="136" t="s">
        <v>373</v>
      </c>
    </row>
    <row r="37" spans="4:68" ht="15.75" thickBot="1" x14ac:dyDescent="0.3">
      <c r="D37" s="140"/>
      <c r="E37" s="140"/>
      <c r="I37" s="77"/>
      <c r="L37" s="342" t="s">
        <v>299</v>
      </c>
      <c r="M37" s="515" t="s">
        <v>370</v>
      </c>
      <c r="O37" s="22"/>
      <c r="P37" s="24"/>
      <c r="Q37" s="24"/>
      <c r="R37" s="123"/>
      <c r="S37" s="1105">
        <v>0.1</v>
      </c>
      <c r="T37" s="516">
        <f>ROUND((T32*S37),2)</f>
        <v>14.4</v>
      </c>
      <c r="U37" s="204" t="s">
        <v>368</v>
      </c>
      <c r="AI37" s="200"/>
      <c r="AJ37" s="136" t="s">
        <v>734</v>
      </c>
      <c r="AK37" s="427"/>
      <c r="AL37" s="427"/>
      <c r="AN37" s="372"/>
      <c r="AO37" s="203"/>
      <c r="AP37" s="136"/>
      <c r="AQ37" s="767"/>
      <c r="AR37" s="768"/>
      <c r="AS37" s="693">
        <v>1</v>
      </c>
      <c r="AT37" s="277" t="s">
        <v>373</v>
      </c>
      <c r="AU37" s="501"/>
      <c r="AV37" s="337"/>
      <c r="AW37" s="461">
        <f>BA28+2*BA30+2*BA32</f>
        <v>1.5</v>
      </c>
      <c r="AX37" s="786" t="s">
        <v>247</v>
      </c>
      <c r="AY37" s="461">
        <f>BA28+2*BA30+2*BA32</f>
        <v>1.5</v>
      </c>
      <c r="AZ37" s="786" t="s">
        <v>247</v>
      </c>
      <c r="BA37" s="461">
        <f>BA34</f>
        <v>1</v>
      </c>
      <c r="BB37" s="788" t="s">
        <v>0</v>
      </c>
      <c r="BC37" s="312">
        <f>AW37*AY37*BA37</f>
        <v>2.25</v>
      </c>
      <c r="BD37" s="312" t="s">
        <v>368</v>
      </c>
      <c r="BG37" s="324" t="s">
        <v>581</v>
      </c>
      <c r="BH37" s="136" t="s">
        <v>589</v>
      </c>
      <c r="BO37" s="600">
        <f>BD55</f>
        <v>1</v>
      </c>
      <c r="BP37" s="136" t="s">
        <v>373</v>
      </c>
    </row>
    <row r="38" spans="4:68" ht="15" customHeight="1" x14ac:dyDescent="0.25">
      <c r="D38" s="140"/>
      <c r="E38" s="140"/>
      <c r="I38" s="77"/>
      <c r="L38" s="342" t="s">
        <v>306</v>
      </c>
      <c r="M38" s="496" t="s">
        <v>371</v>
      </c>
      <c r="O38" s="496"/>
      <c r="P38" s="496"/>
      <c r="Q38" s="496"/>
      <c r="R38" s="496"/>
      <c r="S38" s="1835">
        <v>0.8</v>
      </c>
      <c r="T38" s="1866">
        <f>ROUND((T32*S38),2)</f>
        <v>115.2</v>
      </c>
      <c r="U38" s="1868" t="s">
        <v>368</v>
      </c>
      <c r="V38" s="394"/>
      <c r="W38" s="1832" t="s">
        <v>398</v>
      </c>
      <c r="X38" s="1832"/>
      <c r="Y38" s="1832"/>
      <c r="Z38" s="1832"/>
      <c r="AA38" s="1832"/>
      <c r="AB38" s="1832"/>
      <c r="AC38" s="1832"/>
      <c r="AD38" s="1832"/>
      <c r="AE38" s="1832"/>
      <c r="AF38" s="1832"/>
      <c r="AG38" s="1832"/>
      <c r="AI38" s="200"/>
      <c r="AJ38" s="136"/>
      <c r="AK38" s="427"/>
      <c r="AL38" s="427"/>
      <c r="AN38" s="372"/>
      <c r="AO38" s="203"/>
      <c r="AP38" s="136" t="s">
        <v>244</v>
      </c>
      <c r="AQ38" s="767"/>
      <c r="AR38" s="768"/>
      <c r="AS38" s="319"/>
      <c r="AT38" s="201"/>
      <c r="AU38" s="501"/>
      <c r="AV38" s="504" t="s">
        <v>282</v>
      </c>
      <c r="AX38" s="337"/>
      <c r="AY38" s="337"/>
      <c r="AZ38" s="337"/>
      <c r="BA38" s="337"/>
      <c r="BB38" s="337"/>
      <c r="BC38" s="337"/>
      <c r="BD38" s="337"/>
      <c r="BG38" s="1723"/>
      <c r="BH38" s="136"/>
      <c r="BO38" s="201">
        <f>SUM(BO35:BO37)</f>
        <v>25</v>
      </c>
      <c r="BP38" s="201" t="s">
        <v>373</v>
      </c>
    </row>
    <row r="39" spans="4:68" ht="15.75" thickBot="1" x14ac:dyDescent="0.3">
      <c r="D39" s="140"/>
      <c r="E39" s="140"/>
      <c r="I39" s="77"/>
      <c r="K39" s="337"/>
      <c r="M39" s="204" t="s">
        <v>244</v>
      </c>
      <c r="N39" s="204"/>
      <c r="O39" s="520"/>
      <c r="P39" s="520"/>
      <c r="Q39" s="520"/>
      <c r="R39" s="520"/>
      <c r="S39" s="1836"/>
      <c r="T39" s="1867"/>
      <c r="U39" s="1868"/>
      <c r="V39" s="394"/>
      <c r="W39" s="342" t="s">
        <v>291</v>
      </c>
      <c r="X39" s="312" t="s">
        <v>554</v>
      </c>
      <c r="Z39" s="136"/>
      <c r="AA39" s="136"/>
      <c r="AB39" s="136"/>
      <c r="AC39" s="136"/>
      <c r="AD39" s="136"/>
      <c r="AE39" s="136"/>
      <c r="AF39" s="201"/>
      <c r="AG39" s="201"/>
      <c r="AI39" s="200" t="s">
        <v>305</v>
      </c>
      <c r="AJ39" s="201" t="s">
        <v>554</v>
      </c>
      <c r="AM39" s="136"/>
      <c r="AN39" s="136"/>
      <c r="AO39" s="136"/>
      <c r="AP39" s="136"/>
      <c r="AQ39" s="136"/>
      <c r="AR39" s="136"/>
      <c r="AS39" s="201"/>
      <c r="AT39" s="200"/>
      <c r="AU39" s="501"/>
      <c r="AV39" s="506"/>
      <c r="AW39" s="507"/>
      <c r="AX39" s="508" t="s">
        <v>285</v>
      </c>
      <c r="AY39" s="507"/>
      <c r="AZ39" s="507"/>
      <c r="BA39" s="509" t="s">
        <v>286</v>
      </c>
      <c r="BB39" s="510" t="s">
        <v>287</v>
      </c>
      <c r="BC39" s="337"/>
      <c r="BD39" s="201"/>
      <c r="BF39" s="200" t="s">
        <v>375</v>
      </c>
      <c r="BG39" s="320" t="s">
        <v>685</v>
      </c>
    </row>
    <row r="40" spans="4:68" x14ac:dyDescent="0.25">
      <c r="D40" s="140"/>
      <c r="E40" s="140"/>
      <c r="I40" s="77"/>
      <c r="K40" s="337"/>
      <c r="M40" s="204"/>
      <c r="N40" s="204"/>
      <c r="O40" s="204"/>
      <c r="P40" s="204"/>
      <c r="Q40" s="1875" t="s">
        <v>266</v>
      </c>
      <c r="R40" s="1875"/>
      <c r="S40" s="280">
        <f>SUM(S36:S39)</f>
        <v>1</v>
      </c>
      <c r="T40" s="519">
        <f>ROUND((SUM(T36:T37:T38)),3)</f>
        <v>144</v>
      </c>
      <c r="U40" s="278" t="s">
        <v>368</v>
      </c>
      <c r="V40" s="394"/>
      <c r="W40" s="200"/>
      <c r="X40" s="767" t="s">
        <v>399</v>
      </c>
      <c r="Y40" s="767" t="s">
        <v>400</v>
      </c>
      <c r="AA40" s="767"/>
      <c r="AB40" s="136"/>
      <c r="AC40" s="136"/>
      <c r="AD40" s="136"/>
      <c r="AE40" s="201"/>
      <c r="AF40" s="201"/>
      <c r="AH40" s="200"/>
      <c r="AI40" s="201"/>
      <c r="AK40" s="767" t="s">
        <v>399</v>
      </c>
      <c r="AL40" s="767" t="s">
        <v>400</v>
      </c>
      <c r="AM40" s="136"/>
      <c r="AN40" s="136"/>
      <c r="AO40" s="136"/>
      <c r="AP40" s="136"/>
      <c r="AQ40" s="136"/>
      <c r="AR40" s="136"/>
      <c r="AS40" s="136"/>
      <c r="AT40" s="200"/>
      <c r="AV40" s="200" t="s">
        <v>291</v>
      </c>
      <c r="AW40" s="485" t="s">
        <v>414</v>
      </c>
      <c r="AX40" s="485"/>
      <c r="AY40" s="337"/>
      <c r="AZ40" s="337"/>
      <c r="BA40" s="512">
        <v>0.1</v>
      </c>
      <c r="BB40" s="374">
        <f>BC37*BA40</f>
        <v>0.22500000000000001</v>
      </c>
      <c r="BC40" s="312" t="s">
        <v>368</v>
      </c>
      <c r="BD40" s="201"/>
      <c r="BG40" s="324" t="s">
        <v>543</v>
      </c>
      <c r="BH40" s="136" t="s">
        <v>569</v>
      </c>
      <c r="BO40" s="319">
        <f>AS49</f>
        <v>1</v>
      </c>
      <c r="BP40" s="201" t="s">
        <v>373</v>
      </c>
    </row>
    <row r="41" spans="4:68" ht="16.5" x14ac:dyDescent="0.25">
      <c r="D41" s="140"/>
      <c r="E41" s="140"/>
      <c r="I41" s="77"/>
      <c r="K41" s="1507" t="s">
        <v>303</v>
      </c>
      <c r="L41" s="278" t="s">
        <v>545</v>
      </c>
      <c r="O41" s="204"/>
      <c r="P41" s="204"/>
      <c r="S41" s="518"/>
      <c r="T41" s="1932"/>
      <c r="U41" s="1932"/>
      <c r="V41" s="394"/>
      <c r="W41" s="590"/>
      <c r="X41" s="767" t="s">
        <v>647</v>
      </c>
      <c r="Y41" s="767" t="s">
        <v>648</v>
      </c>
      <c r="Z41" s="767" t="s">
        <v>404</v>
      </c>
      <c r="AA41" s="323">
        <v>34</v>
      </c>
      <c r="AB41" s="767" t="s">
        <v>261</v>
      </c>
      <c r="AC41" s="767" t="s">
        <v>247</v>
      </c>
      <c r="AD41" s="767">
        <v>3</v>
      </c>
      <c r="AE41" s="767" t="s">
        <v>790</v>
      </c>
      <c r="AF41" s="767" t="s">
        <v>0</v>
      </c>
      <c r="AG41" s="209">
        <f>AA41*AD41</f>
        <v>102</v>
      </c>
      <c r="AH41" s="201" t="s">
        <v>261</v>
      </c>
      <c r="AI41" s="590" t="s">
        <v>734</v>
      </c>
      <c r="AK41" s="769" t="s">
        <v>657</v>
      </c>
      <c r="AL41" s="769" t="s">
        <v>658</v>
      </c>
      <c r="AM41" s="634" t="s">
        <v>430</v>
      </c>
      <c r="AN41" s="309">
        <v>3.2</v>
      </c>
      <c r="AO41" s="136" t="s">
        <v>261</v>
      </c>
      <c r="AP41" s="691" t="s">
        <v>247</v>
      </c>
      <c r="AQ41" s="769">
        <v>1</v>
      </c>
      <c r="AR41" s="767" t="s">
        <v>405</v>
      </c>
      <c r="AS41" s="209">
        <f>AN41*AQ41</f>
        <v>3.2</v>
      </c>
      <c r="AT41" s="277" t="s">
        <v>261</v>
      </c>
      <c r="AV41" s="200" t="s">
        <v>299</v>
      </c>
      <c r="AW41" s="485" t="s">
        <v>415</v>
      </c>
      <c r="AX41" s="485"/>
      <c r="AY41" s="337"/>
      <c r="AZ41" s="337"/>
      <c r="BA41" s="778">
        <v>0.1</v>
      </c>
      <c r="BB41" s="521">
        <f>BC37*BA41</f>
        <v>0.22500000000000001</v>
      </c>
      <c r="BC41" s="312" t="s">
        <v>368</v>
      </c>
      <c r="BD41" s="201"/>
    </row>
    <row r="42" spans="4:68" ht="15" customHeight="1" x14ac:dyDescent="0.25">
      <c r="D42" s="140"/>
      <c r="E42" s="140"/>
      <c r="I42" s="77"/>
      <c r="L42" s="1876" t="s">
        <v>364</v>
      </c>
      <c r="M42" s="1876"/>
      <c r="N42" s="1918" t="s">
        <v>372</v>
      </c>
      <c r="O42" s="515"/>
      <c r="P42" s="1889" t="s">
        <v>366</v>
      </c>
      <c r="Q42" s="24"/>
      <c r="R42" s="1889" t="s">
        <v>367</v>
      </c>
      <c r="S42" s="1921"/>
      <c r="W42" s="429"/>
      <c r="X42" s="136" t="s">
        <v>421</v>
      </c>
      <c r="Y42" s="786"/>
      <c r="Z42" s="167"/>
      <c r="AA42" s="203"/>
      <c r="AB42" s="767"/>
      <c r="AC42" s="767"/>
      <c r="AD42" s="767"/>
      <c r="AE42" s="324"/>
      <c r="AF42" s="320"/>
      <c r="AG42" s="201"/>
      <c r="AL42" s="136"/>
      <c r="AM42" s="136"/>
      <c r="AN42" s="136"/>
      <c r="AO42" s="136"/>
      <c r="AP42" s="136"/>
      <c r="AQ42" s="136"/>
      <c r="AR42" s="136"/>
      <c r="AS42" s="346"/>
      <c r="AT42" s="201"/>
      <c r="AV42" s="342" t="s">
        <v>306</v>
      </c>
      <c r="AW42" s="1909" t="s">
        <v>416</v>
      </c>
      <c r="AX42" s="1909"/>
      <c r="AY42" s="1909"/>
      <c r="AZ42" s="1909"/>
      <c r="BA42" s="1835">
        <v>0.8</v>
      </c>
      <c r="BB42" s="1939">
        <f>BC37*BA42</f>
        <v>1.8</v>
      </c>
      <c r="BC42" s="1941" t="s">
        <v>368</v>
      </c>
      <c r="BD42" s="201"/>
      <c r="BF42" s="200" t="s">
        <v>377</v>
      </c>
      <c r="BG42" s="201" t="s">
        <v>678</v>
      </c>
    </row>
    <row r="43" spans="4:68" ht="15.75" customHeight="1" thickBot="1" x14ac:dyDescent="0.3">
      <c r="D43" s="140"/>
      <c r="E43" s="140"/>
      <c r="I43" s="77"/>
      <c r="K43" s="524"/>
      <c r="L43" s="1876"/>
      <c r="M43" s="1876"/>
      <c r="N43" s="1918"/>
      <c r="O43" s="24"/>
      <c r="P43" s="1889"/>
      <c r="Q43" s="24"/>
      <c r="R43" s="1889"/>
      <c r="S43" s="1921"/>
      <c r="V43" s="777"/>
      <c r="W43" s="200"/>
      <c r="X43" s="136"/>
      <c r="Y43" s="136"/>
      <c r="Z43" s="136"/>
      <c r="AA43" s="767"/>
      <c r="AB43" s="203"/>
      <c r="AC43" s="767"/>
      <c r="AD43" s="136"/>
      <c r="AE43" s="767"/>
      <c r="AF43" s="768"/>
      <c r="AG43" s="136"/>
      <c r="AH43" s="136"/>
      <c r="AJ43" s="201" t="s">
        <v>421</v>
      </c>
      <c r="AK43" s="136"/>
      <c r="AL43" s="136"/>
      <c r="AM43" s="136"/>
      <c r="AN43" s="136"/>
      <c r="AO43" s="136"/>
      <c r="AP43" s="136"/>
      <c r="AQ43" s="136"/>
      <c r="AR43" s="346"/>
      <c r="AS43" s="201"/>
      <c r="AT43" s="136"/>
      <c r="AU43" s="420"/>
      <c r="AV43" s="420"/>
      <c r="AW43" s="1909"/>
      <c r="AX43" s="1909"/>
      <c r="AY43" s="1909"/>
      <c r="AZ43" s="1909"/>
      <c r="BA43" s="1836"/>
      <c r="BB43" s="1940"/>
      <c r="BC43" s="1941"/>
      <c r="BD43" s="201"/>
      <c r="BG43" s="324" t="s">
        <v>572</v>
      </c>
      <c r="BH43" s="136" t="s">
        <v>666</v>
      </c>
      <c r="BO43" s="201">
        <f>AG78</f>
        <v>9</v>
      </c>
      <c r="BP43" s="201" t="s">
        <v>373</v>
      </c>
    </row>
    <row r="44" spans="4:68" x14ac:dyDescent="0.25">
      <c r="D44" s="140"/>
      <c r="E44" s="140"/>
      <c r="I44" s="77"/>
      <c r="L44" s="250" t="s">
        <v>699</v>
      </c>
      <c r="N44" s="526">
        <f>T25</f>
        <v>0.46</v>
      </c>
      <c r="O44" s="785" t="s">
        <v>247</v>
      </c>
      <c r="P44" s="461">
        <f>O19</f>
        <v>0.6</v>
      </c>
      <c r="Q44" s="785" t="s">
        <v>247</v>
      </c>
      <c r="R44" s="511">
        <f>P25</f>
        <v>240</v>
      </c>
      <c r="S44" s="527"/>
      <c r="T44" s="499" t="s">
        <v>0</v>
      </c>
      <c r="U44" s="764">
        <f>N44*R44*P44</f>
        <v>66.239999999999995</v>
      </c>
      <c r="V44" s="278" t="s">
        <v>368</v>
      </c>
      <c r="W44" s="200" t="s">
        <v>299</v>
      </c>
      <c r="X44" s="201" t="s">
        <v>668</v>
      </c>
      <c r="Z44" s="136"/>
      <c r="AA44" s="767"/>
      <c r="AB44" s="203"/>
      <c r="AC44" s="767"/>
      <c r="AD44" s="136"/>
      <c r="AE44" s="767"/>
      <c r="AF44" s="768"/>
      <c r="AG44" s="201"/>
      <c r="AH44" s="201"/>
      <c r="AJ44" s="201"/>
      <c r="AK44" s="136"/>
      <c r="AL44" s="136"/>
      <c r="AM44" s="136"/>
      <c r="AN44" s="136"/>
      <c r="AO44" s="136"/>
      <c r="AP44" s="136"/>
      <c r="AQ44" s="136"/>
      <c r="AR44" s="346"/>
      <c r="AS44" s="201"/>
      <c r="AT44" s="136"/>
      <c r="AU44" s="337"/>
      <c r="AV44" s="303"/>
      <c r="AW44" s="204"/>
      <c r="AX44" s="204"/>
      <c r="AZ44" s="517" t="s">
        <v>266</v>
      </c>
      <c r="BA44" s="518">
        <f>SUM(BA40:BA42)</f>
        <v>1</v>
      </c>
      <c r="BB44" s="374">
        <f>SUM(BB40:BB42)</f>
        <v>2.25</v>
      </c>
      <c r="BC44" s="312" t="s">
        <v>368</v>
      </c>
      <c r="BD44" s="201"/>
      <c r="BG44" s="1723"/>
      <c r="BH44" s="136"/>
    </row>
    <row r="45" spans="4:68" x14ac:dyDescent="0.25">
      <c r="D45" s="140"/>
      <c r="E45" s="140"/>
      <c r="I45" s="77"/>
      <c r="L45" s="250"/>
      <c r="N45" s="526"/>
      <c r="O45" s="785"/>
      <c r="P45" s="461"/>
      <c r="Q45" s="785"/>
      <c r="R45" s="511"/>
      <c r="S45" s="527"/>
      <c r="T45" s="499"/>
      <c r="U45" s="764"/>
      <c r="V45" s="278"/>
      <c r="W45" s="200"/>
      <c r="X45" s="136" t="s">
        <v>654</v>
      </c>
      <c r="Y45" s="136"/>
      <c r="Z45" s="136"/>
      <c r="AA45" s="767">
        <v>2</v>
      </c>
      <c r="AB45" s="203" t="s">
        <v>373</v>
      </c>
      <c r="AC45" s="767" t="s">
        <v>247</v>
      </c>
      <c r="AD45" s="136">
        <v>3</v>
      </c>
      <c r="AE45" s="767" t="s">
        <v>373</v>
      </c>
      <c r="AF45" s="768" t="s">
        <v>0</v>
      </c>
      <c r="AG45" s="201">
        <f>AA45*AD45</f>
        <v>6</v>
      </c>
      <c r="AH45" s="201" t="s">
        <v>373</v>
      </c>
      <c r="AI45" s="200" t="s">
        <v>307</v>
      </c>
      <c r="AJ45" s="517" t="s">
        <v>1345</v>
      </c>
      <c r="AM45" s="136"/>
      <c r="AN45" s="136"/>
      <c r="AO45" s="136"/>
      <c r="AP45" s="136"/>
      <c r="AQ45" s="136"/>
      <c r="AR45" s="136"/>
      <c r="AS45" s="201"/>
      <c r="AT45" s="136"/>
      <c r="AU45" s="776" t="s">
        <v>303</v>
      </c>
      <c r="AV45" s="278" t="s">
        <v>1316</v>
      </c>
      <c r="AX45" s="204"/>
      <c r="AY45" s="204"/>
      <c r="AZ45" s="204"/>
      <c r="BA45" s="204"/>
      <c r="BC45" s="521"/>
      <c r="BD45" s="521">
        <v>1.3</v>
      </c>
      <c r="BE45" s="278" t="s">
        <v>12</v>
      </c>
      <c r="BF45" s="200" t="s">
        <v>378</v>
      </c>
      <c r="BG45" s="201" t="s">
        <v>668</v>
      </c>
    </row>
    <row r="46" spans="4:68" x14ac:dyDescent="0.25">
      <c r="D46" s="140"/>
      <c r="E46" s="140"/>
      <c r="I46" s="77"/>
      <c r="K46" s="342" t="s">
        <v>305</v>
      </c>
      <c r="L46" s="312" t="s">
        <v>546</v>
      </c>
      <c r="W46" s="200"/>
      <c r="X46" s="136"/>
      <c r="Y46" s="136"/>
      <c r="Z46" s="136"/>
      <c r="AA46" s="767"/>
      <c r="AB46" s="203"/>
      <c r="AC46" s="767"/>
      <c r="AD46" s="136"/>
      <c r="AE46" s="767"/>
      <c r="AF46" s="768"/>
      <c r="AG46" s="136"/>
      <c r="AH46" s="136"/>
      <c r="AI46" s="200"/>
      <c r="AJ46" s="136" t="s">
        <v>734</v>
      </c>
      <c r="AK46" s="427"/>
      <c r="AL46" s="427"/>
      <c r="AN46" s="372"/>
      <c r="AO46" s="203"/>
      <c r="AP46" s="136"/>
      <c r="AQ46" s="767"/>
      <c r="AR46" s="768"/>
      <c r="AS46" s="693">
        <v>1</v>
      </c>
      <c r="AT46" s="277" t="s">
        <v>373</v>
      </c>
      <c r="AU46" s="200"/>
      <c r="AV46" s="278"/>
      <c r="AW46" s="204"/>
      <c r="AX46" s="204"/>
      <c r="AY46" s="204"/>
      <c r="AZ46" s="204"/>
      <c r="BA46" s="204"/>
      <c r="BC46" s="521"/>
      <c r="BD46" s="521"/>
      <c r="BE46" s="278"/>
      <c r="BG46" s="324" t="s">
        <v>543</v>
      </c>
      <c r="BH46" s="136" t="s">
        <v>544</v>
      </c>
      <c r="BO46" s="136">
        <f>U68</f>
        <v>3</v>
      </c>
      <c r="BP46" s="136" t="s">
        <v>373</v>
      </c>
    </row>
    <row r="47" spans="4:68" x14ac:dyDescent="0.25">
      <c r="D47" s="140"/>
      <c r="E47" s="140"/>
      <c r="I47" s="77"/>
      <c r="K47" s="535"/>
      <c r="L47" s="1876" t="s">
        <v>364</v>
      </c>
      <c r="M47" s="1876"/>
      <c r="N47" s="1918" t="s">
        <v>372</v>
      </c>
      <c r="O47" s="515"/>
      <c r="P47" s="1889" t="s">
        <v>366</v>
      </c>
      <c r="Q47" s="24"/>
      <c r="R47" s="1889" t="s">
        <v>367</v>
      </c>
      <c r="S47" s="1931" t="s">
        <v>540</v>
      </c>
      <c r="U47" s="461"/>
      <c r="W47" s="200" t="s">
        <v>306</v>
      </c>
      <c r="X47" s="201" t="s">
        <v>671</v>
      </c>
      <c r="Z47" s="136"/>
      <c r="AA47" s="767"/>
      <c r="AB47" s="203"/>
      <c r="AC47" s="767"/>
      <c r="AD47" s="136"/>
      <c r="AE47" s="767"/>
      <c r="AF47" s="768"/>
      <c r="AG47" s="201"/>
      <c r="AH47" s="201"/>
      <c r="AI47" s="200"/>
      <c r="AJ47" s="136"/>
      <c r="AK47" s="136"/>
      <c r="AL47" s="136"/>
      <c r="AN47" s="136"/>
      <c r="AO47" s="136"/>
      <c r="AP47" s="136"/>
      <c r="AQ47" s="136"/>
      <c r="AR47" s="136"/>
      <c r="AS47" s="319"/>
      <c r="AT47" s="201"/>
      <c r="AU47" s="776" t="s">
        <v>305</v>
      </c>
      <c r="AV47" s="278" t="s">
        <v>1332</v>
      </c>
      <c r="AX47" s="522"/>
      <c r="AY47" s="521"/>
      <c r="AZ47" s="522"/>
      <c r="BA47" s="521"/>
      <c r="BB47" s="522"/>
      <c r="BD47" s="523">
        <v>1</v>
      </c>
      <c r="BE47" s="278" t="s">
        <v>373</v>
      </c>
      <c r="BG47" s="324" t="s">
        <v>568</v>
      </c>
      <c r="BH47" s="136" t="s">
        <v>666</v>
      </c>
      <c r="BO47" s="136">
        <f>AG45</f>
        <v>6</v>
      </c>
      <c r="BP47" s="136" t="s">
        <v>373</v>
      </c>
    </row>
    <row r="48" spans="4:68" ht="15.75" thickBot="1" x14ac:dyDescent="0.3">
      <c r="D48" s="140"/>
      <c r="E48" s="140"/>
      <c r="I48" s="77"/>
      <c r="K48" s="535"/>
      <c r="L48" s="1876"/>
      <c r="M48" s="1876"/>
      <c r="N48" s="1918"/>
      <c r="O48" s="24"/>
      <c r="P48" s="1889"/>
      <c r="Q48" s="24"/>
      <c r="R48" s="1889"/>
      <c r="S48" s="1931"/>
      <c r="V48" s="777"/>
      <c r="W48" s="200"/>
      <c r="X48" s="136" t="s">
        <v>734</v>
      </c>
      <c r="Y48" s="136"/>
      <c r="Z48" s="136"/>
      <c r="AA48" s="767">
        <v>2</v>
      </c>
      <c r="AB48" s="203" t="s">
        <v>373</v>
      </c>
      <c r="AC48" s="767" t="s">
        <v>247</v>
      </c>
      <c r="AD48" s="136">
        <v>3</v>
      </c>
      <c r="AE48" s="767" t="s">
        <v>373</v>
      </c>
      <c r="AF48" s="768" t="s">
        <v>0</v>
      </c>
      <c r="AG48" s="201">
        <f>AA48*AD48</f>
        <v>6</v>
      </c>
      <c r="AH48" s="201" t="s">
        <v>373</v>
      </c>
      <c r="AI48" s="200" t="s">
        <v>309</v>
      </c>
      <c r="AJ48" s="320" t="s">
        <v>685</v>
      </c>
      <c r="AM48" s="136"/>
      <c r="AN48" s="136"/>
      <c r="AO48" s="136"/>
      <c r="AP48" s="136"/>
      <c r="AQ48" s="136"/>
      <c r="AR48" s="136"/>
      <c r="AS48" s="201"/>
      <c r="AT48" s="201"/>
      <c r="AU48" s="458"/>
      <c r="AV48" s="458"/>
      <c r="AW48" s="458"/>
      <c r="AX48" s="458"/>
      <c r="AY48" s="458"/>
      <c r="AZ48" s="458"/>
      <c r="BA48" s="458"/>
      <c r="BB48" s="458"/>
      <c r="BD48" s="321"/>
      <c r="BE48" s="312"/>
      <c r="BG48" s="324" t="s">
        <v>581</v>
      </c>
      <c r="BH48" s="136" t="s">
        <v>589</v>
      </c>
      <c r="BO48" s="600">
        <f>BD66</f>
        <v>2</v>
      </c>
      <c r="BP48" s="136" t="s">
        <v>373</v>
      </c>
    </row>
    <row r="49" spans="4:68" x14ac:dyDescent="0.25">
      <c r="D49" s="140"/>
      <c r="E49" s="140"/>
      <c r="I49" s="77"/>
      <c r="K49" s="250"/>
      <c r="L49" s="250" t="s">
        <v>699</v>
      </c>
      <c r="N49" s="526">
        <f>U25</f>
        <v>0.54</v>
      </c>
      <c r="O49" s="785"/>
      <c r="P49" s="461">
        <f>O19</f>
        <v>0.6</v>
      </c>
      <c r="Q49" s="785" t="s">
        <v>247</v>
      </c>
      <c r="R49" s="511">
        <f>P25</f>
        <v>240</v>
      </c>
      <c r="T49" s="499" t="s">
        <v>0</v>
      </c>
      <c r="U49" s="764">
        <f>(N49*P49*R49)-S49</f>
        <v>77.760000000000005</v>
      </c>
      <c r="V49" s="278" t="s">
        <v>368</v>
      </c>
      <c r="W49" s="789"/>
      <c r="Y49" s="786"/>
      <c r="Z49" s="167"/>
      <c r="AA49" s="203"/>
      <c r="AB49" s="767"/>
      <c r="AC49" s="767"/>
      <c r="AD49" s="767"/>
      <c r="AE49" s="324"/>
      <c r="AF49" s="320"/>
      <c r="AG49" s="201"/>
      <c r="AI49" s="200"/>
      <c r="AJ49" s="136" t="s">
        <v>734</v>
      </c>
      <c r="AK49" s="427"/>
      <c r="AL49" s="427"/>
      <c r="AN49" s="372"/>
      <c r="AO49" s="203"/>
      <c r="AP49" s="136"/>
      <c r="AQ49" s="767"/>
      <c r="AR49" s="768"/>
      <c r="AS49" s="693">
        <v>1</v>
      </c>
      <c r="AT49" s="277" t="s">
        <v>373</v>
      </c>
      <c r="AU49" s="776" t="s">
        <v>307</v>
      </c>
      <c r="AV49" s="1667" t="s">
        <v>1359</v>
      </c>
      <c r="AX49" s="204"/>
      <c r="AY49" s="525"/>
      <c r="AZ49" s="204"/>
      <c r="BA49" s="785"/>
      <c r="BB49" s="785"/>
      <c r="BD49" s="523">
        <v>1</v>
      </c>
      <c r="BE49" s="278" t="s">
        <v>373</v>
      </c>
      <c r="BG49" s="1723"/>
      <c r="BH49" s="136"/>
      <c r="BO49" s="201">
        <f>SUM(BO46:BO48)</f>
        <v>11</v>
      </c>
      <c r="BP49" s="201" t="s">
        <v>373</v>
      </c>
    </row>
    <row r="50" spans="4:68" x14ac:dyDescent="0.25">
      <c r="D50" s="140"/>
      <c r="E50" s="140"/>
      <c r="G50" s="452" t="s">
        <v>244</v>
      </c>
      <c r="I50" s="77"/>
      <c r="W50" s="789" t="s">
        <v>303</v>
      </c>
      <c r="X50" s="201" t="s">
        <v>673</v>
      </c>
      <c r="AA50" s="767"/>
      <c r="AB50" s="203"/>
      <c r="AC50" s="767"/>
      <c r="AD50" s="136"/>
      <c r="AE50" s="767"/>
      <c r="AF50" s="768"/>
      <c r="AG50" s="201"/>
      <c r="AH50" s="201"/>
      <c r="AI50" s="200" t="s">
        <v>311</v>
      </c>
      <c r="AJ50" s="320" t="s">
        <v>1290</v>
      </c>
      <c r="AM50" s="136"/>
      <c r="AN50" s="136"/>
      <c r="AO50" s="136"/>
      <c r="AP50" s="136"/>
      <c r="AQ50" s="136"/>
      <c r="AR50" s="136"/>
      <c r="AS50" s="201"/>
      <c r="AT50" s="201"/>
      <c r="AU50" s="776"/>
      <c r="AV50" s="312"/>
      <c r="AW50" s="785"/>
      <c r="AX50" s="204"/>
      <c r="AY50" s="525"/>
      <c r="AZ50" s="204"/>
      <c r="BA50" s="785"/>
      <c r="BB50" s="785"/>
      <c r="BD50" s="523"/>
      <c r="BE50" s="278"/>
      <c r="BF50" s="200" t="s">
        <v>379</v>
      </c>
      <c r="BG50" s="201" t="s">
        <v>684</v>
      </c>
    </row>
    <row r="51" spans="4:68" x14ac:dyDescent="0.25">
      <c r="D51" s="140"/>
      <c r="E51" s="140"/>
      <c r="F51" s="312"/>
      <c r="I51" s="77"/>
      <c r="K51" s="342" t="s">
        <v>307</v>
      </c>
      <c r="L51" s="410" t="s">
        <v>771</v>
      </c>
      <c r="M51" s="1459"/>
      <c r="O51" s="787"/>
      <c r="P51" s="787"/>
      <c r="Q51" s="787"/>
      <c r="R51" s="787"/>
      <c r="S51" s="787"/>
      <c r="T51" s="787"/>
      <c r="U51" s="519">
        <f>P25</f>
        <v>240</v>
      </c>
      <c r="V51" s="312" t="s">
        <v>12</v>
      </c>
      <c r="W51" s="789"/>
      <c r="X51" s="136" t="s">
        <v>734</v>
      </c>
      <c r="Y51" s="136"/>
      <c r="Z51" s="136"/>
      <c r="AA51" s="767">
        <v>2</v>
      </c>
      <c r="AB51" s="203" t="s">
        <v>373</v>
      </c>
      <c r="AC51" s="767" t="s">
        <v>247</v>
      </c>
      <c r="AD51" s="136">
        <v>3</v>
      </c>
      <c r="AE51" s="767" t="s">
        <v>373</v>
      </c>
      <c r="AF51" s="768" t="s">
        <v>0</v>
      </c>
      <c r="AG51" s="201">
        <f>AA51*AD51</f>
        <v>6</v>
      </c>
      <c r="AH51" s="201" t="s">
        <v>373</v>
      </c>
      <c r="AI51" s="200"/>
      <c r="AJ51" s="136" t="s">
        <v>734</v>
      </c>
      <c r="AK51" s="427"/>
      <c r="AL51" s="427"/>
      <c r="AN51" s="372"/>
      <c r="AO51" s="203"/>
      <c r="AP51" s="136"/>
      <c r="AQ51" s="767"/>
      <c r="AR51" s="768"/>
      <c r="AS51" s="693">
        <v>1</v>
      </c>
      <c r="AT51" s="277" t="s">
        <v>373</v>
      </c>
      <c r="AU51" s="200" t="s">
        <v>309</v>
      </c>
      <c r="AV51" s="201" t="s">
        <v>772</v>
      </c>
      <c r="AX51" s="204"/>
      <c r="AY51" s="525"/>
      <c r="AZ51" s="204"/>
      <c r="BA51" s="785"/>
      <c r="BB51" s="785"/>
      <c r="BC51" s="394"/>
      <c r="BD51" s="278">
        <v>1</v>
      </c>
      <c r="BE51" s="201" t="s">
        <v>373</v>
      </c>
      <c r="BG51" s="324" t="s">
        <v>543</v>
      </c>
      <c r="BH51" s="136" t="s">
        <v>569</v>
      </c>
      <c r="BI51" s="136"/>
      <c r="BJ51" s="136"/>
      <c r="BK51" s="136"/>
      <c r="BL51" s="136"/>
      <c r="BM51" s="136"/>
      <c r="BN51" s="136"/>
      <c r="BO51" s="319">
        <f>AS46</f>
        <v>1</v>
      </c>
      <c r="BP51" s="201" t="s">
        <v>373</v>
      </c>
    </row>
    <row r="52" spans="4:68" ht="15" customHeight="1" x14ac:dyDescent="0.25">
      <c r="D52" s="140"/>
      <c r="E52" s="140"/>
      <c r="I52" s="77"/>
      <c r="W52" s="789"/>
      <c r="X52" s="136"/>
      <c r="Y52" s="786"/>
      <c r="Z52" s="167"/>
      <c r="AA52" s="203"/>
      <c r="AB52" s="767"/>
      <c r="AC52" s="767"/>
      <c r="AD52" s="767"/>
      <c r="AE52" s="324"/>
      <c r="AF52" s="320"/>
      <c r="AG52" s="201"/>
      <c r="AI52" s="200"/>
      <c r="AJ52" s="136"/>
      <c r="AK52" s="136"/>
      <c r="AL52" s="136"/>
      <c r="AN52" s="136"/>
      <c r="AO52" s="136"/>
      <c r="AP52" s="136"/>
      <c r="AQ52" s="136"/>
      <c r="AR52" s="136"/>
      <c r="AS52" s="319"/>
      <c r="AT52" s="201"/>
      <c r="AU52" s="776"/>
      <c r="AV52" s="201"/>
      <c r="AW52" s="785"/>
      <c r="AX52" s="204"/>
      <c r="AY52" s="525"/>
      <c r="AZ52" s="204"/>
      <c r="BA52" s="785"/>
      <c r="BB52" s="785"/>
      <c r="BC52" s="394"/>
      <c r="BD52" s="278"/>
    </row>
    <row r="53" spans="4:68" ht="15.75" customHeight="1" x14ac:dyDescent="0.25">
      <c r="D53" s="140"/>
      <c r="E53" s="140"/>
      <c r="I53" s="77"/>
      <c r="K53" s="1949" t="s">
        <v>309</v>
      </c>
      <c r="L53" s="1919" t="s">
        <v>710</v>
      </c>
      <c r="M53" s="1919"/>
      <c r="N53" s="1919"/>
      <c r="O53" s="1919"/>
      <c r="P53" s="1919"/>
      <c r="Q53" s="1919"/>
      <c r="R53" s="1919"/>
      <c r="S53" s="1919"/>
      <c r="T53" s="1919"/>
      <c r="U53" s="1968">
        <f>U51</f>
        <v>240</v>
      </c>
      <c r="V53" s="1941" t="s">
        <v>12</v>
      </c>
      <c r="W53" s="200" t="s">
        <v>307</v>
      </c>
      <c r="X53" s="410" t="s">
        <v>1365</v>
      </c>
      <c r="AA53" s="638"/>
      <c r="AB53" s="638"/>
      <c r="AC53" s="638"/>
      <c r="AD53" s="638"/>
      <c r="AE53" s="638"/>
      <c r="AF53" s="201"/>
      <c r="AG53" s="201"/>
      <c r="AI53" s="200" t="s">
        <v>314</v>
      </c>
      <c r="AJ53" s="312" t="s">
        <v>783</v>
      </c>
      <c r="AM53" s="136"/>
      <c r="AN53" s="136"/>
      <c r="AO53" s="136"/>
      <c r="AP53" s="136"/>
      <c r="AQ53" s="136"/>
      <c r="AR53" s="136"/>
      <c r="AS53" s="136"/>
      <c r="AT53" s="136"/>
      <c r="AU53" s="776" t="s">
        <v>311</v>
      </c>
      <c r="AV53" s="316" t="s">
        <v>1376</v>
      </c>
      <c r="AX53" s="204"/>
      <c r="AY53" s="525"/>
      <c r="AZ53" s="204"/>
      <c r="BA53" s="785"/>
      <c r="BB53" s="785"/>
      <c r="BC53" s="394"/>
      <c r="BD53" s="278">
        <v>1</v>
      </c>
      <c r="BE53" s="201" t="s">
        <v>373</v>
      </c>
      <c r="BF53" s="200" t="s">
        <v>380</v>
      </c>
      <c r="BG53" s="316" t="s">
        <v>676</v>
      </c>
    </row>
    <row r="54" spans="4:68" x14ac:dyDescent="0.25">
      <c r="D54" s="140"/>
      <c r="E54" s="140"/>
      <c r="I54" s="77"/>
      <c r="K54" s="1949"/>
      <c r="L54" s="1919"/>
      <c r="M54" s="1919"/>
      <c r="N54" s="1919"/>
      <c r="O54" s="1919"/>
      <c r="P54" s="1919"/>
      <c r="Q54" s="1919"/>
      <c r="R54" s="1919"/>
      <c r="S54" s="1919"/>
      <c r="T54" s="1919"/>
      <c r="U54" s="1968"/>
      <c r="V54" s="1941"/>
      <c r="W54" s="200"/>
      <c r="X54" s="136" t="s">
        <v>734</v>
      </c>
      <c r="Y54" s="786"/>
      <c r="AA54" s="767">
        <v>2</v>
      </c>
      <c r="AB54" s="203" t="s">
        <v>373</v>
      </c>
      <c r="AC54" s="767" t="s">
        <v>247</v>
      </c>
      <c r="AD54" s="136">
        <v>3</v>
      </c>
      <c r="AE54" s="767" t="s">
        <v>373</v>
      </c>
      <c r="AF54" s="768" t="s">
        <v>0</v>
      </c>
      <c r="AG54" s="201">
        <f>AA54*AD54</f>
        <v>6</v>
      </c>
      <c r="AH54" s="201" t="s">
        <v>373</v>
      </c>
      <c r="AI54" s="200"/>
      <c r="AJ54" s="636" t="s">
        <v>401</v>
      </c>
      <c r="AK54" s="385" t="s">
        <v>4</v>
      </c>
      <c r="AL54" s="136"/>
      <c r="AM54" s="385" t="s">
        <v>82</v>
      </c>
      <c r="AN54" s="136"/>
      <c r="AO54" s="385" t="s">
        <v>9</v>
      </c>
      <c r="AP54" s="384"/>
      <c r="AQ54" s="384"/>
      <c r="AR54" s="201"/>
      <c r="AS54" s="201"/>
      <c r="AT54" s="201"/>
      <c r="AU54" s="776"/>
      <c r="AV54" s="201"/>
      <c r="AW54" s="785"/>
      <c r="AX54" s="204"/>
      <c r="AY54" s="525"/>
      <c r="AZ54" s="204"/>
      <c r="BA54" s="785"/>
      <c r="BB54" s="785"/>
      <c r="BC54" s="394"/>
      <c r="BD54" s="278"/>
      <c r="BG54" s="324" t="s">
        <v>543</v>
      </c>
      <c r="BH54" s="136" t="s">
        <v>666</v>
      </c>
      <c r="BO54" s="201">
        <f>AG72</f>
        <v>6</v>
      </c>
      <c r="BP54" s="201" t="s">
        <v>373</v>
      </c>
    </row>
    <row r="55" spans="4:68" x14ac:dyDescent="0.25">
      <c r="D55" s="140"/>
      <c r="E55" s="140"/>
      <c r="I55" s="77"/>
      <c r="K55" s="1730"/>
      <c r="L55" s="1728"/>
      <c r="M55" s="1728"/>
      <c r="N55" s="1728"/>
      <c r="O55" s="1728"/>
      <c r="P55" s="1728"/>
      <c r="Q55" s="1728"/>
      <c r="R55" s="1728"/>
      <c r="S55" s="1728"/>
      <c r="T55" s="1728"/>
      <c r="U55" s="1756"/>
      <c r="V55" s="1729"/>
      <c r="W55" s="200"/>
      <c r="X55" s="136"/>
      <c r="AA55" s="638"/>
      <c r="AB55" s="638"/>
      <c r="AC55" s="638"/>
      <c r="AD55" s="638"/>
      <c r="AE55" s="638"/>
      <c r="AF55" s="201"/>
      <c r="AG55" s="201"/>
      <c r="AI55" s="23" t="s">
        <v>734</v>
      </c>
      <c r="AJ55" s="136"/>
      <c r="AK55" s="283">
        <v>0.5</v>
      </c>
      <c r="AL55" s="767" t="s">
        <v>247</v>
      </c>
      <c r="AM55" s="283">
        <v>0.3</v>
      </c>
      <c r="AN55" s="767" t="s">
        <v>247</v>
      </c>
      <c r="AO55" s="283">
        <v>0.5</v>
      </c>
      <c r="AP55" s="767" t="s">
        <v>247</v>
      </c>
      <c r="AQ55" s="136">
        <v>1</v>
      </c>
      <c r="AR55" s="767" t="s">
        <v>405</v>
      </c>
      <c r="AS55" s="209">
        <f>ROUND((AK55*AM55*AO55*AQ55),2)</f>
        <v>0.08</v>
      </c>
      <c r="AT55" s="277" t="s">
        <v>293</v>
      </c>
      <c r="AU55" s="776" t="s">
        <v>314</v>
      </c>
      <c r="AV55" s="410" t="s">
        <v>1377</v>
      </c>
      <c r="AX55" s="204"/>
      <c r="AY55" s="525"/>
      <c r="AZ55" s="204"/>
      <c r="BA55" s="785"/>
      <c r="BB55" s="785"/>
      <c r="BC55" s="394"/>
      <c r="BD55" s="278">
        <v>1</v>
      </c>
      <c r="BE55" s="201" t="s">
        <v>373</v>
      </c>
      <c r="BG55" s="1723"/>
      <c r="BH55" s="136"/>
    </row>
    <row r="56" spans="4:68" x14ac:dyDescent="0.25">
      <c r="D56" s="140"/>
      <c r="E56" s="140"/>
      <c r="I56" s="77"/>
      <c r="K56" s="342" t="s">
        <v>311</v>
      </c>
      <c r="L56" s="201" t="s">
        <v>1395</v>
      </c>
      <c r="O56" s="775"/>
      <c r="P56" s="775"/>
      <c r="Q56" s="775"/>
      <c r="R56" s="775"/>
      <c r="S56" s="775"/>
      <c r="T56" s="775"/>
      <c r="W56" s="200" t="s">
        <v>309</v>
      </c>
      <c r="X56" s="201" t="s">
        <v>787</v>
      </c>
      <c r="Z56" s="767"/>
      <c r="AA56" s="767"/>
      <c r="AB56" s="767"/>
      <c r="AC56" s="136"/>
      <c r="AD56" s="136"/>
      <c r="AE56" s="136"/>
      <c r="AF56" s="346"/>
      <c r="AG56" s="346"/>
      <c r="AI56" s="590"/>
      <c r="AJ56" s="136"/>
      <c r="AK56" s="283"/>
      <c r="AL56" s="767"/>
      <c r="AM56" s="283"/>
      <c r="AN56" s="767"/>
      <c r="AO56" s="283"/>
      <c r="AP56" s="767"/>
      <c r="AQ56" s="136"/>
      <c r="AR56" s="767"/>
      <c r="AS56" s="209"/>
      <c r="AT56" s="201"/>
      <c r="AU56" s="776"/>
      <c r="AV56" s="303"/>
      <c r="AW56" s="785"/>
      <c r="AX56" s="204"/>
      <c r="AY56" s="525"/>
      <c r="AZ56" s="204"/>
      <c r="BA56" s="785"/>
      <c r="BB56" s="785"/>
      <c r="BC56" s="394"/>
      <c r="BD56" s="278"/>
      <c r="BF56" s="200" t="s">
        <v>384</v>
      </c>
      <c r="BG56" s="201" t="s">
        <v>695</v>
      </c>
    </row>
    <row r="57" spans="4:68" ht="15" customHeight="1" x14ac:dyDescent="0.25">
      <c r="D57" s="140"/>
      <c r="E57" s="140"/>
      <c r="I57" s="77"/>
      <c r="K57" s="342"/>
      <c r="L57" s="23" t="s">
        <v>794</v>
      </c>
      <c r="M57" s="775"/>
      <c r="N57" s="775"/>
      <c r="O57" s="775"/>
      <c r="P57" s="775"/>
      <c r="Q57" s="775"/>
      <c r="R57" s="775"/>
      <c r="S57" s="775"/>
      <c r="T57" s="775"/>
      <c r="U57" s="337">
        <v>1</v>
      </c>
      <c r="V57" s="337" t="s">
        <v>373</v>
      </c>
      <c r="W57" s="200"/>
      <c r="X57" s="136" t="s">
        <v>734</v>
      </c>
      <c r="Y57" s="767"/>
      <c r="Z57" s="767"/>
      <c r="AA57" s="603">
        <v>1.5</v>
      </c>
      <c r="AB57" s="203" t="s">
        <v>12</v>
      </c>
      <c r="AC57" s="767" t="s">
        <v>247</v>
      </c>
      <c r="AD57" s="136">
        <v>3</v>
      </c>
      <c r="AE57" s="767" t="s">
        <v>373</v>
      </c>
      <c r="AF57" s="768" t="s">
        <v>0</v>
      </c>
      <c r="AG57" s="209">
        <f>AA57*AD57</f>
        <v>4.5</v>
      </c>
      <c r="AH57" s="201" t="s">
        <v>12</v>
      </c>
      <c r="AI57" s="200" t="s">
        <v>319</v>
      </c>
      <c r="AJ57" s="201" t="s">
        <v>562</v>
      </c>
      <c r="AM57" s="250"/>
      <c r="AN57" s="384"/>
      <c r="AO57" s="384"/>
      <c r="AP57" s="136"/>
      <c r="AQ57" s="136"/>
      <c r="AR57" s="136"/>
      <c r="AS57" s="384" t="s">
        <v>244</v>
      </c>
      <c r="AU57" s="776" t="s">
        <v>319</v>
      </c>
      <c r="AV57" s="201" t="s">
        <v>691</v>
      </c>
      <c r="AX57" s="136"/>
      <c r="AY57" s="136"/>
      <c r="AZ57" s="136"/>
      <c r="BA57" s="136"/>
      <c r="BB57" s="136"/>
      <c r="BC57" s="136"/>
      <c r="BD57" s="346">
        <v>1</v>
      </c>
      <c r="BE57" s="201" t="s">
        <v>12</v>
      </c>
      <c r="BG57" s="324" t="s">
        <v>543</v>
      </c>
      <c r="BH57" s="136" t="s">
        <v>544</v>
      </c>
      <c r="BO57" s="276">
        <f>U70</f>
        <v>2</v>
      </c>
      <c r="BP57" s="136" t="s">
        <v>373</v>
      </c>
    </row>
    <row r="58" spans="4:68" ht="15.75" thickBot="1" x14ac:dyDescent="0.3">
      <c r="D58" s="140"/>
      <c r="E58" s="140"/>
      <c r="I58" s="77"/>
      <c r="K58" s="342"/>
      <c r="L58" s="23" t="s">
        <v>795</v>
      </c>
      <c r="M58" s="775"/>
      <c r="N58" s="775"/>
      <c r="O58" s="775"/>
      <c r="P58" s="775"/>
      <c r="Q58" s="775"/>
      <c r="R58" s="775"/>
      <c r="S58" s="775"/>
      <c r="T58" s="775"/>
      <c r="U58" s="553">
        <v>2</v>
      </c>
      <c r="V58" s="337" t="s">
        <v>373</v>
      </c>
      <c r="W58" s="200"/>
      <c r="X58" s="136"/>
      <c r="Y58" s="767"/>
      <c r="Z58" s="767"/>
      <c r="AA58" s="603"/>
      <c r="AB58" s="203"/>
      <c r="AC58" s="767"/>
      <c r="AD58" s="136"/>
      <c r="AE58" s="767"/>
      <c r="AF58" s="768"/>
      <c r="AG58" s="209"/>
      <c r="AH58" s="277"/>
      <c r="AI58" s="200"/>
      <c r="AJ58" s="636" t="s">
        <v>401</v>
      </c>
      <c r="AK58" s="385" t="s">
        <v>4</v>
      </c>
      <c r="AL58" s="136"/>
      <c r="AM58" s="385" t="s">
        <v>82</v>
      </c>
      <c r="AO58" s="136"/>
      <c r="AP58" s="136"/>
      <c r="AQ58" s="136"/>
      <c r="AR58" s="201"/>
      <c r="AS58" s="201"/>
      <c r="AT58" s="136"/>
      <c r="AU58" s="776"/>
      <c r="AV58" s="303"/>
      <c r="AW58" s="454"/>
      <c r="AX58" s="136"/>
      <c r="AY58" s="136"/>
      <c r="AZ58" s="136"/>
      <c r="BA58" s="136"/>
      <c r="BB58" s="136"/>
      <c r="BC58" s="136"/>
      <c r="BD58" s="454"/>
      <c r="BE58" s="346"/>
      <c r="BG58" s="324" t="s">
        <v>568</v>
      </c>
      <c r="BH58" s="136" t="s">
        <v>589</v>
      </c>
      <c r="BO58" s="600">
        <f>BD63</f>
        <v>1</v>
      </c>
      <c r="BP58" s="136" t="s">
        <v>373</v>
      </c>
    </row>
    <row r="59" spans="4:68" x14ac:dyDescent="0.25">
      <c r="D59" s="140"/>
      <c r="E59" s="140"/>
      <c r="I59" s="77"/>
      <c r="K59" s="342"/>
      <c r="L59" s="201"/>
      <c r="M59" s="775"/>
      <c r="N59" s="775"/>
      <c r="O59" s="775"/>
      <c r="P59" s="775"/>
      <c r="Q59" s="775"/>
      <c r="R59" s="775"/>
      <c r="S59" s="775"/>
      <c r="T59" s="775"/>
      <c r="U59" s="312">
        <f>SUM(U57:U58)</f>
        <v>3</v>
      </c>
      <c r="V59" s="312" t="s">
        <v>373</v>
      </c>
      <c r="W59" s="200" t="s">
        <v>311</v>
      </c>
      <c r="X59" s="201" t="s">
        <v>1399</v>
      </c>
      <c r="Z59" s="1497"/>
      <c r="AA59" s="603"/>
      <c r="AB59" s="203"/>
      <c r="AC59" s="1497"/>
      <c r="AD59" s="136"/>
      <c r="AE59" s="1497"/>
      <c r="AF59" s="1495"/>
      <c r="AG59" s="209">
        <f>AG57</f>
        <v>4.5</v>
      </c>
      <c r="AH59" s="277" t="s">
        <v>12</v>
      </c>
      <c r="AI59" s="23" t="s">
        <v>734</v>
      </c>
      <c r="AJ59" s="136"/>
      <c r="AK59" s="603">
        <f>AK55</f>
        <v>0.5</v>
      </c>
      <c r="AL59" s="767" t="s">
        <v>247</v>
      </c>
      <c r="AM59" s="603">
        <f>AM55</f>
        <v>0.3</v>
      </c>
      <c r="AN59" s="767" t="s">
        <v>247</v>
      </c>
      <c r="AO59" s="767">
        <v>4</v>
      </c>
      <c r="AP59" s="767" t="s">
        <v>247</v>
      </c>
      <c r="AQ59" s="136">
        <v>1</v>
      </c>
      <c r="AR59" s="767" t="s">
        <v>405</v>
      </c>
      <c r="AS59" s="209">
        <f>AK59*AM59*AO59*AQ59</f>
        <v>0.6</v>
      </c>
      <c r="AT59" s="356" t="s">
        <v>741</v>
      </c>
      <c r="AU59" s="495" t="s">
        <v>374</v>
      </c>
      <c r="AV59" s="201" t="s">
        <v>1408</v>
      </c>
      <c r="AX59" s="136"/>
      <c r="AY59" s="136"/>
      <c r="AZ59" s="136"/>
      <c r="BA59" s="136"/>
      <c r="BB59" s="136"/>
      <c r="BC59" s="136"/>
      <c r="BD59" s="346">
        <f>BD57</f>
        <v>1</v>
      </c>
      <c r="BE59" s="346" t="s">
        <v>12</v>
      </c>
      <c r="BO59" s="201">
        <f>SUM(BO57:BO58)</f>
        <v>3</v>
      </c>
      <c r="BP59" s="201" t="s">
        <v>373</v>
      </c>
    </row>
    <row r="60" spans="4:68" ht="15" customHeight="1" x14ac:dyDescent="0.25">
      <c r="D60" s="140"/>
      <c r="E60" s="140"/>
      <c r="I60" s="77"/>
      <c r="K60" s="342" t="s">
        <v>314</v>
      </c>
      <c r="L60" s="316" t="s">
        <v>1376</v>
      </c>
      <c r="M60" s="765"/>
      <c r="O60" s="765"/>
      <c r="P60" s="765"/>
      <c r="Q60" s="765"/>
      <c r="R60" s="765"/>
      <c r="S60" s="765"/>
      <c r="T60" s="765"/>
      <c r="U60" s="278">
        <f>U59</f>
        <v>3</v>
      </c>
      <c r="V60" s="278" t="s">
        <v>373</v>
      </c>
      <c r="W60" s="200"/>
      <c r="X60" s="136"/>
      <c r="Y60" s="1497"/>
      <c r="Z60" s="1497"/>
      <c r="AA60" s="603"/>
      <c r="AB60" s="203"/>
      <c r="AC60" s="1497"/>
      <c r="AD60" s="136"/>
      <c r="AE60" s="1497"/>
      <c r="AF60" s="1495"/>
      <c r="AG60" s="209"/>
      <c r="AH60" s="277"/>
      <c r="AI60" s="590"/>
      <c r="AJ60" s="136"/>
      <c r="AK60" s="603"/>
      <c r="AL60" s="767"/>
      <c r="AM60" s="603"/>
      <c r="AN60" s="767"/>
      <c r="AO60" s="767"/>
      <c r="AP60" s="767"/>
      <c r="AQ60" s="136"/>
      <c r="AR60" s="767"/>
      <c r="AS60" s="346"/>
      <c r="AT60" s="356"/>
      <c r="AU60" s="1514"/>
      <c r="AV60" s="303"/>
      <c r="AW60" s="454"/>
      <c r="AX60" s="136"/>
      <c r="AY60" s="136"/>
      <c r="AZ60" s="136"/>
      <c r="BA60" s="136"/>
      <c r="BB60" s="136"/>
      <c r="BC60" s="136"/>
      <c r="BD60" s="454"/>
      <c r="BE60" s="346"/>
      <c r="BF60" s="200" t="s">
        <v>385</v>
      </c>
      <c r="BG60" s="201" t="s">
        <v>673</v>
      </c>
    </row>
    <row r="61" spans="4:68" ht="15" customHeight="1" x14ac:dyDescent="0.25">
      <c r="D61" s="140"/>
      <c r="E61" s="140"/>
      <c r="I61" s="77"/>
      <c r="K61" s="342"/>
      <c r="L61" s="50"/>
      <c r="M61" s="765"/>
      <c r="N61" s="765"/>
      <c r="O61" s="765"/>
      <c r="P61" s="765"/>
      <c r="Q61" s="765"/>
      <c r="R61" s="765"/>
      <c r="S61" s="765"/>
      <c r="T61" s="765"/>
      <c r="U61" s="204"/>
      <c r="V61" s="204"/>
      <c r="W61" s="200" t="s">
        <v>314</v>
      </c>
      <c r="X61" s="201" t="s">
        <v>675</v>
      </c>
      <c r="Z61" s="767"/>
      <c r="AA61" s="767"/>
      <c r="AB61" s="767"/>
      <c r="AC61" s="136"/>
      <c r="AD61" s="136"/>
      <c r="AE61" s="136"/>
      <c r="AF61" s="201"/>
      <c r="AG61" s="201"/>
      <c r="AI61" s="200" t="s">
        <v>374</v>
      </c>
      <c r="AJ61" s="201" t="s">
        <v>784</v>
      </c>
      <c r="AM61" s="385"/>
      <c r="AN61" s="136"/>
      <c r="AO61" s="385"/>
      <c r="AP61" s="136"/>
      <c r="AQ61" s="136"/>
      <c r="AR61" s="136"/>
      <c r="AS61" s="136"/>
      <c r="AU61" s="342" t="s">
        <v>375</v>
      </c>
      <c r="AV61" s="312" t="s">
        <v>692</v>
      </c>
      <c r="AX61" s="136"/>
      <c r="AY61" s="136"/>
      <c r="AZ61" s="136"/>
      <c r="BA61" s="136"/>
      <c r="BB61" s="136"/>
      <c r="BC61" s="136"/>
      <c r="BD61" s="201">
        <v>1</v>
      </c>
      <c r="BE61" s="201" t="s">
        <v>373</v>
      </c>
      <c r="BG61" s="324" t="s">
        <v>543</v>
      </c>
      <c r="BH61" s="136" t="s">
        <v>544</v>
      </c>
      <c r="BO61" s="201">
        <f>U60</f>
        <v>3</v>
      </c>
      <c r="BP61" s="136" t="s">
        <v>373</v>
      </c>
    </row>
    <row r="62" spans="4:68" x14ac:dyDescent="0.25">
      <c r="D62" s="140"/>
      <c r="E62" s="140"/>
      <c r="I62" s="77"/>
      <c r="K62" s="342" t="s">
        <v>319</v>
      </c>
      <c r="L62" s="410" t="s">
        <v>1377</v>
      </c>
      <c r="O62" s="1515"/>
      <c r="P62" s="1515"/>
      <c r="Q62" s="1515"/>
      <c r="R62" s="1515"/>
      <c r="S62" s="1515"/>
      <c r="T62" s="1515"/>
      <c r="U62" s="420">
        <f>ROUNDUP(P25/13.5,0)</f>
        <v>18</v>
      </c>
      <c r="V62" s="420" t="s">
        <v>373</v>
      </c>
      <c r="W62" s="789"/>
      <c r="X62" s="136" t="s">
        <v>734</v>
      </c>
      <c r="Y62" s="786"/>
      <c r="AA62" s="603">
        <v>16.5</v>
      </c>
      <c r="AB62" s="203" t="s">
        <v>261</v>
      </c>
      <c r="AC62" s="767" t="s">
        <v>247</v>
      </c>
      <c r="AD62" s="136">
        <v>3</v>
      </c>
      <c r="AE62" s="767" t="s">
        <v>373</v>
      </c>
      <c r="AF62" s="768" t="s">
        <v>0</v>
      </c>
      <c r="AG62" s="209">
        <f>AA62*AD62</f>
        <v>49.5</v>
      </c>
      <c r="AH62" s="201" t="s">
        <v>261</v>
      </c>
      <c r="AI62" s="200"/>
      <c r="AJ62" s="136" t="s">
        <v>402</v>
      </c>
      <c r="AK62" s="203">
        <v>0.25</v>
      </c>
      <c r="AL62" s="767" t="s">
        <v>247</v>
      </c>
      <c r="AM62" s="323">
        <f>AS55</f>
        <v>0.08</v>
      </c>
      <c r="AN62" s="136"/>
      <c r="AO62" s="136"/>
      <c r="AP62" s="136"/>
      <c r="AQ62" s="136"/>
      <c r="AS62" s="346">
        <f>AK62*AM62</f>
        <v>0.02</v>
      </c>
      <c r="AT62" s="201" t="s">
        <v>383</v>
      </c>
      <c r="AU62" s="776"/>
      <c r="AV62" s="312"/>
      <c r="AW62" s="454"/>
      <c r="AX62" s="136"/>
      <c r="AY62" s="136"/>
      <c r="AZ62" s="136"/>
      <c r="BA62" s="136"/>
      <c r="BB62" s="136"/>
      <c r="BC62" s="136"/>
      <c r="BD62" s="201"/>
      <c r="BG62" s="324" t="s">
        <v>568</v>
      </c>
      <c r="BH62" s="136" t="s">
        <v>666</v>
      </c>
      <c r="BI62" s="136"/>
      <c r="BJ62" s="136"/>
      <c r="BK62" s="136"/>
      <c r="BL62" s="136"/>
      <c r="BM62" s="136"/>
      <c r="BN62" s="136"/>
      <c r="BO62" s="276">
        <f>AG51</f>
        <v>6</v>
      </c>
      <c r="BP62" s="136" t="s">
        <v>373</v>
      </c>
    </row>
    <row r="63" spans="4:68" ht="15.75" thickBot="1" x14ac:dyDescent="0.3">
      <c r="D63" s="140"/>
      <c r="E63" s="140"/>
      <c r="I63" s="77"/>
      <c r="K63" s="774"/>
      <c r="L63" s="1515"/>
      <c r="M63" s="1515"/>
      <c r="N63" s="1515"/>
      <c r="O63" s="1515"/>
      <c r="P63" s="1515"/>
      <c r="Q63" s="1515"/>
      <c r="R63" s="1515"/>
      <c r="S63" s="1515"/>
      <c r="T63" s="1515"/>
      <c r="U63" s="420"/>
      <c r="V63" s="420"/>
      <c r="W63" s="200"/>
      <c r="X63" s="201" t="s">
        <v>421</v>
      </c>
      <c r="Y63" s="136"/>
      <c r="Z63" s="136"/>
      <c r="AA63" s="136"/>
      <c r="AB63" s="136"/>
      <c r="AC63" s="136"/>
      <c r="AD63" s="136"/>
      <c r="AE63" s="136"/>
      <c r="AF63" s="201"/>
      <c r="AG63" s="209"/>
      <c r="AH63" s="277"/>
      <c r="AI63" s="200"/>
      <c r="AJ63" s="200"/>
      <c r="AK63" s="283"/>
      <c r="AL63" s="767"/>
      <c r="AM63" s="283"/>
      <c r="AN63" s="767"/>
      <c r="AO63" s="283"/>
      <c r="AP63" s="136"/>
      <c r="AQ63" s="136"/>
      <c r="AR63" s="136"/>
      <c r="AS63" s="277"/>
      <c r="AT63" s="201"/>
      <c r="AU63" s="1949" t="s">
        <v>377</v>
      </c>
      <c r="AV63" s="1861" t="s">
        <v>1386</v>
      </c>
      <c r="AW63" s="1861"/>
      <c r="AX63" s="1861"/>
      <c r="AY63" s="1861"/>
      <c r="AZ63" s="1861"/>
      <c r="BA63" s="1861"/>
      <c r="BB63" s="1861"/>
      <c r="BC63" s="1861"/>
      <c r="BD63" s="1966">
        <v>1</v>
      </c>
      <c r="BE63" s="1967" t="s">
        <v>373</v>
      </c>
      <c r="BG63" s="324" t="s">
        <v>581</v>
      </c>
      <c r="BH63" s="136" t="s">
        <v>589</v>
      </c>
      <c r="BI63" s="136"/>
      <c r="BJ63" s="136"/>
      <c r="BK63" s="136"/>
      <c r="BL63" s="136"/>
      <c r="BM63" s="136"/>
      <c r="BN63" s="136"/>
      <c r="BO63" s="600">
        <f>BD53</f>
        <v>1</v>
      </c>
      <c r="BP63" s="136" t="s">
        <v>373</v>
      </c>
    </row>
    <row r="64" spans="4:68" x14ac:dyDescent="0.25">
      <c r="D64" s="140"/>
      <c r="E64" s="140"/>
      <c r="I64" s="77"/>
      <c r="K64" s="342" t="s">
        <v>374</v>
      </c>
      <c r="L64" s="201" t="s">
        <v>691</v>
      </c>
      <c r="O64" s="1125"/>
      <c r="P64" s="1125"/>
      <c r="Q64" s="1125"/>
      <c r="R64" s="1125"/>
      <c r="S64" s="1125"/>
      <c r="T64" s="1125"/>
      <c r="U64" s="374">
        <f>P26</f>
        <v>96</v>
      </c>
      <c r="V64" s="312" t="s">
        <v>12</v>
      </c>
      <c r="W64" s="200"/>
      <c r="X64" s="472"/>
      <c r="Y64" s="136"/>
      <c r="Z64" s="136"/>
      <c r="AA64" s="136"/>
      <c r="AB64" s="136"/>
      <c r="AC64" s="136"/>
      <c r="AD64" s="136"/>
      <c r="AE64" s="136"/>
      <c r="AF64" s="201"/>
      <c r="AG64" s="201"/>
      <c r="AI64" s="200" t="s">
        <v>375</v>
      </c>
      <c r="AJ64" s="201" t="s">
        <v>575</v>
      </c>
      <c r="AL64" s="201"/>
      <c r="AM64" s="136"/>
      <c r="AN64" s="136"/>
      <c r="AO64" s="136"/>
      <c r="AP64" s="136"/>
      <c r="AQ64" s="136"/>
      <c r="AR64" s="136"/>
      <c r="AS64" s="201"/>
      <c r="AU64" s="1949"/>
      <c r="AV64" s="1861"/>
      <c r="AW64" s="1861"/>
      <c r="AX64" s="1861"/>
      <c r="AY64" s="1861"/>
      <c r="AZ64" s="1861"/>
      <c r="BA64" s="1861"/>
      <c r="BB64" s="1861"/>
      <c r="BC64" s="1861"/>
      <c r="BD64" s="1966"/>
      <c r="BE64" s="1967"/>
      <c r="BO64" s="201">
        <f>SUM(BO61:BO63)</f>
        <v>10</v>
      </c>
      <c r="BP64" s="201" t="s">
        <v>373</v>
      </c>
    </row>
    <row r="65" spans="4:68" x14ac:dyDescent="0.25">
      <c r="D65" s="140"/>
      <c r="E65" s="140"/>
      <c r="I65" s="77"/>
      <c r="K65" s="342"/>
      <c r="L65" s="956"/>
      <c r="N65" s="201"/>
      <c r="O65" s="1509"/>
      <c r="P65" s="1509"/>
      <c r="Q65" s="1509"/>
      <c r="R65" s="1509"/>
      <c r="S65" s="1509"/>
      <c r="T65" s="1509"/>
      <c r="U65" s="374"/>
      <c r="V65" s="312"/>
      <c r="W65" s="200" t="s">
        <v>319</v>
      </c>
      <c r="X65" s="1667" t="s">
        <v>1337</v>
      </c>
      <c r="Z65" s="136"/>
      <c r="AA65" s="136"/>
      <c r="AB65" s="136"/>
      <c r="AC65" s="136"/>
      <c r="AD65" s="136"/>
      <c r="AE65" s="136"/>
      <c r="AF65" s="201"/>
      <c r="AG65" s="201"/>
      <c r="AI65" s="200"/>
      <c r="AJ65" s="136" t="s">
        <v>402</v>
      </c>
      <c r="AK65" s="136">
        <v>1.22</v>
      </c>
      <c r="AL65" s="767" t="s">
        <v>247</v>
      </c>
      <c r="AM65" s="323">
        <v>1.6</v>
      </c>
      <c r="AN65" s="767" t="s">
        <v>247</v>
      </c>
      <c r="AO65" s="323">
        <f>AS55</f>
        <v>0.08</v>
      </c>
      <c r="AP65" s="136"/>
      <c r="AQ65" s="136"/>
      <c r="AS65" s="346">
        <f>AK65*AM65*AO65</f>
        <v>0.15615999999999999</v>
      </c>
      <c r="AT65" s="201" t="s">
        <v>383</v>
      </c>
      <c r="AU65" s="342"/>
      <c r="AV65" s="1721"/>
      <c r="AW65" s="1721"/>
      <c r="AX65" s="1721"/>
      <c r="AY65" s="1721"/>
      <c r="AZ65" s="1721"/>
      <c r="BA65" s="1721"/>
      <c r="BB65" s="1721"/>
      <c r="BC65" s="1721"/>
      <c r="BD65" s="278"/>
      <c r="BF65" s="200" t="s">
        <v>393</v>
      </c>
      <c r="BG65" s="312" t="s">
        <v>692</v>
      </c>
    </row>
    <row r="66" spans="4:68" x14ac:dyDescent="0.25">
      <c r="D66" s="140"/>
      <c r="E66" s="140"/>
      <c r="I66" s="77"/>
      <c r="K66" s="342" t="s">
        <v>375</v>
      </c>
      <c r="L66" s="201" t="s">
        <v>1408</v>
      </c>
      <c r="O66" s="1125"/>
      <c r="P66" s="1125"/>
      <c r="Q66" s="1125"/>
      <c r="R66" s="1125"/>
      <c r="S66" s="1125"/>
      <c r="T66" s="1125"/>
      <c r="U66" s="374">
        <f>U64</f>
        <v>96</v>
      </c>
      <c r="V66" s="312" t="s">
        <v>12</v>
      </c>
      <c r="W66" s="200"/>
      <c r="X66" s="136" t="s">
        <v>734</v>
      </c>
      <c r="Y66" s="136"/>
      <c r="Z66" s="136"/>
      <c r="AA66" s="767">
        <v>1</v>
      </c>
      <c r="AB66" s="203" t="s">
        <v>373</v>
      </c>
      <c r="AC66" s="767" t="s">
        <v>247</v>
      </c>
      <c r="AD66" s="136">
        <v>3</v>
      </c>
      <c r="AE66" s="767" t="s">
        <v>373</v>
      </c>
      <c r="AF66" s="768" t="s">
        <v>0</v>
      </c>
      <c r="AG66" s="277">
        <f>AA66*AD66</f>
        <v>3</v>
      </c>
      <c r="AH66" s="277" t="s">
        <v>373</v>
      </c>
      <c r="AI66" s="200"/>
      <c r="AJ66" s="200"/>
      <c r="AK66" s="136"/>
      <c r="AL66" s="323"/>
      <c r="AM66" s="767"/>
      <c r="AN66" s="323"/>
      <c r="AO66" s="767"/>
      <c r="AP66" s="136"/>
      <c r="AQ66" s="136"/>
      <c r="AR66" s="324"/>
      <c r="AS66" s="346"/>
      <c r="AU66" s="342" t="s">
        <v>378</v>
      </c>
      <c r="AV66" s="312" t="s">
        <v>1335</v>
      </c>
      <c r="AX66" s="604"/>
      <c r="AY66" s="604"/>
      <c r="AZ66" s="604"/>
      <c r="BA66" s="604"/>
      <c r="BB66" s="604"/>
      <c r="BC66" s="420"/>
      <c r="BD66" s="420">
        <v>2</v>
      </c>
      <c r="BE66" s="201" t="s">
        <v>373</v>
      </c>
      <c r="BG66" s="324" t="s">
        <v>543</v>
      </c>
      <c r="BH66" s="136" t="s">
        <v>589</v>
      </c>
      <c r="BO66" s="201">
        <f>BD61</f>
        <v>1</v>
      </c>
      <c r="BP66" s="201" t="s">
        <v>373</v>
      </c>
    </row>
    <row r="67" spans="4:68" x14ac:dyDescent="0.25">
      <c r="D67" s="140"/>
      <c r="E67" s="140"/>
      <c r="I67" s="77"/>
      <c r="K67" s="342"/>
      <c r="L67" s="312"/>
      <c r="N67" s="201"/>
      <c r="O67" s="1509"/>
      <c r="P67" s="1509"/>
      <c r="Q67" s="1509"/>
      <c r="R67" s="1509"/>
      <c r="S67" s="1509"/>
      <c r="T67" s="1509"/>
      <c r="U67" s="374"/>
      <c r="V67" s="312"/>
      <c r="W67" s="200"/>
      <c r="X67" s="136"/>
      <c r="Y67" s="136"/>
      <c r="Z67" s="136"/>
      <c r="AA67" s="767"/>
      <c r="AB67" s="203"/>
      <c r="AC67" s="767"/>
      <c r="AD67" s="136"/>
      <c r="AE67" s="767"/>
      <c r="AF67" s="768"/>
      <c r="AG67" s="201"/>
      <c r="AH67" s="201"/>
      <c r="AI67" s="200" t="s">
        <v>377</v>
      </c>
      <c r="AJ67" s="320" t="s">
        <v>1297</v>
      </c>
      <c r="AL67" s="201"/>
      <c r="AM67" s="201"/>
      <c r="AN67" s="136"/>
      <c r="AO67" s="136"/>
      <c r="AP67" s="136"/>
      <c r="AQ67" s="136"/>
      <c r="AR67" s="136"/>
      <c r="AS67" s="136"/>
      <c r="AU67" s="342"/>
      <c r="AV67" s="312"/>
      <c r="AW67" s="410"/>
      <c r="AX67" s="410"/>
      <c r="AY67" s="410"/>
      <c r="AZ67" s="410"/>
      <c r="BA67" s="410"/>
      <c r="BB67" s="410"/>
      <c r="BC67" s="312"/>
      <c r="BD67" s="312"/>
      <c r="BO67" s="136"/>
      <c r="BP67" s="136"/>
    </row>
    <row r="68" spans="4:68" x14ac:dyDescent="0.25">
      <c r="D68" s="140"/>
      <c r="E68" s="140"/>
      <c r="I68" s="77"/>
      <c r="K68" s="342" t="s">
        <v>377</v>
      </c>
      <c r="L68" s="410" t="s">
        <v>1396</v>
      </c>
      <c r="M68" s="1509"/>
      <c r="O68" s="773"/>
      <c r="P68" s="773"/>
      <c r="Q68" s="773"/>
      <c r="R68" s="773"/>
      <c r="S68" s="773"/>
      <c r="T68" s="773"/>
      <c r="U68" s="312">
        <v>3</v>
      </c>
      <c r="V68" s="312" t="s">
        <v>373</v>
      </c>
      <c r="W68" s="200" t="s">
        <v>374</v>
      </c>
      <c r="X68" s="201" t="s">
        <v>608</v>
      </c>
      <c r="Z68" s="136"/>
      <c r="AA68" s="136"/>
      <c r="AB68" s="136"/>
      <c r="AC68" s="136"/>
      <c r="AD68" s="136"/>
      <c r="AE68" s="136"/>
      <c r="AF68" s="201"/>
      <c r="AG68" s="201"/>
      <c r="AI68" s="200"/>
      <c r="AJ68" s="324"/>
      <c r="AK68" s="136"/>
      <c r="AL68" s="324" t="s">
        <v>407</v>
      </c>
      <c r="AM68" s="323">
        <f>AS29</f>
        <v>1.5</v>
      </c>
      <c r="AN68" s="136" t="s">
        <v>403</v>
      </c>
      <c r="AO68" s="352">
        <v>5.0999999999999996</v>
      </c>
      <c r="AP68" s="324" t="s">
        <v>382</v>
      </c>
      <c r="AQ68" s="203">
        <f>AM68*AO68</f>
        <v>7.6499999999999995</v>
      </c>
      <c r="AR68" s="136" t="s">
        <v>408</v>
      </c>
      <c r="AS68" s="346">
        <f>AQ68/1000</f>
        <v>7.6499999999999997E-3</v>
      </c>
      <c r="AT68" s="201" t="s">
        <v>383</v>
      </c>
      <c r="AU68" s="200" t="s">
        <v>379</v>
      </c>
      <c r="AV68" s="517" t="s">
        <v>583</v>
      </c>
      <c r="AX68" s="1522"/>
      <c r="AY68" s="1522"/>
      <c r="AZ68" s="1522"/>
      <c r="BA68" s="1522"/>
      <c r="BB68" s="1522"/>
      <c r="BC68" s="1522"/>
      <c r="BD68" s="1522"/>
      <c r="BF68" s="200" t="s">
        <v>394</v>
      </c>
      <c r="BG68" s="201" t="s">
        <v>567</v>
      </c>
    </row>
    <row r="69" spans="4:68" x14ac:dyDescent="0.25">
      <c r="D69" s="140"/>
      <c r="E69" s="140"/>
      <c r="I69" s="77"/>
      <c r="K69" s="342"/>
      <c r="L69" s="773"/>
      <c r="M69" s="773"/>
      <c r="N69" s="773"/>
      <c r="O69" s="773"/>
      <c r="P69" s="773"/>
      <c r="Q69" s="773"/>
      <c r="R69" s="773"/>
      <c r="S69" s="773"/>
      <c r="T69" s="773"/>
      <c r="U69" s="312"/>
      <c r="V69" s="312"/>
      <c r="W69" s="200"/>
      <c r="X69" s="136" t="s">
        <v>734</v>
      </c>
      <c r="Y69" s="136"/>
      <c r="Z69" s="136"/>
      <c r="AA69" s="767">
        <v>1</v>
      </c>
      <c r="AB69" s="203" t="s">
        <v>373</v>
      </c>
      <c r="AC69" s="767" t="s">
        <v>247</v>
      </c>
      <c r="AD69" s="136">
        <v>3</v>
      </c>
      <c r="AE69" s="767" t="s">
        <v>373</v>
      </c>
      <c r="AF69" s="768" t="s">
        <v>0</v>
      </c>
      <c r="AG69" s="277">
        <f>AA69*AD69</f>
        <v>3</v>
      </c>
      <c r="AH69" s="277" t="s">
        <v>373</v>
      </c>
      <c r="AI69" s="200"/>
      <c r="AJ69" s="200"/>
      <c r="AK69" s="136"/>
      <c r="AL69" s="136"/>
      <c r="AM69" s="136"/>
      <c r="AN69" s="136"/>
      <c r="AO69" s="136"/>
      <c r="AP69" s="136"/>
      <c r="AQ69" s="136"/>
      <c r="AR69" s="136"/>
      <c r="AS69" s="136"/>
      <c r="AT69" s="201"/>
      <c r="AU69" s="342"/>
      <c r="AV69" s="461">
        <f>3.14*(BA28/2)^2</f>
        <v>0.78500000000000003</v>
      </c>
      <c r="AW69" s="1880" t="s">
        <v>418</v>
      </c>
      <c r="AX69" s="1880"/>
      <c r="AY69" s="513">
        <v>26.86</v>
      </c>
      <c r="AZ69" s="1490" t="s">
        <v>1380</v>
      </c>
      <c r="BA69" s="337">
        <v>2</v>
      </c>
      <c r="BB69" s="788" t="s">
        <v>663</v>
      </c>
      <c r="BC69" s="768" t="s">
        <v>0</v>
      </c>
      <c r="BD69" s="374">
        <f>AV69*AY69*BA69</f>
        <v>42.170200000000001</v>
      </c>
      <c r="BE69" s="394" t="s">
        <v>261</v>
      </c>
      <c r="BG69" s="324" t="s">
        <v>543</v>
      </c>
      <c r="BH69" s="136" t="s">
        <v>569</v>
      </c>
      <c r="BO69" s="346">
        <f>AS29</f>
        <v>1.5</v>
      </c>
      <c r="BP69" s="201" t="s">
        <v>12</v>
      </c>
    </row>
    <row r="70" spans="4:68" x14ac:dyDescent="0.25">
      <c r="D70" s="140"/>
      <c r="E70" s="140"/>
      <c r="I70" s="77"/>
      <c r="K70" s="342" t="s">
        <v>378</v>
      </c>
      <c r="L70" s="410" t="s">
        <v>1410</v>
      </c>
      <c r="M70" s="1509"/>
      <c r="O70" s="773"/>
      <c r="P70" s="773"/>
      <c r="Q70" s="773"/>
      <c r="R70" s="773"/>
      <c r="S70" s="773"/>
      <c r="T70" s="773"/>
      <c r="U70" s="312">
        <v>2</v>
      </c>
      <c r="V70" s="312" t="s">
        <v>373</v>
      </c>
      <c r="W70" s="200"/>
      <c r="X70" s="201"/>
      <c r="Y70" s="136"/>
      <c r="Z70" s="136"/>
      <c r="AA70" s="136"/>
      <c r="AB70" s="136"/>
      <c r="AC70" s="136"/>
      <c r="AD70" s="136"/>
      <c r="AE70" s="136"/>
      <c r="AF70" s="201"/>
      <c r="AG70" s="201"/>
      <c r="AH70" s="201"/>
      <c r="AI70" s="200" t="s">
        <v>378</v>
      </c>
      <c r="AJ70" s="201" t="s">
        <v>566</v>
      </c>
      <c r="AS70" s="346">
        <f>AS62</f>
        <v>0.02</v>
      </c>
      <c r="AT70" s="201" t="s">
        <v>383</v>
      </c>
      <c r="AU70" s="342"/>
      <c r="AV70" s="337" t="s">
        <v>312</v>
      </c>
      <c r="AW70" s="337"/>
      <c r="AX70" s="337"/>
      <c r="AY70" s="337"/>
      <c r="AZ70" s="337"/>
      <c r="BA70" s="513"/>
      <c r="BB70" s="786"/>
      <c r="BC70" s="337"/>
      <c r="BD70" s="337"/>
      <c r="BG70" s="1723"/>
      <c r="BH70" s="136"/>
      <c r="BO70" s="346"/>
    </row>
    <row r="71" spans="4:68" x14ac:dyDescent="0.25">
      <c r="D71" s="140"/>
      <c r="E71" s="140"/>
      <c r="I71" s="77"/>
      <c r="K71" s="342"/>
      <c r="L71" s="773"/>
      <c r="M71" s="773"/>
      <c r="N71" s="773"/>
      <c r="O71" s="773"/>
      <c r="P71" s="773"/>
      <c r="Q71" s="773"/>
      <c r="R71" s="773"/>
      <c r="S71" s="773"/>
      <c r="T71" s="773"/>
      <c r="U71" s="312"/>
      <c r="V71" s="312"/>
      <c r="W71" s="200" t="s">
        <v>375</v>
      </c>
      <c r="X71" s="316" t="s">
        <v>1349</v>
      </c>
      <c r="Z71" s="136"/>
      <c r="AA71" s="136"/>
      <c r="AB71" s="136"/>
      <c r="AC71" s="136"/>
      <c r="AD71" s="136"/>
      <c r="AE71" s="136"/>
      <c r="AF71" s="201"/>
      <c r="AG71" s="201"/>
      <c r="AJ71" s="200"/>
      <c r="AU71" s="342"/>
      <c r="AV71" s="458"/>
      <c r="AW71" s="337"/>
      <c r="AX71" s="337"/>
      <c r="AY71" s="337"/>
      <c r="AZ71" s="337"/>
      <c r="BA71" s="513"/>
      <c r="BB71" s="786"/>
      <c r="BC71" s="337"/>
      <c r="BD71" s="373"/>
      <c r="BF71" s="200" t="s">
        <v>439</v>
      </c>
      <c r="BG71" s="201" t="s">
        <v>787</v>
      </c>
    </row>
    <row r="72" spans="4:68" x14ac:dyDescent="0.25">
      <c r="D72" s="140"/>
      <c r="E72" s="140"/>
      <c r="I72" s="77"/>
      <c r="K72" s="342" t="s">
        <v>380</v>
      </c>
      <c r="L72" s="312" t="s">
        <v>776</v>
      </c>
      <c r="W72" s="200"/>
      <c r="X72" s="136" t="s">
        <v>734</v>
      </c>
      <c r="Y72" s="136"/>
      <c r="Z72" s="136"/>
      <c r="AA72" s="767">
        <v>2</v>
      </c>
      <c r="AB72" s="203" t="s">
        <v>373</v>
      </c>
      <c r="AC72" s="767" t="s">
        <v>247</v>
      </c>
      <c r="AD72" s="136">
        <v>3</v>
      </c>
      <c r="AE72" s="767" t="s">
        <v>373</v>
      </c>
      <c r="AF72" s="768" t="s">
        <v>0</v>
      </c>
      <c r="AG72" s="277">
        <f>AA72*AD72</f>
        <v>6</v>
      </c>
      <c r="AH72" s="277" t="s">
        <v>373</v>
      </c>
      <c r="AJ72" s="200"/>
      <c r="AK72" s="136"/>
      <c r="AL72" s="136"/>
      <c r="AM72" s="136"/>
      <c r="AN72" s="136"/>
      <c r="AO72" s="136"/>
      <c r="AP72" s="136"/>
      <c r="AQ72" s="136"/>
      <c r="AR72" s="136"/>
      <c r="AS72" s="136"/>
      <c r="AU72" s="200" t="s">
        <v>380</v>
      </c>
      <c r="AV72" s="201" t="s">
        <v>584</v>
      </c>
      <c r="AX72" s="337"/>
      <c r="AY72" s="337"/>
      <c r="AZ72" s="337"/>
      <c r="BA72" s="337"/>
      <c r="BB72" s="337"/>
      <c r="BC72" s="337"/>
      <c r="BD72" s="337"/>
      <c r="BG72" s="324" t="s">
        <v>543</v>
      </c>
      <c r="BH72" s="136" t="s">
        <v>666</v>
      </c>
      <c r="BO72" s="346">
        <f>AG57</f>
        <v>4.5</v>
      </c>
      <c r="BP72" s="201" t="s">
        <v>12</v>
      </c>
    </row>
    <row r="73" spans="4:68" ht="16.5" x14ac:dyDescent="0.25">
      <c r="D73" s="140"/>
      <c r="E73" s="140"/>
      <c r="I73" s="77"/>
      <c r="K73" s="524" t="s">
        <v>392</v>
      </c>
      <c r="O73" s="511">
        <f>P25</f>
        <v>240</v>
      </c>
      <c r="P73" s="511" t="s">
        <v>381</v>
      </c>
      <c r="Q73" s="461">
        <v>3.44</v>
      </c>
      <c r="R73" s="586" t="s">
        <v>382</v>
      </c>
      <c r="S73" s="511">
        <f>O73*Q73</f>
        <v>825.6</v>
      </c>
      <c r="T73" s="337" t="s">
        <v>703</v>
      </c>
      <c r="U73" s="644">
        <f>S73/1000</f>
        <v>0.8256</v>
      </c>
      <c r="V73" s="312" t="s">
        <v>383</v>
      </c>
      <c r="W73" s="200"/>
      <c r="X73" s="136"/>
      <c r="Y73" s="136"/>
      <c r="Z73" s="136"/>
      <c r="AA73" s="767"/>
      <c r="AB73" s="203"/>
      <c r="AC73" s="767"/>
      <c r="AD73" s="136"/>
      <c r="AE73" s="767"/>
      <c r="AF73" s="768"/>
      <c r="AG73" s="277"/>
      <c r="AH73" s="201"/>
      <c r="AJ73" s="200"/>
      <c r="AL73" s="136"/>
      <c r="AM73" s="136"/>
      <c r="AN73" s="136"/>
      <c r="AO73" s="136"/>
      <c r="AP73" s="136"/>
      <c r="AQ73" s="136"/>
      <c r="AR73" s="136"/>
      <c r="AS73" s="136"/>
      <c r="AU73" s="342"/>
      <c r="AV73" s="461">
        <f>AV69</f>
        <v>0.78500000000000003</v>
      </c>
      <c r="AW73" s="1907" t="s">
        <v>418</v>
      </c>
      <c r="AX73" s="1908"/>
      <c r="AY73" s="786" t="s">
        <v>247</v>
      </c>
      <c r="AZ73" s="337">
        <v>2</v>
      </c>
      <c r="BA73" s="545" t="s">
        <v>420</v>
      </c>
      <c r="BB73" s="337">
        <v>2</v>
      </c>
      <c r="BC73" s="788" t="s">
        <v>530</v>
      </c>
      <c r="BD73" s="411">
        <f>AV73*AZ73*BB73</f>
        <v>3.14</v>
      </c>
      <c r="BE73" s="312" t="s">
        <v>8</v>
      </c>
      <c r="BO73" s="136"/>
      <c r="BP73" s="136"/>
    </row>
    <row r="74" spans="4:68" x14ac:dyDescent="0.25">
      <c r="D74" s="140"/>
      <c r="E74" s="140"/>
      <c r="I74" s="77"/>
      <c r="K74" s="524"/>
      <c r="O74" s="511"/>
      <c r="P74" s="511"/>
      <c r="Q74" s="461"/>
      <c r="R74" s="586"/>
      <c r="S74" s="511"/>
      <c r="U74" s="644"/>
      <c r="V74" s="312"/>
      <c r="W74" s="200" t="s">
        <v>377</v>
      </c>
      <c r="X74" s="201" t="s">
        <v>1010</v>
      </c>
      <c r="Z74" s="136"/>
      <c r="AA74" s="136"/>
      <c r="AB74" s="136"/>
      <c r="AC74" s="136"/>
      <c r="AD74" s="136"/>
      <c r="AE74" s="136"/>
      <c r="AF74" s="201"/>
      <c r="AG74" s="201"/>
      <c r="AU74" s="200"/>
      <c r="AV74" s="337"/>
      <c r="AW74" s="337"/>
      <c r="AX74" s="337"/>
      <c r="AY74" s="337"/>
      <c r="AZ74" s="337"/>
      <c r="BA74" s="337"/>
      <c r="BB74" s="337"/>
      <c r="BC74" s="337"/>
      <c r="BD74" s="337"/>
      <c r="BF74" s="200" t="s">
        <v>440</v>
      </c>
      <c r="BG74" s="201" t="s">
        <v>691</v>
      </c>
      <c r="BO74" s="136"/>
      <c r="BP74" s="136"/>
    </row>
    <row r="75" spans="4:68" x14ac:dyDescent="0.25">
      <c r="D75" s="140"/>
      <c r="E75" s="140"/>
      <c r="I75" s="77"/>
      <c r="K75" s="342" t="s">
        <v>384</v>
      </c>
      <c r="L75" s="312" t="s">
        <v>1148</v>
      </c>
      <c r="W75" s="200"/>
      <c r="X75" s="136" t="s">
        <v>734</v>
      </c>
      <c r="Y75" s="136"/>
      <c r="Z75" s="136"/>
      <c r="AA75" s="767">
        <v>1</v>
      </c>
      <c r="AB75" s="203" t="s">
        <v>373</v>
      </c>
      <c r="AC75" s="767" t="s">
        <v>247</v>
      </c>
      <c r="AD75" s="136">
        <v>3</v>
      </c>
      <c r="AE75" s="767" t="s">
        <v>373</v>
      </c>
      <c r="AF75" s="768" t="s">
        <v>0</v>
      </c>
      <c r="AG75" s="277">
        <f>AA75*AD75</f>
        <v>3</v>
      </c>
      <c r="AH75" s="201" t="s">
        <v>373</v>
      </c>
      <c r="AJ75" s="324"/>
      <c r="AK75" s="136"/>
      <c r="AL75" s="136"/>
      <c r="AM75" s="136"/>
      <c r="AN75" s="136"/>
      <c r="AO75" s="136"/>
      <c r="AP75" s="136"/>
      <c r="AQ75" s="136"/>
      <c r="AR75" s="136"/>
      <c r="AS75" s="136"/>
      <c r="AU75" s="200" t="s">
        <v>384</v>
      </c>
      <c r="AV75" s="201" t="s">
        <v>688</v>
      </c>
      <c r="AX75" s="337"/>
      <c r="AY75" s="337"/>
      <c r="AZ75" s="337"/>
      <c r="BA75" s="337"/>
      <c r="BB75" s="337"/>
      <c r="BC75" s="337"/>
      <c r="BD75" s="374">
        <f>BD69/1000</f>
        <v>4.2170199999999998E-2</v>
      </c>
      <c r="BE75" s="312" t="s">
        <v>383</v>
      </c>
      <c r="BG75" s="324" t="s">
        <v>543</v>
      </c>
      <c r="BH75" s="136" t="s">
        <v>589</v>
      </c>
      <c r="BO75" s="309">
        <f>BD57</f>
        <v>1</v>
      </c>
      <c r="BP75" s="136" t="s">
        <v>12</v>
      </c>
    </row>
    <row r="76" spans="4:68" ht="15.75" thickBot="1" x14ac:dyDescent="0.3">
      <c r="D76" s="140"/>
      <c r="E76" s="140"/>
      <c r="I76" s="77"/>
      <c r="K76" s="770" t="s">
        <v>390</v>
      </c>
      <c r="L76" s="770"/>
      <c r="M76" s="770"/>
      <c r="N76" s="770"/>
      <c r="O76" s="86">
        <f>P26</f>
        <v>96</v>
      </c>
      <c r="P76" s="337" t="s">
        <v>403</v>
      </c>
      <c r="Q76" s="584">
        <v>17.5</v>
      </c>
      <c r="R76" s="788" t="s">
        <v>382</v>
      </c>
      <c r="S76" s="86">
        <f>O76*Q76</f>
        <v>1680</v>
      </c>
      <c r="T76" s="337" t="s">
        <v>406</v>
      </c>
      <c r="U76" s="374">
        <f>S76/1000</f>
        <v>1.68</v>
      </c>
      <c r="V76" s="312" t="s">
        <v>383</v>
      </c>
      <c r="W76" s="200"/>
      <c r="Y76" s="136"/>
      <c r="Z76" s="136"/>
      <c r="AA76" s="136"/>
      <c r="AB76" s="136"/>
      <c r="AC76" s="136"/>
      <c r="AD76" s="136"/>
      <c r="AE76" s="136"/>
      <c r="AF76" s="201"/>
      <c r="AG76" s="277"/>
      <c r="AH76" s="277"/>
      <c r="AJ76" s="200"/>
      <c r="AL76" s="549"/>
      <c r="AM76" s="549"/>
      <c r="AN76" s="549"/>
      <c r="AO76" s="549"/>
      <c r="AP76" s="549"/>
      <c r="AQ76" s="136"/>
      <c r="AR76" s="136"/>
      <c r="AU76" s="200"/>
      <c r="AV76" s="1340"/>
      <c r="AW76" s="337"/>
      <c r="AX76" s="337"/>
      <c r="AY76" s="337"/>
      <c r="AZ76" s="337"/>
      <c r="BA76" s="337"/>
      <c r="BB76" s="337"/>
      <c r="BG76" s="324" t="s">
        <v>568</v>
      </c>
      <c r="BH76" s="136" t="s">
        <v>544</v>
      </c>
      <c r="BO76" s="456">
        <f>U64</f>
        <v>96</v>
      </c>
      <c r="BP76" s="136" t="s">
        <v>12</v>
      </c>
    </row>
    <row r="77" spans="4:68" x14ac:dyDescent="0.25">
      <c r="D77" s="140"/>
      <c r="E77" s="140"/>
      <c r="I77" s="77"/>
      <c r="W77" s="200" t="s">
        <v>378</v>
      </c>
      <c r="X77" s="201" t="s">
        <v>678</v>
      </c>
      <c r="Z77" s="136"/>
      <c r="AA77" s="136"/>
      <c r="AB77" s="136"/>
      <c r="AC77" s="136"/>
      <c r="AD77" s="136"/>
      <c r="AE77" s="136"/>
      <c r="AF77" s="201"/>
      <c r="AG77" s="201"/>
      <c r="AJ77" s="201"/>
      <c r="AK77" s="201"/>
      <c r="AL77" s="201"/>
      <c r="AM77" s="201"/>
      <c r="AN77" s="201"/>
      <c r="AO77" s="136"/>
      <c r="AP77" s="136"/>
      <c r="AQ77" s="136"/>
      <c r="AR77" s="136"/>
      <c r="AS77" s="136"/>
      <c r="AU77" s="200" t="s">
        <v>385</v>
      </c>
      <c r="AV77" s="320" t="s">
        <v>1373</v>
      </c>
      <c r="AX77" s="472"/>
      <c r="AY77" s="472"/>
      <c r="AZ77" s="472"/>
      <c r="BA77" s="472"/>
      <c r="BB77" s="472"/>
      <c r="BD77" s="472"/>
      <c r="BE77" s="312"/>
      <c r="BG77" s="1723"/>
      <c r="BH77" s="136"/>
      <c r="BO77" s="346">
        <f>SUM(BO75:BO76)</f>
        <v>97</v>
      </c>
      <c r="BP77" s="201" t="s">
        <v>12</v>
      </c>
    </row>
    <row r="78" spans="4:68" x14ac:dyDescent="0.25">
      <c r="D78" s="140"/>
      <c r="E78" s="140"/>
      <c r="I78" s="77"/>
      <c r="W78" s="200"/>
      <c r="X78" s="136" t="s">
        <v>734</v>
      </c>
      <c r="Y78" s="136"/>
      <c r="Z78" s="136"/>
      <c r="AA78" s="767">
        <v>3</v>
      </c>
      <c r="AB78" s="203" t="s">
        <v>373</v>
      </c>
      <c r="AC78" s="767" t="s">
        <v>247</v>
      </c>
      <c r="AD78" s="136">
        <v>3</v>
      </c>
      <c r="AE78" s="767" t="s">
        <v>373</v>
      </c>
      <c r="AF78" s="768" t="s">
        <v>0</v>
      </c>
      <c r="AG78" s="277">
        <f>AA78*AD78</f>
        <v>9</v>
      </c>
      <c r="AH78" s="201" t="s">
        <v>373</v>
      </c>
      <c r="AJ78" s="201"/>
      <c r="AK78" s="201"/>
      <c r="AL78" s="201"/>
      <c r="AM78" s="201"/>
      <c r="AN78" s="201"/>
      <c r="AO78" s="136"/>
      <c r="AP78" s="136"/>
      <c r="AQ78" s="136"/>
      <c r="AR78" s="136"/>
      <c r="AS78" s="136"/>
      <c r="AU78" s="550" t="s">
        <v>509</v>
      </c>
      <c r="AW78" s="461">
        <f>BD45</f>
        <v>1.3</v>
      </c>
      <c r="AX78" s="337" t="s">
        <v>403</v>
      </c>
      <c r="AY78" s="552">
        <v>74.98</v>
      </c>
      <c r="AZ78" s="788" t="s">
        <v>382</v>
      </c>
      <c r="BA78" s="461">
        <f>AW78*AY78</f>
        <v>97.474000000000004</v>
      </c>
      <c r="BB78" s="337" t="s">
        <v>408</v>
      </c>
      <c r="BD78" s="374">
        <f>BA78/1000</f>
        <v>9.7474000000000005E-2</v>
      </c>
      <c r="BE78" s="312" t="s">
        <v>383</v>
      </c>
      <c r="BG78" s="1723"/>
      <c r="BH78" s="136"/>
      <c r="BO78" s="346"/>
    </row>
    <row r="79" spans="4:68" x14ac:dyDescent="0.25">
      <c r="D79" s="140"/>
      <c r="E79" s="140"/>
      <c r="I79" s="77"/>
      <c r="W79" s="200"/>
      <c r="X79" s="136"/>
      <c r="Y79" s="136"/>
      <c r="Z79" s="136"/>
      <c r="AA79" s="136"/>
      <c r="AB79" s="136"/>
      <c r="AC79" s="136"/>
      <c r="AD79" s="136"/>
      <c r="AE79" s="136"/>
      <c r="AF79" s="201"/>
      <c r="AG79" s="277"/>
      <c r="AH79" s="277"/>
      <c r="AJ79" s="201"/>
      <c r="AK79" s="201"/>
      <c r="AL79" s="201"/>
      <c r="AM79" s="201"/>
      <c r="AN79" s="201"/>
      <c r="AO79" s="201"/>
      <c r="AP79" s="201"/>
      <c r="AQ79" s="201"/>
      <c r="AR79" s="201"/>
      <c r="AS79" s="201"/>
      <c r="BF79" s="200" t="s">
        <v>441</v>
      </c>
      <c r="BG79" s="589" t="s">
        <v>710</v>
      </c>
      <c r="BO79" s="323"/>
      <c r="BP79" s="136"/>
    </row>
    <row r="80" spans="4:68" x14ac:dyDescent="0.25">
      <c r="D80" s="140"/>
      <c r="E80" s="140"/>
      <c r="I80" s="77"/>
      <c r="W80" s="200" t="s">
        <v>379</v>
      </c>
      <c r="X80" s="312" t="s">
        <v>1369</v>
      </c>
      <c r="Z80" s="250"/>
      <c r="AA80" s="384"/>
      <c r="AB80" s="384"/>
      <c r="AC80" s="136"/>
      <c r="AD80" s="136"/>
      <c r="AE80" s="384"/>
      <c r="AF80" s="201"/>
      <c r="AG80" s="201"/>
      <c r="AJ80" s="201"/>
      <c r="AK80" s="201"/>
      <c r="AL80" s="201"/>
      <c r="AM80" s="201"/>
      <c r="AN80" s="201"/>
      <c r="AO80" s="201"/>
      <c r="AP80" s="201"/>
      <c r="AQ80" s="201"/>
      <c r="AR80" s="201"/>
      <c r="AS80" s="201"/>
      <c r="BG80" s="324" t="s">
        <v>543</v>
      </c>
      <c r="BH80" s="136" t="s">
        <v>544</v>
      </c>
      <c r="BO80" s="346">
        <f>U53</f>
        <v>240</v>
      </c>
      <c r="BP80" s="201" t="s">
        <v>12</v>
      </c>
    </row>
    <row r="81" spans="4:68" x14ac:dyDescent="0.25">
      <c r="D81" s="140"/>
      <c r="E81" s="140"/>
      <c r="I81" s="77"/>
      <c r="W81" s="200"/>
      <c r="X81" s="635" t="s">
        <v>401</v>
      </c>
      <c r="Y81" s="385" t="s">
        <v>4</v>
      </c>
      <c r="Z81" s="136"/>
      <c r="AA81" s="385" t="s">
        <v>82</v>
      </c>
      <c r="AB81" s="136"/>
      <c r="AC81" s="385" t="s">
        <v>9</v>
      </c>
      <c r="AD81" s="384"/>
      <c r="AE81" s="384"/>
      <c r="AF81" s="201"/>
      <c r="AG81" s="201"/>
      <c r="AJ81" s="201"/>
      <c r="AK81" s="201"/>
      <c r="AL81" s="201"/>
      <c r="AM81" s="201"/>
      <c r="AN81" s="201"/>
      <c r="AO81" s="201"/>
      <c r="AP81" s="201"/>
      <c r="AQ81" s="201"/>
      <c r="AR81" s="201"/>
      <c r="AS81" s="201"/>
      <c r="BG81" s="1723"/>
      <c r="BH81" s="136"/>
      <c r="BO81" s="323"/>
      <c r="BP81" s="136"/>
    </row>
    <row r="82" spans="4:68" x14ac:dyDescent="0.25">
      <c r="D82" s="140"/>
      <c r="E82" s="140"/>
      <c r="I82" s="77"/>
      <c r="W82" s="23" t="s">
        <v>734</v>
      </c>
      <c r="X82" s="136"/>
      <c r="Y82" s="283">
        <v>0.5</v>
      </c>
      <c r="Z82" s="767" t="s">
        <v>247</v>
      </c>
      <c r="AA82" s="283">
        <v>0.3</v>
      </c>
      <c r="AB82" s="767" t="s">
        <v>247</v>
      </c>
      <c r="AC82" s="283">
        <v>0.5</v>
      </c>
      <c r="AD82" s="767" t="s">
        <v>247</v>
      </c>
      <c r="AE82" s="136">
        <v>3</v>
      </c>
      <c r="AF82" s="767" t="s">
        <v>405</v>
      </c>
      <c r="AG82" s="209">
        <f>ROUND((Y82*AA82*AC82*AE82),2)</f>
        <v>0.23</v>
      </c>
      <c r="AH82" s="277" t="s">
        <v>293</v>
      </c>
      <c r="AJ82" s="201"/>
      <c r="AK82" s="201"/>
      <c r="AL82" s="201"/>
      <c r="AM82" s="201"/>
      <c r="AN82" s="201"/>
      <c r="AO82" s="201"/>
      <c r="AP82" s="201"/>
      <c r="AQ82" s="201"/>
      <c r="AR82" s="201"/>
      <c r="AS82" s="201"/>
      <c r="BF82" s="200" t="s">
        <v>442</v>
      </c>
      <c r="BG82" s="201" t="s">
        <v>671</v>
      </c>
    </row>
    <row r="83" spans="4:68" x14ac:dyDescent="0.25">
      <c r="D83" s="140"/>
      <c r="E83" s="140"/>
      <c r="I83" s="77"/>
      <c r="W83" s="590"/>
      <c r="X83" s="136"/>
      <c r="Y83" s="283"/>
      <c r="Z83" s="767"/>
      <c r="AA83" s="283"/>
      <c r="AB83" s="767"/>
      <c r="AC83" s="283"/>
      <c r="AD83" s="767"/>
      <c r="AE83" s="136"/>
      <c r="AF83" s="767"/>
      <c r="AG83" s="209"/>
      <c r="AH83" s="201"/>
      <c r="AJ83" s="201"/>
      <c r="AK83" s="201"/>
      <c r="BG83" s="324" t="s">
        <v>543</v>
      </c>
      <c r="BH83" s="136" t="s">
        <v>544</v>
      </c>
      <c r="BO83" s="136">
        <f>U59</f>
        <v>3</v>
      </c>
      <c r="BP83" s="136" t="s">
        <v>373</v>
      </c>
    </row>
    <row r="84" spans="4:68" x14ac:dyDescent="0.25">
      <c r="D84" s="140"/>
      <c r="E84" s="140"/>
      <c r="I84" s="77"/>
      <c r="W84" s="200" t="s">
        <v>380</v>
      </c>
      <c r="X84" s="201" t="s">
        <v>562</v>
      </c>
      <c r="Z84" s="136"/>
      <c r="AA84" s="136"/>
      <c r="AB84" s="136"/>
      <c r="AC84" s="136"/>
      <c r="AD84" s="136"/>
      <c r="AE84" s="136"/>
      <c r="AF84" s="201"/>
      <c r="AG84" s="201"/>
      <c r="AJ84" s="201"/>
      <c r="AK84" s="201"/>
      <c r="BG84" s="324" t="s">
        <v>568</v>
      </c>
      <c r="BH84" s="136" t="s">
        <v>666</v>
      </c>
      <c r="BI84" s="136"/>
      <c r="BJ84" s="136"/>
      <c r="BK84" s="136"/>
      <c r="BL84" s="136"/>
      <c r="BM84" s="136"/>
      <c r="BN84" s="136"/>
      <c r="BO84" s="276">
        <f>AG48</f>
        <v>6</v>
      </c>
      <c r="BP84" s="136" t="s">
        <v>373</v>
      </c>
    </row>
    <row r="85" spans="4:68" ht="15.75" thickBot="1" x14ac:dyDescent="0.3">
      <c r="D85" s="140"/>
      <c r="E85" s="140"/>
      <c r="I85" s="77"/>
      <c r="W85" s="200"/>
      <c r="X85" s="636" t="s">
        <v>401</v>
      </c>
      <c r="Y85" s="385" t="s">
        <v>4</v>
      </c>
      <c r="Z85" s="136"/>
      <c r="AA85" s="385" t="s">
        <v>82</v>
      </c>
      <c r="AC85" s="136"/>
      <c r="AD85" s="136"/>
      <c r="AE85" s="136"/>
      <c r="AF85" s="201"/>
      <c r="AG85" s="201"/>
      <c r="AJ85" s="201"/>
      <c r="AK85" s="201"/>
      <c r="BG85" s="324" t="s">
        <v>581</v>
      </c>
      <c r="BH85" s="136" t="s">
        <v>589</v>
      </c>
      <c r="BI85" s="136"/>
      <c r="BJ85" s="136"/>
      <c r="BK85" s="136"/>
      <c r="BL85" s="136"/>
      <c r="BM85" s="136"/>
      <c r="BN85" s="136"/>
      <c r="BO85" s="600">
        <f>BD51</f>
        <v>1</v>
      </c>
      <c r="BP85" s="136" t="s">
        <v>373</v>
      </c>
    </row>
    <row r="86" spans="4:68" x14ac:dyDescent="0.25">
      <c r="D86" s="140"/>
      <c r="E86" s="140"/>
      <c r="I86" s="77"/>
      <c r="W86" s="23" t="s">
        <v>734</v>
      </c>
      <c r="X86" s="136"/>
      <c r="Y86" s="603">
        <f>Y82</f>
        <v>0.5</v>
      </c>
      <c r="Z86" s="767" t="s">
        <v>247</v>
      </c>
      <c r="AA86" s="603">
        <f>AA82</f>
        <v>0.3</v>
      </c>
      <c r="AB86" s="767" t="s">
        <v>247</v>
      </c>
      <c r="AC86" s="767">
        <v>4</v>
      </c>
      <c r="AD86" s="767" t="s">
        <v>247</v>
      </c>
      <c r="AE86" s="136">
        <v>3</v>
      </c>
      <c r="AF86" s="767" t="s">
        <v>405</v>
      </c>
      <c r="AG86" s="209">
        <f>Y86*AA86*AC86*AE86</f>
        <v>1.7999999999999998</v>
      </c>
      <c r="AH86" s="277" t="s">
        <v>8</v>
      </c>
      <c r="AJ86" s="201"/>
      <c r="AK86" s="201"/>
      <c r="BG86" s="136"/>
      <c r="BH86" s="136"/>
      <c r="BI86" s="136"/>
      <c r="BJ86" s="136"/>
      <c r="BK86" s="136"/>
      <c r="BL86" s="136"/>
      <c r="BM86" s="136"/>
      <c r="BN86" s="136"/>
      <c r="BO86" s="201">
        <f>SUM(BO83:BO85)</f>
        <v>10</v>
      </c>
      <c r="BP86" s="201" t="s">
        <v>373</v>
      </c>
    </row>
    <row r="87" spans="4:68" x14ac:dyDescent="0.25">
      <c r="D87" s="140"/>
      <c r="E87" s="140"/>
      <c r="I87" s="77"/>
      <c r="W87" s="590"/>
      <c r="X87" s="136"/>
      <c r="Y87" s="603"/>
      <c r="Z87" s="767"/>
      <c r="AA87" s="603"/>
      <c r="AB87" s="767"/>
      <c r="AC87" s="767"/>
      <c r="AD87" s="767"/>
      <c r="AE87" s="136"/>
      <c r="AF87" s="767"/>
      <c r="AG87" s="346"/>
      <c r="AH87" s="201"/>
      <c r="AJ87" s="201"/>
      <c r="AK87" s="201"/>
      <c r="BF87" s="200" t="s">
        <v>443</v>
      </c>
      <c r="BG87" s="278" t="s">
        <v>1015</v>
      </c>
    </row>
    <row r="88" spans="4:68" x14ac:dyDescent="0.25">
      <c r="D88" s="140"/>
      <c r="E88" s="140"/>
      <c r="I88" s="77"/>
      <c r="W88" s="200" t="s">
        <v>384</v>
      </c>
      <c r="X88" s="201" t="s">
        <v>565</v>
      </c>
      <c r="AJ88" s="201"/>
      <c r="AK88" s="201"/>
      <c r="BG88" s="324" t="s">
        <v>543</v>
      </c>
      <c r="BH88" s="136" t="s">
        <v>589</v>
      </c>
      <c r="BO88" s="209">
        <f>BD45</f>
        <v>1.3</v>
      </c>
      <c r="BP88" s="201" t="s">
        <v>12</v>
      </c>
    </row>
    <row r="89" spans="4:68" x14ac:dyDescent="0.25">
      <c r="D89" s="140"/>
      <c r="E89" s="140"/>
      <c r="I89" s="77"/>
      <c r="W89" s="590"/>
      <c r="AA89" s="136" t="s">
        <v>402</v>
      </c>
      <c r="AB89" s="203">
        <v>0.25</v>
      </c>
      <c r="AC89" s="767" t="s">
        <v>247</v>
      </c>
      <c r="AD89" s="603">
        <f>AG82</f>
        <v>0.23</v>
      </c>
      <c r="AE89" s="136"/>
      <c r="AF89" s="767" t="s">
        <v>0</v>
      </c>
      <c r="AG89" s="346">
        <f>AB89*AD89</f>
        <v>5.7500000000000002E-2</v>
      </c>
      <c r="AH89" s="201" t="s">
        <v>383</v>
      </c>
      <c r="AJ89" s="201"/>
      <c r="AK89" s="201"/>
      <c r="BG89" s="1723"/>
      <c r="BH89" s="136"/>
      <c r="BO89" s="209"/>
    </row>
    <row r="90" spans="4:68" x14ac:dyDescent="0.25">
      <c r="D90" s="140"/>
      <c r="E90" s="140"/>
      <c r="I90" s="77"/>
      <c r="W90" s="200" t="s">
        <v>385</v>
      </c>
      <c r="X90" s="201" t="s">
        <v>681</v>
      </c>
      <c r="Z90" s="201"/>
      <c r="AA90" s="136"/>
      <c r="AB90" s="136"/>
      <c r="AC90" s="136"/>
      <c r="AD90" s="136"/>
      <c r="AE90" s="136"/>
      <c r="AF90" s="136"/>
      <c r="AG90" s="136"/>
      <c r="AH90" s="136"/>
      <c r="AJ90" s="201"/>
      <c r="AK90" s="201"/>
      <c r="BF90" s="200" t="s">
        <v>444</v>
      </c>
      <c r="BG90" s="201" t="s">
        <v>675</v>
      </c>
      <c r="BO90" s="136"/>
      <c r="BP90" s="136"/>
    </row>
    <row r="91" spans="4:68" x14ac:dyDescent="0.25">
      <c r="D91" s="140"/>
      <c r="E91" s="140"/>
      <c r="I91" s="77"/>
      <c r="W91" s="590"/>
      <c r="Y91" s="136" t="s">
        <v>402</v>
      </c>
      <c r="Z91" s="136">
        <v>1.22</v>
      </c>
      <c r="AA91" s="767" t="s">
        <v>247</v>
      </c>
      <c r="AB91" s="323">
        <v>1.6</v>
      </c>
      <c r="AC91" s="767" t="s">
        <v>247</v>
      </c>
      <c r="AD91" s="323">
        <f>AG82</f>
        <v>0.23</v>
      </c>
      <c r="AE91" s="136"/>
      <c r="AF91" s="324" t="s">
        <v>0</v>
      </c>
      <c r="AG91" s="346">
        <f>Z91*AB91*AD91</f>
        <v>0.44896000000000003</v>
      </c>
      <c r="AH91" s="201" t="s">
        <v>383</v>
      </c>
      <c r="AJ91" s="281"/>
      <c r="AK91" s="281"/>
      <c r="BG91" s="324" t="s">
        <v>572</v>
      </c>
      <c r="BH91" s="136" t="s">
        <v>666</v>
      </c>
      <c r="BO91" s="346">
        <f>AG62</f>
        <v>49.5</v>
      </c>
      <c r="BP91" s="201" t="s">
        <v>261</v>
      </c>
    </row>
    <row r="92" spans="4:68" x14ac:dyDescent="0.25">
      <c r="D92" s="140"/>
      <c r="E92" s="140"/>
      <c r="I92" s="77"/>
      <c r="AG92" s="346"/>
      <c r="AH92" s="201"/>
      <c r="AJ92" s="201"/>
      <c r="AK92" s="201"/>
    </row>
    <row r="93" spans="4:68" x14ac:dyDescent="0.25">
      <c r="D93" s="140"/>
      <c r="E93" s="140"/>
      <c r="I93" s="77"/>
      <c r="W93" s="200" t="s">
        <v>393</v>
      </c>
      <c r="X93" s="312" t="s">
        <v>682</v>
      </c>
      <c r="AA93" s="472"/>
      <c r="AB93" s="472"/>
      <c r="AC93" s="472"/>
      <c r="AD93" s="472"/>
      <c r="AE93" s="472"/>
      <c r="AF93" s="472"/>
      <c r="AG93" s="374">
        <f>AG89</f>
        <v>5.7500000000000002E-2</v>
      </c>
      <c r="AH93" s="312" t="s">
        <v>383</v>
      </c>
      <c r="AJ93" s="201"/>
      <c r="AK93" s="201"/>
      <c r="BF93" s="200" t="s">
        <v>447</v>
      </c>
      <c r="BG93" s="201" t="s">
        <v>554</v>
      </c>
    </row>
    <row r="94" spans="4:68" x14ac:dyDescent="0.25">
      <c r="D94" s="140"/>
      <c r="E94" s="140"/>
      <c r="I94" s="77"/>
      <c r="W94" s="200"/>
      <c r="X94" s="312"/>
      <c r="AA94" s="472"/>
      <c r="AB94" s="472"/>
      <c r="AC94" s="472"/>
      <c r="AD94" s="472"/>
      <c r="AE94" s="472"/>
      <c r="AF94" s="472"/>
      <c r="AG94" s="374"/>
      <c r="AH94" s="312"/>
      <c r="AJ94" s="201"/>
      <c r="AK94" s="201"/>
      <c r="BG94" s="324" t="s">
        <v>543</v>
      </c>
      <c r="BH94" s="136" t="s">
        <v>666</v>
      </c>
      <c r="BO94" s="309">
        <f>AG41</f>
        <v>102</v>
      </c>
      <c r="BP94" s="136" t="s">
        <v>261</v>
      </c>
    </row>
    <row r="95" spans="4:68" ht="15.75" thickBot="1" x14ac:dyDescent="0.3">
      <c r="D95" s="140"/>
      <c r="E95" s="140"/>
      <c r="I95" s="77"/>
      <c r="W95" s="200" t="s">
        <v>394</v>
      </c>
      <c r="X95" s="320" t="s">
        <v>683</v>
      </c>
      <c r="Z95" s="136"/>
      <c r="AA95" s="136"/>
      <c r="AB95" s="136"/>
      <c r="AC95" s="136"/>
      <c r="AD95" s="136"/>
      <c r="AE95" s="136"/>
      <c r="AF95" s="201"/>
      <c r="AG95" s="201"/>
      <c r="AJ95" s="201"/>
      <c r="AK95" s="201"/>
      <c r="BG95" s="324" t="s">
        <v>568</v>
      </c>
      <c r="BH95" s="136" t="s">
        <v>569</v>
      </c>
      <c r="BO95" s="456">
        <f>AS41</f>
        <v>3.2</v>
      </c>
      <c r="BP95" s="276" t="s">
        <v>261</v>
      </c>
    </row>
    <row r="96" spans="4:68" x14ac:dyDescent="0.25">
      <c r="D96" s="140"/>
      <c r="E96" s="140"/>
      <c r="I96" s="77"/>
      <c r="W96" s="23" t="s">
        <v>734</v>
      </c>
      <c r="X96" s="136"/>
      <c r="Y96" s="139" t="s">
        <v>475</v>
      </c>
      <c r="Z96" s="136"/>
      <c r="AA96" s="323">
        <f>AG57</f>
        <v>4.5</v>
      </c>
      <c r="AB96" s="136" t="s">
        <v>403</v>
      </c>
      <c r="AC96" s="352">
        <v>10.9</v>
      </c>
      <c r="AD96" s="324" t="s">
        <v>382</v>
      </c>
      <c r="AE96" s="203">
        <f>AA96*AC96</f>
        <v>49.050000000000004</v>
      </c>
      <c r="AF96" s="136" t="s">
        <v>406</v>
      </c>
      <c r="AG96" s="209">
        <f>AE96/1000</f>
        <v>4.9050000000000003E-2</v>
      </c>
      <c r="AH96" s="201" t="s">
        <v>383</v>
      </c>
      <c r="AJ96" s="201"/>
      <c r="AK96" s="201"/>
      <c r="BG96" s="136"/>
      <c r="BH96" s="136"/>
      <c r="BO96" s="346">
        <f>SUM(BO94:BO95)</f>
        <v>105.2</v>
      </c>
      <c r="BP96" s="277" t="s">
        <v>261</v>
      </c>
    </row>
    <row r="97" spans="1:68" x14ac:dyDescent="0.25">
      <c r="AG97" s="209"/>
      <c r="AH97" s="277"/>
      <c r="AJ97" s="201"/>
      <c r="AK97" s="201"/>
      <c r="BG97" s="136"/>
      <c r="BH97" s="136"/>
      <c r="BO97" s="346"/>
      <c r="BP97" s="277"/>
    </row>
    <row r="98" spans="1:68" x14ac:dyDescent="0.25">
      <c r="D98" s="312"/>
      <c r="AJ98" s="201"/>
      <c r="AK98" s="201"/>
      <c r="BF98" s="200" t="s">
        <v>448</v>
      </c>
      <c r="BG98" s="1724" t="s">
        <v>1337</v>
      </c>
    </row>
    <row r="99" spans="1:68" x14ac:dyDescent="0.25">
      <c r="AJ99" s="201"/>
      <c r="AK99" s="201"/>
      <c r="BG99" s="324" t="s">
        <v>572</v>
      </c>
      <c r="BH99" s="136" t="s">
        <v>666</v>
      </c>
      <c r="BO99" s="201">
        <f>AG66</f>
        <v>3</v>
      </c>
      <c r="BP99" s="201" t="s">
        <v>373</v>
      </c>
    </row>
    <row r="100" spans="1:68" x14ac:dyDescent="0.25">
      <c r="AJ100" s="201"/>
      <c r="AK100" s="201"/>
      <c r="AT100" s="472"/>
      <c r="BF100" s="200" t="s">
        <v>449</v>
      </c>
      <c r="BG100" s="1519" t="s">
        <v>1359</v>
      </c>
    </row>
    <row r="101" spans="1:68" x14ac:dyDescent="0.25">
      <c r="AJ101" s="201"/>
      <c r="AK101" s="201"/>
      <c r="AT101" s="472"/>
      <c r="BG101" s="324" t="s">
        <v>543</v>
      </c>
      <c r="BH101" s="136" t="s">
        <v>589</v>
      </c>
      <c r="BO101" s="319">
        <f>BD49</f>
        <v>1</v>
      </c>
      <c r="BP101" s="201" t="s">
        <v>373</v>
      </c>
    </row>
    <row r="102" spans="1:68" x14ac:dyDescent="0.25">
      <c r="A102" s="472"/>
      <c r="B102" s="472"/>
      <c r="AJ102" s="201"/>
      <c r="AK102" s="201"/>
      <c r="AT102" s="472"/>
      <c r="BG102" s="1723"/>
      <c r="BH102" s="136"/>
      <c r="BO102" s="328"/>
      <c r="BP102" s="136"/>
    </row>
    <row r="103" spans="1:68" x14ac:dyDescent="0.25">
      <c r="A103" s="472"/>
      <c r="B103" s="472"/>
      <c r="AI103" s="201"/>
      <c r="AJ103" s="201"/>
      <c r="AK103" s="201"/>
      <c r="AT103" s="472"/>
      <c r="BF103" s="200" t="s">
        <v>450</v>
      </c>
      <c r="BG103" s="141" t="s">
        <v>1290</v>
      </c>
    </row>
    <row r="104" spans="1:68" x14ac:dyDescent="0.25">
      <c r="A104" s="472"/>
      <c r="B104" s="472"/>
      <c r="AI104" s="201"/>
      <c r="AT104" s="472"/>
      <c r="BG104" s="324" t="s">
        <v>543</v>
      </c>
      <c r="BH104" s="136" t="s">
        <v>569</v>
      </c>
      <c r="BO104" s="319">
        <f>AS51</f>
        <v>1</v>
      </c>
      <c r="BP104" s="201" t="s">
        <v>373</v>
      </c>
    </row>
    <row r="105" spans="1:68" x14ac:dyDescent="0.25">
      <c r="A105" s="472"/>
      <c r="B105" s="472"/>
      <c r="W105" s="590"/>
      <c r="X105" s="136"/>
      <c r="Y105" s="351"/>
      <c r="Z105" s="136"/>
      <c r="AA105" s="323"/>
      <c r="AB105" s="136"/>
      <c r="AC105" s="352"/>
      <c r="AD105" s="324"/>
      <c r="AE105" s="203"/>
      <c r="AF105" s="136"/>
      <c r="AG105" s="346"/>
      <c r="AH105" s="201"/>
      <c r="AT105" s="472"/>
    </row>
    <row r="106" spans="1:68" s="472" customFormat="1" x14ac:dyDescent="0.25">
      <c r="C106" s="452"/>
      <c r="D106" s="452"/>
      <c r="E106" s="452"/>
      <c r="F106" s="452"/>
      <c r="G106" s="452"/>
      <c r="H106" s="452"/>
      <c r="I106" s="452"/>
      <c r="J106" s="452"/>
      <c r="K106" s="517"/>
      <c r="L106" s="337"/>
      <c r="M106" s="337"/>
      <c r="N106" s="337"/>
      <c r="O106" s="337"/>
      <c r="P106" s="337"/>
      <c r="Q106" s="337"/>
      <c r="R106" s="337"/>
      <c r="S106" s="337"/>
      <c r="T106" s="337"/>
      <c r="U106" s="337"/>
      <c r="V106" s="337"/>
      <c r="W106" s="452"/>
      <c r="X106" s="452"/>
      <c r="Y106" s="200"/>
      <c r="Z106" s="452"/>
      <c r="AI106" s="452"/>
      <c r="AJ106" s="452"/>
      <c r="AK106" s="452"/>
      <c r="AL106" s="136"/>
      <c r="AM106" s="452"/>
      <c r="AN106" s="452"/>
      <c r="AO106" s="452"/>
      <c r="AP106" s="452"/>
      <c r="AQ106" s="452"/>
      <c r="AR106" s="452"/>
      <c r="AS106" s="452"/>
      <c r="AU106" s="452"/>
      <c r="AV106" s="452"/>
      <c r="AW106" s="452"/>
      <c r="AX106" s="452"/>
      <c r="AY106" s="452"/>
      <c r="AZ106" s="452"/>
      <c r="BA106" s="452"/>
      <c r="BB106" s="452"/>
      <c r="BC106" s="452"/>
      <c r="BD106" s="452"/>
      <c r="BE106" s="201"/>
      <c r="BF106" s="200" t="s">
        <v>451</v>
      </c>
      <c r="BG106" s="278" t="s">
        <v>545</v>
      </c>
      <c r="BI106" s="768"/>
      <c r="BJ106" s="768"/>
      <c r="BK106" s="768"/>
      <c r="BL106" s="768"/>
      <c r="BM106" s="768"/>
      <c r="BN106" s="768"/>
      <c r="BO106" s="768"/>
      <c r="BP106" s="768"/>
    </row>
    <row r="107" spans="1:68" s="472" customFormat="1" x14ac:dyDescent="0.25">
      <c r="C107" s="452"/>
      <c r="D107" s="452"/>
      <c r="E107" s="452"/>
      <c r="F107" s="452"/>
      <c r="G107" s="452"/>
      <c r="H107" s="452"/>
      <c r="I107" s="452"/>
      <c r="J107" s="452"/>
      <c r="K107" s="517"/>
      <c r="L107" s="337"/>
      <c r="M107" s="337"/>
      <c r="N107" s="337"/>
      <c r="O107" s="337"/>
      <c r="P107" s="337"/>
      <c r="Q107" s="337"/>
      <c r="R107" s="337"/>
      <c r="S107" s="337"/>
      <c r="T107" s="337"/>
      <c r="U107" s="337"/>
      <c r="V107" s="337"/>
      <c r="W107" s="452"/>
      <c r="X107" s="452"/>
      <c r="Y107" s="200"/>
      <c r="Z107" s="452"/>
      <c r="AA107" s="452"/>
      <c r="AB107" s="452"/>
      <c r="AC107" s="452"/>
      <c r="AD107" s="452"/>
      <c r="AE107" s="452"/>
      <c r="AF107" s="452"/>
      <c r="AG107" s="452"/>
      <c r="AH107" s="452"/>
      <c r="AI107" s="452"/>
      <c r="AJ107" s="452"/>
      <c r="AK107" s="452"/>
      <c r="AL107" s="136"/>
      <c r="AM107" s="452"/>
      <c r="AN107" s="452"/>
      <c r="AO107" s="452"/>
      <c r="AP107" s="452"/>
      <c r="AQ107" s="452"/>
      <c r="AR107" s="452"/>
      <c r="AS107" s="452"/>
      <c r="AU107" s="452"/>
      <c r="AV107" s="452"/>
      <c r="AW107" s="452"/>
      <c r="AX107" s="452"/>
      <c r="AY107" s="452"/>
      <c r="AZ107" s="452"/>
      <c r="BA107" s="452"/>
      <c r="BB107" s="452"/>
      <c r="BC107" s="452"/>
      <c r="BD107" s="452"/>
      <c r="BE107" s="201"/>
      <c r="BG107" s="324" t="s">
        <v>543</v>
      </c>
      <c r="BH107" s="252" t="s">
        <v>706</v>
      </c>
      <c r="BI107" s="768"/>
      <c r="BJ107" s="768"/>
      <c r="BK107" s="768"/>
      <c r="BL107" s="768"/>
      <c r="BM107" s="768"/>
      <c r="BN107" s="768"/>
      <c r="BO107" s="649">
        <f>U44</f>
        <v>66.239999999999995</v>
      </c>
      <c r="BP107" s="201" t="s">
        <v>293</v>
      </c>
    </row>
    <row r="108" spans="1:68" s="472" customFormat="1" x14ac:dyDescent="0.25">
      <c r="C108" s="452"/>
      <c r="D108" s="452"/>
      <c r="E108" s="452"/>
      <c r="F108" s="452"/>
      <c r="G108" s="452"/>
      <c r="H108" s="452"/>
      <c r="I108" s="452"/>
      <c r="J108" s="452"/>
      <c r="K108" s="517"/>
      <c r="L108" s="337"/>
      <c r="M108" s="337"/>
      <c r="N108" s="337"/>
      <c r="O108" s="337"/>
      <c r="P108" s="337"/>
      <c r="Q108" s="337"/>
      <c r="R108" s="337"/>
      <c r="S108" s="337"/>
      <c r="T108" s="337"/>
      <c r="U108" s="337"/>
      <c r="V108" s="337"/>
      <c r="W108" s="452"/>
      <c r="X108" s="452"/>
      <c r="Y108" s="200"/>
      <c r="Z108" s="452"/>
      <c r="AA108" s="452"/>
      <c r="AB108" s="452"/>
      <c r="AC108" s="452"/>
      <c r="AD108" s="452"/>
      <c r="AE108" s="452"/>
      <c r="AF108" s="452"/>
      <c r="AG108" s="452"/>
      <c r="AH108" s="452"/>
      <c r="AI108" s="452"/>
      <c r="AJ108" s="452"/>
      <c r="AK108" s="452"/>
      <c r="AL108" s="452"/>
      <c r="AM108" s="452"/>
      <c r="AN108" s="452"/>
      <c r="AO108" s="452"/>
      <c r="AP108" s="452"/>
      <c r="AQ108" s="452"/>
      <c r="AR108" s="452"/>
      <c r="AS108" s="452"/>
      <c r="AU108" s="452"/>
      <c r="AV108" s="452"/>
      <c r="AW108" s="452"/>
      <c r="AX108" s="452"/>
      <c r="AY108" s="452"/>
      <c r="AZ108" s="452"/>
      <c r="BA108" s="452"/>
      <c r="BB108" s="452"/>
      <c r="BC108" s="452"/>
      <c r="BD108" s="452"/>
      <c r="BE108" s="201"/>
      <c r="BG108" s="1722"/>
      <c r="BH108" s="768"/>
      <c r="BI108" s="768"/>
      <c r="BJ108" s="768"/>
      <c r="BK108" s="768"/>
      <c r="BL108" s="768"/>
      <c r="BM108" s="768"/>
      <c r="BN108" s="768"/>
      <c r="BO108" s="768"/>
      <c r="BP108" s="768"/>
    </row>
    <row r="109" spans="1:68" s="472" customFormat="1" x14ac:dyDescent="0.25">
      <c r="C109" s="452"/>
      <c r="D109" s="452"/>
      <c r="E109" s="452"/>
      <c r="F109" s="452"/>
      <c r="G109" s="452"/>
      <c r="H109" s="452"/>
      <c r="I109" s="452"/>
      <c r="J109" s="452"/>
      <c r="K109" s="517"/>
      <c r="L109" s="337"/>
      <c r="M109" s="337"/>
      <c r="N109" s="337"/>
      <c r="O109" s="337"/>
      <c r="P109" s="337"/>
      <c r="Q109" s="337"/>
      <c r="R109" s="337"/>
      <c r="S109" s="337"/>
      <c r="T109" s="337"/>
      <c r="U109" s="337"/>
      <c r="V109" s="337"/>
      <c r="W109" s="452"/>
      <c r="X109" s="452"/>
      <c r="Y109" s="200"/>
      <c r="Z109" s="452"/>
      <c r="AA109" s="452"/>
      <c r="AB109" s="452"/>
      <c r="AC109" s="452"/>
      <c r="AD109" s="452"/>
      <c r="AE109" s="452"/>
      <c r="AF109" s="452"/>
      <c r="AG109" s="452"/>
      <c r="AH109" s="452"/>
      <c r="AI109" s="452"/>
      <c r="AJ109" s="452"/>
      <c r="AK109" s="452"/>
      <c r="AL109" s="452"/>
      <c r="AM109" s="452"/>
      <c r="AN109" s="452"/>
      <c r="AO109" s="452"/>
      <c r="AP109" s="452"/>
      <c r="AQ109" s="452"/>
      <c r="AR109" s="452"/>
      <c r="AS109" s="452"/>
      <c r="AU109" s="452"/>
      <c r="AV109" s="452"/>
      <c r="AW109" s="452"/>
      <c r="AX109" s="452"/>
      <c r="AY109" s="452"/>
      <c r="AZ109" s="452"/>
      <c r="BA109" s="452"/>
      <c r="BB109" s="452"/>
      <c r="BC109" s="452"/>
      <c r="BD109" s="452"/>
      <c r="BE109" s="201"/>
      <c r="BF109" s="342" t="s">
        <v>452</v>
      </c>
      <c r="BG109" s="312" t="s">
        <v>546</v>
      </c>
      <c r="BI109" s="768"/>
      <c r="BJ109" s="768"/>
      <c r="BK109" s="768"/>
      <c r="BL109" s="768"/>
      <c r="BM109" s="768"/>
      <c r="BN109" s="768"/>
      <c r="BO109" s="768"/>
      <c r="BP109" s="768"/>
    </row>
    <row r="110" spans="1:68" s="472" customFormat="1" x14ac:dyDescent="0.25">
      <c r="C110" s="452"/>
      <c r="D110" s="452"/>
      <c r="E110" s="452"/>
      <c r="F110" s="452"/>
      <c r="G110" s="452"/>
      <c r="H110" s="452"/>
      <c r="I110" s="452"/>
      <c r="J110" s="452"/>
      <c r="K110" s="517"/>
      <c r="L110" s="337"/>
      <c r="M110" s="337"/>
      <c r="N110" s="337"/>
      <c r="O110" s="337"/>
      <c r="P110" s="337"/>
      <c r="Q110" s="337"/>
      <c r="R110" s="337"/>
      <c r="S110" s="337"/>
      <c r="T110" s="337"/>
      <c r="U110" s="337"/>
      <c r="V110" s="337"/>
      <c r="W110" s="452"/>
      <c r="X110" s="452"/>
      <c r="Y110" s="200"/>
      <c r="Z110" s="452"/>
      <c r="AA110" s="452"/>
      <c r="AB110" s="452"/>
      <c r="AC110" s="452"/>
      <c r="AD110" s="452"/>
      <c r="AE110" s="452"/>
      <c r="AF110" s="452"/>
      <c r="AG110" s="452"/>
      <c r="AH110" s="452"/>
      <c r="AI110" s="452"/>
      <c r="AJ110" s="452"/>
      <c r="AK110" s="452"/>
      <c r="AL110" s="452"/>
      <c r="AM110" s="452"/>
      <c r="AN110" s="452"/>
      <c r="AO110" s="452"/>
      <c r="AP110" s="452"/>
      <c r="AQ110" s="452"/>
      <c r="AR110" s="452"/>
      <c r="AS110" s="452"/>
      <c r="AU110" s="452"/>
      <c r="AV110" s="452"/>
      <c r="AW110" s="452"/>
      <c r="AX110" s="452"/>
      <c r="AY110" s="452"/>
      <c r="AZ110" s="452"/>
      <c r="BA110" s="452"/>
      <c r="BB110" s="452"/>
      <c r="BC110" s="452"/>
      <c r="BD110" s="452"/>
      <c r="BE110" s="201"/>
      <c r="BG110" s="324" t="s">
        <v>543</v>
      </c>
      <c r="BH110" s="252" t="s">
        <v>706</v>
      </c>
      <c r="BI110" s="768"/>
      <c r="BJ110" s="768"/>
      <c r="BK110" s="768"/>
      <c r="BL110" s="768"/>
      <c r="BM110" s="768"/>
      <c r="BN110" s="768"/>
      <c r="BO110" s="649">
        <f>U49</f>
        <v>77.760000000000005</v>
      </c>
      <c r="BP110" s="201" t="s">
        <v>293</v>
      </c>
    </row>
    <row r="111" spans="1:68" s="472" customFormat="1" x14ac:dyDescent="0.25">
      <c r="C111" s="452"/>
      <c r="D111" s="452"/>
      <c r="E111" s="452"/>
      <c r="F111" s="452"/>
      <c r="G111" s="452"/>
      <c r="H111" s="452"/>
      <c r="I111" s="452"/>
      <c r="J111" s="452"/>
      <c r="K111" s="517"/>
      <c r="L111" s="337"/>
      <c r="M111" s="337"/>
      <c r="N111" s="337"/>
      <c r="O111" s="337"/>
      <c r="P111" s="337"/>
      <c r="Q111" s="337"/>
      <c r="R111" s="337"/>
      <c r="S111" s="337"/>
      <c r="T111" s="337"/>
      <c r="U111" s="337"/>
      <c r="V111" s="337"/>
      <c r="W111" s="452"/>
      <c r="X111" s="452"/>
      <c r="Y111" s="200"/>
      <c r="Z111" s="452"/>
      <c r="AI111" s="452"/>
      <c r="AJ111" s="452"/>
      <c r="AK111" s="452"/>
      <c r="AL111" s="452"/>
      <c r="AM111" s="452"/>
      <c r="AN111" s="452"/>
      <c r="AO111" s="452"/>
      <c r="AP111" s="452"/>
      <c r="AQ111" s="452"/>
      <c r="AR111" s="452"/>
      <c r="AS111" s="452"/>
      <c r="AV111" s="452"/>
      <c r="AW111" s="452"/>
      <c r="AX111" s="452"/>
      <c r="AY111" s="452"/>
      <c r="AZ111" s="452"/>
      <c r="BA111" s="452"/>
      <c r="BB111" s="452"/>
      <c r="BC111" s="452"/>
      <c r="BD111" s="452"/>
      <c r="BE111" s="201"/>
      <c r="BG111" s="1722"/>
      <c r="BH111" s="768"/>
      <c r="BI111" s="768"/>
      <c r="BJ111" s="768"/>
      <c r="BK111" s="768"/>
      <c r="BL111" s="768"/>
      <c r="BM111" s="768"/>
      <c r="BN111" s="768"/>
      <c r="BO111" s="768"/>
      <c r="BP111" s="768"/>
    </row>
    <row r="112" spans="1:68" s="472" customFormat="1" x14ac:dyDescent="0.25">
      <c r="C112" s="452"/>
      <c r="D112" s="452"/>
      <c r="E112" s="452"/>
      <c r="F112" s="452"/>
      <c r="G112" s="452"/>
      <c r="H112" s="452"/>
      <c r="I112" s="452"/>
      <c r="J112" s="452"/>
      <c r="K112" s="517"/>
      <c r="L112" s="337"/>
      <c r="M112" s="337"/>
      <c r="N112" s="337"/>
      <c r="O112" s="337"/>
      <c r="P112" s="337"/>
      <c r="Q112" s="337"/>
      <c r="R112" s="337"/>
      <c r="S112" s="337"/>
      <c r="T112" s="337"/>
      <c r="U112" s="337"/>
      <c r="V112" s="337"/>
      <c r="W112" s="452"/>
      <c r="X112" s="452"/>
      <c r="Y112" s="200"/>
      <c r="Z112" s="452"/>
      <c r="AI112" s="452"/>
      <c r="AJ112" s="452"/>
      <c r="AK112" s="452"/>
      <c r="AL112" s="452"/>
      <c r="AM112" s="452"/>
      <c r="AN112" s="452"/>
      <c r="AO112" s="452"/>
      <c r="AP112" s="452"/>
      <c r="AQ112" s="452"/>
      <c r="AR112" s="452"/>
      <c r="AS112" s="452"/>
      <c r="AV112" s="452"/>
      <c r="AW112" s="452"/>
      <c r="AX112" s="452"/>
      <c r="AY112" s="452"/>
      <c r="AZ112" s="452"/>
      <c r="BA112" s="452"/>
      <c r="BB112" s="452"/>
      <c r="BC112" s="452"/>
      <c r="BD112" s="452"/>
      <c r="BE112" s="201"/>
      <c r="BF112" s="200" t="s">
        <v>453</v>
      </c>
      <c r="BG112" s="430" t="s">
        <v>369</v>
      </c>
      <c r="BI112" s="201"/>
      <c r="BJ112" s="201"/>
      <c r="BK112" s="201"/>
      <c r="BL112" s="201"/>
      <c r="BM112" s="201"/>
      <c r="BN112" s="201"/>
      <c r="BO112" s="201"/>
      <c r="BP112" s="201"/>
    </row>
    <row r="113" spans="1:68" s="472" customFormat="1" x14ac:dyDescent="0.25">
      <c r="C113" s="452"/>
      <c r="D113" s="452"/>
      <c r="E113" s="452"/>
      <c r="F113" s="452"/>
      <c r="G113" s="452"/>
      <c r="H113" s="452"/>
      <c r="I113" s="452"/>
      <c r="J113" s="452"/>
      <c r="K113" s="517"/>
      <c r="L113" s="337"/>
      <c r="M113" s="337"/>
      <c r="N113" s="337"/>
      <c r="O113" s="337"/>
      <c r="P113" s="337"/>
      <c r="Q113" s="337"/>
      <c r="R113" s="337"/>
      <c r="S113" s="337"/>
      <c r="T113" s="337"/>
      <c r="U113" s="337"/>
      <c r="V113" s="337"/>
      <c r="W113" s="452"/>
      <c r="X113" s="452"/>
      <c r="Y113" s="200"/>
      <c r="Z113" s="452"/>
      <c r="AI113" s="452"/>
      <c r="AJ113" s="452"/>
      <c r="AK113" s="452"/>
      <c r="AL113" s="452"/>
      <c r="AM113" s="452"/>
      <c r="AN113" s="452"/>
      <c r="AO113" s="452"/>
      <c r="AP113" s="452"/>
      <c r="AQ113" s="452"/>
      <c r="AR113" s="452"/>
      <c r="AS113" s="452"/>
      <c r="AV113" s="452"/>
      <c r="AW113" s="452"/>
      <c r="AX113" s="452"/>
      <c r="AY113" s="452"/>
      <c r="AZ113" s="452"/>
      <c r="BA113" s="452"/>
      <c r="BB113" s="452"/>
      <c r="BC113" s="452"/>
      <c r="BD113" s="452"/>
      <c r="BE113" s="201"/>
      <c r="BF113" s="200"/>
      <c r="BG113" s="324" t="s">
        <v>543</v>
      </c>
      <c r="BH113" s="252" t="s">
        <v>706</v>
      </c>
      <c r="BI113" s="201"/>
      <c r="BJ113" s="201"/>
      <c r="BK113" s="201"/>
      <c r="BL113" s="201"/>
      <c r="BM113" s="201"/>
      <c r="BN113" s="201"/>
      <c r="BO113" s="299">
        <f>T36</f>
        <v>14.4</v>
      </c>
      <c r="BP113" s="201" t="s">
        <v>293</v>
      </c>
    </row>
    <row r="114" spans="1:68" s="472" customFormat="1" x14ac:dyDescent="0.25">
      <c r="C114" s="452"/>
      <c r="D114" s="452"/>
      <c r="E114" s="452"/>
      <c r="F114" s="452"/>
      <c r="G114" s="452"/>
      <c r="H114" s="452"/>
      <c r="I114" s="452"/>
      <c r="J114" s="452"/>
      <c r="K114" s="517"/>
      <c r="L114" s="337"/>
      <c r="M114" s="337"/>
      <c r="N114" s="337"/>
      <c r="O114" s="337"/>
      <c r="P114" s="337"/>
      <c r="Q114" s="337"/>
      <c r="R114" s="337"/>
      <c r="S114" s="337"/>
      <c r="T114" s="337"/>
      <c r="U114" s="337"/>
      <c r="V114" s="337"/>
      <c r="W114" s="452"/>
      <c r="X114" s="452"/>
      <c r="Y114" s="200"/>
      <c r="Z114" s="452"/>
      <c r="AI114" s="452"/>
      <c r="AJ114" s="452"/>
      <c r="AK114" s="452"/>
      <c r="AL114" s="452"/>
      <c r="AM114" s="452"/>
      <c r="AN114" s="452"/>
      <c r="AO114" s="452"/>
      <c r="AP114" s="452"/>
      <c r="AQ114" s="452"/>
      <c r="AR114" s="452"/>
      <c r="AS114" s="452"/>
      <c r="AV114" s="452"/>
      <c r="AW114" s="452"/>
      <c r="AX114" s="452"/>
      <c r="AY114" s="452"/>
      <c r="AZ114" s="452"/>
      <c r="BA114" s="452"/>
      <c r="BB114" s="452"/>
      <c r="BC114" s="452"/>
      <c r="BD114" s="452"/>
      <c r="BE114" s="201"/>
      <c r="BG114" s="430"/>
      <c r="BH114" s="430"/>
      <c r="BI114" s="201"/>
      <c r="BJ114" s="201"/>
      <c r="BK114" s="201"/>
      <c r="BL114" s="201"/>
      <c r="BM114" s="201"/>
      <c r="BN114" s="201"/>
      <c r="BO114" s="201"/>
      <c r="BP114" s="201"/>
    </row>
    <row r="115" spans="1:68" s="472" customFormat="1" x14ac:dyDescent="0.25">
      <c r="C115" s="452"/>
      <c r="D115" s="452"/>
      <c r="E115" s="452"/>
      <c r="F115" s="452"/>
      <c r="G115" s="452"/>
      <c r="H115" s="452"/>
      <c r="I115" s="452"/>
      <c r="J115" s="452"/>
      <c r="K115" s="517"/>
      <c r="L115" s="337"/>
      <c r="M115" s="337"/>
      <c r="N115" s="337"/>
      <c r="O115" s="337"/>
      <c r="P115" s="337"/>
      <c r="Q115" s="337"/>
      <c r="R115" s="337"/>
      <c r="S115" s="337"/>
      <c r="T115" s="337"/>
      <c r="U115" s="337"/>
      <c r="V115" s="337"/>
      <c r="W115" s="452"/>
      <c r="X115" s="452"/>
      <c r="Y115" s="200"/>
      <c r="Z115" s="452"/>
      <c r="AI115" s="452"/>
      <c r="AJ115" s="452"/>
      <c r="AK115" s="452"/>
      <c r="AL115" s="452"/>
      <c r="AM115" s="452"/>
      <c r="AN115" s="452"/>
      <c r="AO115" s="452"/>
      <c r="AP115" s="452"/>
      <c r="AQ115" s="452"/>
      <c r="AR115" s="452"/>
      <c r="AS115" s="452"/>
      <c r="AV115" s="452"/>
      <c r="AW115" s="452"/>
      <c r="AX115" s="452"/>
      <c r="AY115" s="452"/>
      <c r="AZ115" s="452"/>
      <c r="BA115" s="452"/>
      <c r="BB115" s="452"/>
      <c r="BC115" s="452"/>
      <c r="BD115" s="452"/>
      <c r="BE115" s="201"/>
      <c r="BF115" s="200" t="s">
        <v>454</v>
      </c>
      <c r="BG115" s="648" t="s">
        <v>370</v>
      </c>
      <c r="BI115" s="201"/>
      <c r="BJ115" s="201"/>
      <c r="BK115" s="201"/>
      <c r="BL115" s="201"/>
      <c r="BM115" s="201"/>
      <c r="BN115" s="201"/>
      <c r="BO115" s="201"/>
      <c r="BP115" s="201"/>
    </row>
    <row r="116" spans="1:68" s="472" customFormat="1" ht="14.25" customHeight="1" x14ac:dyDescent="0.25">
      <c r="C116" s="452"/>
      <c r="D116" s="452"/>
      <c r="E116" s="452"/>
      <c r="F116" s="452"/>
      <c r="G116" s="452"/>
      <c r="H116" s="452"/>
      <c r="I116" s="452"/>
      <c r="J116" s="452"/>
      <c r="K116" s="517"/>
      <c r="L116" s="337"/>
      <c r="M116" s="337"/>
      <c r="N116" s="337"/>
      <c r="O116" s="337"/>
      <c r="P116" s="337"/>
      <c r="Q116" s="337"/>
      <c r="R116" s="337"/>
      <c r="S116" s="337"/>
      <c r="T116" s="337"/>
      <c r="U116" s="337"/>
      <c r="V116" s="337"/>
      <c r="W116" s="452"/>
      <c r="X116" s="452"/>
      <c r="Y116" s="200"/>
      <c r="Z116" s="452"/>
      <c r="AI116" s="452"/>
      <c r="AJ116" s="452"/>
      <c r="AK116" s="452"/>
      <c r="AL116" s="452"/>
      <c r="AM116" s="452"/>
      <c r="AN116" s="452"/>
      <c r="AO116" s="452"/>
      <c r="AP116" s="452"/>
      <c r="AQ116" s="452"/>
      <c r="AR116" s="452"/>
      <c r="AS116" s="452"/>
      <c r="BE116" s="312"/>
      <c r="BF116" s="200"/>
      <c r="BG116" s="324" t="s">
        <v>543</v>
      </c>
      <c r="BH116" s="252" t="s">
        <v>706</v>
      </c>
      <c r="BI116" s="201"/>
      <c r="BJ116" s="201"/>
      <c r="BK116" s="201"/>
      <c r="BL116" s="201"/>
      <c r="BM116" s="201"/>
      <c r="BN116" s="201"/>
      <c r="BO116" s="299">
        <f>T37</f>
        <v>14.4</v>
      </c>
      <c r="BP116" s="201" t="s">
        <v>293</v>
      </c>
    </row>
    <row r="117" spans="1:68" s="472" customFormat="1" x14ac:dyDescent="0.25">
      <c r="C117" s="452"/>
      <c r="D117" s="452"/>
      <c r="E117" s="452"/>
      <c r="F117" s="452"/>
      <c r="G117" s="452"/>
      <c r="H117" s="452"/>
      <c r="I117" s="452"/>
      <c r="J117" s="452"/>
      <c r="K117" s="517"/>
      <c r="L117" s="337"/>
      <c r="M117" s="337"/>
      <c r="N117" s="337"/>
      <c r="O117" s="337"/>
      <c r="P117" s="337"/>
      <c r="Q117" s="337"/>
      <c r="R117" s="337"/>
      <c r="S117" s="337"/>
      <c r="T117" s="337"/>
      <c r="U117" s="337"/>
      <c r="V117" s="337"/>
      <c r="W117" s="452"/>
      <c r="X117" s="452"/>
      <c r="Y117" s="200"/>
      <c r="Z117" s="452"/>
      <c r="AI117" s="452"/>
      <c r="AJ117" s="452"/>
      <c r="AK117" s="452"/>
      <c r="AL117" s="452"/>
      <c r="AM117" s="452"/>
      <c r="AN117" s="452"/>
      <c r="AO117" s="452"/>
      <c r="AP117" s="452"/>
      <c r="AQ117" s="452"/>
      <c r="AR117" s="452"/>
      <c r="AS117" s="452"/>
      <c r="BE117" s="312"/>
      <c r="BF117" s="200"/>
      <c r="BG117" s="1723"/>
      <c r="BH117" s="252"/>
      <c r="BI117" s="201"/>
      <c r="BJ117" s="201"/>
      <c r="BK117" s="201"/>
      <c r="BL117" s="201"/>
      <c r="BM117" s="201"/>
      <c r="BN117" s="201"/>
      <c r="BO117" s="136"/>
      <c r="BP117" s="201"/>
    </row>
    <row r="118" spans="1:68" s="472" customFormat="1" x14ac:dyDescent="0.25">
      <c r="C118" s="452"/>
      <c r="D118" s="452"/>
      <c r="E118" s="452"/>
      <c r="F118" s="452"/>
      <c r="G118" s="452"/>
      <c r="H118" s="452"/>
      <c r="I118" s="452"/>
      <c r="J118" s="452"/>
      <c r="K118" s="517"/>
      <c r="L118" s="337"/>
      <c r="M118" s="337"/>
      <c r="N118" s="337"/>
      <c r="O118" s="337"/>
      <c r="P118" s="337"/>
      <c r="Q118" s="337"/>
      <c r="R118" s="337"/>
      <c r="S118" s="337"/>
      <c r="T118" s="337"/>
      <c r="U118" s="337"/>
      <c r="V118" s="337"/>
      <c r="W118" s="452"/>
      <c r="X118" s="452"/>
      <c r="Y118" s="200"/>
      <c r="Z118" s="452"/>
      <c r="AT118" s="452"/>
      <c r="BE118" s="312"/>
      <c r="BF118" s="200" t="s">
        <v>455</v>
      </c>
      <c r="BG118" s="431" t="s">
        <v>371</v>
      </c>
      <c r="BI118" s="201"/>
      <c r="BJ118" s="201"/>
      <c r="BK118" s="201"/>
      <c r="BL118" s="201"/>
      <c r="BM118" s="201"/>
      <c r="BN118" s="201"/>
      <c r="BO118" s="136"/>
      <c r="BP118" s="201"/>
    </row>
    <row r="119" spans="1:68" s="472" customFormat="1" ht="11.25" customHeight="1" x14ac:dyDescent="0.25">
      <c r="C119" s="452"/>
      <c r="D119" s="452"/>
      <c r="E119" s="452"/>
      <c r="F119" s="452"/>
      <c r="G119" s="452"/>
      <c r="H119" s="452"/>
      <c r="I119" s="452"/>
      <c r="J119" s="452"/>
      <c r="K119" s="517"/>
      <c r="L119" s="337"/>
      <c r="M119" s="337"/>
      <c r="N119" s="337"/>
      <c r="O119" s="337"/>
      <c r="P119" s="337"/>
      <c r="Q119" s="337"/>
      <c r="R119" s="337"/>
      <c r="S119" s="337"/>
      <c r="T119" s="337"/>
      <c r="U119" s="337"/>
      <c r="V119" s="337"/>
      <c r="W119" s="452"/>
      <c r="X119" s="452"/>
      <c r="Y119" s="200"/>
      <c r="Z119" s="452"/>
      <c r="AT119" s="452"/>
      <c r="BE119" s="312"/>
      <c r="BG119" s="324" t="s">
        <v>543</v>
      </c>
      <c r="BH119" s="252" t="s">
        <v>706</v>
      </c>
      <c r="BI119" s="201"/>
      <c r="BJ119" s="201"/>
      <c r="BK119" s="201"/>
      <c r="BL119" s="201"/>
      <c r="BM119" s="201"/>
      <c r="BN119" s="201"/>
      <c r="BO119" s="299">
        <f>T38</f>
        <v>115.2</v>
      </c>
      <c r="BP119" s="201" t="s">
        <v>293</v>
      </c>
    </row>
    <row r="120" spans="1:68" s="472" customFormat="1" x14ac:dyDescent="0.25">
      <c r="A120" s="452"/>
      <c r="B120" s="452"/>
      <c r="C120" s="452"/>
      <c r="D120" s="452"/>
      <c r="E120" s="452"/>
      <c r="F120" s="452"/>
      <c r="G120" s="452"/>
      <c r="H120" s="452"/>
      <c r="I120" s="452"/>
      <c r="J120" s="452"/>
      <c r="K120" s="517"/>
      <c r="L120" s="337"/>
      <c r="M120" s="337"/>
      <c r="N120" s="337"/>
      <c r="O120" s="337"/>
      <c r="P120" s="337"/>
      <c r="Q120" s="337"/>
      <c r="R120" s="337"/>
      <c r="S120" s="337"/>
      <c r="T120" s="337"/>
      <c r="U120" s="337"/>
      <c r="V120" s="337"/>
      <c r="W120" s="452"/>
      <c r="X120" s="452"/>
      <c r="Y120" s="200"/>
      <c r="Z120" s="452"/>
      <c r="AT120" s="452"/>
      <c r="BE120" s="312"/>
      <c r="BG120" s="201"/>
      <c r="BH120" s="201"/>
      <c r="BI120" s="201"/>
      <c r="BJ120" s="201"/>
      <c r="BK120" s="201"/>
      <c r="BL120" s="201"/>
      <c r="BM120" s="201"/>
      <c r="BN120" s="201"/>
      <c r="BO120" s="201"/>
      <c r="BP120" s="201"/>
    </row>
    <row r="121" spans="1:68" s="472" customFormat="1" x14ac:dyDescent="0.25">
      <c r="A121" s="452"/>
      <c r="B121" s="452"/>
      <c r="C121" s="452"/>
      <c r="D121" s="452"/>
      <c r="E121" s="452"/>
      <c r="F121" s="452"/>
      <c r="G121" s="452"/>
      <c r="H121" s="452"/>
      <c r="I121" s="452"/>
      <c r="J121" s="452"/>
      <c r="K121" s="517"/>
      <c r="L121" s="337"/>
      <c r="M121" s="337"/>
      <c r="N121" s="337"/>
      <c r="O121" s="337"/>
      <c r="P121" s="337"/>
      <c r="Q121" s="337"/>
      <c r="R121" s="337"/>
      <c r="S121" s="337"/>
      <c r="T121" s="337"/>
      <c r="U121" s="337"/>
      <c r="V121" s="337"/>
      <c r="W121" s="452"/>
      <c r="X121" s="452"/>
      <c r="Y121" s="200"/>
      <c r="Z121" s="452"/>
      <c r="AT121" s="452"/>
      <c r="BE121" s="312"/>
      <c r="BF121" s="200" t="s">
        <v>471</v>
      </c>
      <c r="BG121" s="517" t="s">
        <v>570</v>
      </c>
      <c r="BI121" s="201"/>
      <c r="BJ121" s="201"/>
      <c r="BK121" s="201"/>
      <c r="BL121" s="201"/>
      <c r="BM121" s="201"/>
      <c r="BN121" s="201"/>
      <c r="BO121" s="201"/>
      <c r="BP121" s="201"/>
    </row>
    <row r="122" spans="1:68" s="472" customFormat="1" x14ac:dyDescent="0.25">
      <c r="A122" s="452"/>
      <c r="B122" s="452"/>
      <c r="C122" s="452"/>
      <c r="D122" s="452"/>
      <c r="E122" s="452"/>
      <c r="F122" s="452"/>
      <c r="G122" s="452"/>
      <c r="H122" s="452"/>
      <c r="I122" s="452"/>
      <c r="J122" s="452"/>
      <c r="K122" s="517"/>
      <c r="L122" s="337"/>
      <c r="M122" s="337"/>
      <c r="N122" s="337"/>
      <c r="O122" s="337"/>
      <c r="P122" s="337"/>
      <c r="Q122" s="337"/>
      <c r="R122" s="337"/>
      <c r="S122" s="337"/>
      <c r="T122" s="337"/>
      <c r="U122" s="337"/>
      <c r="V122" s="337"/>
      <c r="W122" s="452"/>
      <c r="X122" s="452"/>
      <c r="Y122" s="200"/>
      <c r="Z122" s="452"/>
      <c r="AA122" s="452"/>
      <c r="AB122" s="452"/>
      <c r="AC122" s="452"/>
      <c r="AD122" s="452"/>
      <c r="AE122" s="452"/>
      <c r="AF122" s="452"/>
      <c r="AG122" s="452"/>
      <c r="AH122" s="452"/>
      <c r="AT122" s="452"/>
      <c r="BE122" s="312"/>
      <c r="BF122" s="200"/>
      <c r="BG122" s="324" t="s">
        <v>543</v>
      </c>
      <c r="BH122" s="136" t="s">
        <v>569</v>
      </c>
      <c r="BI122" s="201"/>
      <c r="BJ122" s="201"/>
      <c r="BK122" s="201"/>
      <c r="BL122" s="201"/>
      <c r="BM122" s="201"/>
      <c r="BN122" s="201"/>
      <c r="BO122" s="319">
        <f>AS34</f>
        <v>1</v>
      </c>
      <c r="BP122" s="201" t="s">
        <v>373</v>
      </c>
    </row>
    <row r="123" spans="1:68" s="472" customFormat="1" x14ac:dyDescent="0.25">
      <c r="A123" s="452"/>
      <c r="B123" s="452"/>
      <c r="C123" s="452"/>
      <c r="D123" s="452"/>
      <c r="E123" s="452"/>
      <c r="F123" s="452"/>
      <c r="G123" s="452"/>
      <c r="H123" s="452"/>
      <c r="I123" s="452"/>
      <c r="J123" s="452"/>
      <c r="K123" s="517"/>
      <c r="L123" s="337"/>
      <c r="M123" s="337"/>
      <c r="N123" s="337"/>
      <c r="O123" s="337"/>
      <c r="P123" s="337"/>
      <c r="Q123" s="337"/>
      <c r="R123" s="337"/>
      <c r="S123" s="337"/>
      <c r="T123" s="337"/>
      <c r="U123" s="337"/>
      <c r="V123" s="337"/>
      <c r="W123" s="452"/>
      <c r="X123" s="452"/>
      <c r="Y123" s="200"/>
      <c r="Z123" s="452"/>
      <c r="AA123" s="452"/>
      <c r="AB123" s="452"/>
      <c r="AC123" s="452"/>
      <c r="AD123" s="452"/>
      <c r="AE123" s="452"/>
      <c r="AF123" s="452"/>
      <c r="AG123" s="452"/>
      <c r="AH123" s="452"/>
      <c r="AT123" s="452"/>
      <c r="BE123" s="312"/>
      <c r="BF123" s="200"/>
      <c r="BG123" s="201"/>
      <c r="BH123" s="201"/>
      <c r="BI123" s="201"/>
      <c r="BJ123" s="201"/>
      <c r="BK123" s="201"/>
      <c r="BL123" s="201"/>
      <c r="BM123" s="201"/>
      <c r="BN123" s="201"/>
      <c r="BO123" s="201"/>
      <c r="BP123" s="201"/>
    </row>
    <row r="124" spans="1:68" x14ac:dyDescent="0.25">
      <c r="AI124" s="472"/>
      <c r="AJ124" s="472"/>
      <c r="AK124" s="472"/>
      <c r="AL124" s="472"/>
      <c r="AM124" s="472"/>
      <c r="AN124" s="472"/>
      <c r="AO124" s="472"/>
      <c r="AP124" s="472"/>
      <c r="AQ124" s="472"/>
      <c r="AR124" s="472"/>
      <c r="AS124" s="472"/>
      <c r="AU124" s="472"/>
      <c r="AV124" s="472"/>
      <c r="AW124" s="472"/>
      <c r="AX124" s="472"/>
      <c r="AY124" s="472"/>
      <c r="AZ124" s="472"/>
      <c r="BA124" s="472"/>
      <c r="BB124" s="472"/>
      <c r="BC124" s="472"/>
      <c r="BD124" s="472"/>
      <c r="BE124" s="312"/>
      <c r="BF124" s="200" t="s">
        <v>472</v>
      </c>
      <c r="BG124" s="201" t="s">
        <v>1400</v>
      </c>
      <c r="BO124" s="346"/>
    </row>
    <row r="125" spans="1:68" x14ac:dyDescent="0.25">
      <c r="AI125" s="472"/>
      <c r="AJ125" s="472"/>
      <c r="AK125" s="472"/>
      <c r="AL125" s="472"/>
      <c r="AM125" s="472"/>
      <c r="AN125" s="472"/>
      <c r="AO125" s="472"/>
      <c r="AP125" s="472"/>
      <c r="AQ125" s="472"/>
      <c r="AR125" s="472"/>
      <c r="AS125" s="472"/>
      <c r="AU125" s="472"/>
      <c r="AV125" s="472"/>
      <c r="AW125" s="472"/>
      <c r="AX125" s="472"/>
      <c r="AY125" s="472"/>
      <c r="AZ125" s="472"/>
      <c r="BA125" s="472"/>
      <c r="BB125" s="472"/>
      <c r="BC125" s="472"/>
      <c r="BD125" s="472"/>
      <c r="BE125" s="312"/>
      <c r="BF125" s="472"/>
      <c r="BG125" s="1518" t="s">
        <v>543</v>
      </c>
      <c r="BH125" s="136" t="s">
        <v>569</v>
      </c>
      <c r="BO125" s="346">
        <f>AS31</f>
        <v>1.5</v>
      </c>
      <c r="BP125" s="201" t="s">
        <v>12</v>
      </c>
    </row>
    <row r="126" spans="1:68" x14ac:dyDescent="0.25">
      <c r="AI126" s="472"/>
      <c r="AJ126" s="472"/>
      <c r="AK126" s="472"/>
      <c r="AL126" s="472"/>
      <c r="AM126" s="472"/>
      <c r="AN126" s="472"/>
      <c r="AO126" s="472"/>
      <c r="AP126" s="472"/>
      <c r="AQ126" s="472"/>
      <c r="AR126" s="472"/>
      <c r="AS126" s="472"/>
      <c r="AU126" s="472"/>
      <c r="AV126" s="472"/>
      <c r="AW126" s="472"/>
      <c r="AX126" s="472"/>
      <c r="AY126" s="472"/>
      <c r="AZ126" s="472"/>
      <c r="BA126" s="472"/>
      <c r="BB126" s="472"/>
      <c r="BC126" s="472"/>
      <c r="BD126" s="472"/>
      <c r="BE126" s="312"/>
      <c r="BF126" s="472"/>
      <c r="BG126" s="413"/>
      <c r="BO126" s="346"/>
    </row>
    <row r="127" spans="1:68" x14ac:dyDescent="0.25">
      <c r="AI127" s="472"/>
      <c r="AJ127" s="472"/>
      <c r="AK127" s="472"/>
      <c r="AL127" s="472"/>
      <c r="AM127" s="472"/>
      <c r="AN127" s="472"/>
      <c r="AO127" s="472"/>
      <c r="AP127" s="472"/>
      <c r="AQ127" s="472"/>
      <c r="AR127" s="472"/>
      <c r="AS127" s="472"/>
      <c r="AU127" s="472"/>
      <c r="AV127" s="472"/>
      <c r="AW127" s="472"/>
      <c r="AX127" s="472"/>
      <c r="AY127" s="472"/>
      <c r="AZ127" s="472"/>
      <c r="BA127" s="472"/>
      <c r="BB127" s="472"/>
      <c r="BC127" s="472"/>
      <c r="BD127" s="472"/>
      <c r="BE127" s="312"/>
      <c r="BF127" s="342" t="s">
        <v>619</v>
      </c>
      <c r="BG127" s="201" t="s">
        <v>1399</v>
      </c>
      <c r="BO127" s="136"/>
      <c r="BP127" s="136"/>
    </row>
    <row r="128" spans="1:68" x14ac:dyDescent="0.25">
      <c r="AI128" s="472"/>
      <c r="AJ128" s="472"/>
      <c r="AK128" s="472"/>
      <c r="AL128" s="472"/>
      <c r="AM128" s="472"/>
      <c r="AN128" s="472"/>
      <c r="AO128" s="472"/>
      <c r="AP128" s="472"/>
      <c r="AQ128" s="472"/>
      <c r="AR128" s="472"/>
      <c r="AS128" s="472"/>
      <c r="AU128" s="472"/>
      <c r="AV128" s="472"/>
      <c r="AW128" s="472"/>
      <c r="AX128" s="472"/>
      <c r="AY128" s="472"/>
      <c r="AZ128" s="472"/>
      <c r="BA128" s="472"/>
      <c r="BB128" s="472"/>
      <c r="BC128" s="472"/>
      <c r="BD128" s="472"/>
      <c r="BE128" s="312"/>
      <c r="BF128" s="472"/>
      <c r="BG128" s="1518" t="s">
        <v>543</v>
      </c>
      <c r="BH128" s="136" t="s">
        <v>666</v>
      </c>
      <c r="BO128" s="346">
        <f>AG59</f>
        <v>4.5</v>
      </c>
      <c r="BP128" s="201" t="s">
        <v>12</v>
      </c>
    </row>
    <row r="129" spans="35:68" x14ac:dyDescent="0.25">
      <c r="AI129" s="472"/>
      <c r="AJ129" s="472"/>
      <c r="AK129" s="472"/>
      <c r="AL129" s="472"/>
      <c r="AM129" s="472"/>
      <c r="AN129" s="472"/>
      <c r="AO129" s="472"/>
      <c r="AP129" s="472"/>
      <c r="AQ129" s="472"/>
      <c r="AR129" s="472"/>
      <c r="AS129" s="472"/>
      <c r="AV129" s="472"/>
      <c r="AW129" s="472"/>
      <c r="AX129" s="472"/>
      <c r="AY129" s="472"/>
      <c r="AZ129" s="472"/>
      <c r="BA129" s="472"/>
      <c r="BB129" s="472"/>
      <c r="BC129" s="472"/>
      <c r="BD129" s="472"/>
      <c r="BE129" s="312"/>
      <c r="BF129" s="472"/>
      <c r="BO129" s="136"/>
      <c r="BP129" s="136"/>
    </row>
    <row r="130" spans="35:68" x14ac:dyDescent="0.25">
      <c r="AI130" s="472"/>
      <c r="AJ130" s="472"/>
      <c r="AK130" s="472"/>
      <c r="AL130" s="472"/>
      <c r="AM130" s="472"/>
      <c r="AN130" s="472"/>
      <c r="AO130" s="472"/>
      <c r="AP130" s="472"/>
      <c r="AQ130" s="472"/>
      <c r="AR130" s="472"/>
      <c r="AS130" s="472"/>
      <c r="AV130" s="472"/>
      <c r="AW130" s="472"/>
      <c r="AX130" s="472"/>
      <c r="AY130" s="472"/>
      <c r="AZ130" s="472"/>
      <c r="BA130" s="472"/>
      <c r="BB130" s="472"/>
      <c r="BC130" s="472"/>
      <c r="BD130" s="472"/>
      <c r="BE130" s="312"/>
      <c r="BF130" s="342" t="s">
        <v>620</v>
      </c>
      <c r="BG130" s="201" t="s">
        <v>1408</v>
      </c>
      <c r="BO130" s="346"/>
    </row>
    <row r="131" spans="35:68" x14ac:dyDescent="0.25">
      <c r="AI131" s="472"/>
      <c r="AJ131" s="472"/>
      <c r="AK131" s="472"/>
      <c r="AL131" s="472"/>
      <c r="AM131" s="472"/>
      <c r="AN131" s="472"/>
      <c r="AO131" s="472"/>
      <c r="AP131" s="472"/>
      <c r="AQ131" s="472"/>
      <c r="AR131" s="472"/>
      <c r="AS131" s="472"/>
      <c r="AV131" s="472"/>
      <c r="AW131" s="472"/>
      <c r="AX131" s="472"/>
      <c r="AY131" s="472"/>
      <c r="AZ131" s="472"/>
      <c r="BA131" s="472"/>
      <c r="BB131" s="472"/>
      <c r="BC131" s="472"/>
      <c r="BD131" s="472"/>
      <c r="BE131" s="312"/>
      <c r="BF131" s="472"/>
      <c r="BG131" s="1518" t="s">
        <v>543</v>
      </c>
      <c r="BH131" s="136" t="s">
        <v>589</v>
      </c>
      <c r="BO131" s="309">
        <f>BD59</f>
        <v>1</v>
      </c>
      <c r="BP131" s="136" t="s">
        <v>12</v>
      </c>
    </row>
    <row r="132" spans="35:68" ht="15.75" thickBot="1" x14ac:dyDescent="0.3">
      <c r="AI132" s="472"/>
      <c r="AJ132" s="472"/>
      <c r="AK132" s="472"/>
      <c r="AL132" s="472"/>
      <c r="AM132" s="472"/>
      <c r="AN132" s="472"/>
      <c r="AO132" s="472"/>
      <c r="AP132" s="472"/>
      <c r="AQ132" s="472"/>
      <c r="AR132" s="472"/>
      <c r="AS132" s="472"/>
      <c r="AV132" s="472"/>
      <c r="AW132" s="472"/>
      <c r="AX132" s="472"/>
      <c r="AY132" s="472"/>
      <c r="AZ132" s="472"/>
      <c r="BA132" s="472"/>
      <c r="BB132" s="472"/>
      <c r="BC132" s="472"/>
      <c r="BD132" s="472"/>
      <c r="BE132" s="312"/>
      <c r="BF132" s="472"/>
      <c r="BG132" s="1518" t="s">
        <v>568</v>
      </c>
      <c r="BH132" s="136" t="s">
        <v>544</v>
      </c>
      <c r="BO132" s="456">
        <f>U66</f>
        <v>96</v>
      </c>
      <c r="BP132" s="136" t="s">
        <v>12</v>
      </c>
    </row>
    <row r="133" spans="35:68" x14ac:dyDescent="0.25">
      <c r="AI133" s="472"/>
      <c r="AJ133" s="472"/>
      <c r="AK133" s="472"/>
      <c r="AL133" s="472"/>
      <c r="AM133" s="472"/>
      <c r="AN133" s="472"/>
      <c r="AO133" s="472"/>
      <c r="AP133" s="472"/>
      <c r="AQ133" s="472"/>
      <c r="AR133" s="472"/>
      <c r="AS133" s="472"/>
      <c r="AV133" s="472"/>
      <c r="AW133" s="472"/>
      <c r="AX133" s="472"/>
      <c r="AY133" s="472"/>
      <c r="AZ133" s="472"/>
      <c r="BA133" s="472"/>
      <c r="BB133" s="472"/>
      <c r="BC133" s="472"/>
      <c r="BD133" s="472"/>
      <c r="BE133" s="312"/>
      <c r="BF133" s="472"/>
      <c r="BH133" s="136"/>
      <c r="BO133" s="346">
        <f>SUM(BO131:BO132)</f>
        <v>97</v>
      </c>
      <c r="BP133" s="201" t="s">
        <v>12</v>
      </c>
    </row>
    <row r="134" spans="35:68" x14ac:dyDescent="0.25">
      <c r="AI134" s="472"/>
      <c r="AJ134" s="472"/>
      <c r="AK134" s="472"/>
      <c r="AL134" s="472"/>
      <c r="AM134" s="472"/>
      <c r="AN134" s="472"/>
      <c r="AO134" s="472"/>
      <c r="AP134" s="472"/>
      <c r="AQ134" s="472"/>
      <c r="AR134" s="472"/>
      <c r="AS134" s="472"/>
      <c r="BF134" s="472"/>
      <c r="BG134" s="1723"/>
      <c r="BH134" s="136"/>
      <c r="BO134" s="346"/>
    </row>
    <row r="135" spans="35:68" x14ac:dyDescent="0.25">
      <c r="AI135" s="472"/>
      <c r="AJ135" s="472"/>
      <c r="AK135" s="472"/>
      <c r="AL135" s="472"/>
      <c r="AM135" s="472"/>
      <c r="AN135" s="472"/>
      <c r="AO135" s="472"/>
      <c r="AP135" s="472"/>
      <c r="AQ135" s="472"/>
      <c r="AR135" s="472"/>
      <c r="AS135" s="472"/>
      <c r="BF135" s="342" t="s">
        <v>621</v>
      </c>
      <c r="BG135" s="410" t="s">
        <v>702</v>
      </c>
    </row>
    <row r="136" spans="35:68" x14ac:dyDescent="0.25">
      <c r="BG136" s="324" t="s">
        <v>543</v>
      </c>
      <c r="BH136" s="136" t="s">
        <v>707</v>
      </c>
      <c r="BO136" s="299">
        <f>U51</f>
        <v>240</v>
      </c>
      <c r="BP136" s="201" t="s">
        <v>12</v>
      </c>
    </row>
    <row r="138" spans="35:68" x14ac:dyDescent="0.25">
      <c r="BF138" s="200" t="s">
        <v>622</v>
      </c>
      <c r="BG138" s="201" t="s">
        <v>608</v>
      </c>
    </row>
    <row r="139" spans="35:68" x14ac:dyDescent="0.25">
      <c r="BG139" s="324" t="s">
        <v>543</v>
      </c>
      <c r="BH139" s="136" t="s">
        <v>666</v>
      </c>
      <c r="BO139" s="201">
        <f>AG69</f>
        <v>3</v>
      </c>
      <c r="BP139" s="201" t="s">
        <v>373</v>
      </c>
    </row>
    <row r="140" spans="35:68" x14ac:dyDescent="0.25">
      <c r="BG140" s="1723"/>
      <c r="BH140" s="136"/>
      <c r="BO140" s="309"/>
      <c r="BP140" s="136"/>
    </row>
    <row r="141" spans="35:68" x14ac:dyDescent="0.25">
      <c r="BF141" s="200" t="s">
        <v>623</v>
      </c>
      <c r="BG141" s="201" t="s">
        <v>712</v>
      </c>
    </row>
    <row r="142" spans="35:68" x14ac:dyDescent="0.25">
      <c r="BG142" s="788" t="s">
        <v>543</v>
      </c>
      <c r="BH142" s="204" t="s">
        <v>544</v>
      </c>
      <c r="BO142" s="346">
        <f>U73</f>
        <v>0.8256</v>
      </c>
      <c r="BP142" s="201" t="s">
        <v>383</v>
      </c>
    </row>
    <row r="143" spans="35:68" x14ac:dyDescent="0.25">
      <c r="BG143" s="472"/>
      <c r="BH143" s="278"/>
    </row>
    <row r="144" spans="35:68" x14ac:dyDescent="0.25">
      <c r="AI144" s="136"/>
      <c r="AJ144" s="136"/>
      <c r="BF144" s="200" t="s">
        <v>624</v>
      </c>
      <c r="BG144" s="201" t="s">
        <v>565</v>
      </c>
    </row>
    <row r="145" spans="1:68" x14ac:dyDescent="0.25">
      <c r="BG145" s="324" t="s">
        <v>543</v>
      </c>
      <c r="BH145" s="136" t="s">
        <v>666</v>
      </c>
      <c r="BO145" s="309">
        <f>AG89</f>
        <v>5.7500000000000002E-2</v>
      </c>
      <c r="BP145" s="136" t="s">
        <v>383</v>
      </c>
    </row>
    <row r="146" spans="1:68" ht="15.75" thickBot="1" x14ac:dyDescent="0.3">
      <c r="BG146" s="324" t="s">
        <v>568</v>
      </c>
      <c r="BH146" s="136" t="s">
        <v>569</v>
      </c>
      <c r="BO146" s="456">
        <f>AS62</f>
        <v>0.02</v>
      </c>
      <c r="BP146" s="136" t="s">
        <v>383</v>
      </c>
    </row>
    <row r="147" spans="1:68" x14ac:dyDescent="0.25">
      <c r="BO147" s="346">
        <f>SUM(BO145:BO146)</f>
        <v>7.7499999999999999E-2</v>
      </c>
      <c r="BP147" s="201" t="s">
        <v>383</v>
      </c>
    </row>
    <row r="148" spans="1:68" x14ac:dyDescent="0.25">
      <c r="BO148" s="346"/>
    </row>
    <row r="149" spans="1:68" x14ac:dyDescent="0.25">
      <c r="BO149" s="346"/>
    </row>
    <row r="150" spans="1:68" x14ac:dyDescent="0.25">
      <c r="BF150" s="200" t="s">
        <v>625</v>
      </c>
      <c r="BG150" s="201" t="s">
        <v>681</v>
      </c>
    </row>
    <row r="151" spans="1:68" x14ac:dyDescent="0.25">
      <c r="BG151" s="324" t="s">
        <v>543</v>
      </c>
      <c r="BH151" s="136" t="s">
        <v>666</v>
      </c>
      <c r="BO151" s="309">
        <f>AG91</f>
        <v>0.44896000000000003</v>
      </c>
      <c r="BP151" s="136" t="s">
        <v>383</v>
      </c>
    </row>
    <row r="152" spans="1:68" ht="15.75" thickBot="1" x14ac:dyDescent="0.3">
      <c r="BG152" s="324" t="s">
        <v>568</v>
      </c>
      <c r="BH152" s="136" t="s">
        <v>569</v>
      </c>
      <c r="BO152" s="456">
        <f>AS65</f>
        <v>0.15615999999999999</v>
      </c>
      <c r="BP152" s="136" t="s">
        <v>383</v>
      </c>
    </row>
    <row r="153" spans="1:68" x14ac:dyDescent="0.25">
      <c r="AT153" s="136"/>
      <c r="BG153" s="1723"/>
      <c r="BH153" s="136"/>
      <c r="BO153" s="346">
        <f>SUM(BO151:BO152)</f>
        <v>0.60511999999999999</v>
      </c>
      <c r="BP153" s="201" t="s">
        <v>383</v>
      </c>
    </row>
    <row r="154" spans="1:68" x14ac:dyDescent="0.25">
      <c r="BF154" s="200" t="s">
        <v>626</v>
      </c>
      <c r="BG154" s="320" t="s">
        <v>683</v>
      </c>
    </row>
    <row r="155" spans="1:68" x14ac:dyDescent="0.25">
      <c r="BG155" s="788" t="s">
        <v>543</v>
      </c>
      <c r="BH155" s="204" t="s">
        <v>544</v>
      </c>
      <c r="BO155" s="323">
        <f>U76</f>
        <v>1.68</v>
      </c>
      <c r="BP155" s="136" t="s">
        <v>383</v>
      </c>
    </row>
    <row r="156" spans="1:68" x14ac:dyDescent="0.25">
      <c r="BG156" s="324" t="s">
        <v>568</v>
      </c>
      <c r="BH156" s="136" t="s">
        <v>666</v>
      </c>
      <c r="BO156" s="309">
        <f>AG96</f>
        <v>4.9050000000000003E-2</v>
      </c>
      <c r="BP156" s="136" t="s">
        <v>383</v>
      </c>
    </row>
    <row r="157" spans="1:68" ht="15.75" thickBot="1" x14ac:dyDescent="0.3">
      <c r="A157" s="136"/>
      <c r="B157" s="136"/>
      <c r="BG157" s="324" t="s">
        <v>581</v>
      </c>
      <c r="BH157" s="136" t="s">
        <v>569</v>
      </c>
      <c r="BO157" s="456">
        <f>AS68</f>
        <v>7.6499999999999997E-3</v>
      </c>
      <c r="BP157" s="136" t="s">
        <v>383</v>
      </c>
    </row>
    <row r="158" spans="1:68" x14ac:dyDescent="0.25">
      <c r="BG158" s="1723"/>
      <c r="BH158" s="136"/>
      <c r="BO158" s="346">
        <f>SUM(BO155:BO157)</f>
        <v>1.7366999999999999</v>
      </c>
      <c r="BP158" s="201" t="s">
        <v>383</v>
      </c>
    </row>
    <row r="159" spans="1:68" x14ac:dyDescent="0.25">
      <c r="AA159" s="136"/>
      <c r="AB159" s="136"/>
      <c r="AC159" s="136"/>
      <c r="AD159" s="136"/>
      <c r="AE159" s="136"/>
      <c r="AF159" s="136"/>
      <c r="AG159" s="136"/>
      <c r="AH159" s="136"/>
      <c r="BF159" s="200" t="s">
        <v>627</v>
      </c>
      <c r="BG159" s="320" t="s">
        <v>688</v>
      </c>
    </row>
    <row r="160" spans="1:68" x14ac:dyDescent="0.25">
      <c r="AT160" s="136"/>
      <c r="BG160" s="324" t="s">
        <v>543</v>
      </c>
      <c r="BH160" s="136" t="s">
        <v>589</v>
      </c>
      <c r="BO160" s="209">
        <f>BD75</f>
        <v>4.2170199999999998E-2</v>
      </c>
      <c r="BP160" s="201" t="s">
        <v>383</v>
      </c>
    </row>
    <row r="161" spans="1:68" s="136" customFormat="1" x14ac:dyDescent="0.25">
      <c r="A161" s="452"/>
      <c r="B161" s="452"/>
      <c r="C161" s="452"/>
      <c r="D161" s="452"/>
      <c r="E161" s="452"/>
      <c r="F161" s="452"/>
      <c r="G161" s="452"/>
      <c r="H161" s="452"/>
      <c r="I161" s="452"/>
      <c r="J161" s="452"/>
      <c r="K161" s="517"/>
      <c r="L161" s="337"/>
      <c r="M161" s="337"/>
      <c r="N161" s="337"/>
      <c r="O161" s="337"/>
      <c r="P161" s="337"/>
      <c r="Q161" s="337"/>
      <c r="R161" s="337"/>
      <c r="S161" s="337"/>
      <c r="T161" s="337"/>
      <c r="U161" s="337"/>
      <c r="V161" s="337"/>
      <c r="W161" s="452"/>
      <c r="X161" s="452"/>
      <c r="Y161" s="200"/>
      <c r="Z161" s="452"/>
      <c r="AA161" s="452"/>
      <c r="AB161" s="452"/>
      <c r="AC161" s="452"/>
      <c r="AD161" s="452"/>
      <c r="AE161" s="452"/>
      <c r="AF161" s="452"/>
      <c r="AG161" s="452"/>
      <c r="AH161" s="452"/>
      <c r="AI161" s="452"/>
      <c r="AJ161" s="452"/>
      <c r="AK161" s="452"/>
      <c r="AL161" s="452"/>
      <c r="AM161" s="452"/>
      <c r="AN161" s="452"/>
      <c r="AO161" s="452"/>
      <c r="AP161" s="452"/>
      <c r="AQ161" s="452"/>
      <c r="AR161" s="452"/>
      <c r="AS161" s="452"/>
      <c r="AT161" s="452"/>
      <c r="AU161" s="452"/>
      <c r="AV161" s="452"/>
      <c r="AW161" s="452"/>
      <c r="AX161" s="452"/>
      <c r="AY161" s="452"/>
      <c r="AZ161" s="452"/>
      <c r="BA161" s="452"/>
      <c r="BB161" s="452"/>
      <c r="BC161" s="452"/>
      <c r="BD161" s="452"/>
      <c r="BE161" s="201"/>
      <c r="BF161" s="200"/>
      <c r="BG161" s="1723"/>
      <c r="BI161" s="201"/>
      <c r="BJ161" s="201"/>
      <c r="BK161" s="201"/>
      <c r="BL161" s="201"/>
      <c r="BM161" s="201"/>
      <c r="BN161" s="201"/>
      <c r="BO161" s="309"/>
    </row>
    <row r="162" spans="1:68" x14ac:dyDescent="0.25">
      <c r="BF162" s="200" t="s">
        <v>628</v>
      </c>
      <c r="BG162" s="201" t="s">
        <v>689</v>
      </c>
    </row>
    <row r="163" spans="1:68" x14ac:dyDescent="0.25">
      <c r="BG163" s="324" t="s">
        <v>543</v>
      </c>
      <c r="BH163" s="136" t="s">
        <v>589</v>
      </c>
      <c r="BO163" s="209">
        <f>BD78</f>
        <v>9.7474000000000005E-2</v>
      </c>
      <c r="BP163" s="201" t="s">
        <v>383</v>
      </c>
    </row>
    <row r="164" spans="1:68" x14ac:dyDescent="0.25">
      <c r="A164" s="136"/>
      <c r="B164" s="136"/>
      <c r="BG164" s="1723"/>
      <c r="BH164" s="136"/>
      <c r="BO164" s="309"/>
      <c r="BP164" s="136"/>
    </row>
    <row r="165" spans="1:68" x14ac:dyDescent="0.25">
      <c r="BF165" s="200" t="s">
        <v>629</v>
      </c>
      <c r="BG165" s="312" t="s">
        <v>682</v>
      </c>
    </row>
    <row r="166" spans="1:68" x14ac:dyDescent="0.25">
      <c r="AA166" s="136"/>
      <c r="AB166" s="136"/>
      <c r="AC166" s="136"/>
      <c r="AD166" s="136"/>
      <c r="AE166" s="136"/>
      <c r="AF166" s="136"/>
      <c r="AG166" s="136"/>
      <c r="AH166" s="136"/>
      <c r="AU166" s="136"/>
      <c r="BG166" s="324" t="s">
        <v>543</v>
      </c>
      <c r="BH166" s="136" t="s">
        <v>666</v>
      </c>
      <c r="BO166" s="309">
        <f>AG93</f>
        <v>5.7500000000000002E-2</v>
      </c>
      <c r="BP166" s="136" t="s">
        <v>383</v>
      </c>
    </row>
    <row r="167" spans="1:68" ht="15.75" thickBot="1" x14ac:dyDescent="0.3">
      <c r="BG167" s="324" t="s">
        <v>568</v>
      </c>
      <c r="BH167" s="136" t="s">
        <v>569</v>
      </c>
      <c r="BO167" s="456">
        <f>AS70</f>
        <v>0.02</v>
      </c>
      <c r="BP167" s="136" t="s">
        <v>383</v>
      </c>
    </row>
    <row r="168" spans="1:68" s="136" customFormat="1" x14ac:dyDescent="0.25">
      <c r="A168" s="452"/>
      <c r="B168" s="452"/>
      <c r="C168" s="452"/>
      <c r="D168" s="452"/>
      <c r="E168" s="452"/>
      <c r="F168" s="452"/>
      <c r="G168" s="452"/>
      <c r="H168" s="452"/>
      <c r="I168" s="452"/>
      <c r="J168" s="452"/>
      <c r="K168" s="517"/>
      <c r="L168" s="337"/>
      <c r="M168" s="337"/>
      <c r="N168" s="337"/>
      <c r="O168" s="337"/>
      <c r="P168" s="337"/>
      <c r="Q168" s="337"/>
      <c r="R168" s="337"/>
      <c r="S168" s="337"/>
      <c r="T168" s="337"/>
      <c r="U168" s="337"/>
      <c r="V168" s="337"/>
      <c r="W168" s="452"/>
      <c r="X168" s="452"/>
      <c r="Y168" s="200"/>
      <c r="Z168" s="452"/>
      <c r="AA168" s="452"/>
      <c r="AB168" s="452"/>
      <c r="AC168" s="452"/>
      <c r="AD168" s="452"/>
      <c r="AE168" s="452"/>
      <c r="AF168" s="452"/>
      <c r="AG168" s="452"/>
      <c r="AH168" s="452"/>
      <c r="AI168" s="452"/>
      <c r="AJ168" s="452"/>
      <c r="AK168" s="452"/>
      <c r="AL168" s="452"/>
      <c r="AM168" s="452"/>
      <c r="AN168" s="452"/>
      <c r="AO168" s="452"/>
      <c r="AP168" s="452"/>
      <c r="AQ168" s="452"/>
      <c r="AR168" s="452"/>
      <c r="AS168" s="452"/>
      <c r="AT168" s="452"/>
      <c r="AU168" s="452"/>
      <c r="AV168" s="452"/>
      <c r="AW168" s="452"/>
      <c r="AX168" s="452"/>
      <c r="AY168" s="452"/>
      <c r="AZ168" s="452"/>
      <c r="BA168" s="452"/>
      <c r="BB168" s="452"/>
      <c r="BC168" s="452"/>
      <c r="BD168" s="452"/>
      <c r="BE168" s="201"/>
      <c r="BF168" s="200"/>
      <c r="BG168" s="201"/>
      <c r="BH168" s="201"/>
      <c r="BI168" s="201"/>
      <c r="BJ168" s="201"/>
      <c r="BK168" s="201"/>
      <c r="BL168" s="201"/>
      <c r="BM168" s="201"/>
      <c r="BN168" s="201"/>
      <c r="BO168" s="346">
        <f>SUM(BO166:BO167)</f>
        <v>7.7499999999999999E-2</v>
      </c>
      <c r="BP168" s="201" t="s">
        <v>383</v>
      </c>
    </row>
    <row r="170" spans="1:68" x14ac:dyDescent="0.25">
      <c r="BE170" s="136"/>
    </row>
    <row r="171" spans="1:68" x14ac:dyDescent="0.25">
      <c r="AA171" s="452" t="s">
        <v>244</v>
      </c>
      <c r="AJ171" s="136"/>
      <c r="AK171" s="136"/>
      <c r="AL171" s="136"/>
      <c r="AM171" s="136"/>
      <c r="AN171" s="136"/>
      <c r="AO171" s="136"/>
      <c r="AP171" s="136"/>
      <c r="AQ171" s="136"/>
      <c r="AR171" s="136"/>
      <c r="AS171" s="136"/>
      <c r="AV171" s="136"/>
      <c r="AW171" s="136"/>
      <c r="AX171" s="136"/>
      <c r="AY171" s="136"/>
      <c r="AZ171" s="136"/>
      <c r="BA171" s="136"/>
      <c r="BB171" s="136"/>
      <c r="BC171" s="136"/>
      <c r="BD171" s="136"/>
    </row>
    <row r="172" spans="1:68" x14ac:dyDescent="0.25">
      <c r="AC172" s="452" t="s">
        <v>244</v>
      </c>
    </row>
    <row r="173" spans="1:68" x14ac:dyDescent="0.25">
      <c r="AI173" s="136"/>
      <c r="AU173" s="136"/>
    </row>
    <row r="177" spans="35:68" x14ac:dyDescent="0.25">
      <c r="BE177" s="136"/>
    </row>
    <row r="178" spans="35:68" x14ac:dyDescent="0.25">
      <c r="AJ178" s="136"/>
      <c r="AK178" s="136"/>
      <c r="AL178" s="136"/>
      <c r="AM178" s="136"/>
      <c r="AN178" s="136"/>
      <c r="AO178" s="136"/>
      <c r="AP178" s="136"/>
      <c r="AQ178" s="136"/>
      <c r="AR178" s="136"/>
      <c r="AS178" s="136"/>
      <c r="AV178" s="136"/>
      <c r="AW178" s="136"/>
      <c r="AX178" s="136"/>
      <c r="AY178" s="136"/>
      <c r="AZ178" s="136"/>
      <c r="BA178" s="136"/>
      <c r="BB178" s="136"/>
      <c r="BC178" s="136"/>
      <c r="BD178" s="136"/>
    </row>
    <row r="180" spans="35:68" x14ac:dyDescent="0.25">
      <c r="AI180" s="136"/>
    </row>
    <row r="184" spans="35:68" x14ac:dyDescent="0.25">
      <c r="BG184" s="312"/>
      <c r="BH184" s="312"/>
      <c r="BI184" s="312"/>
      <c r="BJ184" s="312"/>
      <c r="BK184" s="312"/>
      <c r="BL184" s="312"/>
      <c r="BM184" s="312"/>
      <c r="BN184" s="312"/>
      <c r="BO184" s="312"/>
      <c r="BP184" s="312"/>
    </row>
    <row r="185" spans="35:68" x14ac:dyDescent="0.25">
      <c r="BG185" s="312"/>
      <c r="BH185" s="312"/>
      <c r="BI185" s="312"/>
      <c r="BJ185" s="312"/>
      <c r="BK185" s="312"/>
      <c r="BL185" s="312"/>
      <c r="BM185" s="312"/>
      <c r="BN185" s="312"/>
      <c r="BO185" s="312"/>
      <c r="BP185" s="312"/>
    </row>
    <row r="186" spans="35:68" x14ac:dyDescent="0.25">
      <c r="BG186" s="312"/>
      <c r="BH186" s="312"/>
      <c r="BI186" s="312"/>
      <c r="BJ186" s="312"/>
      <c r="BK186" s="312"/>
      <c r="BL186" s="312"/>
      <c r="BM186" s="312"/>
      <c r="BN186" s="312"/>
      <c r="BO186" s="312"/>
      <c r="BP186" s="312"/>
    </row>
    <row r="187" spans="35:68" x14ac:dyDescent="0.25">
      <c r="BG187" s="312"/>
      <c r="BH187" s="312"/>
      <c r="BI187" s="312"/>
      <c r="BJ187" s="312"/>
      <c r="BK187" s="312"/>
      <c r="BL187" s="312"/>
      <c r="BM187" s="312"/>
      <c r="BN187" s="312"/>
      <c r="BO187" s="312"/>
      <c r="BP187" s="312"/>
    </row>
    <row r="188" spans="35:68" x14ac:dyDescent="0.25">
      <c r="BG188" s="312"/>
      <c r="BH188" s="312"/>
      <c r="BI188" s="312"/>
      <c r="BJ188" s="312"/>
      <c r="BK188" s="312"/>
      <c r="BL188" s="312"/>
      <c r="BM188" s="312"/>
      <c r="BN188" s="312"/>
      <c r="BO188" s="312"/>
      <c r="BP188" s="312"/>
    </row>
    <row r="189" spans="35:68" x14ac:dyDescent="0.25">
      <c r="BG189" s="312"/>
      <c r="BH189" s="312"/>
      <c r="BI189" s="312"/>
      <c r="BJ189" s="312"/>
      <c r="BK189" s="312"/>
      <c r="BL189" s="312"/>
      <c r="BM189" s="312"/>
      <c r="BN189" s="312"/>
      <c r="BO189" s="312"/>
      <c r="BP189" s="312"/>
    </row>
    <row r="190" spans="35:68" x14ac:dyDescent="0.25">
      <c r="BG190" s="312"/>
      <c r="BH190" s="312"/>
      <c r="BI190" s="312"/>
      <c r="BJ190" s="312"/>
      <c r="BK190" s="312"/>
      <c r="BL190" s="312"/>
      <c r="BM190" s="312"/>
      <c r="BN190" s="312"/>
      <c r="BO190" s="312"/>
      <c r="BP190" s="312"/>
    </row>
    <row r="191" spans="35:68" x14ac:dyDescent="0.25">
      <c r="BG191" s="312"/>
      <c r="BH191" s="312"/>
      <c r="BI191" s="312"/>
      <c r="BJ191" s="312"/>
      <c r="BK191" s="312"/>
      <c r="BL191" s="312"/>
      <c r="BM191" s="312"/>
      <c r="BN191" s="312"/>
      <c r="BO191" s="312"/>
      <c r="BP191" s="312"/>
    </row>
    <row r="192" spans="35:68" x14ac:dyDescent="0.25">
      <c r="BG192" s="312"/>
      <c r="BH192" s="312"/>
      <c r="BI192" s="312"/>
      <c r="BJ192" s="312"/>
      <c r="BK192" s="312"/>
      <c r="BL192" s="312"/>
      <c r="BM192" s="312"/>
      <c r="BN192" s="312"/>
      <c r="BO192" s="312"/>
      <c r="BP192" s="312"/>
    </row>
    <row r="193" spans="58:68" x14ac:dyDescent="0.25">
      <c r="BG193" s="312"/>
      <c r="BH193" s="312"/>
      <c r="BI193" s="312"/>
      <c r="BJ193" s="312"/>
      <c r="BK193" s="312"/>
      <c r="BL193" s="312"/>
      <c r="BM193" s="312"/>
      <c r="BN193" s="312"/>
      <c r="BO193" s="312"/>
      <c r="BP193" s="312"/>
    </row>
    <row r="194" spans="58:68" x14ac:dyDescent="0.25">
      <c r="BG194" s="312"/>
      <c r="BH194" s="312"/>
      <c r="BI194" s="312"/>
      <c r="BJ194" s="312"/>
      <c r="BK194" s="312"/>
      <c r="BL194" s="312"/>
      <c r="BM194" s="312"/>
      <c r="BN194" s="312"/>
      <c r="BO194" s="312"/>
      <c r="BP194" s="312"/>
    </row>
    <row r="195" spans="58:68" x14ac:dyDescent="0.25">
      <c r="BG195" s="312"/>
      <c r="BH195" s="312"/>
      <c r="BI195" s="312"/>
      <c r="BJ195" s="312"/>
      <c r="BK195" s="312"/>
      <c r="BL195" s="312"/>
      <c r="BM195" s="312"/>
      <c r="BN195" s="312"/>
      <c r="BO195" s="312"/>
      <c r="BP195" s="312"/>
    </row>
    <row r="196" spans="58:68" x14ac:dyDescent="0.25">
      <c r="BG196" s="312"/>
      <c r="BH196" s="312"/>
      <c r="BI196" s="312"/>
      <c r="BJ196" s="312"/>
      <c r="BK196" s="312"/>
      <c r="BL196" s="312"/>
      <c r="BM196" s="312"/>
      <c r="BN196" s="312"/>
      <c r="BO196" s="312"/>
      <c r="BP196" s="312"/>
    </row>
    <row r="197" spans="58:68" x14ac:dyDescent="0.25">
      <c r="BG197" s="312"/>
      <c r="BH197" s="312"/>
      <c r="BI197" s="312"/>
      <c r="BJ197" s="312"/>
      <c r="BK197" s="312"/>
      <c r="BL197" s="312"/>
      <c r="BM197" s="312"/>
      <c r="BN197" s="312"/>
      <c r="BO197" s="312"/>
      <c r="BP197" s="312"/>
    </row>
    <row r="198" spans="58:68" x14ac:dyDescent="0.25">
      <c r="BG198" s="312"/>
      <c r="BH198" s="312"/>
      <c r="BI198" s="312"/>
      <c r="BJ198" s="312"/>
      <c r="BK198" s="312"/>
      <c r="BL198" s="312"/>
      <c r="BM198" s="312"/>
      <c r="BN198" s="312"/>
      <c r="BO198" s="312"/>
      <c r="BP198" s="312"/>
    </row>
    <row r="199" spans="58:68" x14ac:dyDescent="0.25">
      <c r="BG199" s="312"/>
      <c r="BH199" s="312"/>
      <c r="BI199" s="312"/>
      <c r="BJ199" s="312"/>
      <c r="BK199" s="312"/>
      <c r="BL199" s="312"/>
      <c r="BM199" s="312"/>
      <c r="BN199" s="312"/>
      <c r="BO199" s="312"/>
      <c r="BP199" s="312"/>
    </row>
    <row r="200" spans="58:68" x14ac:dyDescent="0.25">
      <c r="BG200" s="312"/>
      <c r="BH200" s="312"/>
      <c r="BI200" s="312"/>
      <c r="BJ200" s="312"/>
      <c r="BK200" s="312"/>
      <c r="BL200" s="312"/>
      <c r="BM200" s="312"/>
      <c r="BN200" s="312"/>
      <c r="BO200" s="312"/>
      <c r="BP200" s="312"/>
    </row>
    <row r="201" spans="58:68" x14ac:dyDescent="0.25">
      <c r="BG201" s="312"/>
      <c r="BH201" s="312"/>
      <c r="BI201" s="312"/>
      <c r="BJ201" s="312"/>
      <c r="BK201" s="312"/>
      <c r="BL201" s="312"/>
      <c r="BM201" s="312"/>
      <c r="BN201" s="312"/>
      <c r="BO201" s="312"/>
      <c r="BP201" s="312"/>
    </row>
    <row r="203" spans="58:68" x14ac:dyDescent="0.25">
      <c r="BF203" s="342"/>
    </row>
    <row r="204" spans="58:68" x14ac:dyDescent="0.25">
      <c r="BF204" s="342"/>
    </row>
    <row r="205" spans="58:68" x14ac:dyDescent="0.25">
      <c r="BF205" s="342"/>
    </row>
    <row r="206" spans="58:68" x14ac:dyDescent="0.25">
      <c r="BF206" s="342"/>
    </row>
    <row r="207" spans="58:68" x14ac:dyDescent="0.25">
      <c r="BF207" s="342"/>
    </row>
    <row r="208" spans="58:68" x14ac:dyDescent="0.25">
      <c r="BF208" s="342"/>
    </row>
    <row r="209" spans="58:58" x14ac:dyDescent="0.25">
      <c r="BF209" s="342"/>
    </row>
    <row r="210" spans="58:58" x14ac:dyDescent="0.25">
      <c r="BF210" s="342"/>
    </row>
    <row r="211" spans="58:58" x14ac:dyDescent="0.25">
      <c r="BF211" s="342"/>
    </row>
    <row r="212" spans="58:58" x14ac:dyDescent="0.25">
      <c r="BF212" s="342"/>
    </row>
    <row r="213" spans="58:58" x14ac:dyDescent="0.25">
      <c r="BF213" s="342"/>
    </row>
    <row r="214" spans="58:58" x14ac:dyDescent="0.25">
      <c r="BF214" s="342"/>
    </row>
    <row r="215" spans="58:58" x14ac:dyDescent="0.25">
      <c r="BF215" s="342"/>
    </row>
    <row r="216" spans="58:58" x14ac:dyDescent="0.25">
      <c r="BF216" s="342"/>
    </row>
    <row r="217" spans="58:58" x14ac:dyDescent="0.25">
      <c r="BF217" s="342"/>
    </row>
    <row r="218" spans="58:58" x14ac:dyDescent="0.25">
      <c r="BF218" s="342"/>
    </row>
    <row r="219" spans="58:58" x14ac:dyDescent="0.25">
      <c r="BF219" s="342"/>
    </row>
    <row r="220" spans="58:58" x14ac:dyDescent="0.25">
      <c r="BF220" s="342"/>
    </row>
    <row r="239" spans="59:68" x14ac:dyDescent="0.25">
      <c r="BG239" s="136"/>
      <c r="BH239" s="136"/>
      <c r="BI239" s="136"/>
      <c r="BJ239" s="136"/>
      <c r="BK239" s="136"/>
      <c r="BL239" s="136"/>
      <c r="BM239" s="136"/>
      <c r="BN239" s="136"/>
      <c r="BO239" s="136"/>
      <c r="BP239" s="136"/>
    </row>
    <row r="246" spans="59:68" x14ac:dyDescent="0.25">
      <c r="BG246" s="136"/>
      <c r="BH246" s="136"/>
      <c r="BI246" s="136"/>
      <c r="BJ246" s="136"/>
      <c r="BK246" s="136"/>
      <c r="BL246" s="136"/>
      <c r="BM246" s="136"/>
      <c r="BN246" s="136"/>
      <c r="BO246" s="136"/>
      <c r="BP246" s="136"/>
    </row>
  </sheetData>
  <mergeCells count="54">
    <mergeCell ref="BD63:BD64"/>
    <mergeCell ref="BE63:BE64"/>
    <mergeCell ref="K53:K54"/>
    <mergeCell ref="U53:U54"/>
    <mergeCell ref="V53:V54"/>
    <mergeCell ref="AV63:BC64"/>
    <mergeCell ref="AU63:AU64"/>
    <mergeCell ref="F2:G2"/>
    <mergeCell ref="K2:V2"/>
    <mergeCell ref="S7:S8"/>
    <mergeCell ref="T7:U8"/>
    <mergeCell ref="A1:J1"/>
    <mergeCell ref="K1:V1"/>
    <mergeCell ref="L23:O24"/>
    <mergeCell ref="P23:Q24"/>
    <mergeCell ref="R23:R24"/>
    <mergeCell ref="AU1:BE1"/>
    <mergeCell ref="BF1:BP1"/>
    <mergeCell ref="W1:AH1"/>
    <mergeCell ref="AI1:AT1"/>
    <mergeCell ref="S13:S15"/>
    <mergeCell ref="T13:U15"/>
    <mergeCell ref="O16:O17"/>
    <mergeCell ref="Q16:Q17"/>
    <mergeCell ref="O19:Q19"/>
    <mergeCell ref="AU27:BC27"/>
    <mergeCell ref="N27:O27"/>
    <mergeCell ref="L30:M31"/>
    <mergeCell ref="N30:N31"/>
    <mergeCell ref="P30:P31"/>
    <mergeCell ref="R30:R31"/>
    <mergeCell ref="W38:AG38"/>
    <mergeCell ref="S38:S39"/>
    <mergeCell ref="T38:T39"/>
    <mergeCell ref="U38:U39"/>
    <mergeCell ref="Q40:R40"/>
    <mergeCell ref="T41:U41"/>
    <mergeCell ref="AW42:AZ43"/>
    <mergeCell ref="BA42:BA43"/>
    <mergeCell ref="BB42:BB43"/>
    <mergeCell ref="BC42:BC43"/>
    <mergeCell ref="L42:M43"/>
    <mergeCell ref="N42:N43"/>
    <mergeCell ref="P42:P43"/>
    <mergeCell ref="R42:R43"/>
    <mergeCell ref="S42:S43"/>
    <mergeCell ref="AW73:AX73"/>
    <mergeCell ref="AW69:AX69"/>
    <mergeCell ref="L47:M48"/>
    <mergeCell ref="N47:N48"/>
    <mergeCell ref="P47:P48"/>
    <mergeCell ref="R47:R48"/>
    <mergeCell ref="S47:S48"/>
    <mergeCell ref="L53:T54"/>
  </mergeCells>
  <pageMargins left="0.7" right="0.7" top="0.75" bottom="0.75" header="0.3" footer="0.3"/>
  <pageSetup paperSize="9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CP285"/>
  <sheetViews>
    <sheetView zoomScale="95" zoomScaleNormal="95" workbookViewId="0">
      <selection activeCell="I44" sqref="I44"/>
    </sheetView>
  </sheetViews>
  <sheetFormatPr defaultRowHeight="15" x14ac:dyDescent="0.25"/>
  <cols>
    <col min="1" max="2" width="9.140625" style="452"/>
    <col min="3" max="3" width="4.5703125" style="452" customWidth="1"/>
    <col min="4" max="4" width="7.85546875" style="452" customWidth="1"/>
    <col min="5" max="7" width="9.140625" style="452"/>
    <col min="8" max="8" width="7.28515625" style="452" customWidth="1"/>
    <col min="9" max="9" width="9.140625" style="452"/>
    <col min="10" max="10" width="9.7109375" style="452" customWidth="1"/>
    <col min="11" max="11" width="4.5703125" style="517" customWidth="1"/>
    <col min="12" max="12" width="6.85546875" style="337" customWidth="1"/>
    <col min="13" max="13" width="7.85546875" style="337" customWidth="1"/>
    <col min="14" max="14" width="6.7109375" style="337" customWidth="1"/>
    <col min="15" max="15" width="7.85546875" style="337" customWidth="1"/>
    <col min="16" max="16" width="11.28515625" style="337" customWidth="1"/>
    <col min="17" max="17" width="7.28515625" style="337" customWidth="1"/>
    <col min="18" max="18" width="8.140625" style="337" customWidth="1"/>
    <col min="19" max="19" width="7.7109375" style="337" customWidth="1"/>
    <col min="20" max="20" width="7.5703125" style="337" customWidth="1"/>
    <col min="21" max="21" width="7.28515625" style="337" customWidth="1"/>
    <col min="22" max="22" width="4.28515625" style="337" customWidth="1"/>
    <col min="23" max="23" width="4.140625" style="452" customWidth="1"/>
    <col min="24" max="24" width="11" style="452" customWidth="1"/>
    <col min="25" max="27" width="9.140625" style="452" customWidth="1"/>
    <col min="28" max="28" width="8" style="452" customWidth="1"/>
    <col min="29" max="30" width="9.140625" style="452" customWidth="1"/>
    <col min="31" max="31" width="8.85546875" style="452" customWidth="1"/>
    <col min="32" max="32" width="5.140625" style="452" customWidth="1"/>
    <col min="33" max="33" width="3.85546875" style="201" customWidth="1"/>
    <col min="34" max="34" width="3.5703125" style="452" customWidth="1"/>
    <col min="35" max="35" width="11.140625" style="452" customWidth="1"/>
    <col min="36" max="36" width="9.5703125" style="200" customWidth="1"/>
    <col min="37" max="37" width="6.85546875" style="452" customWidth="1"/>
    <col min="38" max="38" width="9.140625" style="452" customWidth="1"/>
    <col min="39" max="39" width="8.140625" style="452" customWidth="1"/>
    <col min="40" max="40" width="7.7109375" style="452" customWidth="1"/>
    <col min="41" max="41" width="6.28515625" style="452" customWidth="1"/>
    <col min="42" max="42" width="7.7109375" style="452" customWidth="1"/>
    <col min="43" max="43" width="8.140625" style="452" customWidth="1"/>
    <col min="44" max="44" width="5.140625" style="452" customWidth="1"/>
    <col min="45" max="45" width="3.85546875" style="452" customWidth="1"/>
    <col min="46" max="46" width="4.140625" style="452" customWidth="1"/>
    <col min="47" max="47" width="8.42578125" style="452" customWidth="1"/>
    <col min="48" max="48" width="4.7109375" style="452" customWidth="1"/>
    <col min="49" max="49" width="7.5703125" style="452" customWidth="1"/>
    <col min="50" max="50" width="8.85546875" style="452" customWidth="1"/>
    <col min="51" max="52" width="9.140625" style="452" customWidth="1"/>
    <col min="53" max="53" width="7.7109375" style="452" customWidth="1"/>
    <col min="54" max="54" width="6.5703125" style="452" customWidth="1"/>
    <col min="55" max="55" width="6.140625" style="452" customWidth="1"/>
    <col min="56" max="56" width="5.7109375" style="452" customWidth="1"/>
    <col min="57" max="57" width="6.85546875" style="452" customWidth="1"/>
    <col min="58" max="58" width="4.5703125" style="452" customWidth="1"/>
    <col min="59" max="59" width="8.7109375" style="452" customWidth="1"/>
    <col min="60" max="61" width="9.140625" style="452" customWidth="1"/>
    <col min="62" max="62" width="8.140625" style="452" customWidth="1"/>
    <col min="63" max="63" width="8.28515625" style="452" customWidth="1"/>
    <col min="64" max="64" width="7.85546875" style="452" customWidth="1"/>
    <col min="65" max="65" width="7.28515625" style="452" customWidth="1"/>
    <col min="66" max="66" width="14.42578125" style="452" customWidth="1"/>
    <col min="67" max="67" width="6.28515625" style="452" customWidth="1"/>
    <col min="68" max="68" width="3.5703125" style="201" customWidth="1"/>
    <col min="69" max="69" width="3.85546875" style="1571" customWidth="1"/>
    <col min="70" max="70" width="11.42578125" style="997" customWidth="1"/>
    <col min="71" max="75" width="9.140625" style="997" customWidth="1"/>
    <col min="76" max="76" width="17" style="997" customWidth="1"/>
    <col min="77" max="77" width="6" style="997" customWidth="1"/>
    <col min="78" max="78" width="3.28515625" style="997" customWidth="1"/>
    <col min="79" max="79" width="4.28515625" style="1571" customWidth="1"/>
    <col min="80" max="80" width="4.42578125" style="136" customWidth="1"/>
    <col min="81" max="81" width="9.140625" style="136"/>
    <col min="82" max="84" width="8.42578125" style="136" customWidth="1"/>
    <col min="85" max="85" width="8.28515625" style="460" customWidth="1"/>
    <col min="86" max="86" width="8.42578125" style="136" customWidth="1"/>
    <col min="87" max="87" width="8.7109375" style="136" customWidth="1"/>
    <col min="88" max="88" width="4.140625" style="136" customWidth="1"/>
    <col min="89" max="16384" width="9.140625" style="452"/>
  </cols>
  <sheetData>
    <row r="1" spans="1:94" s="472" customFormat="1" x14ac:dyDescent="0.25">
      <c r="A1" s="1870" t="s">
        <v>1117</v>
      </c>
      <c r="B1" s="1870"/>
      <c r="C1" s="1870"/>
      <c r="D1" s="1870"/>
      <c r="E1" s="1870"/>
      <c r="F1" s="1870"/>
      <c r="G1" s="1870"/>
      <c r="H1" s="1870"/>
      <c r="I1" s="1870"/>
      <c r="J1" s="1870"/>
      <c r="K1" s="1870" t="s">
        <v>1118</v>
      </c>
      <c r="L1" s="1870"/>
      <c r="M1" s="1870"/>
      <c r="N1" s="1870"/>
      <c r="O1" s="1870"/>
      <c r="P1" s="1870"/>
      <c r="Q1" s="1870"/>
      <c r="R1" s="1870"/>
      <c r="S1" s="1870"/>
      <c r="T1" s="1870"/>
      <c r="U1" s="1870"/>
      <c r="V1" s="1870"/>
      <c r="W1" s="1870" t="s">
        <v>1119</v>
      </c>
      <c r="X1" s="1870"/>
      <c r="Y1" s="1870"/>
      <c r="Z1" s="1870"/>
      <c r="AA1" s="1870"/>
      <c r="AB1" s="1870"/>
      <c r="AC1" s="1870"/>
      <c r="AD1" s="1870"/>
      <c r="AE1" s="1870"/>
      <c r="AF1" s="1870"/>
      <c r="AG1" s="1870"/>
      <c r="AH1" s="1870" t="s">
        <v>1120</v>
      </c>
      <c r="AI1" s="1870"/>
      <c r="AJ1" s="1870"/>
      <c r="AK1" s="1870"/>
      <c r="AL1" s="1870"/>
      <c r="AM1" s="1870"/>
      <c r="AN1" s="1870"/>
      <c r="AO1" s="1870"/>
      <c r="AP1" s="1870"/>
      <c r="AQ1" s="1870"/>
      <c r="AR1" s="1870"/>
      <c r="AS1" s="1870"/>
      <c r="AT1" s="1870" t="s">
        <v>1121</v>
      </c>
      <c r="AU1" s="1870"/>
      <c r="AV1" s="1870"/>
      <c r="AW1" s="1870"/>
      <c r="AX1" s="1870"/>
      <c r="AY1" s="1870"/>
      <c r="AZ1" s="1870"/>
      <c r="BA1" s="1870"/>
      <c r="BB1" s="1870"/>
      <c r="BC1" s="1870"/>
      <c r="BD1" s="1870"/>
      <c r="BE1" s="1870"/>
      <c r="BF1" s="1870" t="s">
        <v>1122</v>
      </c>
      <c r="BG1" s="1870"/>
      <c r="BH1" s="1870"/>
      <c r="BI1" s="1870"/>
      <c r="BJ1" s="1870"/>
      <c r="BK1" s="1870"/>
      <c r="BL1" s="1870"/>
      <c r="BM1" s="1870"/>
      <c r="BN1" s="1870"/>
      <c r="BO1" s="1870"/>
      <c r="BP1" s="1870"/>
      <c r="BQ1" s="1960" t="s">
        <v>1442</v>
      </c>
      <c r="BR1" s="1960"/>
      <c r="BS1" s="1960"/>
      <c r="BT1" s="1960"/>
      <c r="BU1" s="1960"/>
      <c r="BV1" s="1960"/>
      <c r="BW1" s="1960"/>
      <c r="BX1" s="1960"/>
      <c r="BY1" s="1960"/>
      <c r="BZ1" s="1960"/>
      <c r="CA1" s="1960" t="s">
        <v>1453</v>
      </c>
      <c r="CB1" s="1960"/>
      <c r="CC1" s="1960"/>
      <c r="CD1" s="1960"/>
      <c r="CE1" s="1960"/>
      <c r="CF1" s="1960"/>
      <c r="CG1" s="1960"/>
      <c r="CH1" s="1960"/>
      <c r="CI1" s="1960"/>
      <c r="CJ1" s="1960"/>
    </row>
    <row r="2" spans="1:94" ht="15.75" x14ac:dyDescent="0.25">
      <c r="D2" s="1159" t="s">
        <v>1116</v>
      </c>
      <c r="F2" s="1950"/>
      <c r="G2" s="1950"/>
      <c r="K2" s="1870" t="s">
        <v>705</v>
      </c>
      <c r="L2" s="1870"/>
      <c r="M2" s="1870"/>
      <c r="N2" s="1870"/>
      <c r="O2" s="1870"/>
      <c r="P2" s="1870"/>
      <c r="Q2" s="1870"/>
      <c r="R2" s="1870"/>
      <c r="S2" s="1870"/>
      <c r="T2" s="1870"/>
      <c r="U2" s="1870"/>
      <c r="V2" s="1870"/>
      <c r="W2" s="454"/>
      <c r="X2" s="7"/>
      <c r="Y2" s="459"/>
      <c r="Z2" s="459"/>
      <c r="AA2" s="459"/>
      <c r="AB2" s="459"/>
      <c r="AC2" s="459"/>
      <c r="AD2" s="459"/>
      <c r="AE2" s="459"/>
      <c r="AF2" s="458"/>
      <c r="AG2" s="337"/>
      <c r="AI2" s="200"/>
      <c r="AJ2" s="1140"/>
      <c r="AK2" s="1140"/>
      <c r="AL2" s="1140"/>
      <c r="AM2" s="1138"/>
      <c r="AN2" s="1138"/>
      <c r="AO2" s="1138"/>
      <c r="AP2" s="1138"/>
      <c r="AQ2" s="1138"/>
      <c r="AR2" s="1586"/>
      <c r="AS2" s="1584"/>
      <c r="AT2" s="1135"/>
      <c r="AU2" s="1135"/>
      <c r="AV2" s="1135"/>
      <c r="AW2" s="1135"/>
      <c r="AX2" s="1135"/>
      <c r="AY2" s="1135"/>
      <c r="AZ2" s="1135"/>
      <c r="BA2" s="1135"/>
      <c r="BB2" s="1135"/>
      <c r="BC2" s="1135"/>
      <c r="BD2" s="54"/>
      <c r="BE2" s="54"/>
      <c r="BF2" s="454"/>
      <c r="BG2" s="458"/>
      <c r="BH2" s="458"/>
      <c r="BI2" s="458"/>
      <c r="BJ2" s="458"/>
      <c r="BK2" s="458"/>
      <c r="BL2" s="458"/>
      <c r="BM2" s="458"/>
      <c r="BN2" s="458"/>
      <c r="BO2" s="458"/>
      <c r="BP2" s="337"/>
      <c r="BQ2" s="1975" t="s">
        <v>539</v>
      </c>
      <c r="BR2" s="1975"/>
      <c r="BS2" s="1975"/>
      <c r="BT2" s="1975"/>
      <c r="BU2" s="1975"/>
      <c r="BV2" s="1975"/>
      <c r="BW2" s="1975"/>
      <c r="BX2" s="1975"/>
      <c r="BY2" s="1975"/>
      <c r="BZ2" s="1975"/>
      <c r="CA2" s="1598"/>
      <c r="CB2" s="1598"/>
      <c r="CC2" s="1598"/>
      <c r="CD2" s="1598"/>
      <c r="CE2" s="1598"/>
      <c r="CF2" s="1598"/>
      <c r="CG2" s="1598"/>
      <c r="CH2" s="1598"/>
      <c r="CI2" s="1598"/>
      <c r="CJ2" s="1598"/>
    </row>
    <row r="3" spans="1:94" ht="15.75" x14ac:dyDescent="0.25">
      <c r="D3" s="139" t="s">
        <v>731</v>
      </c>
      <c r="F3" s="139"/>
      <c r="G3" s="139"/>
      <c r="H3" s="139"/>
      <c r="K3" s="337"/>
      <c r="L3" s="1140"/>
      <c r="M3" s="1140"/>
      <c r="N3" s="1140"/>
      <c r="O3" s="1140"/>
      <c r="P3" s="1140"/>
      <c r="Q3" s="1140"/>
      <c r="R3" s="1140"/>
      <c r="S3" s="1140"/>
      <c r="T3" s="1140"/>
      <c r="U3" s="1140"/>
      <c r="V3" s="1140"/>
      <c r="W3" s="454"/>
      <c r="X3" s="7"/>
      <c r="Y3" s="459"/>
      <c r="Z3" s="459"/>
      <c r="AA3" s="459"/>
      <c r="AB3" s="459"/>
      <c r="AC3" s="459"/>
      <c r="AD3" s="459"/>
      <c r="AE3" s="459"/>
      <c r="AF3" s="458"/>
      <c r="AG3" s="337"/>
      <c r="AI3" s="200"/>
      <c r="AJ3" s="1138"/>
      <c r="AK3" s="1138"/>
      <c r="AL3" s="1138"/>
      <c r="AM3" s="1138"/>
      <c r="AN3" s="1138"/>
      <c r="AO3" s="1138"/>
      <c r="AP3" s="1138"/>
      <c r="AQ3" s="1138"/>
      <c r="AR3" s="1586"/>
      <c r="AS3" s="353"/>
      <c r="AT3" s="353"/>
      <c r="AU3" s="353"/>
      <c r="AV3" s="7"/>
      <c r="AW3" s="7"/>
      <c r="AX3" s="7"/>
      <c r="AY3" s="7"/>
      <c r="AZ3" s="7"/>
      <c r="BA3" s="7"/>
      <c r="BB3" s="336"/>
      <c r="BC3" s="336"/>
      <c r="BD3" s="54"/>
      <c r="BE3" s="54"/>
      <c r="BF3" s="454"/>
      <c r="BG3" s="7"/>
      <c r="BH3" s="459"/>
      <c r="BI3" s="459"/>
      <c r="BJ3" s="459"/>
      <c r="BK3" s="459"/>
      <c r="BL3" s="459"/>
      <c r="BM3" s="459"/>
      <c r="BN3" s="459"/>
      <c r="BO3" s="458"/>
      <c r="BP3" s="337"/>
      <c r="BQ3" s="1554"/>
      <c r="BR3" s="1000"/>
      <c r="CA3" s="1571" t="s">
        <v>291</v>
      </c>
      <c r="CB3" s="320" t="s">
        <v>414</v>
      </c>
    </row>
    <row r="4" spans="1:94" ht="15.75" x14ac:dyDescent="0.25">
      <c r="K4" s="337"/>
      <c r="N4" s="337" t="s">
        <v>356</v>
      </c>
      <c r="Q4" s="337" t="s">
        <v>0</v>
      </c>
      <c r="R4" s="461">
        <v>1</v>
      </c>
      <c r="S4" s="337" t="s">
        <v>12</v>
      </c>
      <c r="W4" s="454"/>
      <c r="X4" s="7"/>
      <c r="Y4" s="459"/>
      <c r="Z4" s="459"/>
      <c r="AA4" s="459"/>
      <c r="AB4" s="459"/>
      <c r="AC4" s="459"/>
      <c r="AD4" s="459"/>
      <c r="AE4" s="459"/>
      <c r="AF4" s="458"/>
      <c r="AG4" s="337"/>
      <c r="AI4" s="200"/>
      <c r="AJ4" s="1138"/>
      <c r="AK4" s="1138"/>
      <c r="AL4" s="1138"/>
      <c r="AM4" s="1138"/>
      <c r="AN4" s="1138"/>
      <c r="AO4" s="1138"/>
      <c r="AP4" s="1138"/>
      <c r="AQ4" s="1138"/>
      <c r="AR4" s="1586"/>
      <c r="AS4" s="353"/>
      <c r="AT4" s="353"/>
      <c r="AU4" s="353"/>
      <c r="AV4" s="7"/>
      <c r="AW4" s="7"/>
      <c r="AX4" s="7"/>
      <c r="AY4" s="7"/>
      <c r="AZ4" s="7"/>
      <c r="BA4" s="337"/>
      <c r="BB4" s="54"/>
      <c r="BC4" s="54"/>
      <c r="BD4" s="54"/>
      <c r="BE4" s="54"/>
      <c r="BF4" s="454"/>
      <c r="BG4" s="7"/>
      <c r="BH4" s="459"/>
      <c r="BI4" s="459"/>
      <c r="BJ4" s="459"/>
      <c r="BK4" s="459"/>
      <c r="BL4" s="459"/>
      <c r="BM4" s="459"/>
      <c r="BN4" s="459"/>
      <c r="BO4" s="458"/>
      <c r="BP4" s="337"/>
      <c r="BQ4" s="1554"/>
      <c r="BR4" s="1000"/>
      <c r="BX4" s="997" t="s">
        <v>244</v>
      </c>
      <c r="CB4" s="200" t="s">
        <v>543</v>
      </c>
      <c r="CC4" s="136" t="s">
        <v>589</v>
      </c>
      <c r="CE4" s="323"/>
      <c r="CF4" s="1588"/>
      <c r="CG4" s="467"/>
      <c r="CH4" s="1585"/>
      <c r="CI4" s="437">
        <f>BM40</f>
        <v>0.22500000000000001</v>
      </c>
      <c r="CJ4" s="276" t="s">
        <v>368</v>
      </c>
    </row>
    <row r="5" spans="1:94" ht="15.75" x14ac:dyDescent="0.25">
      <c r="K5" s="337"/>
      <c r="N5" s="204"/>
      <c r="R5" s="204"/>
      <c r="S5" s="204"/>
      <c r="W5" s="454"/>
      <c r="X5" s="458"/>
      <c r="Y5" s="458"/>
      <c r="Z5" s="458"/>
      <c r="AA5" s="458"/>
      <c r="AB5" s="458"/>
      <c r="AC5" s="458"/>
      <c r="AD5" s="458"/>
      <c r="AE5" s="458"/>
      <c r="AF5" s="458"/>
      <c r="AG5" s="337"/>
      <c r="AI5" s="200"/>
      <c r="AJ5" s="1138"/>
      <c r="AK5" s="1138"/>
      <c r="AL5" s="1138"/>
      <c r="AM5" s="1138"/>
      <c r="AN5" s="1138"/>
      <c r="AO5" s="1138"/>
      <c r="AP5" s="1138"/>
      <c r="AQ5" s="1138"/>
      <c r="AR5" s="1586"/>
      <c r="AS5" s="353"/>
      <c r="AT5" s="353"/>
      <c r="AU5" s="353"/>
      <c r="AV5" s="7"/>
      <c r="AW5" s="7"/>
      <c r="AX5" s="7"/>
      <c r="AY5" s="7"/>
      <c r="AZ5" s="7"/>
      <c r="BA5" s="7"/>
      <c r="BB5" s="54"/>
      <c r="BC5" s="54"/>
      <c r="BD5" s="54"/>
      <c r="BE5" s="54"/>
      <c r="BF5" s="454"/>
      <c r="BG5" s="7"/>
      <c r="BH5" s="459"/>
      <c r="BI5" s="459"/>
      <c r="BJ5" s="459"/>
      <c r="BK5" s="459"/>
      <c r="BL5" s="459"/>
      <c r="BM5" s="459"/>
      <c r="BN5" s="459"/>
      <c r="BO5" s="458"/>
      <c r="BP5" s="337"/>
      <c r="BQ5" s="1554"/>
      <c r="BR5" s="1000"/>
      <c r="CB5" s="200" t="s">
        <v>568</v>
      </c>
      <c r="CC5" s="136" t="s">
        <v>729</v>
      </c>
      <c r="CF5" s="1588"/>
      <c r="CG5" s="467"/>
      <c r="CH5" s="1585"/>
      <c r="CI5" s="309">
        <f>AE40</f>
        <v>0.45</v>
      </c>
      <c r="CJ5" s="276" t="s">
        <v>368</v>
      </c>
      <c r="CN5" s="167"/>
      <c r="CO5" s="136"/>
      <c r="CP5" s="136"/>
    </row>
    <row r="6" spans="1:94" ht="16.5" thickBot="1" x14ac:dyDescent="0.3">
      <c r="K6" s="337"/>
      <c r="O6" s="204"/>
      <c r="P6" s="204"/>
      <c r="Q6" s="204"/>
      <c r="W6" s="454"/>
      <c r="X6" s="458"/>
      <c r="Y6" s="458"/>
      <c r="Z6" s="458"/>
      <c r="AA6" s="458"/>
      <c r="AB6" s="458"/>
      <c r="AC6" s="458"/>
      <c r="AD6" s="458"/>
      <c r="AE6" s="458"/>
      <c r="AF6" s="458"/>
      <c r="AG6" s="337"/>
      <c r="AI6" s="200"/>
      <c r="AJ6" s="136"/>
      <c r="AK6" s="136"/>
      <c r="AL6" s="136"/>
      <c r="AM6" s="136"/>
      <c r="AN6" s="136"/>
      <c r="AO6" s="136"/>
      <c r="AP6" s="136"/>
      <c r="AQ6" s="136"/>
      <c r="AR6" s="201"/>
      <c r="AS6" s="353"/>
      <c r="AT6" s="353"/>
      <c r="AU6" s="353"/>
      <c r="AV6" s="7"/>
      <c r="AW6" s="7"/>
      <c r="AX6" s="7"/>
      <c r="AY6" s="7"/>
      <c r="AZ6" s="7"/>
      <c r="BA6" s="7"/>
      <c r="BB6" s="54"/>
      <c r="BC6" s="54"/>
      <c r="BD6" s="54"/>
      <c r="BE6" s="54"/>
      <c r="BF6" s="454"/>
      <c r="BG6" s="7"/>
      <c r="BH6" s="459"/>
      <c r="BI6" s="459"/>
      <c r="BJ6" s="459"/>
      <c r="BK6" s="459"/>
      <c r="BL6" s="459"/>
      <c r="BM6" s="459"/>
      <c r="BN6" s="459"/>
      <c r="BO6" s="458"/>
      <c r="BP6" s="337"/>
      <c r="BQ6" s="1554"/>
      <c r="BR6" s="1000"/>
      <c r="CB6" s="200" t="s">
        <v>581</v>
      </c>
      <c r="CC6" s="136" t="s">
        <v>1449</v>
      </c>
      <c r="CE6" s="323"/>
      <c r="CF6" s="1588"/>
      <c r="CG6" s="467"/>
      <c r="CH6" s="1585"/>
      <c r="CI6" s="456">
        <f>BY66</f>
        <v>0.52500000000000002</v>
      </c>
      <c r="CJ6" s="276" t="s">
        <v>368</v>
      </c>
      <c r="CL6" s="541"/>
      <c r="CM6" s="485"/>
      <c r="CN6" s="167"/>
      <c r="CO6" s="136"/>
      <c r="CP6" s="136"/>
    </row>
    <row r="7" spans="1:94" ht="15.75" customHeight="1" x14ac:dyDescent="0.25">
      <c r="K7" s="337"/>
      <c r="O7" s="204"/>
      <c r="P7" s="204"/>
      <c r="Q7" s="204"/>
      <c r="V7" s="1150"/>
      <c r="W7" s="454"/>
      <c r="X7" s="458"/>
      <c r="Y7" s="458"/>
      <c r="Z7" s="458"/>
      <c r="AA7" s="458"/>
      <c r="AB7" s="458"/>
      <c r="AC7" s="458"/>
      <c r="AD7" s="458"/>
      <c r="AE7" s="458"/>
      <c r="AF7" s="458"/>
      <c r="AG7" s="337"/>
      <c r="AI7" s="200"/>
      <c r="AJ7" s="136"/>
      <c r="AK7" s="136"/>
      <c r="AL7" s="136"/>
      <c r="AM7" s="136"/>
      <c r="AN7" s="136"/>
      <c r="AO7" s="136"/>
      <c r="AP7" s="136"/>
      <c r="AQ7" s="136"/>
      <c r="AR7" s="201"/>
      <c r="AS7" s="353"/>
      <c r="AT7" s="353"/>
      <c r="AU7" s="353"/>
      <c r="AV7" s="7"/>
      <c r="AW7" s="7"/>
      <c r="AX7" s="7"/>
      <c r="AY7" s="7"/>
      <c r="AZ7" s="7"/>
      <c r="BA7" s="7"/>
      <c r="BB7" s="7"/>
      <c r="BC7" s="7"/>
      <c r="BD7" s="54"/>
      <c r="BE7" s="54"/>
      <c r="BF7" s="454"/>
      <c r="BG7" s="7"/>
      <c r="BH7" s="459"/>
      <c r="BI7" s="459"/>
      <c r="BJ7" s="459"/>
      <c r="BK7" s="459"/>
      <c r="BL7" s="459"/>
      <c r="BM7" s="459"/>
      <c r="BN7" s="459"/>
      <c r="BO7" s="458"/>
      <c r="BP7" s="337"/>
      <c r="BQ7" s="1554"/>
      <c r="BR7" s="1000"/>
      <c r="CB7" s="200"/>
      <c r="CE7" s="323"/>
      <c r="CF7" s="1588"/>
      <c r="CG7" s="467"/>
      <c r="CH7" s="1585"/>
      <c r="CI7" s="346">
        <f>SUM(CI4:CI6)</f>
        <v>1.2000000000000002</v>
      </c>
      <c r="CJ7" s="277" t="s">
        <v>368</v>
      </c>
      <c r="CN7" s="298"/>
      <c r="CO7" s="298"/>
      <c r="CP7" s="298"/>
    </row>
    <row r="8" spans="1:94" ht="15" customHeight="1" x14ac:dyDescent="0.25">
      <c r="A8" s="472"/>
      <c r="F8" s="632"/>
      <c r="K8" s="337"/>
      <c r="O8" s="204"/>
      <c r="P8" s="204"/>
      <c r="Q8" s="204"/>
      <c r="S8" s="1890" t="s">
        <v>81</v>
      </c>
      <c r="T8" s="1890" t="s">
        <v>357</v>
      </c>
      <c r="U8" s="1890"/>
      <c r="W8" s="454"/>
      <c r="X8" s="458"/>
      <c r="Y8" s="458"/>
      <c r="Z8" s="458"/>
      <c r="AA8" s="458"/>
      <c r="AB8" s="458"/>
      <c r="AC8" s="458"/>
      <c r="AD8" s="458"/>
      <c r="AE8" s="458"/>
      <c r="AF8" s="458"/>
      <c r="AG8" s="337"/>
      <c r="AI8" s="200"/>
      <c r="AJ8" s="136"/>
      <c r="AK8" s="136"/>
      <c r="AL8" s="136"/>
      <c r="AM8" s="136"/>
      <c r="AN8" s="136"/>
      <c r="AO8" s="136"/>
      <c r="AP8" s="136"/>
      <c r="AQ8" s="136"/>
      <c r="AR8" s="201"/>
      <c r="AS8" s="353"/>
      <c r="AT8" s="353"/>
      <c r="AU8" s="353"/>
      <c r="AV8" s="7"/>
      <c r="AW8" s="7"/>
      <c r="AX8" s="7"/>
      <c r="AY8" s="7"/>
      <c r="AZ8" s="7"/>
      <c r="BA8" s="7"/>
      <c r="BB8" s="136"/>
      <c r="BC8" s="136"/>
      <c r="BD8" s="54"/>
      <c r="BE8" s="54"/>
      <c r="BF8" s="454"/>
      <c r="BG8" s="458"/>
      <c r="BH8" s="458"/>
      <c r="BI8" s="458"/>
      <c r="BJ8" s="458"/>
      <c r="BK8" s="458"/>
      <c r="BL8" s="458"/>
      <c r="BM8" s="458"/>
      <c r="BN8" s="458"/>
      <c r="BO8" s="458"/>
      <c r="BP8" s="337"/>
      <c r="BQ8" s="1554"/>
      <c r="BR8" s="1000"/>
      <c r="CA8" s="1571" t="s">
        <v>299</v>
      </c>
      <c r="CB8" s="320" t="s">
        <v>415</v>
      </c>
      <c r="CL8" s="276"/>
      <c r="CM8" s="298"/>
      <c r="CN8" s="298"/>
      <c r="CO8" s="298"/>
      <c r="CP8" s="298"/>
    </row>
    <row r="9" spans="1:94" x14ac:dyDescent="0.25">
      <c r="F9" s="632"/>
      <c r="K9" s="337"/>
      <c r="O9" s="204"/>
      <c r="P9" s="204"/>
      <c r="Q9" s="204"/>
      <c r="S9" s="1890"/>
      <c r="T9" s="1890"/>
      <c r="U9" s="1890"/>
      <c r="W9" s="454"/>
      <c r="X9" s="458"/>
      <c r="Y9" s="458"/>
      <c r="Z9" s="458"/>
      <c r="AA9" s="458"/>
      <c r="AB9" s="458"/>
      <c r="AC9" s="458"/>
      <c r="AD9" s="458"/>
      <c r="AE9" s="458"/>
      <c r="AF9" s="458"/>
      <c r="AG9" s="337"/>
      <c r="AI9" s="200"/>
      <c r="AJ9" s="136"/>
      <c r="AK9" s="136"/>
      <c r="AL9" s="136"/>
      <c r="AM9" s="136"/>
      <c r="AN9" s="136"/>
      <c r="AO9" s="136"/>
      <c r="AP9" s="136"/>
      <c r="AQ9" s="136"/>
      <c r="AR9" s="201"/>
      <c r="AS9" s="353"/>
      <c r="AT9" s="353"/>
      <c r="AU9" s="353"/>
      <c r="AV9" s="7"/>
      <c r="AW9" s="7"/>
      <c r="AX9" s="54"/>
      <c r="AY9" s="54"/>
      <c r="AZ9" s="54"/>
      <c r="BA9" s="54"/>
      <c r="BB9" s="337"/>
      <c r="BC9" s="337"/>
      <c r="BD9" s="54"/>
      <c r="BE9" s="54"/>
      <c r="BF9" s="454"/>
      <c r="BG9" s="458"/>
      <c r="BH9" s="458"/>
      <c r="BI9" s="458"/>
      <c r="BJ9" s="458"/>
      <c r="BK9" s="458"/>
      <c r="BL9" s="458"/>
      <c r="BM9" s="458"/>
      <c r="BN9" s="458"/>
      <c r="BO9" s="458"/>
      <c r="BP9" s="337"/>
      <c r="BQ9" s="1554"/>
      <c r="BR9" s="1000"/>
      <c r="CB9" s="200" t="s">
        <v>543</v>
      </c>
      <c r="CC9" s="136" t="s">
        <v>589</v>
      </c>
      <c r="CE9" s="323"/>
      <c r="CF9" s="1588"/>
      <c r="CG9" s="467"/>
      <c r="CH9" s="1585"/>
      <c r="CI9" s="460">
        <f>BM41</f>
        <v>0.22500000000000001</v>
      </c>
      <c r="CJ9" s="276" t="s">
        <v>368</v>
      </c>
    </row>
    <row r="10" spans="1:94" x14ac:dyDescent="0.25">
      <c r="F10" s="632"/>
      <c r="G10" s="77"/>
      <c r="K10" s="337"/>
      <c r="M10" s="250"/>
      <c r="O10" s="204"/>
      <c r="P10" s="204"/>
      <c r="Q10" s="204"/>
      <c r="V10" s="337" t="s">
        <v>244</v>
      </c>
      <c r="W10" s="454"/>
      <c r="X10" s="458"/>
      <c r="Y10" s="458"/>
      <c r="Z10" s="458"/>
      <c r="AA10" s="458"/>
      <c r="AB10" s="458"/>
      <c r="AC10" s="458"/>
      <c r="AD10" s="458"/>
      <c r="AE10" s="458"/>
      <c r="AF10" s="458"/>
      <c r="AG10" s="337"/>
      <c r="AI10" s="200"/>
      <c r="AJ10" s="136"/>
      <c r="AK10" s="136"/>
      <c r="AL10" s="136"/>
      <c r="AM10" s="136"/>
      <c r="AN10" s="136"/>
      <c r="AO10" s="136"/>
      <c r="AP10" s="136"/>
      <c r="AQ10" s="136"/>
      <c r="AR10" s="201"/>
      <c r="AS10" s="353"/>
      <c r="AT10" s="353"/>
      <c r="AU10" s="353"/>
      <c r="AV10" s="54"/>
      <c r="AW10" s="54"/>
      <c r="AX10" s="54"/>
      <c r="AY10" s="54"/>
      <c r="AZ10" s="54"/>
      <c r="BA10" s="54"/>
      <c r="BB10" s="7"/>
      <c r="BC10" s="7"/>
      <c r="BD10" s="54"/>
      <c r="BE10" s="54"/>
      <c r="BF10" s="454"/>
      <c r="BG10" s="458"/>
      <c r="BH10" s="458"/>
      <c r="BI10" s="458"/>
      <c r="BJ10" s="458"/>
      <c r="BK10" s="458"/>
      <c r="BL10" s="458"/>
      <c r="BM10" s="458"/>
      <c r="BN10" s="458"/>
      <c r="BO10" s="458"/>
      <c r="BP10" s="337"/>
      <c r="BQ10" s="1554"/>
      <c r="BR10" s="1000"/>
      <c r="CB10" s="200" t="s">
        <v>568</v>
      </c>
      <c r="CC10" s="136" t="s">
        <v>729</v>
      </c>
      <c r="CE10" s="323"/>
      <c r="CF10" s="1588"/>
      <c r="CG10" s="467"/>
      <c r="CH10" s="1585"/>
      <c r="CI10" s="460">
        <f>AE41</f>
        <v>0.45</v>
      </c>
      <c r="CJ10" s="276"/>
    </row>
    <row r="11" spans="1:94" ht="15.75" thickBot="1" x14ac:dyDescent="0.3">
      <c r="F11" s="632"/>
      <c r="G11" s="77"/>
      <c r="K11" s="337"/>
      <c r="M11" s="250"/>
      <c r="O11" s="204"/>
      <c r="P11" s="204"/>
      <c r="Q11" s="204"/>
      <c r="W11" s="454"/>
      <c r="X11" s="458"/>
      <c r="Y11" s="458"/>
      <c r="Z11" s="458"/>
      <c r="AA11" s="458"/>
      <c r="AB11" s="458"/>
      <c r="AC11" s="458"/>
      <c r="AD11" s="458"/>
      <c r="AE11" s="458"/>
      <c r="AF11" s="458"/>
      <c r="AG11" s="337"/>
      <c r="AI11" s="200"/>
      <c r="AJ11" s="136"/>
      <c r="AK11" s="136"/>
      <c r="AL11" s="136"/>
      <c r="AM11" s="136"/>
      <c r="AN11" s="136"/>
      <c r="AO11" s="136"/>
      <c r="AP11" s="136"/>
      <c r="AQ11" s="136"/>
      <c r="AR11" s="201"/>
      <c r="AS11" s="353"/>
      <c r="AT11" s="353"/>
      <c r="AU11" s="353"/>
      <c r="AV11" s="7"/>
      <c r="AW11" s="54"/>
      <c r="AX11" s="54"/>
      <c r="AY11" s="54"/>
      <c r="AZ11" s="7"/>
      <c r="BA11" s="7"/>
      <c r="BB11" s="7"/>
      <c r="BC11" s="7"/>
      <c r="BD11" s="54"/>
      <c r="BE11" s="54"/>
      <c r="BF11" s="454"/>
      <c r="BG11" s="458"/>
      <c r="BH11" s="458"/>
      <c r="BI11" s="458"/>
      <c r="BJ11" s="458"/>
      <c r="BK11" s="458"/>
      <c r="BL11" s="458"/>
      <c r="BM11" s="458"/>
      <c r="BN11" s="458"/>
      <c r="BO11" s="458"/>
      <c r="BP11" s="337"/>
      <c r="BQ11" s="1554"/>
      <c r="BR11" s="1000"/>
      <c r="CB11" s="200" t="s">
        <v>581</v>
      </c>
      <c r="CC11" s="136" t="s">
        <v>1449</v>
      </c>
      <c r="CE11" s="323"/>
      <c r="CF11" s="1588"/>
      <c r="CG11" s="467"/>
      <c r="CH11" s="1585"/>
      <c r="CI11" s="456">
        <f>BY67</f>
        <v>0.52500000000000002</v>
      </c>
      <c r="CJ11" s="276" t="s">
        <v>368</v>
      </c>
    </row>
    <row r="12" spans="1:94" x14ac:dyDescent="0.25">
      <c r="F12" s="632"/>
      <c r="G12" s="77"/>
      <c r="K12" s="337"/>
      <c r="O12" s="204"/>
      <c r="P12" s="204"/>
      <c r="Q12" s="204"/>
      <c r="W12" s="454"/>
      <c r="X12" s="458"/>
      <c r="Y12" s="458"/>
      <c r="Z12" s="458"/>
      <c r="AA12" s="458"/>
      <c r="AB12" s="458"/>
      <c r="AC12" s="458"/>
      <c r="AD12" s="458"/>
      <c r="AE12" s="458"/>
      <c r="AF12" s="458"/>
      <c r="AG12" s="337"/>
      <c r="AI12" s="200"/>
      <c r="AJ12" s="136"/>
      <c r="AK12" s="136"/>
      <c r="AL12" s="136"/>
      <c r="AM12" s="136"/>
      <c r="AN12" s="136"/>
      <c r="AO12" s="136"/>
      <c r="AP12" s="136"/>
      <c r="AQ12" s="136"/>
      <c r="AR12" s="201"/>
      <c r="AS12" s="353"/>
      <c r="AT12" s="353"/>
      <c r="AU12" s="353"/>
      <c r="AV12" s="7"/>
      <c r="AW12" s="7"/>
      <c r="AX12" s="7"/>
      <c r="AY12" s="7"/>
      <c r="AZ12" s="7"/>
      <c r="BA12" s="7"/>
      <c r="BB12" s="7"/>
      <c r="BC12" s="7"/>
      <c r="BD12" s="54"/>
      <c r="BE12" s="54"/>
      <c r="BF12" s="454"/>
      <c r="BG12" s="458"/>
      <c r="BH12" s="458"/>
      <c r="BI12" s="458"/>
      <c r="BJ12" s="458"/>
      <c r="BK12" s="458"/>
      <c r="BL12" s="458"/>
      <c r="BM12" s="458"/>
      <c r="BN12" s="458"/>
      <c r="BO12" s="458"/>
      <c r="BP12" s="337"/>
      <c r="BQ12" s="1554"/>
      <c r="BR12" s="1000"/>
      <c r="CI12" s="346">
        <f>SUM(CI9:CI11)</f>
        <v>1.2000000000000002</v>
      </c>
      <c r="CJ12" s="277" t="s">
        <v>368</v>
      </c>
    </row>
    <row r="13" spans="1:94" x14ac:dyDescent="0.25">
      <c r="F13" s="632"/>
      <c r="G13" s="77"/>
      <c r="K13" s="337"/>
      <c r="L13" s="463"/>
      <c r="M13" s="252"/>
      <c r="O13" s="204"/>
      <c r="P13" s="204"/>
      <c r="Q13" s="204"/>
      <c r="W13" s="454"/>
      <c r="X13" s="458"/>
      <c r="Y13" s="458"/>
      <c r="Z13" s="458"/>
      <c r="AA13" s="458"/>
      <c r="AB13" s="458"/>
      <c r="AC13" s="458"/>
      <c r="AD13" s="458"/>
      <c r="AE13" s="458"/>
      <c r="AF13" s="458"/>
      <c r="AG13" s="337"/>
      <c r="AI13" s="200"/>
      <c r="AJ13" s="136"/>
      <c r="AK13" s="136"/>
      <c r="AL13" s="136"/>
      <c r="AM13" s="136"/>
      <c r="AN13" s="136"/>
      <c r="AO13" s="136"/>
      <c r="AP13" s="136"/>
      <c r="AQ13" s="136"/>
      <c r="AR13" s="201"/>
      <c r="AS13" s="353"/>
      <c r="AT13" s="353"/>
      <c r="AU13" s="353" t="s">
        <v>244</v>
      </c>
      <c r="AV13" s="7"/>
      <c r="AW13" s="7"/>
      <c r="AX13" s="7"/>
      <c r="AY13" s="7"/>
      <c r="AZ13" s="7"/>
      <c r="BA13" s="7"/>
      <c r="BB13" s="7"/>
      <c r="BC13" s="7"/>
      <c r="BD13" s="54"/>
      <c r="BE13" s="54"/>
      <c r="BF13" s="454"/>
      <c r="BG13" s="458"/>
      <c r="BH13" s="458"/>
      <c r="BI13" s="458"/>
      <c r="BJ13" s="458"/>
      <c r="BK13" s="458"/>
      <c r="BL13" s="458"/>
      <c r="BM13" s="458"/>
      <c r="BN13" s="458"/>
      <c r="BO13" s="458"/>
      <c r="BP13" s="337"/>
      <c r="BQ13" s="1554"/>
      <c r="BR13" s="1000"/>
      <c r="CA13" s="1571" t="s">
        <v>306</v>
      </c>
      <c r="CB13" s="201" t="s">
        <v>416</v>
      </c>
    </row>
    <row r="14" spans="1:94" x14ac:dyDescent="0.25">
      <c r="F14" s="632"/>
      <c r="G14" s="77"/>
      <c r="K14" s="337"/>
      <c r="L14" s="463"/>
      <c r="M14" s="252"/>
      <c r="O14" s="204"/>
      <c r="P14" s="204"/>
      <c r="Q14" s="204"/>
      <c r="S14" s="1890" t="s">
        <v>243</v>
      </c>
      <c r="T14" s="1930" t="s">
        <v>358</v>
      </c>
      <c r="U14" s="1930"/>
      <c r="V14" s="1150"/>
      <c r="W14" s="454"/>
      <c r="X14" s="458"/>
      <c r="Y14" s="458"/>
      <c r="Z14" s="458"/>
      <c r="AA14" s="458"/>
      <c r="AB14" s="458"/>
      <c r="AC14" s="458"/>
      <c r="AD14" s="458"/>
      <c r="AE14" s="458"/>
      <c r="AF14" s="458"/>
      <c r="AG14" s="337"/>
      <c r="AI14" s="200"/>
      <c r="AJ14" s="136"/>
      <c r="AK14" s="136"/>
      <c r="AL14" s="136"/>
      <c r="AM14" s="136"/>
      <c r="AN14" s="136"/>
      <c r="AO14" s="136"/>
      <c r="AP14" s="136"/>
      <c r="AQ14" s="136"/>
      <c r="AR14" s="201"/>
      <c r="AS14" s="353"/>
      <c r="AT14" s="353"/>
      <c r="AU14" s="353"/>
      <c r="AV14" s="7"/>
      <c r="AW14" s="7"/>
      <c r="AX14" s="7"/>
      <c r="AY14" s="7"/>
      <c r="AZ14" s="7"/>
      <c r="BA14" s="7"/>
      <c r="BB14" s="7"/>
      <c r="BC14" s="7"/>
      <c r="BD14" s="54"/>
      <c r="BE14" s="54"/>
      <c r="BF14" s="454"/>
      <c r="BG14" s="458"/>
      <c r="BH14" s="458"/>
      <c r="BI14" s="458"/>
      <c r="BJ14" s="458"/>
      <c r="BK14" s="458"/>
      <c r="BL14" s="458"/>
      <c r="BM14" s="458"/>
      <c r="BN14" s="458"/>
      <c r="BO14" s="458"/>
      <c r="BP14" s="337"/>
      <c r="BQ14" s="1554"/>
      <c r="BR14" s="1000"/>
      <c r="CB14" s="200" t="s">
        <v>543</v>
      </c>
      <c r="CC14" s="136" t="s">
        <v>589</v>
      </c>
      <c r="CE14" s="323"/>
      <c r="CF14" s="1588"/>
      <c r="CG14" s="467"/>
      <c r="CH14" s="1585"/>
      <c r="CI14" s="460">
        <f>BM42</f>
        <v>1.8</v>
      </c>
      <c r="CJ14" s="276" t="s">
        <v>368</v>
      </c>
    </row>
    <row r="15" spans="1:94" x14ac:dyDescent="0.25">
      <c r="F15" s="632"/>
      <c r="G15" s="77"/>
      <c r="K15" s="337"/>
      <c r="M15" s="1160"/>
      <c r="O15" s="204"/>
      <c r="P15" s="465"/>
      <c r="Q15" s="204"/>
      <c r="S15" s="1890"/>
      <c r="T15" s="1930"/>
      <c r="U15" s="1930"/>
      <c r="V15" s="1150"/>
      <c r="W15" s="454"/>
      <c r="X15" s="458"/>
      <c r="Y15" s="458"/>
      <c r="Z15" s="458"/>
      <c r="AA15" s="458"/>
      <c r="AB15" s="458"/>
      <c r="AC15" s="458"/>
      <c r="AD15" s="458"/>
      <c r="AE15" s="458"/>
      <c r="AF15" s="458"/>
      <c r="AG15" s="337"/>
      <c r="AI15" s="200"/>
      <c r="AJ15" s="136"/>
      <c r="AK15" s="136"/>
      <c r="AL15" s="136"/>
      <c r="AM15" s="136"/>
      <c r="AN15" s="136"/>
      <c r="AO15" s="136"/>
      <c r="AP15" s="136"/>
      <c r="AQ15" s="136"/>
      <c r="AR15" s="201"/>
      <c r="AS15" s="353"/>
      <c r="AT15" s="353"/>
      <c r="AU15" s="353"/>
      <c r="AV15" s="7"/>
      <c r="AW15" s="7"/>
      <c r="AX15" s="7"/>
      <c r="AY15" s="7"/>
      <c r="AZ15" s="7"/>
      <c r="BA15" s="7"/>
      <c r="BB15" s="7"/>
      <c r="BC15" s="7"/>
      <c r="BD15" s="54"/>
      <c r="BE15" s="54"/>
      <c r="BF15" s="454"/>
      <c r="BG15" s="458"/>
      <c r="BH15" s="458"/>
      <c r="BI15" s="458"/>
      <c r="BJ15" s="458"/>
      <c r="BK15" s="458"/>
      <c r="BL15" s="458"/>
      <c r="BM15" s="458"/>
      <c r="BN15" s="458"/>
      <c r="BO15" s="458"/>
      <c r="BP15" s="337"/>
      <c r="BQ15" s="1554"/>
      <c r="BR15" s="1000"/>
      <c r="CB15" s="200" t="s">
        <v>568</v>
      </c>
      <c r="CC15" s="136" t="s">
        <v>729</v>
      </c>
      <c r="CF15" s="1588"/>
      <c r="CG15" s="467"/>
      <c r="CH15" s="1585"/>
      <c r="CI15" s="323">
        <f>AE42</f>
        <v>3.6</v>
      </c>
      <c r="CJ15" s="276" t="s">
        <v>368</v>
      </c>
    </row>
    <row r="16" spans="1:94" ht="15.75" thickBot="1" x14ac:dyDescent="0.3">
      <c r="F16" s="632"/>
      <c r="G16" s="77"/>
      <c r="K16" s="337"/>
      <c r="M16" s="1160"/>
      <c r="S16" s="1890"/>
      <c r="T16" s="1930"/>
      <c r="U16" s="1930"/>
      <c r="W16" s="454"/>
      <c r="X16" s="458"/>
      <c r="Y16" s="458"/>
      <c r="Z16" s="458"/>
      <c r="AA16" s="458"/>
      <c r="AB16" s="458"/>
      <c r="AC16" s="458"/>
      <c r="AD16" s="458"/>
      <c r="AE16" s="458"/>
      <c r="AF16" s="458" t="s">
        <v>244</v>
      </c>
      <c r="AG16" s="337"/>
      <c r="AI16" s="200"/>
      <c r="AJ16" s="136"/>
      <c r="AK16" s="136"/>
      <c r="AL16" s="136"/>
      <c r="AM16" s="136"/>
      <c r="AN16" s="136"/>
      <c r="AO16" s="136"/>
      <c r="AP16" s="136"/>
      <c r="AQ16" s="136"/>
      <c r="AR16" s="201"/>
      <c r="AS16" s="353"/>
      <c r="AT16" s="353"/>
      <c r="AU16" s="353"/>
      <c r="AV16" s="7"/>
      <c r="AW16" s="7"/>
      <c r="AX16" s="7"/>
      <c r="AY16" s="7"/>
      <c r="AZ16" s="7"/>
      <c r="BA16" s="7"/>
      <c r="BB16" s="7"/>
      <c r="BC16" s="7"/>
      <c r="BD16" s="54"/>
      <c r="BE16" s="54"/>
      <c r="BF16" s="454"/>
      <c r="BG16" s="458"/>
      <c r="BH16" s="458"/>
      <c r="BI16" s="458"/>
      <c r="BJ16" s="458"/>
      <c r="BK16" s="458"/>
      <c r="BL16" s="458"/>
      <c r="BM16" s="458"/>
      <c r="BN16" s="458"/>
      <c r="BO16" s="458"/>
      <c r="BP16" s="337"/>
      <c r="BQ16" s="1554"/>
      <c r="BR16" s="1000"/>
      <c r="CB16" s="200" t="s">
        <v>581</v>
      </c>
      <c r="CC16" s="136" t="s">
        <v>1449</v>
      </c>
      <c r="CE16" s="323"/>
      <c r="CF16" s="1588"/>
      <c r="CG16" s="467"/>
      <c r="CH16" s="1585"/>
      <c r="CI16" s="456">
        <f>BY68</f>
        <v>4.2</v>
      </c>
      <c r="CJ16" s="276" t="s">
        <v>368</v>
      </c>
    </row>
    <row r="17" spans="1:88" x14ac:dyDescent="0.25">
      <c r="F17" s="632"/>
      <c r="K17" s="337"/>
      <c r="L17" s="466"/>
      <c r="M17" s="1160"/>
      <c r="O17" s="1930" t="s">
        <v>2</v>
      </c>
      <c r="Q17" s="1930" t="s">
        <v>2</v>
      </c>
      <c r="W17" s="454"/>
      <c r="X17" s="458"/>
      <c r="Y17" s="458"/>
      <c r="Z17" s="458"/>
      <c r="AA17" s="458"/>
      <c r="AB17" s="458"/>
      <c r="AC17" s="458"/>
      <c r="AD17" s="458"/>
      <c r="AE17" s="458"/>
      <c r="AF17" s="458"/>
      <c r="AG17" s="337"/>
      <c r="AI17" s="200"/>
      <c r="AJ17" s="136"/>
      <c r="AK17" s="136"/>
      <c r="AL17" s="136"/>
      <c r="AM17" s="136"/>
      <c r="AN17" s="136"/>
      <c r="AO17" s="136"/>
      <c r="AP17" s="136"/>
      <c r="AQ17" s="136"/>
      <c r="AR17" s="201"/>
      <c r="AS17" s="353"/>
      <c r="AT17" s="353"/>
      <c r="AU17" s="353"/>
      <c r="AV17" s="7"/>
      <c r="AW17" s="7" t="s">
        <v>244</v>
      </c>
      <c r="AX17" s="7"/>
      <c r="AY17" s="7"/>
      <c r="AZ17" s="7"/>
      <c r="BA17" s="7"/>
      <c r="BB17" s="7"/>
      <c r="BC17" s="7"/>
      <c r="BD17" s="54"/>
      <c r="BE17" s="54"/>
      <c r="BF17" s="454"/>
      <c r="BG17" s="458"/>
      <c r="BH17" s="458"/>
      <c r="BI17" s="458"/>
      <c r="BJ17" s="458"/>
      <c r="BK17" s="458"/>
      <c r="BL17" s="458"/>
      <c r="BM17" s="458"/>
      <c r="BN17" s="458"/>
      <c r="BO17" s="458"/>
      <c r="BP17" s="337"/>
      <c r="BQ17" s="1554"/>
      <c r="BR17" s="1000"/>
      <c r="CB17" s="200"/>
      <c r="CI17" s="346">
        <f>SUM(CI14:CI16)</f>
        <v>9.6000000000000014</v>
      </c>
      <c r="CJ17" s="277" t="s">
        <v>368</v>
      </c>
    </row>
    <row r="18" spans="1:88" x14ac:dyDescent="0.25">
      <c r="K18" s="337"/>
      <c r="L18" s="463" t="s">
        <v>244</v>
      </c>
      <c r="M18" s="252"/>
      <c r="O18" s="1930"/>
      <c r="Q18" s="1930"/>
      <c r="S18" s="468"/>
      <c r="W18" s="454"/>
      <c r="X18" s="458"/>
      <c r="Y18" s="458"/>
      <c r="Z18" s="458"/>
      <c r="AA18" s="458"/>
      <c r="AB18" s="458"/>
      <c r="AC18" s="458"/>
      <c r="AD18" s="458"/>
      <c r="AE18" s="458"/>
      <c r="AF18" s="458"/>
      <c r="AG18" s="337"/>
      <c r="AI18" s="200"/>
      <c r="AJ18" s="136"/>
      <c r="AK18" s="136"/>
      <c r="AL18" s="136"/>
      <c r="AM18" s="136"/>
      <c r="AN18" s="136"/>
      <c r="AO18" s="136" t="s">
        <v>396</v>
      </c>
      <c r="AP18" s="136"/>
      <c r="AQ18" s="136"/>
      <c r="AR18" s="201"/>
      <c r="AS18" s="353"/>
      <c r="AT18" s="353"/>
      <c r="AU18" s="353"/>
      <c r="AV18" s="7"/>
      <c r="AW18" s="7"/>
      <c r="AX18" s="7"/>
      <c r="AY18" s="7"/>
      <c r="AZ18" s="7"/>
      <c r="BA18" s="7"/>
      <c r="BB18" s="7"/>
      <c r="BC18" s="7"/>
      <c r="BD18" s="54"/>
      <c r="BE18" s="54"/>
      <c r="BF18" s="454"/>
      <c r="BG18" s="458"/>
      <c r="BH18" s="458"/>
      <c r="BI18" s="458"/>
      <c r="BJ18" s="458"/>
      <c r="BK18" s="458"/>
      <c r="BL18" s="458"/>
      <c r="BM18" s="458"/>
      <c r="BN18" s="458"/>
      <c r="BO18" s="458"/>
      <c r="BP18" s="337"/>
      <c r="BQ18" s="1554"/>
      <c r="BR18" s="1000"/>
      <c r="CA18" s="1571" t="s">
        <v>303</v>
      </c>
      <c r="CB18" s="201" t="s">
        <v>562</v>
      </c>
    </row>
    <row r="19" spans="1:88" x14ac:dyDescent="0.25">
      <c r="K19" s="337"/>
      <c r="L19" s="463"/>
      <c r="M19" s="252"/>
      <c r="O19" s="250"/>
      <c r="P19" s="250"/>
      <c r="Q19" s="250"/>
      <c r="W19" s="454"/>
      <c r="X19" s="458"/>
      <c r="Y19" s="458"/>
      <c r="Z19" s="458"/>
      <c r="AA19" s="458"/>
      <c r="AB19" s="458"/>
      <c r="AC19" s="458"/>
      <c r="AD19" s="458"/>
      <c r="AE19" s="458"/>
      <c r="AF19" s="458"/>
      <c r="AG19" s="337"/>
      <c r="AI19" s="200"/>
      <c r="AJ19" s="136"/>
      <c r="AK19" s="136"/>
      <c r="AL19" s="136"/>
      <c r="AM19" s="136"/>
      <c r="AN19" s="136"/>
      <c r="AO19" s="136"/>
      <c r="AP19" s="136"/>
      <c r="AQ19" s="136"/>
      <c r="AR19" s="201"/>
      <c r="AS19" s="353"/>
      <c r="AT19" s="353"/>
      <c r="AU19" s="353"/>
      <c r="AV19" s="7"/>
      <c r="AW19" s="7"/>
      <c r="AX19" s="7"/>
      <c r="AY19" s="7"/>
      <c r="AZ19" s="7"/>
      <c r="BA19" s="7"/>
      <c r="BB19" s="7"/>
      <c r="BC19" s="7"/>
      <c r="BD19" s="54"/>
      <c r="BE19" s="54"/>
      <c r="BF19" s="454"/>
      <c r="BG19" s="458"/>
      <c r="BH19" s="458"/>
      <c r="BI19" s="458"/>
      <c r="BJ19" s="458"/>
      <c r="BK19" s="458"/>
      <c r="BL19" s="458"/>
      <c r="BM19" s="458"/>
      <c r="BN19" s="458"/>
      <c r="BO19" s="458" t="s">
        <v>244</v>
      </c>
      <c r="BP19" s="337"/>
      <c r="BQ19" s="1554"/>
      <c r="BR19" s="1000"/>
      <c r="CB19" s="1514" t="s">
        <v>568</v>
      </c>
      <c r="CC19" s="252" t="s">
        <v>569</v>
      </c>
      <c r="CI19" s="323">
        <f>BD55</f>
        <v>1.2</v>
      </c>
      <c r="CJ19" s="136" t="s">
        <v>8</v>
      </c>
    </row>
    <row r="20" spans="1:88" ht="15.75" thickBot="1" x14ac:dyDescent="0.3">
      <c r="K20" s="337"/>
      <c r="L20" s="337" t="s">
        <v>359</v>
      </c>
      <c r="O20" s="1891">
        <v>0.6</v>
      </c>
      <c r="P20" s="1891"/>
      <c r="Q20" s="1891"/>
      <c r="W20" s="136"/>
      <c r="X20" s="458"/>
      <c r="Y20" s="458"/>
      <c r="Z20" s="458"/>
      <c r="AA20" s="458"/>
      <c r="AB20" s="458"/>
      <c r="AC20" s="458"/>
      <c r="AD20" s="458"/>
      <c r="AE20" s="458"/>
      <c r="AF20" s="458"/>
      <c r="AG20" s="337"/>
      <c r="AI20" s="200"/>
      <c r="AJ20" s="136"/>
      <c r="AK20" s="136"/>
      <c r="AL20" s="136"/>
      <c r="AM20" s="136"/>
      <c r="AN20" s="136"/>
      <c r="AO20" s="136"/>
      <c r="AP20" s="136"/>
      <c r="AQ20" s="136"/>
      <c r="AR20" s="201"/>
      <c r="AS20" s="353"/>
      <c r="AT20" s="353"/>
      <c r="AU20" s="353"/>
      <c r="AV20" s="7"/>
      <c r="AW20" s="7"/>
      <c r="AX20" s="7"/>
      <c r="AY20" s="7"/>
      <c r="AZ20" s="7"/>
      <c r="BA20" s="7"/>
      <c r="BB20" s="7"/>
      <c r="BC20" s="7"/>
      <c r="BD20" s="54"/>
      <c r="BE20" s="54"/>
      <c r="BF20" s="454"/>
      <c r="BG20" s="458"/>
      <c r="BH20" s="458"/>
      <c r="BI20" s="458"/>
      <c r="BJ20" s="458"/>
      <c r="BK20" s="458"/>
      <c r="BL20" s="458"/>
      <c r="BM20" s="458"/>
      <c r="BN20" s="458"/>
      <c r="BO20" s="458"/>
      <c r="BP20" s="337"/>
      <c r="BQ20" s="1554"/>
      <c r="BR20" s="1000"/>
      <c r="CB20" s="1514" t="s">
        <v>581</v>
      </c>
      <c r="CC20" s="136" t="s">
        <v>666</v>
      </c>
      <c r="CE20" s="323"/>
      <c r="CF20" s="1588"/>
      <c r="CG20" s="467"/>
      <c r="CH20" s="1585"/>
      <c r="CI20" s="599">
        <f>AR86</f>
        <v>1.2</v>
      </c>
      <c r="CJ20" s="136" t="s">
        <v>8</v>
      </c>
    </row>
    <row r="21" spans="1:88" x14ac:dyDescent="0.25">
      <c r="K21" s="337"/>
      <c r="O21" s="1151"/>
      <c r="P21" s="1151"/>
      <c r="Q21" s="1151"/>
      <c r="W21" s="454"/>
      <c r="X21" s="458"/>
      <c r="Y21" s="458"/>
      <c r="Z21" s="458"/>
      <c r="AA21" s="458"/>
      <c r="AB21" s="458"/>
      <c r="AC21" s="458"/>
      <c r="AD21" s="458"/>
      <c r="AE21" s="458"/>
      <c r="AF21" s="458"/>
      <c r="AG21" s="337"/>
      <c r="AI21" s="136"/>
      <c r="AJ21" s="136"/>
      <c r="AK21" s="136"/>
      <c r="AL21" s="136"/>
      <c r="AM21" s="136"/>
      <c r="AN21" s="136"/>
      <c r="AO21" s="136"/>
      <c r="AP21" s="136"/>
      <c r="AQ21" s="136"/>
      <c r="AR21" s="201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54"/>
      <c r="BE21" s="54"/>
      <c r="BF21" s="454"/>
      <c r="BG21" s="458"/>
      <c r="BH21" s="458"/>
      <c r="BI21" s="458"/>
      <c r="BJ21" s="458"/>
      <c r="BK21" s="458"/>
      <c r="BL21" s="458"/>
      <c r="BM21" s="458"/>
      <c r="BN21" s="458"/>
      <c r="BO21" s="458"/>
      <c r="BP21" s="337"/>
      <c r="BQ21" s="1554"/>
      <c r="BR21" s="1000"/>
      <c r="CB21" s="1514"/>
      <c r="CC21" s="252"/>
      <c r="CI21" s="346">
        <f>SUM(CI19:CI20)</f>
        <v>2.4</v>
      </c>
      <c r="CJ21" s="201" t="s">
        <v>8</v>
      </c>
    </row>
    <row r="22" spans="1:88" s="454" customFormat="1" x14ac:dyDescent="0.25">
      <c r="A22" s="452"/>
      <c r="B22" s="452"/>
      <c r="C22" s="452"/>
      <c r="D22" s="452"/>
      <c r="E22" s="452"/>
      <c r="F22" s="452"/>
      <c r="G22" s="452"/>
      <c r="H22" s="452"/>
      <c r="I22" s="452"/>
      <c r="J22" s="452"/>
      <c r="K22" s="337"/>
      <c r="L22" s="337"/>
      <c r="M22" s="469" t="s">
        <v>477</v>
      </c>
      <c r="N22" s="47"/>
      <c r="O22" s="47"/>
      <c r="P22" s="47"/>
      <c r="Q22" s="470"/>
      <c r="R22" s="471">
        <f>P27</f>
        <v>540</v>
      </c>
      <c r="S22" s="48" t="s">
        <v>245</v>
      </c>
      <c r="T22" s="337"/>
      <c r="U22" s="337"/>
      <c r="V22" s="337"/>
      <c r="X22" s="458"/>
      <c r="Y22" s="458"/>
      <c r="Z22" s="458"/>
      <c r="AA22" s="458"/>
      <c r="AB22" s="458"/>
      <c r="AC22" s="458"/>
      <c r="AD22" s="458"/>
      <c r="AE22" s="458"/>
      <c r="AF22" s="458"/>
      <c r="AG22" s="337"/>
      <c r="AH22" s="452"/>
      <c r="AI22" s="201"/>
      <c r="AJ22" s="136"/>
      <c r="AK22" s="136"/>
      <c r="AL22" s="136"/>
      <c r="AM22" s="136"/>
      <c r="AN22" s="136"/>
      <c r="AO22" s="136"/>
      <c r="AP22" s="136"/>
      <c r="AQ22" s="136"/>
      <c r="AR22" s="201"/>
      <c r="AS22" s="353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54"/>
      <c r="BE22" s="54"/>
      <c r="BG22" s="458"/>
      <c r="BH22" s="458"/>
      <c r="BI22" s="458"/>
      <c r="BJ22" s="458"/>
      <c r="BK22" s="458"/>
      <c r="BL22" s="458"/>
      <c r="BM22" s="458"/>
      <c r="BN22" s="458"/>
      <c r="BO22" s="458"/>
      <c r="BP22" s="337"/>
      <c r="BQ22" s="1554"/>
      <c r="BR22" s="1000"/>
      <c r="BS22" s="997"/>
      <c r="BT22" s="997"/>
      <c r="BU22" s="997"/>
      <c r="BV22" s="997"/>
      <c r="BW22" s="997"/>
      <c r="BX22" s="997"/>
      <c r="BY22" s="997"/>
      <c r="BZ22" s="997"/>
      <c r="CA22" s="1571" t="s">
        <v>305</v>
      </c>
      <c r="CB22" s="201" t="s">
        <v>584</v>
      </c>
      <c r="CC22" s="252"/>
      <c r="CD22" s="136"/>
      <c r="CE22" s="136"/>
      <c r="CF22" s="136"/>
      <c r="CG22" s="460"/>
      <c r="CH22" s="136"/>
      <c r="CI22" s="323"/>
      <c r="CJ22" s="136"/>
    </row>
    <row r="23" spans="1:88" s="454" customFormat="1" x14ac:dyDescent="0.25">
      <c r="A23" s="452"/>
      <c r="B23" s="452"/>
      <c r="C23" s="452"/>
      <c r="D23" s="452"/>
      <c r="E23" s="452"/>
      <c r="F23" s="452"/>
      <c r="G23" s="452"/>
      <c r="H23" s="452"/>
      <c r="I23" s="452"/>
      <c r="J23" s="452"/>
      <c r="K23" s="337"/>
      <c r="L23" s="264"/>
      <c r="M23" s="337"/>
      <c r="N23" s="337"/>
      <c r="O23" s="1151"/>
      <c r="P23" s="1151"/>
      <c r="Q23" s="1151"/>
      <c r="R23" s="337"/>
      <c r="S23" s="337"/>
      <c r="T23" s="337"/>
      <c r="U23" s="337"/>
      <c r="V23" s="337"/>
      <c r="X23" s="458"/>
      <c r="Y23" s="458"/>
      <c r="Z23" s="458"/>
      <c r="AA23" s="458"/>
      <c r="AB23" s="458"/>
      <c r="AC23" s="458"/>
      <c r="AD23" s="458"/>
      <c r="AE23" s="458"/>
      <c r="AF23" s="458"/>
      <c r="AG23" s="337"/>
      <c r="AH23" s="452"/>
      <c r="AI23" s="350"/>
      <c r="AJ23" s="136"/>
      <c r="AK23" s="136"/>
      <c r="AL23" s="136"/>
      <c r="AM23" s="136"/>
      <c r="AN23" s="136"/>
      <c r="AO23" s="136"/>
      <c r="AP23" s="136"/>
      <c r="AQ23" s="136"/>
      <c r="AR23" s="201"/>
      <c r="AS23" s="353"/>
      <c r="AT23" s="353"/>
      <c r="AU23" s="353"/>
      <c r="AV23" s="7"/>
      <c r="AW23" s="7"/>
      <c r="AX23" s="7"/>
      <c r="AY23" s="7"/>
      <c r="AZ23" s="7"/>
      <c r="BA23" s="7"/>
      <c r="BB23" s="7"/>
      <c r="BC23" s="7"/>
      <c r="BD23" s="452"/>
      <c r="BE23" s="452"/>
      <c r="BF23" s="136"/>
      <c r="BG23" s="458"/>
      <c r="BH23" s="458"/>
      <c r="BI23" s="458"/>
      <c r="BJ23" s="458"/>
      <c r="BK23" s="458"/>
      <c r="BL23" s="458"/>
      <c r="BM23" s="458"/>
      <c r="BN23" s="458"/>
      <c r="BO23" s="458"/>
      <c r="BP23" s="337"/>
      <c r="BQ23" s="1554"/>
      <c r="BR23" s="1000"/>
      <c r="BS23" s="997"/>
      <c r="BT23" s="997"/>
      <c r="BU23" s="997"/>
      <c r="BV23" s="997"/>
      <c r="BW23" s="997"/>
      <c r="BX23" s="997"/>
      <c r="BY23" s="997"/>
      <c r="BZ23" s="997"/>
      <c r="CA23" s="1571"/>
      <c r="CB23" s="200" t="s">
        <v>543</v>
      </c>
      <c r="CC23" s="136" t="s">
        <v>589</v>
      </c>
      <c r="CD23" s="136"/>
      <c r="CE23" s="460"/>
      <c r="CF23" s="1588"/>
      <c r="CG23" s="467"/>
      <c r="CH23" s="1585"/>
      <c r="CI23" s="460">
        <f>BO70</f>
        <v>3.14</v>
      </c>
      <c r="CJ23" s="136" t="s">
        <v>8</v>
      </c>
    </row>
    <row r="24" spans="1:88" x14ac:dyDescent="0.25">
      <c r="D24" s="140"/>
      <c r="E24" s="140"/>
      <c r="I24" s="77"/>
      <c r="L24" s="1951" t="s">
        <v>360</v>
      </c>
      <c r="M24" s="1952"/>
      <c r="N24" s="1952"/>
      <c r="O24" s="1953"/>
      <c r="P24" s="1944" t="s">
        <v>287</v>
      </c>
      <c r="Q24" s="1945"/>
      <c r="R24" s="1902" t="s">
        <v>361</v>
      </c>
      <c r="S24" s="1153" t="s">
        <v>2</v>
      </c>
      <c r="T24" s="1153" t="s">
        <v>243</v>
      </c>
      <c r="U24" s="474" t="s">
        <v>81</v>
      </c>
      <c r="V24" s="267"/>
      <c r="W24" s="454"/>
      <c r="X24" s="458"/>
      <c r="Y24" s="458"/>
      <c r="Z24" s="458"/>
      <c r="AA24" s="458"/>
      <c r="AB24" s="458"/>
      <c r="AC24" s="458"/>
      <c r="AD24" s="458"/>
      <c r="AE24" s="458"/>
      <c r="AF24" s="458"/>
      <c r="AG24" s="337"/>
      <c r="AI24" s="203"/>
      <c r="AJ24" s="136"/>
      <c r="AK24" s="136"/>
      <c r="AL24" s="136"/>
      <c r="AM24" s="136"/>
      <c r="AN24" s="136"/>
      <c r="AO24" s="136"/>
      <c r="AP24" s="136"/>
      <c r="AQ24" s="136"/>
      <c r="AR24" s="201"/>
      <c r="AS24" s="353" t="s">
        <v>244</v>
      </c>
      <c r="AT24" s="353"/>
      <c r="AU24" s="353"/>
      <c r="AV24" s="7"/>
      <c r="AW24" s="7"/>
      <c r="AX24" s="7"/>
      <c r="AY24" s="7"/>
      <c r="AZ24" s="7"/>
      <c r="BA24" s="7"/>
      <c r="BB24" s="7"/>
      <c r="BC24" s="7"/>
      <c r="BF24" s="454"/>
      <c r="BG24" s="458"/>
      <c r="BH24" s="458"/>
      <c r="BI24" s="458"/>
      <c r="BJ24" s="458"/>
      <c r="BK24" s="458"/>
      <c r="BL24" s="458"/>
      <c r="BM24" s="458"/>
      <c r="BN24" s="458"/>
      <c r="BO24" s="458"/>
      <c r="BP24" s="337"/>
      <c r="BQ24" s="1554"/>
      <c r="BR24" s="1000"/>
      <c r="CB24" s="200" t="s">
        <v>568</v>
      </c>
      <c r="CC24" s="136" t="s">
        <v>729</v>
      </c>
      <c r="CI24" s="323">
        <f>AF64</f>
        <v>3.14</v>
      </c>
      <c r="CJ24" s="136" t="s">
        <v>8</v>
      </c>
    </row>
    <row r="25" spans="1:88" ht="15.75" thickBot="1" x14ac:dyDescent="0.3">
      <c r="D25" s="140"/>
      <c r="E25" s="140"/>
      <c r="I25" s="77"/>
      <c r="K25" s="431"/>
      <c r="L25" s="1954"/>
      <c r="M25" s="1955"/>
      <c r="N25" s="1955"/>
      <c r="O25" s="1956"/>
      <c r="P25" s="1946"/>
      <c r="Q25" s="1947"/>
      <c r="R25" s="1903"/>
      <c r="S25" s="475" t="s">
        <v>362</v>
      </c>
      <c r="T25" s="475" t="s">
        <v>362</v>
      </c>
      <c r="U25" s="1156" t="s">
        <v>362</v>
      </c>
      <c r="V25" s="270"/>
      <c r="W25" s="454"/>
      <c r="X25" s="458"/>
      <c r="Y25" s="458"/>
      <c r="Z25" s="458"/>
      <c r="AA25" s="458"/>
      <c r="AB25" s="458"/>
      <c r="AC25" s="458"/>
      <c r="AD25" s="458"/>
      <c r="AE25" s="458"/>
      <c r="AF25" s="458"/>
      <c r="AG25" s="337"/>
      <c r="AI25" s="330"/>
      <c r="AJ25" s="136"/>
      <c r="AK25" s="136"/>
      <c r="AL25" s="136"/>
      <c r="AM25" s="136"/>
      <c r="AN25" s="136"/>
      <c r="AO25" s="136"/>
      <c r="AP25" s="136"/>
      <c r="AQ25" s="136"/>
      <c r="AR25" s="201"/>
      <c r="AT25" s="200" t="s">
        <v>291</v>
      </c>
      <c r="AU25" s="420" t="s">
        <v>1302</v>
      </c>
      <c r="AX25" s="136"/>
      <c r="AY25" s="136"/>
      <c r="AZ25" s="136"/>
      <c r="BA25" s="136"/>
      <c r="BB25" s="136"/>
      <c r="BC25" s="346"/>
      <c r="BD25" s="201"/>
      <c r="BE25" s="136"/>
      <c r="BF25" s="454"/>
      <c r="BG25" s="458"/>
      <c r="BH25" s="458"/>
      <c r="BI25" s="458"/>
      <c r="BJ25" s="458"/>
      <c r="BK25" s="458"/>
      <c r="BL25" s="458"/>
      <c r="BM25" s="458"/>
      <c r="BN25" s="458"/>
      <c r="BO25" s="458"/>
      <c r="BP25" s="337"/>
      <c r="BQ25" s="1554"/>
      <c r="BR25" s="1000"/>
      <c r="CB25" s="200" t="s">
        <v>581</v>
      </c>
      <c r="CC25" s="136" t="s">
        <v>1449</v>
      </c>
      <c r="CI25" s="456">
        <f>BY108</f>
        <v>4.71</v>
      </c>
      <c r="CJ25" s="136" t="s">
        <v>8</v>
      </c>
    </row>
    <row r="26" spans="1:88" x14ac:dyDescent="0.25">
      <c r="D26" s="140"/>
      <c r="E26" s="140" t="s">
        <v>244</v>
      </c>
      <c r="I26" s="77"/>
      <c r="K26" s="431"/>
      <c r="L26" s="477" t="s">
        <v>696</v>
      </c>
      <c r="M26" s="1154"/>
      <c r="N26" s="1154"/>
      <c r="O26" s="1155"/>
      <c r="P26" s="480">
        <v>540</v>
      </c>
      <c r="Q26" s="481" t="s">
        <v>245</v>
      </c>
      <c r="R26" s="482">
        <v>0.16</v>
      </c>
      <c r="S26" s="483">
        <f>+(O20-R26)/2</f>
        <v>0.21999999999999997</v>
      </c>
      <c r="T26" s="484">
        <f>ROUND((R26+0.3),2)</f>
        <v>0.46</v>
      </c>
      <c r="U26" s="484">
        <f>R4-T26</f>
        <v>0.54</v>
      </c>
      <c r="V26" s="270"/>
      <c r="W26" s="454"/>
      <c r="X26" s="458"/>
      <c r="Y26" s="458"/>
      <c r="Z26" s="458"/>
      <c r="AA26" s="458"/>
      <c r="AB26" s="458"/>
      <c r="AC26" s="458"/>
      <c r="AD26" s="458"/>
      <c r="AE26" s="458"/>
      <c r="AF26" s="458"/>
      <c r="AG26" s="337"/>
      <c r="AI26" s="1141"/>
      <c r="AJ26" s="136"/>
      <c r="AK26" s="136"/>
      <c r="AL26" s="136"/>
      <c r="AM26" s="136"/>
      <c r="AN26" s="136"/>
      <c r="AO26" s="136"/>
      <c r="AP26" s="136"/>
      <c r="AQ26" s="136"/>
      <c r="AR26" s="201"/>
      <c r="AS26" s="201"/>
      <c r="AU26" s="136"/>
      <c r="AV26" s="136"/>
      <c r="AW26" s="136"/>
      <c r="AY26" s="323">
        <v>1.5</v>
      </c>
      <c r="AZ26" s="203" t="s">
        <v>656</v>
      </c>
      <c r="BA26" s="136">
        <v>2</v>
      </c>
      <c r="BB26" s="1136" t="s">
        <v>373</v>
      </c>
      <c r="BC26" s="1138" t="s">
        <v>0</v>
      </c>
      <c r="BD26" s="374">
        <f>AY26*BA26</f>
        <v>3</v>
      </c>
      <c r="BE26" s="1611" t="s">
        <v>12</v>
      </c>
      <c r="BF26" s="454"/>
      <c r="BG26" s="458"/>
      <c r="BH26" s="458"/>
      <c r="BI26" s="458"/>
      <c r="BJ26" s="458"/>
      <c r="BK26" s="458"/>
      <c r="BL26" s="458"/>
      <c r="BM26" s="458"/>
      <c r="BN26" s="458"/>
      <c r="BO26" s="458"/>
      <c r="BP26" s="337"/>
      <c r="BQ26" s="1554"/>
      <c r="BR26" s="1000"/>
      <c r="CI26" s="299">
        <f>SUM(CI23:CI25)</f>
        <v>10.99</v>
      </c>
      <c r="CJ26" s="201" t="s">
        <v>8</v>
      </c>
    </row>
    <row r="27" spans="1:88" s="136" customFormat="1" x14ac:dyDescent="0.25">
      <c r="A27" s="452"/>
      <c r="B27" s="452"/>
      <c r="C27" s="452"/>
      <c r="D27" s="140"/>
      <c r="E27" s="140"/>
      <c r="F27" s="452"/>
      <c r="G27" s="452"/>
      <c r="H27" s="452"/>
      <c r="I27" s="77"/>
      <c r="J27" s="452"/>
      <c r="K27" s="204"/>
      <c r="L27" s="46"/>
      <c r="M27" s="47"/>
      <c r="N27" s="1933" t="s">
        <v>483</v>
      </c>
      <c r="O27" s="1933"/>
      <c r="P27" s="492">
        <f>SUM(P26:P26)</f>
        <v>540</v>
      </c>
      <c r="Q27" s="493" t="s">
        <v>245</v>
      </c>
      <c r="R27" s="278"/>
      <c r="S27" s="337"/>
      <c r="T27" s="337"/>
      <c r="U27" s="337"/>
      <c r="V27" s="337"/>
      <c r="W27" s="1870" t="s">
        <v>725</v>
      </c>
      <c r="X27" s="1870"/>
      <c r="Y27" s="1870"/>
      <c r="Z27" s="1870"/>
      <c r="AA27" s="1870"/>
      <c r="AB27" s="1870"/>
      <c r="AC27" s="1870"/>
      <c r="AD27" s="1870"/>
      <c r="AE27" s="1870"/>
      <c r="AF27" s="1870"/>
      <c r="AG27" s="1870"/>
      <c r="AH27" s="452"/>
      <c r="AI27" s="1141"/>
      <c r="AR27" s="201"/>
      <c r="AS27" s="452"/>
      <c r="AT27" s="452"/>
      <c r="AX27" s="452"/>
      <c r="AY27" s="323"/>
      <c r="AZ27" s="203"/>
      <c r="BB27" s="1588"/>
      <c r="BC27" s="1586"/>
      <c r="BD27" s="461"/>
      <c r="BF27" s="1870" t="s">
        <v>664</v>
      </c>
      <c r="BG27" s="1870"/>
      <c r="BH27" s="1870"/>
      <c r="BI27" s="1870"/>
      <c r="BJ27" s="1870"/>
      <c r="BK27" s="1870"/>
      <c r="BL27" s="1870"/>
      <c r="BM27" s="1870"/>
      <c r="BN27" s="1870"/>
      <c r="BO27" s="457"/>
      <c r="BP27" s="201"/>
      <c r="BQ27" s="1554"/>
      <c r="BR27" s="1000"/>
      <c r="BS27" s="997"/>
      <c r="BT27" s="997"/>
      <c r="BU27" s="997"/>
      <c r="BV27" s="997"/>
      <c r="BW27" s="997"/>
      <c r="BX27" s="997"/>
      <c r="BY27" s="997"/>
      <c r="BZ27" s="997"/>
      <c r="CA27" s="1571"/>
      <c r="CG27" s="460"/>
      <c r="CI27" s="299"/>
      <c r="CJ27" s="201"/>
    </row>
    <row r="28" spans="1:88" x14ac:dyDescent="0.25">
      <c r="D28" s="140"/>
      <c r="E28" s="140"/>
      <c r="I28" s="77"/>
      <c r="K28" s="337"/>
      <c r="O28" s="494"/>
      <c r="P28" s="494"/>
      <c r="Q28" s="1140"/>
      <c r="R28" s="1140"/>
      <c r="S28" s="280"/>
      <c r="T28" s="322"/>
      <c r="U28" s="278"/>
      <c r="V28" s="204"/>
      <c r="W28" s="458"/>
      <c r="X28" s="337"/>
      <c r="Y28" s="337" t="s">
        <v>511</v>
      </c>
      <c r="Z28" s="337"/>
      <c r="AA28" s="337"/>
      <c r="AB28" s="1149" t="s">
        <v>0</v>
      </c>
      <c r="AC28" s="461">
        <v>1</v>
      </c>
      <c r="AD28" s="485" t="s">
        <v>245</v>
      </c>
      <c r="AE28" s="337"/>
      <c r="AF28" s="337"/>
      <c r="AI28" s="202"/>
      <c r="AJ28" s="136"/>
      <c r="AK28" s="136"/>
      <c r="AL28" s="136"/>
      <c r="AM28" s="136"/>
      <c r="AN28" s="136"/>
      <c r="AO28" s="136"/>
      <c r="AP28" s="136"/>
      <c r="AQ28" s="136"/>
      <c r="AR28" s="201"/>
      <c r="AT28" s="200" t="s">
        <v>299</v>
      </c>
      <c r="AU28" s="420" t="s">
        <v>1428</v>
      </c>
      <c r="AY28" s="323"/>
      <c r="AZ28" s="203"/>
      <c r="BA28" s="136"/>
      <c r="BB28" s="1588"/>
      <c r="BC28" s="1586"/>
      <c r="BD28" s="374">
        <f>BD26</f>
        <v>3</v>
      </c>
      <c r="BE28" s="201" t="s">
        <v>12</v>
      </c>
      <c r="BF28" s="458"/>
      <c r="BG28" s="337"/>
      <c r="BH28" s="337" t="s">
        <v>511</v>
      </c>
      <c r="BI28" s="337"/>
      <c r="BJ28" s="337"/>
      <c r="BK28" s="1149" t="s">
        <v>0</v>
      </c>
      <c r="BL28" s="461">
        <v>1</v>
      </c>
      <c r="BM28" s="485" t="s">
        <v>245</v>
      </c>
      <c r="BN28" s="337"/>
      <c r="BO28" s="337"/>
      <c r="BQ28" s="1554"/>
      <c r="BR28" s="1000"/>
      <c r="CA28" s="1571" t="s">
        <v>307</v>
      </c>
      <c r="CB28" s="438" t="s">
        <v>583</v>
      </c>
      <c r="CC28" s="252"/>
      <c r="CI28" s="323"/>
    </row>
    <row r="29" spans="1:88" x14ac:dyDescent="0.25">
      <c r="D29" s="140"/>
      <c r="E29" s="140"/>
      <c r="I29" s="77"/>
      <c r="K29" s="495"/>
      <c r="L29" s="278" t="s">
        <v>363</v>
      </c>
      <c r="N29" s="204"/>
      <c r="O29" s="204"/>
      <c r="P29" s="278"/>
      <c r="Q29" s="204"/>
      <c r="R29" s="278"/>
      <c r="S29" s="282"/>
      <c r="T29" s="204"/>
      <c r="U29" s="204"/>
      <c r="V29" s="204"/>
      <c r="W29" s="458"/>
      <c r="X29" s="337"/>
      <c r="Y29" s="337" t="s">
        <v>409</v>
      </c>
      <c r="Z29" s="337"/>
      <c r="AA29" s="337"/>
      <c r="AB29" s="1149" t="s">
        <v>0</v>
      </c>
      <c r="AC29" s="461">
        <v>1</v>
      </c>
      <c r="AD29" s="337" t="s">
        <v>245</v>
      </c>
      <c r="AE29" s="337"/>
      <c r="AF29" s="337"/>
      <c r="AI29" s="200"/>
      <c r="AJ29" s="136"/>
      <c r="AK29" s="136"/>
      <c r="AL29" s="136"/>
      <c r="AM29" s="136"/>
      <c r="AN29" s="136"/>
      <c r="AO29" s="136"/>
      <c r="AP29" s="136"/>
      <c r="AQ29" s="136"/>
      <c r="AR29" s="201"/>
      <c r="AU29" s="136"/>
      <c r="AV29" s="136"/>
      <c r="AW29" s="136"/>
      <c r="AY29" s="323"/>
      <c r="AZ29" s="203"/>
      <c r="BA29" s="136"/>
      <c r="BB29" s="1588"/>
      <c r="BC29" s="1586"/>
      <c r="BD29" s="461"/>
      <c r="BE29" s="136"/>
      <c r="BF29" s="458"/>
      <c r="BG29" s="337"/>
      <c r="BH29" s="337" t="s">
        <v>409</v>
      </c>
      <c r="BI29" s="337"/>
      <c r="BJ29" s="337"/>
      <c r="BK29" s="1149" t="s">
        <v>0</v>
      </c>
      <c r="BL29" s="461">
        <v>1</v>
      </c>
      <c r="BM29" s="337" t="s">
        <v>245</v>
      </c>
      <c r="BN29" s="337"/>
      <c r="BO29" s="337"/>
      <c r="BQ29" s="1554"/>
      <c r="BR29" s="1000"/>
      <c r="CB29" s="200" t="s">
        <v>543</v>
      </c>
      <c r="CC29" s="136" t="s">
        <v>589</v>
      </c>
      <c r="CE29" s="329"/>
      <c r="CF29" s="1588"/>
      <c r="CG29" s="467"/>
      <c r="CH29" s="1585"/>
      <c r="CI29" s="460">
        <f>BO66</f>
        <v>42.170200000000001</v>
      </c>
      <c r="CJ29" s="136" t="s">
        <v>261</v>
      </c>
    </row>
    <row r="30" spans="1:88" x14ac:dyDescent="0.25">
      <c r="D30" s="140"/>
      <c r="E30" s="140"/>
      <c r="I30" s="77"/>
      <c r="K30" s="337"/>
      <c r="L30" s="1876" t="s">
        <v>364</v>
      </c>
      <c r="M30" s="1876"/>
      <c r="N30" s="1887" t="s">
        <v>365</v>
      </c>
      <c r="O30" s="496"/>
      <c r="P30" s="1869" t="s">
        <v>366</v>
      </c>
      <c r="Q30" s="496"/>
      <c r="R30" s="1869" t="s">
        <v>367</v>
      </c>
      <c r="S30" s="282" t="s">
        <v>244</v>
      </c>
      <c r="T30" s="204"/>
      <c r="U30" s="204"/>
      <c r="V30" s="204"/>
      <c r="W30" s="458"/>
      <c r="X30" s="337"/>
      <c r="Y30" s="337" t="s">
        <v>410</v>
      </c>
      <c r="Z30" s="337"/>
      <c r="AA30" s="337"/>
      <c r="AB30" s="1149" t="s">
        <v>0</v>
      </c>
      <c r="AC30" s="461">
        <v>0</v>
      </c>
      <c r="AD30" s="337" t="s">
        <v>245</v>
      </c>
      <c r="AE30" s="337"/>
      <c r="AF30" s="337"/>
      <c r="AG30" s="136"/>
      <c r="AI30" s="324"/>
      <c r="AJ30" s="136"/>
      <c r="AK30" s="136"/>
      <c r="AL30" s="136"/>
      <c r="AM30" s="136"/>
      <c r="AN30" s="136"/>
      <c r="AO30" s="136"/>
      <c r="AP30" s="136"/>
      <c r="AQ30" s="136"/>
      <c r="AR30" s="201"/>
      <c r="AS30" s="201"/>
      <c r="AT30" s="200" t="s">
        <v>306</v>
      </c>
      <c r="AU30" s="420" t="s">
        <v>570</v>
      </c>
      <c r="AV30" s="136"/>
      <c r="AW30" s="136"/>
      <c r="AX30" s="1142"/>
      <c r="AY30" s="1142"/>
      <c r="AZ30" s="1142"/>
      <c r="BA30" s="1142"/>
      <c r="BB30" s="1142"/>
      <c r="BC30" s="1142"/>
      <c r="BD30" s="1599"/>
      <c r="BE30" s="136"/>
      <c r="BF30" s="458"/>
      <c r="BG30" s="337"/>
      <c r="BH30" s="337" t="s">
        <v>410</v>
      </c>
      <c r="BI30" s="337"/>
      <c r="BJ30" s="337"/>
      <c r="BK30" s="1149" t="s">
        <v>0</v>
      </c>
      <c r="BL30" s="461">
        <v>0</v>
      </c>
      <c r="BM30" s="337" t="s">
        <v>245</v>
      </c>
      <c r="BN30" s="337"/>
      <c r="BO30" s="337"/>
      <c r="BP30" s="136"/>
      <c r="BQ30" s="1554"/>
      <c r="BR30" s="1000"/>
      <c r="CB30" s="200" t="s">
        <v>568</v>
      </c>
      <c r="CC30" s="136" t="s">
        <v>729</v>
      </c>
      <c r="CE30" s="460"/>
      <c r="CF30" s="1588"/>
      <c r="CG30" s="467"/>
      <c r="CH30" s="1585"/>
      <c r="CI30" s="460">
        <f>AF60</f>
        <v>42.170200000000001</v>
      </c>
      <c r="CJ30" s="136" t="s">
        <v>261</v>
      </c>
    </row>
    <row r="31" spans="1:88" s="136" customFormat="1" ht="15.75" thickBot="1" x14ac:dyDescent="0.3">
      <c r="D31" s="140"/>
      <c r="E31" s="140"/>
      <c r="F31" s="452"/>
      <c r="G31" s="452"/>
      <c r="H31" s="452"/>
      <c r="I31" s="77"/>
      <c r="J31" s="452"/>
      <c r="K31" s="337"/>
      <c r="L31" s="1876"/>
      <c r="M31" s="1876"/>
      <c r="N31" s="1887"/>
      <c r="O31" s="496"/>
      <c r="P31" s="1869"/>
      <c r="Q31" s="496"/>
      <c r="R31" s="1869"/>
      <c r="S31" s="282"/>
      <c r="T31" s="204"/>
      <c r="U31" s="204"/>
      <c r="V31" s="204"/>
      <c r="W31" s="458"/>
      <c r="X31" s="337"/>
      <c r="Y31" s="337" t="s">
        <v>411</v>
      </c>
      <c r="Z31" s="337"/>
      <c r="AA31" s="337"/>
      <c r="AB31" s="1149" t="s">
        <v>0</v>
      </c>
      <c r="AC31" s="461">
        <v>0</v>
      </c>
      <c r="AD31" s="337" t="s">
        <v>245</v>
      </c>
      <c r="AE31" s="337"/>
      <c r="AF31" s="337"/>
      <c r="AG31" s="201"/>
      <c r="AH31" s="452"/>
      <c r="AI31" s="200"/>
      <c r="AR31" s="452"/>
      <c r="AS31" s="452"/>
      <c r="AT31" s="200"/>
      <c r="AV31" s="1142"/>
      <c r="AW31" s="1142"/>
      <c r="AX31" s="452"/>
      <c r="AY31" s="372">
        <v>1</v>
      </c>
      <c r="AZ31" s="203" t="s">
        <v>655</v>
      </c>
      <c r="BA31" s="136">
        <v>2</v>
      </c>
      <c r="BB31" s="1136" t="s">
        <v>373</v>
      </c>
      <c r="BC31" s="1138" t="s">
        <v>0</v>
      </c>
      <c r="BD31" s="321">
        <f>AY31*BA31</f>
        <v>2</v>
      </c>
      <c r="BE31" s="201" t="s">
        <v>373</v>
      </c>
      <c r="BF31" s="458"/>
      <c r="BG31" s="337"/>
      <c r="BH31" s="337" t="s">
        <v>411</v>
      </c>
      <c r="BI31" s="337"/>
      <c r="BJ31" s="337"/>
      <c r="BK31" s="1149" t="s">
        <v>0</v>
      </c>
      <c r="BL31" s="461">
        <v>0</v>
      </c>
      <c r="BM31" s="337" t="s">
        <v>245</v>
      </c>
      <c r="BN31" s="337"/>
      <c r="BO31" s="337"/>
      <c r="BP31" s="201"/>
      <c r="BQ31" s="1554"/>
      <c r="BR31" s="1000"/>
      <c r="BS31" s="997"/>
      <c r="BT31" s="997"/>
      <c r="BU31" s="997"/>
      <c r="BV31" s="997"/>
      <c r="BW31" s="997"/>
      <c r="BX31" s="997"/>
      <c r="BY31" s="997"/>
      <c r="BZ31" s="997"/>
      <c r="CA31" s="1571"/>
      <c r="CB31" s="200" t="s">
        <v>581</v>
      </c>
      <c r="CC31" s="136" t="s">
        <v>1449</v>
      </c>
      <c r="CE31" s="460"/>
      <c r="CF31" s="1588"/>
      <c r="CG31" s="467"/>
      <c r="CH31" s="1585"/>
      <c r="CI31" s="599">
        <f>BY104</f>
        <v>63.255300000000005</v>
      </c>
      <c r="CJ31" s="136" t="s">
        <v>261</v>
      </c>
    </row>
    <row r="32" spans="1:88" x14ac:dyDescent="0.25">
      <c r="D32" s="140"/>
      <c r="E32" s="140"/>
      <c r="I32" s="77"/>
      <c r="K32" s="337"/>
      <c r="L32" s="250" t="s">
        <v>698</v>
      </c>
      <c r="M32" s="278"/>
      <c r="N32" s="1151">
        <f>R4</f>
        <v>1</v>
      </c>
      <c r="O32" s="1144" t="s">
        <v>247</v>
      </c>
      <c r="P32" s="1151">
        <f>O20</f>
        <v>0.6</v>
      </c>
      <c r="Q32" s="1144" t="s">
        <v>247</v>
      </c>
      <c r="R32" s="391">
        <f>P26</f>
        <v>540</v>
      </c>
      <c r="S32" s="499" t="s">
        <v>0</v>
      </c>
      <c r="T32" s="500">
        <f>N32*P32*R32</f>
        <v>324</v>
      </c>
      <c r="U32" s="204" t="s">
        <v>368</v>
      </c>
      <c r="W32" s="458"/>
      <c r="X32" s="337"/>
      <c r="Y32" s="337" t="s">
        <v>412</v>
      </c>
      <c r="Z32" s="337"/>
      <c r="AA32" s="337"/>
      <c r="AB32" s="1149" t="s">
        <v>0</v>
      </c>
      <c r="AC32" s="337">
        <v>0.25</v>
      </c>
      <c r="AD32" s="337" t="s">
        <v>245</v>
      </c>
      <c r="AE32" s="337"/>
      <c r="AF32" s="337"/>
      <c r="AI32" s="200"/>
      <c r="AJ32" s="136"/>
      <c r="AK32" s="136"/>
      <c r="AL32" s="136"/>
      <c r="AM32" s="136"/>
      <c r="AN32" s="136"/>
      <c r="AO32" s="136"/>
      <c r="AP32" s="136"/>
      <c r="AQ32" s="136"/>
      <c r="AT32" s="200"/>
      <c r="AU32" s="136"/>
      <c r="AV32" s="1142"/>
      <c r="AW32" s="1142"/>
      <c r="AY32" s="372"/>
      <c r="AZ32" s="203"/>
      <c r="BA32" s="136"/>
      <c r="BB32" s="1588"/>
      <c r="BC32" s="1586"/>
      <c r="BD32" s="1525"/>
      <c r="BE32" s="136"/>
      <c r="BF32" s="458"/>
      <c r="BG32" s="337"/>
      <c r="BH32" s="337" t="s">
        <v>412</v>
      </c>
      <c r="BI32" s="337"/>
      <c r="BJ32" s="337"/>
      <c r="BK32" s="1149" t="s">
        <v>0</v>
      </c>
      <c r="BL32" s="337">
        <v>0.25</v>
      </c>
      <c r="BM32" s="337" t="s">
        <v>245</v>
      </c>
      <c r="BN32" s="337"/>
      <c r="BO32" s="337"/>
      <c r="BR32" s="1003"/>
      <c r="CB32" s="1514"/>
      <c r="CI32" s="346">
        <f>SUM(CI29:CI31)</f>
        <v>147.59570000000002</v>
      </c>
      <c r="CJ32" s="201" t="s">
        <v>261</v>
      </c>
    </row>
    <row r="33" spans="4:88" x14ac:dyDescent="0.25">
      <c r="D33" s="140"/>
      <c r="E33" s="140"/>
      <c r="I33" s="77"/>
      <c r="K33" s="337"/>
      <c r="M33" s="504" t="s">
        <v>282</v>
      </c>
      <c r="R33" s="498"/>
      <c r="S33" s="1149"/>
      <c r="W33" s="458"/>
      <c r="X33" s="337"/>
      <c r="Y33" s="337" t="s">
        <v>356</v>
      </c>
      <c r="Z33" s="337"/>
      <c r="AA33" s="337"/>
      <c r="AB33" s="1149" t="s">
        <v>0</v>
      </c>
      <c r="AC33" s="461">
        <v>1</v>
      </c>
      <c r="AD33" s="337" t="s">
        <v>245</v>
      </c>
      <c r="AE33" s="337"/>
      <c r="AF33" s="337"/>
      <c r="AI33" s="200"/>
      <c r="AJ33" s="136"/>
      <c r="AK33" s="136"/>
      <c r="AL33" s="136"/>
      <c r="AM33" s="136"/>
      <c r="AN33" s="136"/>
      <c r="AO33" s="136"/>
      <c r="AP33" s="136"/>
      <c r="AQ33" s="136"/>
      <c r="AT33" s="200" t="s">
        <v>303</v>
      </c>
      <c r="AU33" s="1590" t="s">
        <v>571</v>
      </c>
      <c r="AX33" s="136"/>
      <c r="AY33" s="136"/>
      <c r="AZ33" s="136"/>
      <c r="BA33" s="136"/>
      <c r="BB33" s="136"/>
      <c r="BC33" s="201"/>
      <c r="BD33" s="312"/>
      <c r="BE33" s="201"/>
      <c r="BF33" s="458"/>
      <c r="BG33" s="337"/>
      <c r="BH33" s="337" t="s">
        <v>356</v>
      </c>
      <c r="BI33" s="337"/>
      <c r="BJ33" s="337"/>
      <c r="BK33" s="1149" t="s">
        <v>0</v>
      </c>
      <c r="BL33" s="461">
        <v>1</v>
      </c>
      <c r="BM33" s="337" t="s">
        <v>245</v>
      </c>
      <c r="BN33" s="337"/>
      <c r="BO33" s="337"/>
      <c r="BQ33" s="1554"/>
      <c r="BR33" s="1000"/>
      <c r="CA33" s="1571" t="s">
        <v>309</v>
      </c>
      <c r="CB33" s="201" t="s">
        <v>561</v>
      </c>
    </row>
    <row r="34" spans="4:88" x14ac:dyDescent="0.25">
      <c r="D34" s="140"/>
      <c r="E34" s="140"/>
      <c r="I34" s="77"/>
      <c r="K34" s="337"/>
      <c r="M34" s="506"/>
      <c r="N34" s="507"/>
      <c r="O34" s="508" t="s">
        <v>285</v>
      </c>
      <c r="P34" s="507"/>
      <c r="Q34" s="507"/>
      <c r="R34" s="506"/>
      <c r="S34" s="509" t="s">
        <v>286</v>
      </c>
      <c r="T34" s="510" t="s">
        <v>287</v>
      </c>
      <c r="W34" s="458"/>
      <c r="X34" s="337"/>
      <c r="Y34" s="337" t="s">
        <v>365</v>
      </c>
      <c r="Z34" s="337"/>
      <c r="AA34" s="337"/>
      <c r="AB34" s="1149" t="s">
        <v>0</v>
      </c>
      <c r="AC34" s="461">
        <v>1</v>
      </c>
      <c r="AD34" s="337" t="s">
        <v>245</v>
      </c>
      <c r="AE34" s="337"/>
      <c r="AF34" s="337"/>
      <c r="AI34" s="200"/>
      <c r="AJ34" s="136"/>
      <c r="AK34" s="136"/>
      <c r="AL34" s="136"/>
      <c r="AM34" s="136"/>
      <c r="AN34" s="136"/>
      <c r="AO34" s="136"/>
      <c r="AP34" s="136"/>
      <c r="AQ34" s="136"/>
      <c r="AT34" s="200"/>
      <c r="AU34" s="136"/>
      <c r="AV34" s="1142"/>
      <c r="AW34" s="1142"/>
      <c r="AY34" s="372">
        <v>1</v>
      </c>
      <c r="AZ34" s="203" t="s">
        <v>655</v>
      </c>
      <c r="BA34" s="136">
        <v>2</v>
      </c>
      <c r="BB34" s="1136" t="s">
        <v>373</v>
      </c>
      <c r="BC34" s="1138" t="s">
        <v>0</v>
      </c>
      <c r="BD34" s="321">
        <f>AY34*BA34</f>
        <v>2</v>
      </c>
      <c r="BE34" s="201" t="s">
        <v>373</v>
      </c>
      <c r="BF34" s="458"/>
      <c r="BG34" s="337"/>
      <c r="BH34" s="337" t="s">
        <v>365</v>
      </c>
      <c r="BI34" s="337"/>
      <c r="BJ34" s="337"/>
      <c r="BK34" s="1149" t="s">
        <v>0</v>
      </c>
      <c r="BL34" s="461">
        <v>1</v>
      </c>
      <c r="BM34" s="337" t="s">
        <v>245</v>
      </c>
      <c r="BN34" s="337"/>
      <c r="BO34" s="337"/>
      <c r="BQ34" s="1554"/>
      <c r="BR34" s="1000"/>
      <c r="CB34" s="1514" t="s">
        <v>568</v>
      </c>
      <c r="CC34" s="252" t="s">
        <v>569</v>
      </c>
      <c r="CI34" s="309">
        <f>BD51</f>
        <v>0.15</v>
      </c>
      <c r="CJ34" s="276" t="s">
        <v>368</v>
      </c>
    </row>
    <row r="35" spans="4:88" ht="15.75" thickBot="1" x14ac:dyDescent="0.3">
      <c r="D35" s="140"/>
      <c r="E35" s="140"/>
      <c r="I35" s="77"/>
      <c r="L35" s="1438"/>
      <c r="M35" s="495" t="s">
        <v>291</v>
      </c>
      <c r="N35" s="1877" t="s">
        <v>369</v>
      </c>
      <c r="O35" s="1877"/>
      <c r="P35" s="1877"/>
      <c r="Q35" s="1877"/>
      <c r="R35" s="1877"/>
      <c r="S35" s="1137">
        <v>0.1</v>
      </c>
      <c r="T35" s="1152">
        <f>ROUND((T32*S35),2)</f>
        <v>32.4</v>
      </c>
      <c r="U35" s="252" t="s">
        <v>368</v>
      </c>
      <c r="V35" s="468"/>
      <c r="W35" s="458"/>
      <c r="X35" s="337"/>
      <c r="Y35" s="337"/>
      <c r="Z35" s="337"/>
      <c r="AA35" s="337"/>
      <c r="AB35" s="1149"/>
      <c r="AC35" s="461"/>
      <c r="AD35" s="337"/>
      <c r="AE35" s="337"/>
      <c r="AF35" s="458"/>
      <c r="AI35" s="200"/>
      <c r="AJ35" s="136"/>
      <c r="AK35" s="136"/>
      <c r="AL35" s="136"/>
      <c r="AM35" s="136"/>
      <c r="AN35" s="136"/>
      <c r="AO35" s="136"/>
      <c r="AP35" s="136"/>
      <c r="AQ35" s="136"/>
      <c r="AT35" s="200"/>
      <c r="AU35" s="136"/>
      <c r="AV35" s="1142"/>
      <c r="AW35" s="1142"/>
      <c r="AY35" s="372"/>
      <c r="AZ35" s="203"/>
      <c r="BA35" s="136"/>
      <c r="BB35" s="1588"/>
      <c r="BC35" s="1586"/>
      <c r="BD35" s="1525"/>
      <c r="BE35" s="136"/>
      <c r="BF35" s="458"/>
      <c r="BG35" s="337"/>
      <c r="BH35" s="337"/>
      <c r="BI35" s="337"/>
      <c r="BJ35" s="337"/>
      <c r="BK35" s="1149"/>
      <c r="BL35" s="461"/>
      <c r="BM35" s="337"/>
      <c r="BN35" s="337"/>
      <c r="BO35" s="458"/>
      <c r="BQ35" s="1554"/>
      <c r="BR35" s="1000"/>
      <c r="CB35" s="1514" t="s">
        <v>581</v>
      </c>
      <c r="CC35" s="136" t="s">
        <v>1451</v>
      </c>
      <c r="CE35" s="203"/>
      <c r="CF35" s="1588"/>
      <c r="CG35" s="467"/>
      <c r="CH35" s="1585"/>
      <c r="CI35" s="599">
        <f>AR82</f>
        <v>0.3</v>
      </c>
      <c r="CJ35" s="276" t="s">
        <v>368</v>
      </c>
    </row>
    <row r="36" spans="4:88" x14ac:dyDescent="0.25">
      <c r="D36" s="140"/>
      <c r="E36" s="140"/>
      <c r="I36" s="77"/>
      <c r="L36" s="1439"/>
      <c r="M36" s="342" t="s">
        <v>299</v>
      </c>
      <c r="N36" s="515" t="s">
        <v>370</v>
      </c>
      <c r="O36" s="22"/>
      <c r="P36" s="24"/>
      <c r="Q36" s="24"/>
      <c r="R36" s="123"/>
      <c r="S36" s="1137">
        <v>0.1</v>
      </c>
      <c r="T36" s="516">
        <f>ROUND((T32*S36),2)</f>
        <v>32.4</v>
      </c>
      <c r="U36" s="204" t="s">
        <v>368</v>
      </c>
      <c r="W36" s="497"/>
      <c r="X36" s="312" t="s">
        <v>413</v>
      </c>
      <c r="Y36" s="337"/>
      <c r="Z36" s="337"/>
      <c r="AA36" s="337"/>
      <c r="AB36" s="337"/>
      <c r="AC36" s="498"/>
      <c r="AD36" s="337"/>
      <c r="AE36" s="337"/>
      <c r="AF36" s="337"/>
      <c r="AT36" s="200" t="s">
        <v>305</v>
      </c>
      <c r="AU36" s="429" t="s">
        <v>554</v>
      </c>
      <c r="AX36" s="136"/>
      <c r="AY36" s="136"/>
      <c r="AZ36" s="136"/>
      <c r="BA36" s="136"/>
      <c r="BB36" s="136"/>
      <c r="BC36" s="136"/>
      <c r="BD36" s="312"/>
      <c r="BE36" s="200"/>
      <c r="BF36" s="497"/>
      <c r="BG36" s="312" t="s">
        <v>413</v>
      </c>
      <c r="BH36" s="337"/>
      <c r="BI36" s="337"/>
      <c r="BJ36" s="337"/>
      <c r="BK36" s="337"/>
      <c r="BL36" s="498"/>
      <c r="BM36" s="337"/>
      <c r="BN36" s="337"/>
      <c r="BO36" s="337"/>
      <c r="BR36" s="1003"/>
      <c r="CI36" s="346">
        <f>SUM(CI34:CI35)</f>
        <v>0.44999999999999996</v>
      </c>
      <c r="CJ36" s="277" t="s">
        <v>368</v>
      </c>
    </row>
    <row r="37" spans="4:88" x14ac:dyDescent="0.25">
      <c r="D37" s="140"/>
      <c r="E37" s="140"/>
      <c r="I37" s="77"/>
      <c r="L37" s="1439"/>
      <c r="M37" s="342" t="s">
        <v>306</v>
      </c>
      <c r="N37" s="1865" t="s">
        <v>371</v>
      </c>
      <c r="O37" s="1865"/>
      <c r="P37" s="1865"/>
      <c r="Q37" s="1865"/>
      <c r="R37" s="1865"/>
      <c r="S37" s="1835">
        <v>0.8</v>
      </c>
      <c r="T37" s="1866">
        <f>ROUND((T32*S37),2)</f>
        <v>259.2</v>
      </c>
      <c r="U37" s="1868" t="s">
        <v>368</v>
      </c>
      <c r="V37" s="394"/>
      <c r="W37" s="501"/>
      <c r="X37" s="461">
        <f>AC28+2*AC30+2*AC32</f>
        <v>1.5</v>
      </c>
      <c r="Y37" s="1149" t="s">
        <v>247</v>
      </c>
      <c r="Z37" s="461">
        <f>AC28+2*AC30+2*AC32</f>
        <v>1.5</v>
      </c>
      <c r="AA37" s="1149" t="s">
        <v>247</v>
      </c>
      <c r="AB37" s="461">
        <f>AC34</f>
        <v>1</v>
      </c>
      <c r="AC37" s="1592" t="s">
        <v>247</v>
      </c>
      <c r="AD37" s="136">
        <v>2</v>
      </c>
      <c r="AE37" s="1145" t="s">
        <v>1443</v>
      </c>
      <c r="AF37" s="312">
        <f>X37*Z37*AB37*AD37</f>
        <v>4.5</v>
      </c>
      <c r="AG37" s="312" t="s">
        <v>368</v>
      </c>
      <c r="AH37" s="1832" t="s">
        <v>398</v>
      </c>
      <c r="AI37" s="1832"/>
      <c r="AJ37" s="1832"/>
      <c r="AK37" s="1832"/>
      <c r="AL37" s="1832"/>
      <c r="AM37" s="1832"/>
      <c r="AN37" s="1832"/>
      <c r="AO37" s="1832"/>
      <c r="AP37" s="1832"/>
      <c r="AQ37" s="1832"/>
      <c r="AR37" s="1832"/>
      <c r="AT37" s="201"/>
      <c r="AV37" s="1136" t="s">
        <v>399</v>
      </c>
      <c r="AW37" s="1136" t="s">
        <v>400</v>
      </c>
      <c r="AX37" s="136"/>
      <c r="AY37" s="136"/>
      <c r="AZ37" s="136"/>
      <c r="BA37" s="136"/>
      <c r="BB37" s="136"/>
      <c r="BC37" s="136"/>
      <c r="BD37" s="337"/>
      <c r="BE37" s="200"/>
      <c r="BF37" s="501"/>
      <c r="BG37" s="337"/>
      <c r="BH37" s="461">
        <f>BL28+2*BL30+2*BL32</f>
        <v>1.5</v>
      </c>
      <c r="BI37" s="1149" t="s">
        <v>247</v>
      </c>
      <c r="BJ37" s="461">
        <f>BL28+2*BL30+2*BL32</f>
        <v>1.5</v>
      </c>
      <c r="BK37" s="1149" t="s">
        <v>247</v>
      </c>
      <c r="BL37" s="461">
        <f>BL34</f>
        <v>1</v>
      </c>
      <c r="BM37" s="1145" t="s">
        <v>0</v>
      </c>
      <c r="BN37" s="312">
        <f>BH37*BJ37*BL37</f>
        <v>2.25</v>
      </c>
      <c r="BO37" s="312" t="s">
        <v>368</v>
      </c>
      <c r="BR37" s="314"/>
      <c r="CA37" s="1571" t="s">
        <v>311</v>
      </c>
      <c r="CB37" s="278" t="s">
        <v>510</v>
      </c>
    </row>
    <row r="38" spans="4:88" ht="18.75" thickBot="1" x14ac:dyDescent="0.3">
      <c r="D38" s="140"/>
      <c r="E38" s="140"/>
      <c r="I38" s="77"/>
      <c r="K38" s="337"/>
      <c r="M38" s="204" t="s">
        <v>244</v>
      </c>
      <c r="N38" s="204"/>
      <c r="O38" s="520"/>
      <c r="P38" s="520"/>
      <c r="Q38" s="520"/>
      <c r="R38" s="520"/>
      <c r="S38" s="1836"/>
      <c r="T38" s="1867"/>
      <c r="U38" s="1868"/>
      <c r="V38" s="394"/>
      <c r="W38" s="501"/>
      <c r="X38" s="504" t="s">
        <v>282</v>
      </c>
      <c r="Z38" s="337"/>
      <c r="AA38" s="337"/>
      <c r="AB38" s="337"/>
      <c r="AC38" s="337"/>
      <c r="AD38" s="337"/>
      <c r="AE38" s="337"/>
      <c r="AF38" s="337"/>
      <c r="AH38" s="342" t="s">
        <v>291</v>
      </c>
      <c r="AI38" s="312" t="s">
        <v>554</v>
      </c>
      <c r="AL38" s="136"/>
      <c r="AM38" s="136"/>
      <c r="AN38" s="136"/>
      <c r="AO38" s="136"/>
      <c r="AP38" s="136"/>
      <c r="AQ38" s="201"/>
      <c r="AR38" s="201"/>
      <c r="AT38" s="590"/>
      <c r="AV38" s="1139" t="s">
        <v>464</v>
      </c>
      <c r="AW38" s="1139" t="s">
        <v>465</v>
      </c>
      <c r="AX38" s="407" t="s">
        <v>430</v>
      </c>
      <c r="AY38" s="323">
        <v>4</v>
      </c>
      <c r="AZ38" s="136" t="s">
        <v>261</v>
      </c>
      <c r="BA38" s="691" t="s">
        <v>247</v>
      </c>
      <c r="BB38" s="1139">
        <v>2</v>
      </c>
      <c r="BC38" s="1136" t="s">
        <v>405</v>
      </c>
      <c r="BD38" s="521">
        <f>AY38*BB38</f>
        <v>8</v>
      </c>
      <c r="BE38" s="201" t="s">
        <v>261</v>
      </c>
      <c r="BF38" s="501"/>
      <c r="BG38" s="504" t="s">
        <v>282</v>
      </c>
      <c r="BI38" s="337"/>
      <c r="BJ38" s="337"/>
      <c r="BK38" s="337"/>
      <c r="BL38" s="337"/>
      <c r="BM38" s="337"/>
      <c r="BN38" s="337"/>
      <c r="BO38" s="337"/>
      <c r="BR38" s="1003"/>
      <c r="CB38" s="200" t="s">
        <v>543</v>
      </c>
      <c r="CC38" s="136" t="s">
        <v>589</v>
      </c>
      <c r="CE38" s="328"/>
      <c r="CF38" s="1588"/>
      <c r="CG38" s="467"/>
      <c r="CH38" s="1585"/>
      <c r="CI38" s="467">
        <f>BO47</f>
        <v>1</v>
      </c>
      <c r="CJ38" s="136" t="s">
        <v>373</v>
      </c>
    </row>
    <row r="39" spans="4:88" x14ac:dyDescent="0.25">
      <c r="D39" s="140"/>
      <c r="E39" s="140"/>
      <c r="I39" s="77"/>
      <c r="K39" s="337"/>
      <c r="M39" s="204"/>
      <c r="N39" s="204"/>
      <c r="O39" s="204"/>
      <c r="P39" s="204"/>
      <c r="Q39" s="1875" t="s">
        <v>266</v>
      </c>
      <c r="R39" s="1875"/>
      <c r="S39" s="280">
        <f>SUM(S35:S38)</f>
        <v>1</v>
      </c>
      <c r="T39" s="519">
        <f>ROUND((SUM(T35:T36:T37)),3)</f>
        <v>324</v>
      </c>
      <c r="U39" s="278" t="s">
        <v>368</v>
      </c>
      <c r="V39" s="394"/>
      <c r="W39" s="501"/>
      <c r="X39" s="1958"/>
      <c r="Y39" s="1958"/>
      <c r="Z39" s="507"/>
      <c r="AA39" s="508" t="s">
        <v>285</v>
      </c>
      <c r="AB39" s="507"/>
      <c r="AC39" s="507"/>
      <c r="AD39" s="509" t="s">
        <v>286</v>
      </c>
      <c r="AE39" s="510" t="s">
        <v>287</v>
      </c>
      <c r="AF39" s="337"/>
      <c r="AH39" s="200"/>
      <c r="AI39" s="1136" t="s">
        <v>399</v>
      </c>
      <c r="AJ39" s="1136" t="s">
        <v>400</v>
      </c>
      <c r="AL39" s="1136"/>
      <c r="AM39" s="136"/>
      <c r="AN39" s="136"/>
      <c r="AO39" s="136"/>
      <c r="AP39" s="201"/>
      <c r="AQ39" s="201"/>
      <c r="AS39" s="200"/>
      <c r="AU39" s="201" t="s">
        <v>421</v>
      </c>
      <c r="AV39" s="136"/>
      <c r="AW39" s="136"/>
      <c r="AX39" s="136"/>
      <c r="AY39" s="136"/>
      <c r="AZ39" s="136"/>
      <c r="BA39" s="136"/>
      <c r="BB39" s="136"/>
      <c r="BC39" s="346"/>
      <c r="BD39" s="312"/>
      <c r="BE39" s="136"/>
      <c r="BF39" s="501"/>
      <c r="BG39" s="506"/>
      <c r="BH39" s="507"/>
      <c r="BI39" s="508" t="s">
        <v>285</v>
      </c>
      <c r="BJ39" s="507"/>
      <c r="BK39" s="507"/>
      <c r="BL39" s="509" t="s">
        <v>286</v>
      </c>
      <c r="BM39" s="510" t="s">
        <v>287</v>
      </c>
      <c r="BN39" s="337"/>
      <c r="BO39" s="201"/>
      <c r="BR39" s="1003"/>
      <c r="CB39" s="200" t="s">
        <v>568</v>
      </c>
      <c r="CC39" s="136" t="s">
        <v>729</v>
      </c>
      <c r="CF39" s="1588"/>
      <c r="CG39" s="467"/>
      <c r="CH39" s="1585"/>
      <c r="CI39" s="328">
        <f>AF48</f>
        <v>2</v>
      </c>
      <c r="CJ39" s="276" t="s">
        <v>373</v>
      </c>
    </row>
    <row r="40" spans="4:88" ht="15.75" thickBot="1" x14ac:dyDescent="0.3">
      <c r="D40" s="140"/>
      <c r="E40" s="140"/>
      <c r="I40" s="77"/>
      <c r="K40" s="1554" t="s">
        <v>303</v>
      </c>
      <c r="L40" s="430" t="s">
        <v>545</v>
      </c>
      <c r="M40" s="468"/>
      <c r="O40" s="204"/>
      <c r="P40" s="204"/>
      <c r="S40" s="518"/>
      <c r="T40" s="1932"/>
      <c r="U40" s="1932"/>
      <c r="V40" s="394"/>
      <c r="X40" s="497" t="s">
        <v>291</v>
      </c>
      <c r="Y40" s="485" t="s">
        <v>414</v>
      </c>
      <c r="AA40" s="485"/>
      <c r="AB40" s="337"/>
      <c r="AC40" s="337"/>
      <c r="AD40" s="512">
        <v>0.1</v>
      </c>
      <c r="AE40" s="1610">
        <f>AF37*AD40</f>
        <v>0.45</v>
      </c>
      <c r="AF40" s="312" t="s">
        <v>368</v>
      </c>
      <c r="AH40" s="590"/>
      <c r="AI40" s="1588" t="s">
        <v>473</v>
      </c>
      <c r="AJ40" s="1588" t="s">
        <v>474</v>
      </c>
      <c r="AK40" s="1588" t="s">
        <v>404</v>
      </c>
      <c r="AL40" s="323">
        <v>45</v>
      </c>
      <c r="AM40" s="1588" t="s">
        <v>261</v>
      </c>
      <c r="AN40" s="1588" t="s">
        <v>247</v>
      </c>
      <c r="AO40" s="1588">
        <v>4</v>
      </c>
      <c r="AP40" s="1588" t="s">
        <v>405</v>
      </c>
      <c r="AQ40" s="1974">
        <f>AL40*AO40</f>
        <v>180</v>
      </c>
      <c r="AR40" s="1974"/>
      <c r="AS40" s="201" t="s">
        <v>261</v>
      </c>
      <c r="AU40" s="201"/>
      <c r="AV40" s="136"/>
      <c r="AW40" s="136"/>
      <c r="AX40" s="136"/>
      <c r="AY40" s="136"/>
      <c r="AZ40" s="136"/>
      <c r="BA40" s="136"/>
      <c r="BB40" s="136"/>
      <c r="BC40" s="346"/>
      <c r="BD40" s="312"/>
      <c r="BE40" s="136"/>
      <c r="BG40" s="1574" t="s">
        <v>291</v>
      </c>
      <c r="BH40" s="485" t="s">
        <v>414</v>
      </c>
      <c r="BI40" s="485"/>
      <c r="BJ40" s="337"/>
      <c r="BK40" s="337"/>
      <c r="BL40" s="512">
        <v>0.1</v>
      </c>
      <c r="BM40" s="1610">
        <f>BN37*BL40</f>
        <v>0.22500000000000001</v>
      </c>
      <c r="BN40" s="312" t="s">
        <v>368</v>
      </c>
      <c r="BO40" s="201"/>
      <c r="BR40" s="1003"/>
      <c r="CB40" s="200" t="s">
        <v>581</v>
      </c>
      <c r="CC40" s="136" t="s">
        <v>1449</v>
      </c>
      <c r="CE40" s="328"/>
      <c r="CF40" s="1588"/>
      <c r="CG40" s="467"/>
      <c r="CH40" s="1585"/>
      <c r="CI40" s="602">
        <f>BY75</f>
        <v>3</v>
      </c>
      <c r="CJ40" s="276" t="s">
        <v>373</v>
      </c>
    </row>
    <row r="41" spans="4:88" x14ac:dyDescent="0.25">
      <c r="D41" s="140"/>
      <c r="E41" s="140"/>
      <c r="I41" s="77"/>
      <c r="L41" s="1876" t="s">
        <v>364</v>
      </c>
      <c r="M41" s="1876"/>
      <c r="N41" s="1918" t="s">
        <v>372</v>
      </c>
      <c r="O41" s="515"/>
      <c r="P41" s="1889" t="s">
        <v>366</v>
      </c>
      <c r="Q41" s="24"/>
      <c r="R41" s="1889" t="s">
        <v>367</v>
      </c>
      <c r="S41" s="1921"/>
      <c r="X41" s="1554" t="s">
        <v>299</v>
      </c>
      <c r="Y41" s="485" t="s">
        <v>415</v>
      </c>
      <c r="AA41" s="485"/>
      <c r="AB41" s="337"/>
      <c r="AC41" s="337"/>
      <c r="AD41" s="1151">
        <v>0.1</v>
      </c>
      <c r="AE41" s="1609">
        <f>AF37*AD41</f>
        <v>0.45</v>
      </c>
      <c r="AF41" s="312" t="s">
        <v>368</v>
      </c>
      <c r="AH41" s="590"/>
      <c r="AI41" s="1588"/>
      <c r="AJ41" s="1588"/>
      <c r="AK41" s="1588"/>
      <c r="AL41" s="323"/>
      <c r="AM41" s="1588"/>
      <c r="AN41" s="1588"/>
      <c r="AO41" s="1588"/>
      <c r="AP41" s="1588"/>
      <c r="AQ41" s="391"/>
      <c r="AR41" s="312"/>
      <c r="AS41" s="200"/>
      <c r="AT41" s="200" t="s">
        <v>307</v>
      </c>
      <c r="AU41" s="1058" t="s">
        <v>1345</v>
      </c>
      <c r="AX41" s="136"/>
      <c r="AY41" s="136"/>
      <c r="AZ41" s="136"/>
      <c r="BA41" s="136"/>
      <c r="BB41" s="136"/>
      <c r="BC41" s="136"/>
      <c r="BD41" s="312"/>
      <c r="BE41" s="136"/>
      <c r="BG41" s="1574" t="s">
        <v>299</v>
      </c>
      <c r="BH41" s="485" t="s">
        <v>415</v>
      </c>
      <c r="BI41" s="485"/>
      <c r="BJ41" s="337"/>
      <c r="BK41" s="337"/>
      <c r="BL41" s="1151">
        <v>0.1</v>
      </c>
      <c r="BM41" s="1609">
        <f>BN37*BL41</f>
        <v>0.22500000000000001</v>
      </c>
      <c r="BN41" s="312" t="s">
        <v>368</v>
      </c>
      <c r="BO41" s="201"/>
      <c r="BQ41" s="429"/>
      <c r="BR41" s="314"/>
      <c r="BZ41" s="997" t="s">
        <v>244</v>
      </c>
      <c r="CB41" s="200"/>
      <c r="CI41" s="319">
        <f>SUM(CI38:CI40)</f>
        <v>6</v>
      </c>
      <c r="CJ41" s="201" t="s">
        <v>373</v>
      </c>
    </row>
    <row r="42" spans="4:88" ht="18.75" customHeight="1" x14ac:dyDescent="0.25">
      <c r="D42" s="140"/>
      <c r="E42" s="140"/>
      <c r="I42" s="77"/>
      <c r="K42" s="524"/>
      <c r="L42" s="1876"/>
      <c r="M42" s="1876"/>
      <c r="N42" s="1918"/>
      <c r="O42" s="24"/>
      <c r="P42" s="1889"/>
      <c r="Q42" s="24"/>
      <c r="R42" s="1889"/>
      <c r="S42" s="1921"/>
      <c r="V42" s="1150"/>
      <c r="X42" s="1554" t="s">
        <v>306</v>
      </c>
      <c r="Y42" s="1965" t="s">
        <v>416</v>
      </c>
      <c r="Z42" s="1965"/>
      <c r="AA42" s="1965"/>
      <c r="AB42" s="1965"/>
      <c r="AC42" s="1965"/>
      <c r="AD42" s="1835">
        <v>0.8</v>
      </c>
      <c r="AE42" s="1971">
        <f>AF37*AD42</f>
        <v>3.6</v>
      </c>
      <c r="AF42" s="1941" t="s">
        <v>368</v>
      </c>
      <c r="AH42" s="429"/>
      <c r="AI42" s="136" t="s">
        <v>421</v>
      </c>
      <c r="AJ42" s="1149"/>
      <c r="AK42" s="167"/>
      <c r="AL42" s="203"/>
      <c r="AM42" s="1136"/>
      <c r="AN42" s="1136"/>
      <c r="AO42" s="1136"/>
      <c r="AP42" s="324"/>
      <c r="AQ42" s="410"/>
      <c r="AR42" s="312"/>
      <c r="AT42" s="200"/>
      <c r="AU42" s="136"/>
      <c r="AV42" s="1142"/>
      <c r="AW42" s="1142"/>
      <c r="AY42" s="372">
        <v>1</v>
      </c>
      <c r="AZ42" s="203" t="s">
        <v>655</v>
      </c>
      <c r="BA42" s="136">
        <v>2</v>
      </c>
      <c r="BB42" s="1136" t="s">
        <v>373</v>
      </c>
      <c r="BC42" s="1138" t="s">
        <v>0</v>
      </c>
      <c r="BD42" s="321">
        <f>AY42*BA42</f>
        <v>2</v>
      </c>
      <c r="BE42" s="201" t="s">
        <v>373</v>
      </c>
      <c r="BG42" s="1574" t="s">
        <v>306</v>
      </c>
      <c r="BH42" s="1965" t="s">
        <v>416</v>
      </c>
      <c r="BI42" s="1965"/>
      <c r="BJ42" s="1965"/>
      <c r="BK42" s="1965"/>
      <c r="BL42" s="1835">
        <v>0.8</v>
      </c>
      <c r="BM42" s="1971">
        <f>BN37*BL42</f>
        <v>1.8</v>
      </c>
      <c r="BN42" s="1941" t="s">
        <v>368</v>
      </c>
      <c r="BO42" s="201"/>
      <c r="BR42" s="1003"/>
      <c r="CA42" s="1571" t="s">
        <v>314</v>
      </c>
      <c r="CB42" s="410" t="s">
        <v>571</v>
      </c>
    </row>
    <row r="43" spans="4:88" ht="15.75" thickBot="1" x14ac:dyDescent="0.3">
      <c r="D43" s="140"/>
      <c r="E43" s="140"/>
      <c r="I43" s="77"/>
      <c r="L43" s="250" t="s">
        <v>698</v>
      </c>
      <c r="N43" s="526">
        <f>T26</f>
        <v>0.46</v>
      </c>
      <c r="O43" s="1144" t="s">
        <v>247</v>
      </c>
      <c r="P43" s="461">
        <f>O20</f>
        <v>0.6</v>
      </c>
      <c r="Q43" s="1144" t="s">
        <v>247</v>
      </c>
      <c r="R43" s="511">
        <f>P26</f>
        <v>540</v>
      </c>
      <c r="S43" s="527"/>
      <c r="T43" s="499" t="s">
        <v>0</v>
      </c>
      <c r="U43" s="764">
        <f>N43*R43*P43</f>
        <v>149.04</v>
      </c>
      <c r="V43" s="278" t="s">
        <v>368</v>
      </c>
      <c r="W43" s="342"/>
      <c r="X43" s="420"/>
      <c r="Y43" s="1965"/>
      <c r="Z43" s="1965"/>
      <c r="AA43" s="1965"/>
      <c r="AB43" s="1965"/>
      <c r="AC43" s="1965"/>
      <c r="AD43" s="1836"/>
      <c r="AE43" s="1972"/>
      <c r="AF43" s="1941"/>
      <c r="AH43" s="429"/>
      <c r="AI43" s="136"/>
      <c r="AJ43" s="1592"/>
      <c r="AK43" s="167"/>
      <c r="AL43" s="203"/>
      <c r="AM43" s="1588"/>
      <c r="AN43" s="1588"/>
      <c r="AO43" s="1588"/>
      <c r="AP43" s="1585"/>
      <c r="AQ43" s="410"/>
      <c r="AR43" s="312"/>
      <c r="AT43" s="200"/>
      <c r="AU43" s="136"/>
      <c r="AV43" s="1142"/>
      <c r="AW43" s="1142"/>
      <c r="AY43" s="372"/>
      <c r="AZ43" s="203"/>
      <c r="BA43" s="136"/>
      <c r="BB43" s="1588"/>
      <c r="BC43" s="1586"/>
      <c r="BD43" s="1525"/>
      <c r="BE43" s="136"/>
      <c r="BF43" s="420"/>
      <c r="BG43" s="420"/>
      <c r="BH43" s="1965"/>
      <c r="BI43" s="1965"/>
      <c r="BJ43" s="1965"/>
      <c r="BK43" s="1965"/>
      <c r="BL43" s="1836"/>
      <c r="BM43" s="1972"/>
      <c r="BN43" s="1941"/>
      <c r="BO43" s="201"/>
      <c r="BR43" s="1003"/>
      <c r="CB43" s="200" t="s">
        <v>572</v>
      </c>
      <c r="CC43" s="136" t="s">
        <v>569</v>
      </c>
      <c r="CI43" s="319">
        <f>BD34</f>
        <v>2</v>
      </c>
      <c r="CJ43" s="201" t="s">
        <v>373</v>
      </c>
    </row>
    <row r="44" spans="4:88" x14ac:dyDescent="0.25">
      <c r="D44" s="140"/>
      <c r="E44" s="140"/>
      <c r="I44" s="77"/>
      <c r="K44" s="1554" t="s">
        <v>305</v>
      </c>
      <c r="L44" s="420" t="s">
        <v>546</v>
      </c>
      <c r="M44" s="468"/>
      <c r="O44" s="468"/>
      <c r="W44" s="342"/>
      <c r="X44" s="337"/>
      <c r="Y44" s="303"/>
      <c r="Z44" s="204"/>
      <c r="AA44" s="204"/>
      <c r="AC44" s="517" t="s">
        <v>266</v>
      </c>
      <c r="AD44" s="518">
        <f>SUM(AD40:AD42)</f>
        <v>1</v>
      </c>
      <c r="AE44" s="374">
        <f>SUM(AE40:AE42)</f>
        <v>4.5</v>
      </c>
      <c r="AF44" s="312" t="s">
        <v>368</v>
      </c>
      <c r="AH44" s="200" t="s">
        <v>299</v>
      </c>
      <c r="AI44" s="201" t="s">
        <v>667</v>
      </c>
      <c r="AK44" s="136"/>
      <c r="AL44" s="136"/>
      <c r="AM44" s="136"/>
      <c r="AN44" s="136"/>
      <c r="AO44" s="136"/>
      <c r="AP44" s="136"/>
      <c r="AQ44" s="312"/>
      <c r="AR44" s="312"/>
      <c r="AT44" s="200" t="s">
        <v>309</v>
      </c>
      <c r="AU44" s="320" t="s">
        <v>685</v>
      </c>
      <c r="AX44" s="136"/>
      <c r="AY44" s="136"/>
      <c r="AZ44" s="136"/>
      <c r="BA44" s="136"/>
      <c r="BB44" s="136"/>
      <c r="BC44" s="136"/>
      <c r="BD44" s="312"/>
      <c r="BE44" s="201"/>
      <c r="BF44" s="337"/>
      <c r="BG44" s="303"/>
      <c r="BH44" s="204"/>
      <c r="BI44" s="204"/>
      <c r="BK44" s="517" t="s">
        <v>266</v>
      </c>
      <c r="BL44" s="518">
        <f>SUM(BL40:BL42)</f>
        <v>1</v>
      </c>
      <c r="BM44" s="374">
        <f>SUM(BM40:BM42)</f>
        <v>2.25</v>
      </c>
      <c r="BN44" s="312" t="s">
        <v>368</v>
      </c>
      <c r="BO44" s="201"/>
      <c r="BR44" s="1003"/>
      <c r="CB44" s="337"/>
    </row>
    <row r="45" spans="4:88" x14ac:dyDescent="0.25">
      <c r="D45" s="140"/>
      <c r="E45" s="140"/>
      <c r="I45" s="77"/>
      <c r="K45" s="535"/>
      <c r="L45" s="1876" t="s">
        <v>364</v>
      </c>
      <c r="M45" s="1876"/>
      <c r="N45" s="1918" t="s">
        <v>372</v>
      </c>
      <c r="O45" s="515"/>
      <c r="P45" s="1889" t="s">
        <v>366</v>
      </c>
      <c r="Q45" s="24"/>
      <c r="R45" s="1889" t="s">
        <v>367</v>
      </c>
      <c r="S45" s="1931" t="s">
        <v>540</v>
      </c>
      <c r="U45" s="461"/>
      <c r="W45" s="342" t="s">
        <v>303</v>
      </c>
      <c r="X45" s="430" t="s">
        <v>1316</v>
      </c>
      <c r="Z45" s="204"/>
      <c r="AA45" s="204"/>
      <c r="AB45" s="204"/>
      <c r="AC45" s="204"/>
      <c r="AD45" s="204"/>
      <c r="AF45" s="521"/>
      <c r="AG45" s="278"/>
      <c r="AI45" s="136"/>
      <c r="AJ45" s="136"/>
      <c r="AK45" s="136"/>
      <c r="AL45" s="1136">
        <v>2</v>
      </c>
      <c r="AM45" s="203" t="s">
        <v>373</v>
      </c>
      <c r="AN45" s="1136" t="s">
        <v>247</v>
      </c>
      <c r="AO45" s="136">
        <v>4</v>
      </c>
      <c r="AP45" s="1136" t="s">
        <v>373</v>
      </c>
      <c r="AQ45" s="1737" t="s">
        <v>0</v>
      </c>
      <c r="AR45" s="312">
        <f>AL45*AO45</f>
        <v>8</v>
      </c>
      <c r="AS45" s="201" t="s">
        <v>373</v>
      </c>
      <c r="AT45" s="200"/>
      <c r="AU45" s="136"/>
      <c r="AV45" s="1142"/>
      <c r="AW45" s="1142"/>
      <c r="AY45" s="372">
        <v>1</v>
      </c>
      <c r="AZ45" s="203" t="s">
        <v>655</v>
      </c>
      <c r="BA45" s="136">
        <v>2</v>
      </c>
      <c r="BB45" s="1136" t="s">
        <v>373</v>
      </c>
      <c r="BC45" s="1138" t="s">
        <v>0</v>
      </c>
      <c r="BD45" s="321">
        <f>AY45*BA45</f>
        <v>2</v>
      </c>
      <c r="BE45" s="201" t="s">
        <v>373</v>
      </c>
      <c r="BF45" s="1147" t="s">
        <v>303</v>
      </c>
      <c r="BG45" s="430" t="s">
        <v>1316</v>
      </c>
      <c r="BI45" s="204"/>
      <c r="BJ45" s="204"/>
      <c r="BK45" s="204"/>
      <c r="BL45" s="204"/>
      <c r="BN45" s="521"/>
      <c r="BO45" s="521">
        <v>1.3</v>
      </c>
      <c r="BP45" s="278" t="s">
        <v>12</v>
      </c>
      <c r="BR45" s="1003"/>
      <c r="CA45" s="1571" t="s">
        <v>319</v>
      </c>
      <c r="CB45" s="201" t="s">
        <v>609</v>
      </c>
    </row>
    <row r="46" spans="4:88" x14ac:dyDescent="0.25">
      <c r="D46" s="140"/>
      <c r="E46" s="140"/>
      <c r="I46" s="77"/>
      <c r="K46" s="535"/>
      <c r="L46" s="1876"/>
      <c r="M46" s="1876"/>
      <c r="N46" s="1918"/>
      <c r="O46" s="24"/>
      <c r="P46" s="1889"/>
      <c r="Q46" s="24"/>
      <c r="R46" s="1889"/>
      <c r="S46" s="1931"/>
      <c r="V46" s="1150"/>
      <c r="W46" s="342"/>
      <c r="X46" s="204"/>
      <c r="Y46" s="204"/>
      <c r="Z46" s="391">
        <v>1.3</v>
      </c>
      <c r="AA46" s="136" t="s">
        <v>12</v>
      </c>
      <c r="AB46" s="1144" t="s">
        <v>247</v>
      </c>
      <c r="AC46" s="204">
        <v>2</v>
      </c>
      <c r="AD46" s="204" t="s">
        <v>373</v>
      </c>
      <c r="AE46" s="324" t="s">
        <v>0</v>
      </c>
      <c r="AF46" s="521">
        <f>Z46*AC46</f>
        <v>2.6</v>
      </c>
      <c r="AG46" s="278" t="s">
        <v>12</v>
      </c>
      <c r="AH46" s="200"/>
      <c r="AI46" s="136"/>
      <c r="AJ46" s="136"/>
      <c r="AK46" s="136"/>
      <c r="AL46" s="1136"/>
      <c r="AM46" s="203"/>
      <c r="AN46" s="1136"/>
      <c r="AO46" s="136"/>
      <c r="AP46" s="1136"/>
      <c r="AQ46" s="1737"/>
      <c r="AR46" s="312"/>
      <c r="AS46" s="201"/>
      <c r="AT46" s="200"/>
      <c r="AU46" s="136"/>
      <c r="AV46" s="1142"/>
      <c r="AW46" s="1142"/>
      <c r="AY46" s="372"/>
      <c r="AZ46" s="203"/>
      <c r="BA46" s="136"/>
      <c r="BB46" s="1588"/>
      <c r="BC46" s="1586"/>
      <c r="BD46" s="1525"/>
      <c r="BE46" s="136"/>
      <c r="BF46" s="200"/>
      <c r="BG46" s="278"/>
      <c r="BH46" s="204"/>
      <c r="BI46" s="204"/>
      <c r="BJ46" s="204"/>
      <c r="BK46" s="204"/>
      <c r="BL46" s="204"/>
      <c r="BN46" s="521"/>
      <c r="BO46" s="521"/>
      <c r="BP46" s="278"/>
      <c r="BR46" s="1003"/>
      <c r="CB46" s="200" t="s">
        <v>543</v>
      </c>
      <c r="CC46" s="136" t="s">
        <v>1451</v>
      </c>
      <c r="CF46" s="1588"/>
      <c r="CG46" s="467"/>
      <c r="CH46" s="1585"/>
      <c r="CI46" s="537">
        <f>AR75</f>
        <v>4</v>
      </c>
      <c r="CJ46" s="201" t="s">
        <v>373</v>
      </c>
    </row>
    <row r="47" spans="4:88" x14ac:dyDescent="0.25">
      <c r="D47" s="140"/>
      <c r="E47" s="140"/>
      <c r="I47" s="77"/>
      <c r="K47" s="250"/>
      <c r="L47" s="250" t="s">
        <v>698</v>
      </c>
      <c r="N47" s="526">
        <f>U26</f>
        <v>0.54</v>
      </c>
      <c r="O47" s="1144"/>
      <c r="P47" s="461">
        <f>O20</f>
        <v>0.6</v>
      </c>
      <c r="Q47" s="1144" t="s">
        <v>247</v>
      </c>
      <c r="R47" s="511">
        <f>P26</f>
        <v>540</v>
      </c>
      <c r="T47" s="499" t="s">
        <v>0</v>
      </c>
      <c r="U47" s="764">
        <f>(N47*P47*R47)-S47</f>
        <v>174.96</v>
      </c>
      <c r="V47" s="278" t="s">
        <v>368</v>
      </c>
      <c r="W47" s="342" t="s">
        <v>305</v>
      </c>
      <c r="X47" s="430" t="s">
        <v>1332</v>
      </c>
      <c r="Z47" s="1157"/>
      <c r="AA47" s="521"/>
      <c r="AB47" s="1157"/>
      <c r="AC47" s="521"/>
      <c r="AD47" s="1157"/>
      <c r="AF47" s="523"/>
      <c r="AG47" s="278"/>
      <c r="AH47" s="200" t="s">
        <v>306</v>
      </c>
      <c r="AI47" s="201" t="s">
        <v>670</v>
      </c>
      <c r="AK47" s="136"/>
      <c r="AL47" s="136"/>
      <c r="AM47" s="136"/>
      <c r="AN47" s="136"/>
      <c r="AO47" s="136"/>
      <c r="AP47" s="136"/>
      <c r="AQ47" s="312"/>
      <c r="AR47" s="312"/>
      <c r="AT47" s="200" t="s">
        <v>311</v>
      </c>
      <c r="AU47" s="1523" t="s">
        <v>1290</v>
      </c>
      <c r="AX47" s="136"/>
      <c r="AY47" s="136"/>
      <c r="AZ47" s="136"/>
      <c r="BA47" s="136"/>
      <c r="BB47" s="136"/>
      <c r="BC47" s="136"/>
      <c r="BD47" s="312"/>
      <c r="BE47" s="201"/>
      <c r="BF47" s="1147" t="s">
        <v>305</v>
      </c>
      <c r="BG47" s="430" t="s">
        <v>1332</v>
      </c>
      <c r="BI47" s="1157"/>
      <c r="BJ47" s="521"/>
      <c r="BK47" s="1157"/>
      <c r="BL47" s="521"/>
      <c r="BM47" s="1157"/>
      <c r="BO47" s="523">
        <v>1</v>
      </c>
      <c r="BP47" s="278" t="s">
        <v>373</v>
      </c>
      <c r="BR47" s="1003"/>
      <c r="CB47" s="1514"/>
      <c r="CC47" s="252"/>
      <c r="CI47" s="201"/>
      <c r="CJ47" s="201"/>
    </row>
    <row r="48" spans="4:88" ht="18.75" customHeight="1" x14ac:dyDescent="0.25">
      <c r="D48" s="140"/>
      <c r="E48" s="140"/>
      <c r="I48" s="77"/>
      <c r="M48" s="1459"/>
      <c r="W48" s="342"/>
      <c r="X48" s="204"/>
      <c r="Y48" s="204"/>
      <c r="Z48" s="505">
        <v>1</v>
      </c>
      <c r="AA48" s="136" t="s">
        <v>373</v>
      </c>
      <c r="AB48" s="1144" t="s">
        <v>247</v>
      </c>
      <c r="AC48" s="204">
        <v>2</v>
      </c>
      <c r="AD48" s="204" t="s">
        <v>373</v>
      </c>
      <c r="AE48" s="324" t="s">
        <v>0</v>
      </c>
      <c r="AF48" s="523">
        <f>Z48*AC48</f>
        <v>2</v>
      </c>
      <c r="AG48" s="278" t="s">
        <v>373</v>
      </c>
      <c r="AH48" s="200"/>
      <c r="AI48" s="136"/>
      <c r="AJ48" s="136"/>
      <c r="AK48" s="136"/>
      <c r="AL48" s="1136">
        <v>2</v>
      </c>
      <c r="AM48" s="203" t="s">
        <v>373</v>
      </c>
      <c r="AN48" s="1136" t="s">
        <v>247</v>
      </c>
      <c r="AO48" s="136">
        <v>4</v>
      </c>
      <c r="AP48" s="1136" t="s">
        <v>373</v>
      </c>
      <c r="AQ48" s="1737" t="s">
        <v>0</v>
      </c>
      <c r="AR48" s="312">
        <f>AL48*AO48</f>
        <v>8</v>
      </c>
      <c r="AS48" s="201" t="s">
        <v>373</v>
      </c>
      <c r="AT48" s="200"/>
      <c r="AU48" s="136"/>
      <c r="AV48" s="1142"/>
      <c r="AW48" s="1142"/>
      <c r="AY48" s="372">
        <v>1</v>
      </c>
      <c r="AZ48" s="203" t="s">
        <v>655</v>
      </c>
      <c r="BA48" s="136">
        <v>2</v>
      </c>
      <c r="BB48" s="1136" t="s">
        <v>373</v>
      </c>
      <c r="BC48" s="1138" t="s">
        <v>0</v>
      </c>
      <c r="BD48" s="321">
        <f>AY48*BA48</f>
        <v>2</v>
      </c>
      <c r="BE48" s="201" t="s">
        <v>373</v>
      </c>
      <c r="BF48" s="458"/>
      <c r="BG48" s="458"/>
      <c r="BH48" s="458"/>
      <c r="BI48" s="458"/>
      <c r="BJ48" s="458"/>
      <c r="BK48" s="458"/>
      <c r="BL48" s="458"/>
      <c r="BM48" s="458"/>
      <c r="BO48" s="321"/>
      <c r="BP48" s="312"/>
      <c r="BR48" s="1003"/>
      <c r="CB48" s="1757"/>
      <c r="CC48" s="252"/>
      <c r="CI48" s="201"/>
      <c r="CJ48" s="201"/>
    </row>
    <row r="49" spans="4:88" x14ac:dyDescent="0.25">
      <c r="D49" s="140"/>
      <c r="E49" s="140"/>
      <c r="I49" s="77"/>
      <c r="K49" s="342" t="s">
        <v>307</v>
      </c>
      <c r="L49" s="410" t="s">
        <v>1379</v>
      </c>
      <c r="M49" s="1148"/>
      <c r="O49" s="1148"/>
      <c r="P49" s="1148"/>
      <c r="Q49" s="1148"/>
      <c r="R49" s="1148"/>
      <c r="S49" s="1148"/>
      <c r="T49" s="1148"/>
      <c r="U49" s="519">
        <f>P26</f>
        <v>540</v>
      </c>
      <c r="V49" s="312" t="s">
        <v>12</v>
      </c>
      <c r="W49" s="1147" t="s">
        <v>307</v>
      </c>
      <c r="X49" s="794" t="s">
        <v>1367</v>
      </c>
      <c r="Z49" s="337"/>
      <c r="AA49" s="337"/>
      <c r="AB49" s="337"/>
      <c r="AC49" s="337"/>
      <c r="AD49" s="337"/>
      <c r="AF49" s="472"/>
      <c r="AH49" s="200" t="s">
        <v>303</v>
      </c>
      <c r="AI49" s="517" t="s">
        <v>769</v>
      </c>
      <c r="AK49" s="136"/>
      <c r="AL49" s="136"/>
      <c r="AM49" s="136"/>
      <c r="AN49" s="136"/>
      <c r="AO49" s="136"/>
      <c r="AP49" s="136"/>
      <c r="AQ49" s="312"/>
      <c r="AR49" s="312"/>
      <c r="AT49" s="200" t="s">
        <v>314</v>
      </c>
      <c r="AU49" s="420" t="s">
        <v>783</v>
      </c>
      <c r="AX49" s="136"/>
      <c r="AY49" s="136"/>
      <c r="AZ49" s="136"/>
      <c r="BA49" s="136"/>
      <c r="BB49" s="136"/>
      <c r="BC49" s="136"/>
      <c r="BD49" s="337"/>
      <c r="BE49" s="136"/>
      <c r="BF49" s="1147" t="s">
        <v>307</v>
      </c>
      <c r="BG49" s="794" t="s">
        <v>1367</v>
      </c>
      <c r="BI49" s="204"/>
      <c r="BJ49" s="525"/>
      <c r="BK49" s="204"/>
      <c r="BL49" s="1144"/>
      <c r="BM49" s="1144"/>
      <c r="BO49" s="523">
        <v>1</v>
      </c>
      <c r="BP49" s="278" t="s">
        <v>373</v>
      </c>
      <c r="BR49" s="1003"/>
      <c r="CA49" s="1571" t="s">
        <v>374</v>
      </c>
      <c r="CB49" s="541" t="s">
        <v>1375</v>
      </c>
    </row>
    <row r="50" spans="4:88" x14ac:dyDescent="0.25">
      <c r="D50" s="140"/>
      <c r="E50" s="140"/>
      <c r="I50" s="77"/>
      <c r="W50" s="496"/>
      <c r="X50" s="303"/>
      <c r="Y50" s="1144"/>
      <c r="Z50" s="505">
        <v>1</v>
      </c>
      <c r="AA50" s="136" t="s">
        <v>373</v>
      </c>
      <c r="AB50" s="1594" t="s">
        <v>247</v>
      </c>
      <c r="AC50" s="204">
        <v>2</v>
      </c>
      <c r="AD50" s="204" t="s">
        <v>373</v>
      </c>
      <c r="AE50" s="1585" t="s">
        <v>0</v>
      </c>
      <c r="AF50" s="523">
        <f>Z50*AC50</f>
        <v>2</v>
      </c>
      <c r="AG50" s="312" t="s">
        <v>373</v>
      </c>
      <c r="AH50" s="200"/>
      <c r="AI50" s="136"/>
      <c r="AJ50" s="136"/>
      <c r="AK50" s="136"/>
      <c r="AL50" s="1136">
        <v>2</v>
      </c>
      <c r="AM50" s="203" t="s">
        <v>373</v>
      </c>
      <c r="AN50" s="1136" t="s">
        <v>247</v>
      </c>
      <c r="AO50" s="136">
        <v>4</v>
      </c>
      <c r="AP50" s="1136" t="s">
        <v>373</v>
      </c>
      <c r="AQ50" s="1737" t="s">
        <v>0</v>
      </c>
      <c r="AR50" s="312">
        <f>AL50*AO50</f>
        <v>8</v>
      </c>
      <c r="AS50" s="201" t="s">
        <v>373</v>
      </c>
      <c r="AT50" s="200"/>
      <c r="AU50" s="636" t="s">
        <v>401</v>
      </c>
      <c r="AV50" s="385" t="s">
        <v>4</v>
      </c>
      <c r="AW50" s="136"/>
      <c r="AX50" s="385" t="s">
        <v>82</v>
      </c>
      <c r="AY50" s="136"/>
      <c r="AZ50" s="385" t="s">
        <v>9</v>
      </c>
      <c r="BA50" s="384"/>
      <c r="BB50" s="384"/>
      <c r="BC50" s="201"/>
      <c r="BD50" s="312"/>
      <c r="BE50" s="201"/>
      <c r="BF50" s="1147"/>
      <c r="BG50" s="312"/>
      <c r="BH50" s="1144"/>
      <c r="BI50" s="204"/>
      <c r="BJ50" s="525"/>
      <c r="BK50" s="204"/>
      <c r="BL50" s="1144"/>
      <c r="BM50" s="1144"/>
      <c r="BO50" s="472"/>
      <c r="BR50" s="1003"/>
      <c r="CB50" s="1514" t="s">
        <v>543</v>
      </c>
      <c r="CC50" s="136" t="s">
        <v>666</v>
      </c>
      <c r="CI50" s="328">
        <f>AR53</f>
        <v>8</v>
      </c>
      <c r="CJ50" s="136" t="s">
        <v>373</v>
      </c>
    </row>
    <row r="51" spans="4:88" x14ac:dyDescent="0.25">
      <c r="D51" s="140"/>
      <c r="E51" s="140"/>
      <c r="I51" s="77"/>
      <c r="K51" s="1146" t="s">
        <v>309</v>
      </c>
      <c r="L51" s="793" t="s">
        <v>709</v>
      </c>
      <c r="M51" s="1058"/>
      <c r="O51" s="1583"/>
      <c r="P51" s="1583"/>
      <c r="Q51" s="1583"/>
      <c r="R51" s="1583"/>
      <c r="S51" s="1583"/>
      <c r="T51" s="1583"/>
      <c r="U51" s="796">
        <f>U49</f>
        <v>540</v>
      </c>
      <c r="V51" s="420" t="s">
        <v>12</v>
      </c>
      <c r="W51" s="200" t="s">
        <v>309</v>
      </c>
      <c r="X51" s="312" t="s">
        <v>1441</v>
      </c>
      <c r="AA51" s="525"/>
      <c r="AB51" s="204"/>
      <c r="AC51" s="1144"/>
      <c r="AD51" s="1144"/>
      <c r="AE51" s="394"/>
      <c r="AF51" s="278"/>
      <c r="AH51" s="200"/>
      <c r="AI51" s="136"/>
      <c r="AJ51" s="136"/>
      <c r="AK51" s="136"/>
      <c r="AL51" s="1136"/>
      <c r="AM51" s="203"/>
      <c r="AN51" s="1136"/>
      <c r="AO51" s="136"/>
      <c r="AP51" s="1136"/>
      <c r="AQ51" s="1737"/>
      <c r="AR51" s="312"/>
      <c r="AS51" s="201"/>
      <c r="AT51" s="23"/>
      <c r="AU51" s="136"/>
      <c r="AV51" s="283">
        <v>0.5</v>
      </c>
      <c r="AW51" s="1136" t="s">
        <v>247</v>
      </c>
      <c r="AX51" s="283">
        <v>0.3</v>
      </c>
      <c r="AY51" s="1136" t="s">
        <v>247</v>
      </c>
      <c r="AZ51" s="283">
        <v>0.5</v>
      </c>
      <c r="BA51" s="1136" t="s">
        <v>247</v>
      </c>
      <c r="BB51" s="136">
        <v>2</v>
      </c>
      <c r="BC51" s="1136" t="s">
        <v>405</v>
      </c>
      <c r="BD51" s="521">
        <f>ROUND((AV51*AX51*AZ51*BB51),2)</f>
        <v>0.15</v>
      </c>
      <c r="BE51" s="201" t="s">
        <v>293</v>
      </c>
      <c r="BF51" s="200" t="s">
        <v>309</v>
      </c>
      <c r="BG51" s="201" t="s">
        <v>670</v>
      </c>
      <c r="BI51" s="204"/>
      <c r="BJ51" s="525"/>
      <c r="BK51" s="204"/>
      <c r="BL51" s="1144"/>
      <c r="BM51" s="1144"/>
      <c r="BN51" s="394"/>
      <c r="BO51" s="278">
        <v>1</v>
      </c>
      <c r="BP51" s="201" t="s">
        <v>373</v>
      </c>
      <c r="BR51" s="1003"/>
      <c r="CB51" s="200" t="s">
        <v>568</v>
      </c>
      <c r="CC51" s="252" t="s">
        <v>544</v>
      </c>
      <c r="CI51" s="328">
        <f>U53</f>
        <v>40</v>
      </c>
      <c r="CJ51" s="136" t="s">
        <v>373</v>
      </c>
    </row>
    <row r="52" spans="4:88" x14ac:dyDescent="0.25">
      <c r="D52" s="140"/>
      <c r="E52" s="140"/>
      <c r="F52" s="312"/>
      <c r="I52" s="77"/>
      <c r="M52" s="1158"/>
      <c r="N52" s="1158"/>
      <c r="O52" s="1158"/>
      <c r="P52" s="1158"/>
      <c r="Q52" s="1158"/>
      <c r="R52" s="1158"/>
      <c r="S52" s="1158"/>
      <c r="T52" s="1158"/>
      <c r="W52" s="1147"/>
      <c r="X52" s="303"/>
      <c r="Y52" s="1144"/>
      <c r="Z52" s="505">
        <v>1</v>
      </c>
      <c r="AA52" s="136" t="s">
        <v>373</v>
      </c>
      <c r="AB52" s="1594" t="s">
        <v>247</v>
      </c>
      <c r="AC52" s="204">
        <v>2</v>
      </c>
      <c r="AD52" s="204" t="s">
        <v>373</v>
      </c>
      <c r="AE52" s="1585" t="s">
        <v>0</v>
      </c>
      <c r="AF52" s="523">
        <f>Z52*AC52</f>
        <v>2</v>
      </c>
      <c r="AG52" s="312" t="s">
        <v>373</v>
      </c>
      <c r="AH52" s="200" t="s">
        <v>305</v>
      </c>
      <c r="AI52" s="410" t="s">
        <v>1375</v>
      </c>
      <c r="AL52" s="638"/>
      <c r="AM52" s="638"/>
      <c r="AN52" s="638"/>
      <c r="AO52" s="638"/>
      <c r="AP52" s="638"/>
      <c r="AQ52" s="312"/>
      <c r="AR52" s="312"/>
      <c r="AT52" s="23"/>
      <c r="AU52" s="136"/>
      <c r="AV52" s="283"/>
      <c r="AW52" s="1588"/>
      <c r="AX52" s="283"/>
      <c r="AY52" s="1588"/>
      <c r="AZ52" s="283"/>
      <c r="BA52" s="1588"/>
      <c r="BB52" s="136"/>
      <c r="BC52" s="1588"/>
      <c r="BD52" s="391"/>
      <c r="BE52" s="136"/>
      <c r="BF52" s="1147"/>
      <c r="BG52" s="201"/>
      <c r="BH52" s="1144"/>
      <c r="BI52" s="204"/>
      <c r="BJ52" s="525"/>
      <c r="BK52" s="204"/>
      <c r="BL52" s="1144"/>
      <c r="BM52" s="1144"/>
      <c r="BN52" s="394"/>
      <c r="BO52" s="278"/>
      <c r="BQ52" s="1973" t="s">
        <v>538</v>
      </c>
      <c r="BR52" s="1973"/>
      <c r="BS52" s="1973"/>
      <c r="BT52" s="1973"/>
      <c r="BU52" s="1973"/>
      <c r="BV52" s="1973"/>
      <c r="BW52" s="1973"/>
      <c r="BX52" s="1973"/>
      <c r="BY52" s="1973"/>
      <c r="BZ52" s="1973"/>
      <c r="CB52" s="200" t="s">
        <v>581</v>
      </c>
      <c r="CC52" s="136" t="s">
        <v>729</v>
      </c>
      <c r="CI52" s="328">
        <f>AF58</f>
        <v>2</v>
      </c>
      <c r="CJ52" s="136" t="s">
        <v>373</v>
      </c>
    </row>
    <row r="53" spans="4:88" x14ac:dyDescent="0.25">
      <c r="D53" s="140"/>
      <c r="E53" s="140"/>
      <c r="I53" s="77"/>
      <c r="K53" s="342" t="s">
        <v>311</v>
      </c>
      <c r="L53" s="410" t="s">
        <v>1375</v>
      </c>
      <c r="O53" s="1524"/>
      <c r="P53" s="1524"/>
      <c r="Q53" s="1524"/>
      <c r="R53" s="1524"/>
      <c r="S53" s="1524"/>
      <c r="T53" s="1524"/>
      <c r="U53" s="420">
        <f>ROUNDUP(P26/13.5,0)</f>
        <v>40</v>
      </c>
      <c r="V53" s="420" t="s">
        <v>373</v>
      </c>
      <c r="W53" s="1147" t="s">
        <v>311</v>
      </c>
      <c r="X53" s="201" t="s">
        <v>670</v>
      </c>
      <c r="AA53" s="525"/>
      <c r="AB53" s="204"/>
      <c r="AC53" s="1144"/>
      <c r="AD53" s="1144"/>
      <c r="AE53" s="394"/>
      <c r="AF53" s="278"/>
      <c r="AH53" s="200"/>
      <c r="AI53" s="136"/>
      <c r="AL53" s="1136">
        <v>2</v>
      </c>
      <c r="AM53" s="203" t="s">
        <v>373</v>
      </c>
      <c r="AN53" s="1136" t="s">
        <v>247</v>
      </c>
      <c r="AO53" s="136">
        <v>4</v>
      </c>
      <c r="AP53" s="1136" t="s">
        <v>373</v>
      </c>
      <c r="AQ53" s="1737" t="s">
        <v>0</v>
      </c>
      <c r="AR53" s="312">
        <f>AL53*AO53</f>
        <v>8</v>
      </c>
      <c r="AS53" s="201" t="s">
        <v>373</v>
      </c>
      <c r="AT53" s="200" t="s">
        <v>319</v>
      </c>
      <c r="AU53" s="429" t="s">
        <v>562</v>
      </c>
      <c r="AX53" s="250"/>
      <c r="AY53" s="384"/>
      <c r="AZ53" s="384"/>
      <c r="BA53" s="136"/>
      <c r="BB53" s="136"/>
      <c r="BC53" s="136"/>
      <c r="BD53" s="384" t="s">
        <v>244</v>
      </c>
      <c r="BF53" s="1147" t="s">
        <v>311</v>
      </c>
      <c r="BG53" s="517" t="s">
        <v>769</v>
      </c>
      <c r="BI53" s="204"/>
      <c r="BJ53" s="525"/>
      <c r="BK53" s="204"/>
      <c r="BL53" s="1144"/>
      <c r="BM53" s="1144"/>
      <c r="BN53" s="394"/>
      <c r="BO53" s="278">
        <v>1</v>
      </c>
      <c r="BP53" s="201" t="s">
        <v>373</v>
      </c>
      <c r="CB53" s="1514" t="s">
        <v>591</v>
      </c>
      <c r="CC53" s="136" t="s">
        <v>589</v>
      </c>
      <c r="CI53" s="328">
        <f>BO55</f>
        <v>1</v>
      </c>
      <c r="CJ53" s="136" t="s">
        <v>373</v>
      </c>
    </row>
    <row r="54" spans="4:88" ht="15.75" thickBot="1" x14ac:dyDescent="0.3">
      <c r="D54" s="140"/>
      <c r="E54" s="140"/>
      <c r="I54" s="77"/>
      <c r="K54" s="420"/>
      <c r="L54" s="1524"/>
      <c r="M54" s="1524"/>
      <c r="N54" s="1524"/>
      <c r="O54" s="1524"/>
      <c r="P54" s="1524"/>
      <c r="Q54" s="1524"/>
      <c r="R54" s="1524"/>
      <c r="S54" s="1524"/>
      <c r="T54" s="1524"/>
      <c r="U54" s="420"/>
      <c r="V54" s="420"/>
      <c r="W54" s="1147"/>
      <c r="X54" s="303"/>
      <c r="Y54" s="1144"/>
      <c r="Z54" s="505">
        <v>1</v>
      </c>
      <c r="AA54" s="136" t="s">
        <v>373</v>
      </c>
      <c r="AB54" s="1594" t="s">
        <v>247</v>
      </c>
      <c r="AC54" s="204">
        <v>2</v>
      </c>
      <c r="AD54" s="204" t="s">
        <v>373</v>
      </c>
      <c r="AE54" s="1585" t="s">
        <v>0</v>
      </c>
      <c r="AF54" s="523">
        <f>Z54*AC54</f>
        <v>2</v>
      </c>
      <c r="AG54" s="312" t="s">
        <v>373</v>
      </c>
      <c r="AH54" s="200"/>
      <c r="AI54" s="136"/>
      <c r="AL54" s="638"/>
      <c r="AM54" s="638"/>
      <c r="AN54" s="638"/>
      <c r="AO54" s="638"/>
      <c r="AP54" s="638"/>
      <c r="AQ54" s="312"/>
      <c r="AR54" s="312"/>
      <c r="AS54" s="201"/>
      <c r="AT54" s="200"/>
      <c r="AU54" s="636" t="s">
        <v>401</v>
      </c>
      <c r="AV54" s="385" t="s">
        <v>4</v>
      </c>
      <c r="AW54" s="136"/>
      <c r="AX54" s="385" t="s">
        <v>82</v>
      </c>
      <c r="AZ54" s="136"/>
      <c r="BA54" s="136"/>
      <c r="BB54" s="136"/>
      <c r="BC54" s="201"/>
      <c r="BD54" s="312"/>
      <c r="BE54" s="136"/>
      <c r="BF54" s="1147"/>
      <c r="BG54" s="201"/>
      <c r="BH54" s="1144"/>
      <c r="BI54" s="204"/>
      <c r="BJ54" s="525"/>
      <c r="BK54" s="204"/>
      <c r="BL54" s="1144"/>
      <c r="BM54" s="1144"/>
      <c r="BN54" s="394"/>
      <c r="BO54" s="278"/>
      <c r="BR54" s="314"/>
      <c r="BS54" s="314" t="s">
        <v>511</v>
      </c>
      <c r="BT54" s="314"/>
      <c r="BU54" s="314"/>
      <c r="BV54" s="1529" t="s">
        <v>0</v>
      </c>
      <c r="BW54" s="1049">
        <v>1</v>
      </c>
      <c r="BX54" s="314" t="s">
        <v>245</v>
      </c>
      <c r="BY54" s="314"/>
      <c r="BZ54" s="1003"/>
      <c r="CB54" s="1514" t="s">
        <v>594</v>
      </c>
      <c r="CC54" s="136" t="s">
        <v>1449</v>
      </c>
      <c r="CI54" s="602">
        <f>BY87</f>
        <v>2</v>
      </c>
      <c r="CJ54" s="136" t="s">
        <v>373</v>
      </c>
    </row>
    <row r="55" spans="4:88" x14ac:dyDescent="0.25">
      <c r="D55" s="140"/>
      <c r="E55" s="140"/>
      <c r="I55" s="77"/>
      <c r="K55" s="1146" t="s">
        <v>314</v>
      </c>
      <c r="L55" s="201" t="s">
        <v>670</v>
      </c>
      <c r="O55" s="556"/>
      <c r="P55" s="556"/>
      <c r="Q55" s="556"/>
      <c r="R55" s="556"/>
      <c r="S55" s="556"/>
      <c r="T55" s="557"/>
      <c r="U55" s="523">
        <v>1</v>
      </c>
      <c r="V55" s="692" t="s">
        <v>373</v>
      </c>
      <c r="W55" s="1147" t="s">
        <v>314</v>
      </c>
      <c r="X55" s="517" t="s">
        <v>769</v>
      </c>
      <c r="AA55" s="525"/>
      <c r="AB55" s="204"/>
      <c r="AC55" s="1144"/>
      <c r="AD55" s="1144"/>
      <c r="AE55" s="394"/>
      <c r="AF55" s="278"/>
      <c r="AH55" s="200" t="s">
        <v>307</v>
      </c>
      <c r="AI55" s="201" t="s">
        <v>787</v>
      </c>
      <c r="AL55" s="1136"/>
      <c r="AM55" s="1136"/>
      <c r="AN55" s="136"/>
      <c r="AO55" s="136"/>
      <c r="AP55" s="136"/>
      <c r="AQ55" s="374"/>
      <c r="AR55" s="374"/>
      <c r="AT55" s="23" t="s">
        <v>736</v>
      </c>
      <c r="AU55" s="136"/>
      <c r="AV55" s="603">
        <f>AV51</f>
        <v>0.5</v>
      </c>
      <c r="AW55" s="1136" t="s">
        <v>247</v>
      </c>
      <c r="AX55" s="603">
        <f>AX51</f>
        <v>0.3</v>
      </c>
      <c r="AY55" s="1136" t="s">
        <v>247</v>
      </c>
      <c r="AZ55" s="1136">
        <v>4</v>
      </c>
      <c r="BA55" s="1136" t="s">
        <v>247</v>
      </c>
      <c r="BB55" s="136">
        <v>2</v>
      </c>
      <c r="BC55" s="1136" t="s">
        <v>405</v>
      </c>
      <c r="BD55" s="374">
        <f>AV55*AX55*AZ55*BB55</f>
        <v>1.2</v>
      </c>
      <c r="BE55" s="356" t="s">
        <v>741</v>
      </c>
      <c r="BF55" s="1147" t="s">
        <v>314</v>
      </c>
      <c r="BG55" s="410" t="s">
        <v>1375</v>
      </c>
      <c r="BI55" s="204"/>
      <c r="BJ55" s="525"/>
      <c r="BK55" s="204"/>
      <c r="BL55" s="1144"/>
      <c r="BM55" s="1144"/>
      <c r="BN55" s="394"/>
      <c r="BO55" s="278">
        <v>1</v>
      </c>
      <c r="BP55" s="201" t="s">
        <v>373</v>
      </c>
      <c r="BR55" s="314"/>
      <c r="BS55" s="314" t="s">
        <v>409</v>
      </c>
      <c r="BT55" s="314"/>
      <c r="BU55" s="314"/>
      <c r="BV55" s="1529" t="s">
        <v>0</v>
      </c>
      <c r="BW55" s="1049">
        <v>1</v>
      </c>
      <c r="BX55" s="314" t="s">
        <v>245</v>
      </c>
      <c r="BY55" s="314"/>
      <c r="BZ55" s="1003"/>
      <c r="CI55" s="319">
        <f>SUM(CI50:CI54)</f>
        <v>53</v>
      </c>
      <c r="CJ55" s="201" t="s">
        <v>373</v>
      </c>
    </row>
    <row r="56" spans="4:88" x14ac:dyDescent="0.25">
      <c r="D56" s="140"/>
      <c r="E56" s="140"/>
      <c r="I56" s="77"/>
      <c r="K56" s="342"/>
      <c r="L56" s="312"/>
      <c r="M56" s="204"/>
      <c r="N56" s="556"/>
      <c r="O56" s="556"/>
      <c r="P56" s="556"/>
      <c r="Q56" s="556"/>
      <c r="R56" s="556"/>
      <c r="S56" s="556"/>
      <c r="T56" s="557"/>
      <c r="U56" s="523"/>
      <c r="V56" s="692"/>
      <c r="W56" s="1147"/>
      <c r="X56" s="303"/>
      <c r="Y56" s="1144"/>
      <c r="Z56" s="505">
        <v>1</v>
      </c>
      <c r="AA56" s="136" t="s">
        <v>373</v>
      </c>
      <c r="AB56" s="1594" t="s">
        <v>247</v>
      </c>
      <c r="AC56" s="204">
        <v>2</v>
      </c>
      <c r="AD56" s="204" t="s">
        <v>373</v>
      </c>
      <c r="AE56" s="1585" t="s">
        <v>0</v>
      </c>
      <c r="AF56" s="523">
        <f>Z56*AC56</f>
        <v>2</v>
      </c>
      <c r="AG56" s="312" t="s">
        <v>373</v>
      </c>
      <c r="AH56" s="200"/>
      <c r="AI56" s="136"/>
      <c r="AJ56" s="1149"/>
      <c r="AL56" s="603">
        <v>1.5</v>
      </c>
      <c r="AM56" s="203" t="s">
        <v>12</v>
      </c>
      <c r="AN56" s="1136" t="s">
        <v>247</v>
      </c>
      <c r="AO56" s="136">
        <v>4</v>
      </c>
      <c r="AP56" s="1136" t="s">
        <v>373</v>
      </c>
      <c r="AQ56" s="1737" t="s">
        <v>0</v>
      </c>
      <c r="AR56" s="374">
        <f>AL56*AO56</f>
        <v>6</v>
      </c>
      <c r="AS56" s="201" t="s">
        <v>12</v>
      </c>
      <c r="AT56" s="23"/>
      <c r="AU56" s="136"/>
      <c r="AV56" s="603"/>
      <c r="AW56" s="1588"/>
      <c r="AX56" s="603"/>
      <c r="AY56" s="1588"/>
      <c r="AZ56" s="1588"/>
      <c r="BA56" s="1588"/>
      <c r="BB56" s="136"/>
      <c r="BC56" s="1588"/>
      <c r="BD56" s="461"/>
      <c r="BE56" s="301"/>
      <c r="BF56" s="1147"/>
      <c r="BG56" s="303"/>
      <c r="BH56" s="1144"/>
      <c r="BI56" s="204"/>
      <c r="BJ56" s="525"/>
      <c r="BK56" s="204"/>
      <c r="BL56" s="1144"/>
      <c r="BM56" s="1144"/>
      <c r="BN56" s="394"/>
      <c r="BO56" s="278"/>
      <c r="BR56" s="314"/>
      <c r="BS56" s="314" t="s">
        <v>410</v>
      </c>
      <c r="BT56" s="314"/>
      <c r="BU56" s="314"/>
      <c r="BV56" s="1529" t="s">
        <v>0</v>
      </c>
      <c r="BW56" s="1051">
        <v>0</v>
      </c>
      <c r="BX56" s="314" t="s">
        <v>245</v>
      </c>
      <c r="BY56" s="314"/>
      <c r="BZ56" s="314"/>
      <c r="CI56" s="201"/>
      <c r="CJ56" s="201"/>
    </row>
    <row r="57" spans="4:88" x14ac:dyDescent="0.25">
      <c r="D57" s="140"/>
      <c r="E57" s="140"/>
      <c r="I57" s="77"/>
      <c r="K57" s="342" t="s">
        <v>319</v>
      </c>
      <c r="L57" s="517" t="s">
        <v>769</v>
      </c>
      <c r="M57" s="1560"/>
      <c r="O57" s="556"/>
      <c r="P57" s="556"/>
      <c r="Q57" s="556"/>
      <c r="R57" s="556"/>
      <c r="S57" s="556"/>
      <c r="T57" s="557"/>
      <c r="U57" s="523">
        <v>1</v>
      </c>
      <c r="V57" s="692" t="s">
        <v>373</v>
      </c>
      <c r="W57" s="1147" t="s">
        <v>319</v>
      </c>
      <c r="X57" s="541" t="s">
        <v>1375</v>
      </c>
      <c r="AA57" s="525"/>
      <c r="AB57" s="204"/>
      <c r="AC57" s="1144"/>
      <c r="AD57" s="1144"/>
      <c r="AE57" s="394"/>
      <c r="AF57" s="278"/>
      <c r="AH57" s="200"/>
      <c r="AL57" s="603"/>
      <c r="AM57" s="203"/>
      <c r="AN57" s="1588"/>
      <c r="AO57" s="136"/>
      <c r="AP57" s="1588"/>
      <c r="AQ57" s="1737"/>
      <c r="AR57" s="374"/>
      <c r="AS57" s="201"/>
      <c r="AT57" s="200" t="s">
        <v>374</v>
      </c>
      <c r="AU57" s="429" t="s">
        <v>784</v>
      </c>
      <c r="AX57" s="385"/>
      <c r="AY57" s="136"/>
      <c r="AZ57" s="385"/>
      <c r="BA57" s="136"/>
      <c r="BB57" s="136"/>
      <c r="BC57" s="136"/>
      <c r="BD57" s="337"/>
      <c r="BF57" s="1147" t="s">
        <v>319</v>
      </c>
      <c r="BG57" s="201" t="s">
        <v>690</v>
      </c>
      <c r="BJ57" s="136"/>
      <c r="BK57" s="136"/>
      <c r="BL57" s="136"/>
      <c r="BM57" s="136"/>
      <c r="BN57" s="136"/>
      <c r="BO57" s="374">
        <v>1</v>
      </c>
      <c r="BP57" s="201" t="s">
        <v>12</v>
      </c>
      <c r="BR57" s="314"/>
      <c r="BS57" s="314" t="s">
        <v>411</v>
      </c>
      <c r="BT57" s="314"/>
      <c r="BU57" s="314"/>
      <c r="BV57" s="1529" t="s">
        <v>0</v>
      </c>
      <c r="BW57" s="1051">
        <v>0</v>
      </c>
      <c r="BX57" s="314" t="s">
        <v>245</v>
      </c>
      <c r="BY57" s="314"/>
      <c r="BZ57" s="314"/>
      <c r="CA57" s="1571" t="s">
        <v>375</v>
      </c>
      <c r="CB57" s="201" t="s">
        <v>574</v>
      </c>
      <c r="CI57" s="201"/>
      <c r="CJ57" s="201"/>
    </row>
    <row r="58" spans="4:88" ht="22.5" customHeight="1" x14ac:dyDescent="0.25">
      <c r="D58" s="140"/>
      <c r="E58" s="140"/>
      <c r="I58" s="77"/>
      <c r="K58" s="342"/>
      <c r="L58" s="312"/>
      <c r="M58" s="204"/>
      <c r="N58" s="556"/>
      <c r="O58" s="556"/>
      <c r="P58" s="556"/>
      <c r="Q58" s="556"/>
      <c r="R58" s="556"/>
      <c r="S58" s="556"/>
      <c r="T58" s="557"/>
      <c r="U58" s="523"/>
      <c r="V58" s="692"/>
      <c r="W58" s="1147"/>
      <c r="X58" s="303"/>
      <c r="Y58" s="1144"/>
      <c r="Z58" s="505">
        <v>1</v>
      </c>
      <c r="AA58" s="136" t="s">
        <v>373</v>
      </c>
      <c r="AB58" s="1594" t="s">
        <v>247</v>
      </c>
      <c r="AC58" s="204">
        <v>2</v>
      </c>
      <c r="AD58" s="204" t="s">
        <v>373</v>
      </c>
      <c r="AE58" s="1585" t="s">
        <v>0</v>
      </c>
      <c r="AF58" s="523">
        <f>Z58*AC58</f>
        <v>2</v>
      </c>
      <c r="AG58" s="312" t="s">
        <v>373</v>
      </c>
      <c r="AH58" s="200" t="s">
        <v>309</v>
      </c>
      <c r="AI58" s="201" t="s">
        <v>1399</v>
      </c>
      <c r="AK58" s="1588"/>
      <c r="AL58" s="603"/>
      <c r="AM58" s="203"/>
      <c r="AN58" s="1588"/>
      <c r="AO58" s="136"/>
      <c r="AP58" s="1588"/>
      <c r="AQ58" s="1737"/>
      <c r="AR58" s="374">
        <f>AR56</f>
        <v>6</v>
      </c>
      <c r="AS58" s="201" t="s">
        <v>12</v>
      </c>
      <c r="AT58" s="200"/>
      <c r="AV58" s="136" t="s">
        <v>402</v>
      </c>
      <c r="AW58" s="203">
        <v>0.25</v>
      </c>
      <c r="AX58" s="1136" t="s">
        <v>247</v>
      </c>
      <c r="AY58" s="203">
        <f>BD51</f>
        <v>0.15</v>
      </c>
      <c r="AZ58" s="136"/>
      <c r="BA58" s="136"/>
      <c r="BB58" s="136"/>
      <c r="BC58" s="1586" t="s">
        <v>0</v>
      </c>
      <c r="BD58" s="374">
        <f>AW58*AY58</f>
        <v>3.7499999999999999E-2</v>
      </c>
      <c r="BE58" s="201" t="s">
        <v>383</v>
      </c>
      <c r="BF58" s="1147"/>
      <c r="BG58" s="1592"/>
      <c r="BH58" s="337"/>
      <c r="BI58" s="1588"/>
      <c r="BJ58" s="136"/>
      <c r="BK58" s="136"/>
      <c r="BL58" s="136"/>
      <c r="BM58" s="136"/>
      <c r="BN58" s="136"/>
      <c r="BO58" s="458"/>
      <c r="BP58" s="346"/>
      <c r="BR58" s="314"/>
      <c r="BS58" s="314" t="s">
        <v>412</v>
      </c>
      <c r="BT58" s="314"/>
      <c r="BU58" s="314"/>
      <c r="BV58" s="1529" t="s">
        <v>0</v>
      </c>
      <c r="BW58" s="1053">
        <v>0.25</v>
      </c>
      <c r="BX58" s="314" t="s">
        <v>245</v>
      </c>
      <c r="BY58" s="314"/>
      <c r="BZ58" s="314"/>
      <c r="CB58" s="200" t="s">
        <v>543</v>
      </c>
      <c r="CC58" s="136" t="s">
        <v>569</v>
      </c>
      <c r="CI58" s="285">
        <f>BD45</f>
        <v>2</v>
      </c>
      <c r="CJ58" s="136" t="s">
        <v>373</v>
      </c>
    </row>
    <row r="59" spans="4:88" ht="15.75" customHeight="1" thickBot="1" x14ac:dyDescent="0.3">
      <c r="D59" s="140"/>
      <c r="E59" s="140"/>
      <c r="I59" s="77"/>
      <c r="K59" s="342" t="s">
        <v>374</v>
      </c>
      <c r="L59" s="312" t="s">
        <v>1391</v>
      </c>
      <c r="M59" s="1557"/>
      <c r="O59" s="556"/>
      <c r="P59" s="556"/>
      <c r="Q59" s="556"/>
      <c r="R59" s="556"/>
      <c r="S59" s="556"/>
      <c r="T59" s="557"/>
      <c r="U59" s="523">
        <v>1</v>
      </c>
      <c r="V59" s="692" t="s">
        <v>373</v>
      </c>
      <c r="W59" s="342" t="s">
        <v>374</v>
      </c>
      <c r="X59" s="517" t="s">
        <v>583</v>
      </c>
      <c r="Z59" s="1561"/>
      <c r="AA59" s="1561"/>
      <c r="AB59" s="1561"/>
      <c r="AC59" s="1561"/>
      <c r="AD59" s="1561"/>
      <c r="AE59" s="1561"/>
      <c r="AF59" s="1600"/>
      <c r="AH59" s="200"/>
      <c r="AI59" s="136"/>
      <c r="AJ59" s="1588"/>
      <c r="AK59" s="1588"/>
      <c r="AL59" s="603"/>
      <c r="AM59" s="203"/>
      <c r="AN59" s="1588"/>
      <c r="AO59" s="136"/>
      <c r="AP59" s="1588"/>
      <c r="AQ59" s="1737"/>
      <c r="AR59" s="374"/>
      <c r="AS59" s="201"/>
      <c r="AT59" s="200"/>
      <c r="AU59" s="200"/>
      <c r="AV59" s="283"/>
      <c r="AW59" s="1136"/>
      <c r="AX59" s="283"/>
      <c r="AY59" s="1136"/>
      <c r="AZ59" s="283"/>
      <c r="BA59" s="136"/>
      <c r="BB59" s="136"/>
      <c r="BC59" s="136"/>
      <c r="BD59" s="278"/>
      <c r="BE59" s="201"/>
      <c r="BF59" s="495" t="s">
        <v>374</v>
      </c>
      <c r="BG59" s="201" t="s">
        <v>1406</v>
      </c>
      <c r="BJ59" s="136"/>
      <c r="BK59" s="136"/>
      <c r="BL59" s="136"/>
      <c r="BM59" s="136"/>
      <c r="BN59" s="136"/>
      <c r="BO59" s="374">
        <v>1</v>
      </c>
      <c r="BP59" s="201" t="s">
        <v>12</v>
      </c>
      <c r="BR59" s="314"/>
      <c r="BS59" s="314" t="s">
        <v>356</v>
      </c>
      <c r="BT59" s="314"/>
      <c r="BU59" s="314"/>
      <c r="BV59" s="1529" t="s">
        <v>0</v>
      </c>
      <c r="BW59" s="313">
        <v>1</v>
      </c>
      <c r="BX59" s="314" t="s">
        <v>245</v>
      </c>
      <c r="BY59" s="314"/>
      <c r="BZ59" s="314"/>
      <c r="CB59" s="200"/>
      <c r="CC59" s="136" t="s">
        <v>1449</v>
      </c>
      <c r="CI59" s="600">
        <f>BY95</f>
        <v>1</v>
      </c>
      <c r="CJ59" s="136" t="s">
        <v>373</v>
      </c>
    </row>
    <row r="60" spans="4:88" ht="15.75" customHeight="1" x14ac:dyDescent="0.25">
      <c r="D60" s="140"/>
      <c r="E60" s="140"/>
      <c r="I60" s="77"/>
      <c r="K60" s="342"/>
      <c r="L60" s="312"/>
      <c r="M60" s="204"/>
      <c r="N60" s="556"/>
      <c r="O60" s="556"/>
      <c r="P60" s="556"/>
      <c r="Q60" s="556"/>
      <c r="R60" s="556"/>
      <c r="S60" s="556"/>
      <c r="T60" s="557"/>
      <c r="U60" s="505"/>
      <c r="V60" s="556"/>
      <c r="W60" s="342"/>
      <c r="X60" s="461">
        <f>3.14*(AC28/2)^2</f>
        <v>0.78500000000000003</v>
      </c>
      <c r="Y60" s="1880" t="s">
        <v>418</v>
      </c>
      <c r="Z60" s="1880"/>
      <c r="AA60" s="513">
        <v>26.86</v>
      </c>
      <c r="AB60" s="1490" t="s">
        <v>1380</v>
      </c>
      <c r="AC60" s="337">
        <v>2</v>
      </c>
      <c r="AD60" s="1145" t="s">
        <v>663</v>
      </c>
      <c r="AE60" s="1138" t="s">
        <v>0</v>
      </c>
      <c r="AF60" s="374">
        <f>X60*AA60*AC60</f>
        <v>42.170200000000001</v>
      </c>
      <c r="AG60" s="394" t="s">
        <v>261</v>
      </c>
      <c r="AH60" s="200" t="s">
        <v>311</v>
      </c>
      <c r="AI60" s="429" t="s">
        <v>675</v>
      </c>
      <c r="AL60" s="1136"/>
      <c r="AM60" s="1136"/>
      <c r="AN60" s="136"/>
      <c r="AO60" s="136"/>
      <c r="AP60" s="136"/>
      <c r="AQ60" s="312"/>
      <c r="AR60" s="312"/>
      <c r="AT60" s="200" t="s">
        <v>375</v>
      </c>
      <c r="AU60" s="429" t="s">
        <v>575</v>
      </c>
      <c r="AX60" s="136"/>
      <c r="AY60" s="136"/>
      <c r="AZ60" s="136"/>
      <c r="BA60" s="136"/>
      <c r="BB60" s="136"/>
      <c r="BC60" s="136"/>
      <c r="BD60" s="312"/>
      <c r="BF60" s="1147"/>
      <c r="BG60" s="312"/>
      <c r="BH60" s="454"/>
      <c r="BI60" s="136"/>
      <c r="BJ60" s="136"/>
      <c r="BK60" s="136"/>
      <c r="BL60" s="136"/>
      <c r="BM60" s="136"/>
      <c r="BN60" s="136"/>
      <c r="BO60" s="312"/>
      <c r="BR60" s="314"/>
      <c r="BS60" s="314" t="s">
        <v>365</v>
      </c>
      <c r="BT60" s="314"/>
      <c r="BU60" s="314"/>
      <c r="BV60" s="1529" t="s">
        <v>0</v>
      </c>
      <c r="BW60" s="313">
        <v>1</v>
      </c>
      <c r="BX60" s="314" t="s">
        <v>245</v>
      </c>
      <c r="BY60" s="314"/>
      <c r="BZ60" s="314"/>
      <c r="CB60" s="200"/>
      <c r="CI60" s="319">
        <f>SUM(CI58:CI59)</f>
        <v>3</v>
      </c>
      <c r="CJ60" s="201" t="s">
        <v>373</v>
      </c>
    </row>
    <row r="61" spans="4:88" x14ac:dyDescent="0.25">
      <c r="D61" s="140"/>
      <c r="E61" s="140"/>
      <c r="I61" s="77"/>
      <c r="K61" s="342" t="s">
        <v>375</v>
      </c>
      <c r="L61" s="420" t="s">
        <v>564</v>
      </c>
      <c r="M61" s="468"/>
      <c r="W61" s="342"/>
      <c r="X61" s="337" t="s">
        <v>312</v>
      </c>
      <c r="Y61" s="337"/>
      <c r="Z61" s="337"/>
      <c r="AA61" s="337"/>
      <c r="AB61" s="337"/>
      <c r="AC61" s="513"/>
      <c r="AD61" s="1149"/>
      <c r="AE61" s="337"/>
      <c r="AF61" s="337"/>
      <c r="AH61" s="1143"/>
      <c r="AI61" s="136"/>
      <c r="AJ61" s="1149"/>
      <c r="AL61" s="603">
        <v>5.78</v>
      </c>
      <c r="AM61" s="203" t="s">
        <v>261</v>
      </c>
      <c r="AN61" s="1136" t="s">
        <v>247</v>
      </c>
      <c r="AO61" s="136">
        <v>4</v>
      </c>
      <c r="AP61" s="1136" t="s">
        <v>373</v>
      </c>
      <c r="AQ61" s="1737" t="s">
        <v>0</v>
      </c>
      <c r="AR61" s="374">
        <f>AL61*AO61</f>
        <v>23.12</v>
      </c>
      <c r="AS61" s="201" t="s">
        <v>261</v>
      </c>
      <c r="AT61" s="200"/>
      <c r="AU61" s="136" t="s">
        <v>402</v>
      </c>
      <c r="AV61" s="136">
        <v>1.22</v>
      </c>
      <c r="AW61" s="1136" t="s">
        <v>247</v>
      </c>
      <c r="AX61" s="323">
        <v>1.6</v>
      </c>
      <c r="AY61" s="1136" t="s">
        <v>247</v>
      </c>
      <c r="AZ61" s="323">
        <f>BD51</f>
        <v>0.15</v>
      </c>
      <c r="BA61" s="136"/>
      <c r="BB61" s="136"/>
      <c r="BD61" s="374">
        <f>AV61*AX61*AZ61</f>
        <v>0.2928</v>
      </c>
      <c r="BE61" s="201" t="s">
        <v>383</v>
      </c>
      <c r="BF61" s="342" t="s">
        <v>375</v>
      </c>
      <c r="BG61" s="541" t="s">
        <v>694</v>
      </c>
      <c r="BJ61" s="525"/>
      <c r="BK61" s="204"/>
      <c r="BL61" s="1144"/>
      <c r="BM61" s="1144"/>
      <c r="BN61" s="394"/>
      <c r="BO61" s="278">
        <v>1</v>
      </c>
      <c r="BP61" s="201" t="s">
        <v>373</v>
      </c>
      <c r="BR61" s="314"/>
      <c r="BS61" s="314"/>
      <c r="BT61" s="314"/>
      <c r="BU61" s="314"/>
      <c r="BV61" s="1529"/>
      <c r="BW61" s="313"/>
      <c r="BX61" s="314"/>
      <c r="BY61" s="314"/>
      <c r="BZ61" s="314"/>
      <c r="CB61" s="200"/>
    </row>
    <row r="62" spans="4:88" x14ac:dyDescent="0.25">
      <c r="D62" s="140"/>
      <c r="E62" s="140"/>
      <c r="I62" s="77"/>
      <c r="K62" s="524" t="s">
        <v>704</v>
      </c>
      <c r="O62" s="511">
        <f>P26</f>
        <v>540</v>
      </c>
      <c r="P62" s="511" t="s">
        <v>381</v>
      </c>
      <c r="Q62" s="461">
        <v>4.5</v>
      </c>
      <c r="R62" s="586" t="s">
        <v>382</v>
      </c>
      <c r="S62" s="511">
        <f>O62*Q62</f>
        <v>2430</v>
      </c>
      <c r="T62" s="337" t="s">
        <v>703</v>
      </c>
      <c r="U62" s="644">
        <f>S62/1000</f>
        <v>2.4300000000000002</v>
      </c>
      <c r="V62" s="312" t="s">
        <v>383</v>
      </c>
      <c r="W62" s="342"/>
      <c r="X62" s="458"/>
      <c r="Y62" s="337"/>
      <c r="Z62" s="337"/>
      <c r="AA62" s="337"/>
      <c r="AB62" s="337"/>
      <c r="AC62" s="513"/>
      <c r="AD62" s="1149"/>
      <c r="AE62" s="337"/>
      <c r="AF62" s="373"/>
      <c r="AH62" s="1571"/>
      <c r="AI62" s="136"/>
      <c r="AJ62" s="1592"/>
      <c r="AL62" s="603"/>
      <c r="AM62" s="203"/>
      <c r="AN62" s="1588"/>
      <c r="AO62" s="136"/>
      <c r="AP62" s="1588"/>
      <c r="AQ62" s="1737"/>
      <c r="AR62" s="374"/>
      <c r="AS62" s="201"/>
      <c r="AT62" s="200"/>
      <c r="AU62" s="200"/>
      <c r="AV62" s="136"/>
      <c r="AW62" s="323"/>
      <c r="AX62" s="1136"/>
      <c r="AY62" s="323"/>
      <c r="AZ62" s="1136"/>
      <c r="BA62" s="136"/>
      <c r="BB62" s="136"/>
      <c r="BC62" s="324"/>
      <c r="BD62" s="374"/>
      <c r="BF62" s="342"/>
      <c r="BG62" s="303"/>
      <c r="BH62" s="1144"/>
      <c r="BI62" s="204"/>
      <c r="BJ62" s="525"/>
      <c r="BK62" s="204"/>
      <c r="BL62" s="1144"/>
      <c r="BM62" s="1144"/>
      <c r="BN62" s="394"/>
      <c r="BO62" s="278"/>
      <c r="BQ62" s="360"/>
      <c r="BR62" s="429" t="s">
        <v>413</v>
      </c>
      <c r="BS62" s="314"/>
      <c r="BT62" s="314"/>
      <c r="BU62" s="314"/>
      <c r="BV62" s="314"/>
      <c r="BW62" s="1055"/>
      <c r="BX62" s="314"/>
      <c r="BY62" s="314"/>
      <c r="BZ62" s="314"/>
      <c r="CA62" s="1571" t="s">
        <v>377</v>
      </c>
      <c r="CB62" s="201" t="s">
        <v>580</v>
      </c>
    </row>
    <row r="63" spans="4:88" x14ac:dyDescent="0.25">
      <c r="D63" s="140"/>
      <c r="E63" s="140"/>
      <c r="I63" s="77"/>
      <c r="W63" s="342" t="s">
        <v>375</v>
      </c>
      <c r="X63" s="201" t="s">
        <v>584</v>
      </c>
      <c r="Z63" s="337"/>
      <c r="AA63" s="337"/>
      <c r="AB63" s="337"/>
      <c r="AC63" s="337"/>
      <c r="AD63" s="337"/>
      <c r="AE63" s="337"/>
      <c r="AF63" s="337"/>
      <c r="AH63" s="200"/>
      <c r="AI63" s="201" t="s">
        <v>421</v>
      </c>
      <c r="AJ63" s="136"/>
      <c r="AK63" s="136"/>
      <c r="AL63" s="136"/>
      <c r="AM63" s="136"/>
      <c r="AN63" s="136"/>
      <c r="AO63" s="136"/>
      <c r="AP63" s="136"/>
      <c r="AQ63" s="312"/>
      <c r="AR63" s="374"/>
      <c r="AS63" s="201"/>
      <c r="AT63" s="200" t="s">
        <v>377</v>
      </c>
      <c r="AU63" s="981" t="s">
        <v>1297</v>
      </c>
      <c r="AX63" s="201"/>
      <c r="AY63" s="136"/>
      <c r="AZ63" s="136"/>
      <c r="BA63" s="136"/>
      <c r="BB63" s="136"/>
      <c r="BC63" s="136"/>
      <c r="BD63" s="337"/>
      <c r="BF63" s="342" t="s">
        <v>377</v>
      </c>
      <c r="BG63" s="312" t="s">
        <v>1444</v>
      </c>
      <c r="BJ63" s="604"/>
      <c r="BK63" s="604"/>
      <c r="BL63" s="604"/>
      <c r="BM63" s="604"/>
      <c r="BN63" s="420"/>
      <c r="BO63" s="420">
        <v>2</v>
      </c>
      <c r="BP63" s="201" t="s">
        <v>373</v>
      </c>
      <c r="BQ63" s="359"/>
      <c r="BR63" s="313">
        <f>BW54+2*BW56+2*BW58</f>
        <v>1.5</v>
      </c>
      <c r="BS63" s="1529" t="s">
        <v>247</v>
      </c>
      <c r="BT63" s="313">
        <f>3*BW54+2*BW56+2*BW58</f>
        <v>3.5</v>
      </c>
      <c r="BU63" s="1529" t="s">
        <v>247</v>
      </c>
      <c r="BV63" s="313">
        <f>BW60</f>
        <v>1</v>
      </c>
      <c r="BW63" s="314"/>
      <c r="BX63" s="986" t="s">
        <v>0</v>
      </c>
      <c r="BY63" s="429">
        <f>BR63*BT63*BV63</f>
        <v>5.25</v>
      </c>
      <c r="BZ63" s="429" t="s">
        <v>368</v>
      </c>
      <c r="CB63" s="200" t="s">
        <v>568</v>
      </c>
      <c r="CC63" s="136" t="s">
        <v>1451</v>
      </c>
      <c r="CE63" s="328"/>
      <c r="CF63" s="1588"/>
      <c r="CG63" s="467"/>
      <c r="CH63" s="1585"/>
      <c r="CI63" s="537">
        <f>AR78</f>
        <v>12</v>
      </c>
      <c r="CJ63" s="201" t="s">
        <v>373</v>
      </c>
    </row>
    <row r="64" spans="4:88" ht="15.75" customHeight="1" x14ac:dyDescent="0.25">
      <c r="D64" s="140"/>
      <c r="E64" s="140"/>
      <c r="I64" s="77"/>
      <c r="W64" s="342"/>
      <c r="X64" s="461">
        <f>X60</f>
        <v>0.78500000000000003</v>
      </c>
      <c r="Y64" s="1907" t="s">
        <v>418</v>
      </c>
      <c r="Z64" s="1908"/>
      <c r="AA64" s="1149" t="s">
        <v>247</v>
      </c>
      <c r="AB64" s="337">
        <v>2</v>
      </c>
      <c r="AC64" s="545" t="s">
        <v>420</v>
      </c>
      <c r="AD64" s="337">
        <v>2</v>
      </c>
      <c r="AE64" s="1145" t="s">
        <v>530</v>
      </c>
      <c r="AF64" s="1746">
        <f>X64*AB64*AD64</f>
        <v>3.14</v>
      </c>
      <c r="AG64" s="312" t="s">
        <v>8</v>
      </c>
      <c r="AH64" s="200"/>
      <c r="AI64" s="472"/>
      <c r="AJ64" s="136"/>
      <c r="AK64" s="136"/>
      <c r="AL64" s="136"/>
      <c r="AM64" s="136"/>
      <c r="AN64" s="136"/>
      <c r="AO64" s="136"/>
      <c r="AP64" s="136"/>
      <c r="AQ64" s="312"/>
      <c r="AR64" s="312"/>
      <c r="AT64" s="200"/>
      <c r="AU64" s="324"/>
      <c r="AV64" s="136"/>
      <c r="AW64" s="324" t="s">
        <v>407</v>
      </c>
      <c r="AX64" s="323">
        <f>BD26</f>
        <v>3</v>
      </c>
      <c r="AY64" s="136" t="s">
        <v>403</v>
      </c>
      <c r="AZ64" s="352">
        <v>5.0999999999999996</v>
      </c>
      <c r="BA64" s="324" t="s">
        <v>382</v>
      </c>
      <c r="BB64" s="203">
        <f>AX64*AZ64</f>
        <v>15.299999999999999</v>
      </c>
      <c r="BC64" s="136" t="s">
        <v>408</v>
      </c>
      <c r="BD64" s="374">
        <f>BB64/1000</f>
        <v>1.5299999999999999E-2</v>
      </c>
      <c r="BE64" s="201" t="s">
        <v>383</v>
      </c>
      <c r="BF64" s="342"/>
      <c r="BG64" s="312"/>
      <c r="BH64" s="410"/>
      <c r="BI64" s="410"/>
      <c r="BJ64" s="410"/>
      <c r="BK64" s="410"/>
      <c r="BL64" s="410"/>
      <c r="BM64" s="410"/>
      <c r="BN64" s="312"/>
      <c r="BO64" s="312"/>
      <c r="BQ64" s="359"/>
      <c r="BR64" s="1056" t="s">
        <v>282</v>
      </c>
      <c r="BS64" s="314"/>
      <c r="BT64" s="314"/>
      <c r="BU64" s="314"/>
      <c r="BV64" s="314"/>
      <c r="BW64" s="314"/>
      <c r="BX64" s="1529"/>
      <c r="BY64" s="314"/>
      <c r="BZ64" s="314"/>
      <c r="CI64" s="201"/>
      <c r="CJ64" s="201"/>
    </row>
    <row r="65" spans="4:88" x14ac:dyDescent="0.25">
      <c r="D65" s="140"/>
      <c r="E65" s="140"/>
      <c r="I65" s="77"/>
      <c r="W65" s="200"/>
      <c r="X65" s="337"/>
      <c r="Y65" s="337"/>
      <c r="Z65" s="337"/>
      <c r="AA65" s="337"/>
      <c r="AB65" s="337"/>
      <c r="AC65" s="337"/>
      <c r="AD65" s="337"/>
      <c r="AE65" s="337"/>
      <c r="AF65" s="337"/>
      <c r="AH65" s="200" t="s">
        <v>314</v>
      </c>
      <c r="AI65" s="1523" t="s">
        <v>1337</v>
      </c>
      <c r="AL65" s="136"/>
      <c r="AM65" s="136"/>
      <c r="AN65" s="136"/>
      <c r="AO65" s="136"/>
      <c r="AP65" s="136"/>
      <c r="AQ65" s="312"/>
      <c r="AR65" s="312"/>
      <c r="AT65" s="200"/>
      <c r="AU65" s="200"/>
      <c r="AV65" s="136"/>
      <c r="AW65" s="136"/>
      <c r="AX65" s="136"/>
      <c r="AY65" s="136"/>
      <c r="AZ65" s="136"/>
      <c r="BA65" s="136"/>
      <c r="BB65" s="136"/>
      <c r="BC65" s="136"/>
      <c r="BD65" s="337"/>
      <c r="BE65" s="201"/>
      <c r="BF65" s="342" t="s">
        <v>378</v>
      </c>
      <c r="BG65" s="517" t="s">
        <v>583</v>
      </c>
      <c r="BI65" s="1600"/>
      <c r="BJ65" s="1600"/>
      <c r="BK65" s="1600"/>
      <c r="BL65" s="1600"/>
      <c r="BM65" s="1600"/>
      <c r="BN65" s="1600"/>
      <c r="BO65" s="1600"/>
      <c r="BQ65" s="359"/>
      <c r="BR65" s="1059"/>
      <c r="BS65" s="1060"/>
      <c r="BT65" s="1061" t="s">
        <v>285</v>
      </c>
      <c r="BU65" s="1060"/>
      <c r="BV65" s="1060"/>
      <c r="BW65" s="1059"/>
      <c r="BX65" s="1062" t="s">
        <v>286</v>
      </c>
      <c r="BY65" s="1063" t="s">
        <v>287</v>
      </c>
      <c r="BZ65" s="1009"/>
      <c r="CA65" s="1571" t="s">
        <v>378</v>
      </c>
      <c r="CB65" s="312" t="s">
        <v>1444</v>
      </c>
    </row>
    <row r="66" spans="4:88" x14ac:dyDescent="0.25">
      <c r="D66" s="140"/>
      <c r="E66" s="140"/>
      <c r="I66" s="77"/>
      <c r="W66" s="200" t="s">
        <v>377</v>
      </c>
      <c r="X66" s="201" t="s">
        <v>688</v>
      </c>
      <c r="Z66" s="337"/>
      <c r="AA66" s="337"/>
      <c r="AB66" s="337"/>
      <c r="AC66" s="337"/>
      <c r="AD66" s="337"/>
      <c r="AE66" s="337"/>
      <c r="AF66" s="374">
        <f>AF60/1000</f>
        <v>4.2170199999999998E-2</v>
      </c>
      <c r="AG66" s="312" t="s">
        <v>383</v>
      </c>
      <c r="AH66" s="200"/>
      <c r="AI66" s="136"/>
      <c r="AJ66" s="1149"/>
      <c r="AL66" s="1136">
        <v>1</v>
      </c>
      <c r="AM66" s="203" t="s">
        <v>373</v>
      </c>
      <c r="AN66" s="1136" t="s">
        <v>247</v>
      </c>
      <c r="AO66" s="136">
        <v>4</v>
      </c>
      <c r="AP66" s="1136" t="s">
        <v>373</v>
      </c>
      <c r="AQ66" s="1737" t="s">
        <v>0</v>
      </c>
      <c r="AR66" s="312">
        <f>AL66*AO66</f>
        <v>4</v>
      </c>
      <c r="AS66" s="201" t="s">
        <v>373</v>
      </c>
      <c r="AT66" s="200" t="s">
        <v>378</v>
      </c>
      <c r="AU66" s="429" t="s">
        <v>566</v>
      </c>
      <c r="BD66" s="374">
        <f>BD58</f>
        <v>3.7499999999999999E-2</v>
      </c>
      <c r="BE66" s="201" t="s">
        <v>383</v>
      </c>
      <c r="BF66" s="342"/>
      <c r="BG66" s="461">
        <f>3.14*(BL28/2)^2</f>
        <v>0.78500000000000003</v>
      </c>
      <c r="BH66" s="1880" t="s">
        <v>418</v>
      </c>
      <c r="BI66" s="1880"/>
      <c r="BJ66" s="513">
        <v>26.86</v>
      </c>
      <c r="BK66" s="1490" t="s">
        <v>1380</v>
      </c>
      <c r="BL66" s="337">
        <v>2</v>
      </c>
      <c r="BM66" s="1145" t="s">
        <v>663</v>
      </c>
      <c r="BN66" s="1138" t="s">
        <v>0</v>
      </c>
      <c r="BO66" s="374">
        <f>BG66*BJ66*BL66</f>
        <v>42.170200000000001</v>
      </c>
      <c r="BP66" s="394" t="s">
        <v>261</v>
      </c>
      <c r="BR66" s="1745" t="s">
        <v>291</v>
      </c>
      <c r="BS66" s="1538" t="s">
        <v>414</v>
      </c>
      <c r="BT66" s="1538"/>
      <c r="BU66" s="314"/>
      <c r="BV66" s="314"/>
      <c r="BW66" s="313"/>
      <c r="BX66" s="1548">
        <v>0.1</v>
      </c>
      <c r="BY66" s="1608">
        <f>BY63*BX66</f>
        <v>0.52500000000000002</v>
      </c>
      <c r="BZ66" s="314" t="s">
        <v>280</v>
      </c>
      <c r="CB66" s="200" t="s">
        <v>543</v>
      </c>
      <c r="CC66" s="136" t="s">
        <v>729</v>
      </c>
      <c r="CI66" s="285">
        <f>AF52</f>
        <v>2</v>
      </c>
      <c r="CJ66" s="136" t="s">
        <v>373</v>
      </c>
    </row>
    <row r="67" spans="4:88" x14ac:dyDescent="0.25">
      <c r="D67" s="140"/>
      <c r="E67" s="140"/>
      <c r="I67" s="77"/>
      <c r="W67" s="200"/>
      <c r="X67" s="1340"/>
      <c r="Y67" s="337"/>
      <c r="Z67" s="337"/>
      <c r="AA67" s="337"/>
      <c r="AB67" s="337"/>
      <c r="AC67" s="337"/>
      <c r="AD67" s="337"/>
      <c r="AH67" s="200"/>
      <c r="AI67" s="136"/>
      <c r="AJ67" s="1592"/>
      <c r="AL67" s="1588"/>
      <c r="AM67" s="203"/>
      <c r="AN67" s="1588"/>
      <c r="AO67" s="136"/>
      <c r="AP67" s="1588"/>
      <c r="AQ67" s="1737"/>
      <c r="AR67" s="312"/>
      <c r="AS67" s="201"/>
      <c r="AU67" s="200"/>
      <c r="BF67" s="342"/>
      <c r="BG67" s="337" t="s">
        <v>312</v>
      </c>
      <c r="BH67" s="337"/>
      <c r="BI67" s="337"/>
      <c r="BJ67" s="337"/>
      <c r="BK67" s="337"/>
      <c r="BL67" s="513"/>
      <c r="BM67" s="1149"/>
      <c r="BN67" s="337"/>
      <c r="BO67" s="337"/>
      <c r="BR67" s="1596" t="s">
        <v>299</v>
      </c>
      <c r="BS67" s="1538" t="s">
        <v>415</v>
      </c>
      <c r="BT67" s="1538"/>
      <c r="BU67" s="314"/>
      <c r="BV67" s="314"/>
      <c r="BW67" s="313"/>
      <c r="BX67" s="1532">
        <v>0.1</v>
      </c>
      <c r="BY67" s="1607">
        <f>BY63*BX67</f>
        <v>0.52500000000000002</v>
      </c>
      <c r="BZ67" s="314" t="s">
        <v>280</v>
      </c>
      <c r="CB67" s="200" t="s">
        <v>568</v>
      </c>
      <c r="CC67" s="136" t="s">
        <v>589</v>
      </c>
      <c r="CI67" s="276">
        <f>BO63</f>
        <v>2</v>
      </c>
      <c r="CJ67" s="136" t="s">
        <v>373</v>
      </c>
    </row>
    <row r="68" spans="4:88" x14ac:dyDescent="0.25">
      <c r="D68" s="140"/>
      <c r="E68" s="140"/>
      <c r="I68" s="77"/>
      <c r="W68" s="200" t="s">
        <v>378</v>
      </c>
      <c r="X68" s="320" t="s">
        <v>1373</v>
      </c>
      <c r="Z68" s="472"/>
      <c r="AA68" s="472"/>
      <c r="AB68" s="472"/>
      <c r="AC68" s="472"/>
      <c r="AD68" s="472"/>
      <c r="AF68" s="472"/>
      <c r="AG68" s="312"/>
      <c r="AH68" s="200" t="s">
        <v>319</v>
      </c>
      <c r="AI68" s="201" t="s">
        <v>608</v>
      </c>
      <c r="AK68" s="136"/>
      <c r="AL68" s="136"/>
      <c r="AM68" s="136"/>
      <c r="AN68" s="136"/>
      <c r="AO68" s="136"/>
      <c r="AP68" s="136"/>
      <c r="AQ68" s="312"/>
      <c r="AR68" s="312"/>
      <c r="AU68" s="200"/>
      <c r="AV68" s="136"/>
      <c r="AW68" s="136"/>
      <c r="AX68" s="136"/>
      <c r="AY68" s="136"/>
      <c r="AZ68" s="136"/>
      <c r="BA68" s="136"/>
      <c r="BB68" s="136"/>
      <c r="BC68" s="136"/>
      <c r="BD68" s="136"/>
      <c r="BF68" s="342"/>
      <c r="BG68" s="458"/>
      <c r="BH68" s="337"/>
      <c r="BI68" s="337"/>
      <c r="BJ68" s="337"/>
      <c r="BK68" s="337"/>
      <c r="BL68" s="513"/>
      <c r="BM68" s="1149"/>
      <c r="BN68" s="337"/>
      <c r="BO68" s="373"/>
      <c r="BR68" s="1596" t="s">
        <v>306</v>
      </c>
      <c r="BS68" s="1886" t="s">
        <v>416</v>
      </c>
      <c r="BT68" s="1886"/>
      <c r="BU68" s="1886"/>
      <c r="BV68" s="1886"/>
      <c r="BW68" s="434"/>
      <c r="BX68" s="1835">
        <v>0.8</v>
      </c>
      <c r="BY68" s="1971">
        <f>BY63*BX68</f>
        <v>4.2</v>
      </c>
      <c r="BZ68" s="1885" t="s">
        <v>280</v>
      </c>
      <c r="CB68" s="200" t="s">
        <v>581</v>
      </c>
      <c r="CC68" s="136" t="s">
        <v>544</v>
      </c>
      <c r="CI68" s="285">
        <f>U59</f>
        <v>1</v>
      </c>
      <c r="CJ68" s="136" t="s">
        <v>373</v>
      </c>
    </row>
    <row r="69" spans="4:88" ht="15.75" customHeight="1" thickBot="1" x14ac:dyDescent="0.3">
      <c r="D69" s="140"/>
      <c r="E69" s="140"/>
      <c r="I69" s="77"/>
      <c r="W69" s="550" t="s">
        <v>509</v>
      </c>
      <c r="Y69" s="461">
        <f>AF46</f>
        <v>2.6</v>
      </c>
      <c r="Z69" s="337" t="s">
        <v>403</v>
      </c>
      <c r="AA69" s="552">
        <v>74.98</v>
      </c>
      <c r="AB69" s="1145" t="s">
        <v>382</v>
      </c>
      <c r="AC69" s="461">
        <f>Y69*AA69</f>
        <v>194.94800000000001</v>
      </c>
      <c r="AD69" s="337" t="s">
        <v>408</v>
      </c>
      <c r="AF69" s="374">
        <f>AC69/1000</f>
        <v>0.19494800000000001</v>
      </c>
      <c r="AG69" s="312" t="s">
        <v>383</v>
      </c>
      <c r="AH69" s="200"/>
      <c r="AI69" s="136"/>
      <c r="AJ69" s="1149"/>
      <c r="AL69" s="1136">
        <v>1</v>
      </c>
      <c r="AM69" s="203" t="s">
        <v>373</v>
      </c>
      <c r="AN69" s="1136" t="s">
        <v>247</v>
      </c>
      <c r="AO69" s="136">
        <v>4</v>
      </c>
      <c r="AP69" s="1136" t="s">
        <v>373</v>
      </c>
      <c r="AQ69" s="1737" t="s">
        <v>0</v>
      </c>
      <c r="AR69" s="312">
        <f>AL69*AO69</f>
        <v>4</v>
      </c>
      <c r="AS69" s="201" t="s">
        <v>373</v>
      </c>
      <c r="AU69" s="200"/>
      <c r="AW69" s="136"/>
      <c r="AX69" s="136"/>
      <c r="AY69" s="136"/>
      <c r="AZ69" s="136"/>
      <c r="BA69" s="136"/>
      <c r="BB69" s="136"/>
      <c r="BC69" s="136"/>
      <c r="BD69" s="136"/>
      <c r="BF69" s="200" t="s">
        <v>379</v>
      </c>
      <c r="BG69" s="312" t="s">
        <v>584</v>
      </c>
      <c r="BI69" s="337"/>
      <c r="BJ69" s="337"/>
      <c r="BK69" s="337"/>
      <c r="BL69" s="337"/>
      <c r="BM69" s="337"/>
      <c r="BN69" s="337"/>
      <c r="BO69" s="337"/>
      <c r="BR69" s="295"/>
      <c r="BS69" s="1886"/>
      <c r="BT69" s="1886"/>
      <c r="BU69" s="1886"/>
      <c r="BV69" s="1886"/>
      <c r="BW69" s="434"/>
      <c r="BX69" s="1836"/>
      <c r="BY69" s="1972"/>
      <c r="BZ69" s="1885"/>
      <c r="CB69" s="1757" t="s">
        <v>591</v>
      </c>
      <c r="CC69" s="136" t="s">
        <v>666</v>
      </c>
      <c r="CI69" s="285">
        <f>AR45</f>
        <v>8</v>
      </c>
      <c r="CJ69" s="136" t="s">
        <v>373</v>
      </c>
    </row>
    <row r="70" spans="4:88" ht="17.25" thickBot="1" x14ac:dyDescent="0.3">
      <c r="D70" s="140"/>
      <c r="E70" s="140"/>
      <c r="I70" s="77"/>
      <c r="AH70" s="200"/>
      <c r="AI70" s="136"/>
      <c r="AJ70" s="1592"/>
      <c r="AL70" s="1588"/>
      <c r="AM70" s="203"/>
      <c r="AN70" s="1588"/>
      <c r="AO70" s="136"/>
      <c r="AP70" s="1588"/>
      <c r="AQ70" s="1737"/>
      <c r="AR70" s="312"/>
      <c r="AS70" s="201"/>
      <c r="BF70" s="342"/>
      <c r="BG70" s="461">
        <f>BG66</f>
        <v>0.78500000000000003</v>
      </c>
      <c r="BH70" s="1907" t="s">
        <v>418</v>
      </c>
      <c r="BI70" s="1908"/>
      <c r="BJ70" s="1149" t="s">
        <v>247</v>
      </c>
      <c r="BK70" s="337">
        <v>2</v>
      </c>
      <c r="BL70" s="545" t="s">
        <v>420</v>
      </c>
      <c r="BM70" s="337">
        <v>2</v>
      </c>
      <c r="BN70" s="1145" t="s">
        <v>530</v>
      </c>
      <c r="BO70" s="1746">
        <f>BG70*BK70*BM70</f>
        <v>3.14</v>
      </c>
      <c r="BP70" s="312" t="s">
        <v>8</v>
      </c>
      <c r="BR70" s="314"/>
      <c r="BS70" s="1068"/>
      <c r="BT70" s="295"/>
      <c r="BU70" s="295"/>
      <c r="BV70" s="1935" t="s">
        <v>266</v>
      </c>
      <c r="BW70" s="1935"/>
      <c r="BX70" s="1069">
        <f>SUM(BX66:BX68)</f>
        <v>1</v>
      </c>
      <c r="BY70" s="315">
        <f>SUM(BY66:BY68)</f>
        <v>5.25</v>
      </c>
      <c r="BZ70" s="429" t="s">
        <v>293</v>
      </c>
      <c r="CB70" s="1757" t="s">
        <v>594</v>
      </c>
      <c r="CC70" s="136" t="s">
        <v>1449</v>
      </c>
      <c r="CI70" s="600">
        <f>BY89</f>
        <v>12</v>
      </c>
      <c r="CJ70" s="136" t="s">
        <v>373</v>
      </c>
    </row>
    <row r="71" spans="4:88" ht="15" customHeight="1" x14ac:dyDescent="0.25">
      <c r="D71" s="140"/>
      <c r="E71" s="140"/>
      <c r="I71" s="77"/>
      <c r="AH71" s="200" t="s">
        <v>374</v>
      </c>
      <c r="AI71" s="316" t="s">
        <v>1349</v>
      </c>
      <c r="AL71" s="136"/>
      <c r="AM71" s="136"/>
      <c r="AN71" s="136"/>
      <c r="AO71" s="136"/>
      <c r="AP71" s="136"/>
      <c r="AQ71" s="312"/>
      <c r="AR71" s="312"/>
      <c r="AU71" s="324"/>
      <c r="AV71" s="136"/>
      <c r="AW71" s="136"/>
      <c r="AX71" s="136"/>
      <c r="AY71" s="136"/>
      <c r="AZ71" s="136"/>
      <c r="BA71" s="136"/>
      <c r="BB71" s="136"/>
      <c r="BC71" s="136"/>
      <c r="BD71" s="136"/>
      <c r="BF71" s="200"/>
      <c r="BG71" s="337"/>
      <c r="BH71" s="337"/>
      <c r="BI71" s="337"/>
      <c r="BJ71" s="337"/>
      <c r="BK71" s="337"/>
      <c r="BL71" s="337"/>
      <c r="BM71" s="337"/>
      <c r="BN71" s="337"/>
      <c r="BO71" s="337"/>
      <c r="BR71" s="314"/>
      <c r="BS71" s="1068"/>
      <c r="BT71" s="295"/>
      <c r="BU71" s="295"/>
      <c r="BV71" s="1549"/>
      <c r="BW71" s="1549"/>
      <c r="BX71" s="1069"/>
      <c r="BY71" s="315"/>
      <c r="BZ71" s="429"/>
      <c r="CB71" s="200"/>
      <c r="CI71" s="201">
        <f>SUM(CI66:CI70)</f>
        <v>25</v>
      </c>
      <c r="CJ71" s="201" t="s">
        <v>373</v>
      </c>
    </row>
    <row r="72" spans="4:88" x14ac:dyDescent="0.25">
      <c r="D72" s="140"/>
      <c r="E72" s="140"/>
      <c r="I72" s="77"/>
      <c r="X72" s="472"/>
      <c r="Y72" s="472"/>
      <c r="AH72" s="200"/>
      <c r="AI72" s="136"/>
      <c r="AJ72" s="642"/>
      <c r="AK72" s="642"/>
      <c r="AL72" s="1136">
        <v>2</v>
      </c>
      <c r="AM72" s="203" t="s">
        <v>373</v>
      </c>
      <c r="AN72" s="1136" t="s">
        <v>247</v>
      </c>
      <c r="AO72" s="136">
        <v>4</v>
      </c>
      <c r="AP72" s="1136" t="s">
        <v>373</v>
      </c>
      <c r="AQ72" s="1737" t="s">
        <v>0</v>
      </c>
      <c r="AR72" s="312">
        <f>AL72*AO72</f>
        <v>8</v>
      </c>
      <c r="AS72" s="201" t="s">
        <v>373</v>
      </c>
      <c r="AU72" s="200"/>
      <c r="AW72" s="549"/>
      <c r="AX72" s="549"/>
      <c r="AY72" s="549"/>
      <c r="AZ72" s="549"/>
      <c r="BA72" s="549"/>
      <c r="BB72" s="136"/>
      <c r="BC72" s="136"/>
      <c r="BF72" s="200" t="s">
        <v>380</v>
      </c>
      <c r="BG72" s="312" t="s">
        <v>778</v>
      </c>
      <c r="BI72" s="337"/>
      <c r="BJ72" s="337"/>
      <c r="BK72" s="337"/>
      <c r="BL72" s="337"/>
      <c r="BM72" s="337"/>
      <c r="BN72" s="337"/>
      <c r="BO72" s="374">
        <f>BO66/1000</f>
        <v>4.2170199999999998E-2</v>
      </c>
      <c r="BP72" s="312" t="s">
        <v>383</v>
      </c>
      <c r="BQ72" s="1554" t="s">
        <v>303</v>
      </c>
      <c r="BR72" s="430" t="s">
        <v>1316</v>
      </c>
      <c r="BT72" s="252"/>
      <c r="CB72" s="200"/>
      <c r="CI72" s="201"/>
      <c r="CJ72" s="201"/>
    </row>
    <row r="73" spans="4:88" ht="15" customHeight="1" x14ac:dyDescent="0.25">
      <c r="D73" s="140"/>
      <c r="E73" s="140"/>
      <c r="I73" s="77"/>
      <c r="X73" s="410"/>
      <c r="Y73" s="1960"/>
      <c r="AH73" s="200"/>
      <c r="AI73" s="136"/>
      <c r="AJ73" s="642"/>
      <c r="AK73" s="642"/>
      <c r="AL73" s="1588"/>
      <c r="AM73" s="203"/>
      <c r="AN73" s="1588"/>
      <c r="AO73" s="136"/>
      <c r="AP73" s="1588"/>
      <c r="AQ73" s="1737"/>
      <c r="AR73" s="312"/>
      <c r="AS73" s="201"/>
      <c r="AU73" s="201"/>
      <c r="AV73" s="201"/>
      <c r="AW73" s="201"/>
      <c r="AX73" s="201"/>
      <c r="AY73" s="201"/>
      <c r="AZ73" s="136"/>
      <c r="BA73" s="136"/>
      <c r="BB73" s="136"/>
      <c r="BC73" s="136"/>
      <c r="BD73" s="136"/>
      <c r="BF73" s="200"/>
      <c r="BG73" s="1340"/>
      <c r="BH73" s="337"/>
      <c r="BI73" s="337"/>
      <c r="BJ73" s="337"/>
      <c r="BK73" s="337"/>
      <c r="BL73" s="337"/>
      <c r="BM73" s="337"/>
      <c r="BO73" s="472"/>
      <c r="BQ73" s="1554"/>
      <c r="BR73" s="252"/>
      <c r="BS73" s="282"/>
      <c r="BT73" s="1570"/>
      <c r="BU73" s="282">
        <v>1.3</v>
      </c>
      <c r="BV73" s="252" t="s">
        <v>528</v>
      </c>
      <c r="BW73" s="252">
        <v>3</v>
      </c>
      <c r="BX73" s="252" t="s">
        <v>504</v>
      </c>
      <c r="BY73" s="764">
        <f>BU73*BW73</f>
        <v>3.9000000000000004</v>
      </c>
      <c r="BZ73" s="430" t="s">
        <v>12</v>
      </c>
      <c r="CA73" s="1571" t="s">
        <v>379</v>
      </c>
      <c r="CB73" s="77" t="s">
        <v>573</v>
      </c>
    </row>
    <row r="74" spans="4:88" x14ac:dyDescent="0.25">
      <c r="D74" s="140"/>
      <c r="E74" s="140"/>
      <c r="I74" s="77"/>
      <c r="X74" s="312"/>
      <c r="Y74" s="1960"/>
      <c r="AH74" s="200" t="s">
        <v>375</v>
      </c>
      <c r="AI74" s="429" t="s">
        <v>1010</v>
      </c>
      <c r="AL74" s="136"/>
      <c r="AM74" s="136"/>
      <c r="AN74" s="136"/>
      <c r="AO74" s="136"/>
      <c r="AP74" s="136"/>
      <c r="AQ74" s="312"/>
      <c r="AR74" s="312"/>
      <c r="AU74" s="201"/>
      <c r="AV74" s="201"/>
      <c r="AW74" s="201"/>
      <c r="AX74" s="201"/>
      <c r="AY74" s="201"/>
      <c r="AZ74" s="136"/>
      <c r="BA74" s="136"/>
      <c r="BB74" s="136"/>
      <c r="BC74" s="136"/>
      <c r="BD74" s="136"/>
      <c r="BF74" s="200" t="s">
        <v>384</v>
      </c>
      <c r="BG74" s="410" t="s">
        <v>689</v>
      </c>
      <c r="BI74" s="472"/>
      <c r="BJ74" s="472"/>
      <c r="BK74" s="472"/>
      <c r="BL74" s="472"/>
      <c r="BM74" s="472"/>
      <c r="BO74" s="472"/>
      <c r="BP74" s="312"/>
      <c r="BQ74" s="1596"/>
      <c r="BR74" s="252"/>
      <c r="BS74" s="282"/>
      <c r="BT74" s="1591"/>
      <c r="BU74" s="282"/>
      <c r="BV74" s="252"/>
      <c r="BW74" s="252"/>
      <c r="BX74" s="252"/>
      <c r="BY74" s="764"/>
      <c r="BZ74" s="430"/>
      <c r="CB74" s="200" t="s">
        <v>543</v>
      </c>
      <c r="CC74" s="136" t="s">
        <v>569</v>
      </c>
      <c r="CI74" s="319">
        <f>BD42</f>
        <v>2</v>
      </c>
      <c r="CJ74" s="201" t="s">
        <v>373</v>
      </c>
    </row>
    <row r="75" spans="4:88" x14ac:dyDescent="0.25">
      <c r="D75" s="140"/>
      <c r="E75" s="140"/>
      <c r="I75" s="77"/>
      <c r="X75" s="472"/>
      <c r="Y75" s="472"/>
      <c r="AH75" s="200"/>
      <c r="AI75" s="136"/>
      <c r="AJ75" s="1149"/>
      <c r="AL75" s="1136">
        <v>1</v>
      </c>
      <c r="AM75" s="203" t="s">
        <v>373</v>
      </c>
      <c r="AN75" s="1136" t="s">
        <v>247</v>
      </c>
      <c r="AO75" s="136">
        <v>4</v>
      </c>
      <c r="AP75" s="1136" t="s">
        <v>373</v>
      </c>
      <c r="AQ75" s="1737" t="s">
        <v>0</v>
      </c>
      <c r="AR75" s="312">
        <f>AL75*AO75</f>
        <v>4</v>
      </c>
      <c r="AS75" s="201" t="s">
        <v>373</v>
      </c>
      <c r="AU75" s="201"/>
      <c r="AV75" s="201"/>
      <c r="AW75" s="201"/>
      <c r="AX75" s="201"/>
      <c r="AY75" s="201"/>
      <c r="AZ75" s="201"/>
      <c r="BA75" s="201"/>
      <c r="BB75" s="201"/>
      <c r="BC75" s="201"/>
      <c r="BD75" s="201"/>
      <c r="BF75" s="550" t="s">
        <v>509</v>
      </c>
      <c r="BH75" s="461">
        <f>BO45</f>
        <v>1.3</v>
      </c>
      <c r="BI75" s="337" t="s">
        <v>403</v>
      </c>
      <c r="BJ75" s="552">
        <v>74.98</v>
      </c>
      <c r="BK75" s="1145" t="s">
        <v>382</v>
      </c>
      <c r="BL75" s="461">
        <f>BH75*BJ75</f>
        <v>97.474000000000004</v>
      </c>
      <c r="BM75" s="337" t="s">
        <v>408</v>
      </c>
      <c r="BO75" s="374">
        <f>BL75/1000</f>
        <v>9.7474000000000005E-2</v>
      </c>
      <c r="BP75" s="312" t="s">
        <v>383</v>
      </c>
      <c r="BQ75" s="1571" t="s">
        <v>305</v>
      </c>
      <c r="BR75" s="430" t="s">
        <v>1332</v>
      </c>
      <c r="BT75" s="1562"/>
      <c r="BU75" s="764"/>
      <c r="BV75" s="1562"/>
      <c r="BW75" s="764"/>
      <c r="BX75" s="1562"/>
      <c r="BY75" s="1045">
        <v>3</v>
      </c>
      <c r="BZ75" s="430" t="s">
        <v>373</v>
      </c>
      <c r="CB75" s="200"/>
      <c r="CI75" s="319"/>
      <c r="CJ75" s="201"/>
    </row>
    <row r="76" spans="4:88" x14ac:dyDescent="0.25">
      <c r="D76" s="140"/>
      <c r="E76" s="140"/>
      <c r="I76" s="77"/>
      <c r="AH76" s="200"/>
      <c r="AI76" s="136"/>
      <c r="AJ76" s="1592"/>
      <c r="AL76" s="1588"/>
      <c r="AM76" s="203"/>
      <c r="AN76" s="1588"/>
      <c r="AO76" s="136"/>
      <c r="AP76" s="1588"/>
      <c r="AQ76" s="1737"/>
      <c r="AR76" s="312"/>
      <c r="AS76" s="201"/>
      <c r="AU76" s="201"/>
      <c r="AV76" s="201"/>
      <c r="AW76" s="201"/>
      <c r="AX76" s="201"/>
      <c r="AY76" s="201"/>
      <c r="AZ76" s="201"/>
      <c r="BA76" s="201"/>
      <c r="BB76" s="201"/>
      <c r="BC76" s="201"/>
      <c r="BD76" s="201"/>
      <c r="BR76" s="295"/>
      <c r="BS76" s="1015"/>
      <c r="BT76" s="691"/>
      <c r="BU76" s="1015"/>
      <c r="BV76" s="691"/>
      <c r="BW76" s="1015"/>
      <c r="BX76" s="691"/>
      <c r="BY76" s="1742"/>
      <c r="BZ76" s="1009"/>
      <c r="CA76" s="1571" t="s">
        <v>380</v>
      </c>
      <c r="CB76" s="140" t="s">
        <v>1349</v>
      </c>
    </row>
    <row r="77" spans="4:88" x14ac:dyDescent="0.25">
      <c r="D77" s="140"/>
      <c r="E77" s="140"/>
      <c r="I77" s="77"/>
      <c r="AH77" s="200" t="s">
        <v>377</v>
      </c>
      <c r="AI77" s="429" t="s">
        <v>678</v>
      </c>
      <c r="AL77" s="136"/>
      <c r="AM77" s="136"/>
      <c r="AN77" s="136"/>
      <c r="AO77" s="136"/>
      <c r="AP77" s="136"/>
      <c r="AQ77" s="312"/>
      <c r="AR77" s="312"/>
      <c r="AU77" s="201"/>
      <c r="AV77" s="201"/>
      <c r="AW77" s="201"/>
      <c r="AX77" s="201"/>
      <c r="AY77" s="201"/>
      <c r="AZ77" s="201"/>
      <c r="BA77" s="201"/>
      <c r="BB77" s="201"/>
      <c r="BC77" s="201"/>
      <c r="BD77" s="201"/>
      <c r="BQ77" s="1571" t="s">
        <v>307</v>
      </c>
      <c r="BR77" s="429" t="s">
        <v>554</v>
      </c>
      <c r="BT77" s="314"/>
      <c r="BU77" s="314"/>
      <c r="BV77" s="314"/>
      <c r="BW77" s="314"/>
      <c r="BX77" s="314"/>
      <c r="BY77" s="468"/>
      <c r="BZ77" s="314"/>
      <c r="CB77" s="200" t="s">
        <v>568</v>
      </c>
      <c r="CC77" s="136" t="s">
        <v>1451</v>
      </c>
      <c r="CE77" s="328"/>
      <c r="CF77" s="1588"/>
      <c r="CG77" s="467"/>
      <c r="CH77" s="1585"/>
      <c r="CI77" s="537">
        <f>AR72</f>
        <v>8</v>
      </c>
      <c r="CJ77" s="201" t="s">
        <v>373</v>
      </c>
    </row>
    <row r="78" spans="4:88" x14ac:dyDescent="0.25">
      <c r="D78" s="140"/>
      <c r="E78" s="140"/>
      <c r="I78" s="77"/>
      <c r="AH78" s="200"/>
      <c r="AI78" s="136"/>
      <c r="AJ78" s="136"/>
      <c r="AK78" s="136"/>
      <c r="AL78" s="1136">
        <v>3</v>
      </c>
      <c r="AM78" s="203" t="s">
        <v>373</v>
      </c>
      <c r="AN78" s="1136" t="s">
        <v>247</v>
      </c>
      <c r="AO78" s="136">
        <v>4</v>
      </c>
      <c r="AP78" s="1136" t="s">
        <v>373</v>
      </c>
      <c r="AQ78" s="1737" t="s">
        <v>0</v>
      </c>
      <c r="AR78" s="312">
        <f>AL78*AO78</f>
        <v>12</v>
      </c>
      <c r="AS78" s="201" t="s">
        <v>373</v>
      </c>
      <c r="AU78" s="201"/>
      <c r="AV78" s="201"/>
      <c r="AW78" s="201"/>
      <c r="AX78" s="201"/>
      <c r="AY78" s="201"/>
      <c r="AZ78" s="201"/>
      <c r="BA78" s="201"/>
      <c r="BB78" s="201"/>
      <c r="BC78" s="201"/>
      <c r="BD78" s="201"/>
      <c r="BQ78" s="1824" t="s">
        <v>399</v>
      </c>
      <c r="BR78" s="1824"/>
      <c r="BS78" s="1529" t="s">
        <v>400</v>
      </c>
      <c r="BT78" s="314"/>
      <c r="BU78" s="314"/>
      <c r="BV78" s="314"/>
      <c r="BW78" s="314"/>
      <c r="BX78" s="314"/>
      <c r="BY78" s="468"/>
      <c r="BZ78" s="314"/>
      <c r="CB78" s="200"/>
      <c r="CI78" s="201"/>
      <c r="CJ78" s="201"/>
    </row>
    <row r="79" spans="4:88" x14ac:dyDescent="0.25">
      <c r="D79" s="140"/>
      <c r="E79" s="140"/>
      <c r="I79" s="77"/>
      <c r="AH79" s="200"/>
      <c r="AI79" s="136"/>
      <c r="AJ79" s="136"/>
      <c r="AK79" s="136"/>
      <c r="AL79" s="1588"/>
      <c r="AM79" s="203"/>
      <c r="AN79" s="1588"/>
      <c r="AO79" s="136"/>
      <c r="AP79" s="1588"/>
      <c r="AQ79" s="1737"/>
      <c r="AR79" s="312"/>
      <c r="AS79" s="201"/>
      <c r="AU79" s="201"/>
      <c r="AV79" s="201"/>
      <c r="BR79" s="1529" t="s">
        <v>1445</v>
      </c>
      <c r="BS79" s="1529" t="s">
        <v>1446</v>
      </c>
      <c r="BT79" s="314" t="s">
        <v>404</v>
      </c>
      <c r="BU79" s="313">
        <v>38</v>
      </c>
      <c r="BV79" s="295" t="s">
        <v>517</v>
      </c>
      <c r="BW79" s="691">
        <v>1</v>
      </c>
      <c r="BX79" s="1009" t="s">
        <v>524</v>
      </c>
      <c r="BY79" s="282">
        <f>BU79*BW79</f>
        <v>38</v>
      </c>
      <c r="BZ79" s="295" t="s">
        <v>261</v>
      </c>
      <c r="CA79" s="1571" t="s">
        <v>384</v>
      </c>
      <c r="CB79" s="799" t="s">
        <v>694</v>
      </c>
      <c r="CI79" s="201"/>
      <c r="CJ79" s="201"/>
    </row>
    <row r="80" spans="4:88" ht="15.75" thickBot="1" x14ac:dyDescent="0.3">
      <c r="D80" s="140"/>
      <c r="E80" s="140"/>
      <c r="I80" s="77"/>
      <c r="AH80" s="200" t="s">
        <v>378</v>
      </c>
      <c r="AI80" s="312" t="s">
        <v>1369</v>
      </c>
      <c r="AL80" s="384"/>
      <c r="AM80" s="384"/>
      <c r="AN80" s="136"/>
      <c r="AO80" s="136"/>
      <c r="AP80" s="384"/>
      <c r="AQ80" s="312"/>
      <c r="AR80" s="312"/>
      <c r="AU80" s="201"/>
      <c r="AV80" s="201"/>
      <c r="BR80" s="1529" t="s">
        <v>460</v>
      </c>
      <c r="BS80" s="1529" t="s">
        <v>461</v>
      </c>
      <c r="BT80" s="314" t="s">
        <v>404</v>
      </c>
      <c r="BU80" s="313">
        <v>47</v>
      </c>
      <c r="BV80" s="295" t="s">
        <v>517</v>
      </c>
      <c r="BW80" s="691">
        <v>1</v>
      </c>
      <c r="BX80" s="1009" t="s">
        <v>524</v>
      </c>
      <c r="BY80" s="597">
        <f>BU80*BW80</f>
        <v>47</v>
      </c>
      <c r="BZ80" s="295" t="s">
        <v>261</v>
      </c>
      <c r="CB80" s="1757" t="s">
        <v>543</v>
      </c>
      <c r="CC80" s="136" t="s">
        <v>1449</v>
      </c>
      <c r="CI80" s="285">
        <f>BY91</f>
        <v>4</v>
      </c>
      <c r="CJ80" s="136" t="s">
        <v>373</v>
      </c>
    </row>
    <row r="81" spans="4:88" ht="15.75" thickBot="1" x14ac:dyDescent="0.3">
      <c r="D81" s="140"/>
      <c r="E81" s="140"/>
      <c r="I81" s="77"/>
      <c r="AH81" s="200"/>
      <c r="AI81" s="635" t="s">
        <v>401</v>
      </c>
      <c r="AJ81" s="385" t="s">
        <v>4</v>
      </c>
      <c r="AK81" s="136"/>
      <c r="AL81" s="385" t="s">
        <v>82</v>
      </c>
      <c r="AM81" s="136"/>
      <c r="AN81" s="385" t="s">
        <v>9</v>
      </c>
      <c r="AO81" s="384"/>
      <c r="AP81" s="384"/>
      <c r="AQ81" s="312"/>
      <c r="AR81" s="312"/>
      <c r="AU81" s="201"/>
      <c r="AV81" s="201"/>
      <c r="BR81" s="314" t="s">
        <v>421</v>
      </c>
      <c r="BS81" s="691"/>
      <c r="BT81" s="295"/>
      <c r="BU81" s="1014"/>
      <c r="BV81" s="295"/>
      <c r="BW81" s="691"/>
      <c r="BX81" s="691"/>
      <c r="BY81" s="1744">
        <f>SUM(BY79:BY80)</f>
        <v>85</v>
      </c>
      <c r="BZ81" s="1071" t="s">
        <v>261</v>
      </c>
      <c r="CB81" s="200" t="s">
        <v>568</v>
      </c>
      <c r="CC81" s="136" t="s">
        <v>589</v>
      </c>
      <c r="CI81" s="602">
        <f>BO61</f>
        <v>1</v>
      </c>
      <c r="CJ81" s="136" t="s">
        <v>373</v>
      </c>
    </row>
    <row r="82" spans="4:88" x14ac:dyDescent="0.25">
      <c r="D82" s="140"/>
      <c r="E82" s="140"/>
      <c r="I82" s="77"/>
      <c r="AH82" s="23"/>
      <c r="AI82" s="136"/>
      <c r="AJ82" s="283">
        <v>0.5</v>
      </c>
      <c r="AK82" s="1136" t="s">
        <v>247</v>
      </c>
      <c r="AL82" s="283">
        <v>0.3</v>
      </c>
      <c r="AM82" s="1136" t="s">
        <v>247</v>
      </c>
      <c r="AN82" s="283">
        <v>0.5</v>
      </c>
      <c r="AO82" s="1136" t="s">
        <v>247</v>
      </c>
      <c r="AP82" s="136">
        <v>4</v>
      </c>
      <c r="AQ82" s="1741" t="s">
        <v>405</v>
      </c>
      <c r="AR82" s="521">
        <f>ROUND((AJ82*AL82*AN82*AP82),2)</f>
        <v>0.3</v>
      </c>
      <c r="AS82" s="201" t="s">
        <v>293</v>
      </c>
      <c r="AU82" s="201"/>
      <c r="AV82" s="201"/>
      <c r="BR82" s="314"/>
      <c r="BS82" s="691"/>
      <c r="BT82" s="295"/>
      <c r="BU82" s="1014"/>
      <c r="BV82" s="295"/>
      <c r="BW82" s="691"/>
      <c r="BX82" s="691"/>
      <c r="BY82" s="718"/>
      <c r="BZ82" s="1009"/>
      <c r="CB82" s="200"/>
      <c r="CI82" s="319">
        <f>SUM(CI80:CI81)</f>
        <v>5</v>
      </c>
      <c r="CJ82" s="201" t="s">
        <v>373</v>
      </c>
    </row>
    <row r="83" spans="4:88" x14ac:dyDescent="0.25">
      <c r="D83" s="140"/>
      <c r="E83" s="140"/>
      <c r="I83" s="77"/>
      <c r="AH83" s="23"/>
      <c r="AI83" s="136"/>
      <c r="AJ83" s="283"/>
      <c r="AK83" s="1588"/>
      <c r="AL83" s="283"/>
      <c r="AM83" s="1588"/>
      <c r="AN83" s="283"/>
      <c r="AO83" s="1588"/>
      <c r="AP83" s="136"/>
      <c r="AQ83" s="1741"/>
      <c r="AR83" s="278"/>
      <c r="AS83" s="201"/>
      <c r="AU83" s="201"/>
      <c r="AV83" s="201"/>
      <c r="BQ83" s="1571" t="s">
        <v>309</v>
      </c>
      <c r="BR83" s="201" t="s">
        <v>670</v>
      </c>
      <c r="BT83" s="295"/>
      <c r="BU83" s="1014"/>
      <c r="BV83" s="295"/>
      <c r="BW83" s="691"/>
      <c r="BX83" s="691"/>
      <c r="BY83" s="1757">
        <v>2</v>
      </c>
      <c r="BZ83" s="1071" t="s">
        <v>373</v>
      </c>
      <c r="CA83" s="1571" t="s">
        <v>385</v>
      </c>
      <c r="CB83" s="517" t="s">
        <v>769</v>
      </c>
    </row>
    <row r="84" spans="4:88" x14ac:dyDescent="0.25">
      <c r="D84" s="140"/>
      <c r="E84" s="140"/>
      <c r="I84" s="77"/>
      <c r="AH84" s="200" t="s">
        <v>379</v>
      </c>
      <c r="AI84" s="201" t="s">
        <v>562</v>
      </c>
      <c r="AL84" s="136"/>
      <c r="AM84" s="136"/>
      <c r="AN84" s="136"/>
      <c r="AO84" s="136"/>
      <c r="AP84" s="136"/>
      <c r="AQ84" s="312"/>
      <c r="AR84" s="312"/>
      <c r="AU84" s="201"/>
      <c r="AV84" s="201"/>
      <c r="BR84" s="429"/>
      <c r="BS84" s="691"/>
      <c r="BT84" s="295"/>
      <c r="BU84" s="1014"/>
      <c r="BV84" s="295"/>
      <c r="BW84" s="691"/>
      <c r="BX84" s="691"/>
      <c r="BY84" s="1757"/>
      <c r="BZ84" s="1071"/>
      <c r="CB84" s="200" t="s">
        <v>543</v>
      </c>
      <c r="CC84" s="252" t="s">
        <v>1451</v>
      </c>
      <c r="CI84" s="328">
        <f>AR50</f>
        <v>8</v>
      </c>
      <c r="CJ84" s="136" t="s">
        <v>373</v>
      </c>
    </row>
    <row r="85" spans="4:88" x14ac:dyDescent="0.25">
      <c r="D85" s="140"/>
      <c r="E85" s="140"/>
      <c r="I85" s="77"/>
      <c r="AH85" s="200"/>
      <c r="AI85" s="636" t="s">
        <v>401</v>
      </c>
      <c r="AJ85" s="385" t="s">
        <v>4</v>
      </c>
      <c r="AK85" s="136"/>
      <c r="AL85" s="385" t="s">
        <v>82</v>
      </c>
      <c r="AN85" s="136"/>
      <c r="AO85" s="136"/>
      <c r="AP85" s="136"/>
      <c r="AQ85" s="312"/>
      <c r="AR85" s="312"/>
      <c r="AU85" s="201"/>
      <c r="AV85" s="201"/>
      <c r="BQ85" s="1571" t="s">
        <v>311</v>
      </c>
      <c r="BR85" s="517" t="s">
        <v>769</v>
      </c>
      <c r="BT85" s="295"/>
      <c r="BU85" s="1014"/>
      <c r="BV85" s="295"/>
      <c r="BW85" s="691"/>
      <c r="BX85" s="691"/>
      <c r="BY85" s="1757">
        <v>2</v>
      </c>
      <c r="BZ85" s="1071" t="s">
        <v>373</v>
      </c>
      <c r="CB85" s="200" t="s">
        <v>568</v>
      </c>
      <c r="CC85" s="136" t="s">
        <v>589</v>
      </c>
      <c r="CI85" s="328">
        <f>BO53</f>
        <v>1</v>
      </c>
      <c r="CJ85" s="136" t="s">
        <v>373</v>
      </c>
    </row>
    <row r="86" spans="4:88" x14ac:dyDescent="0.25">
      <c r="D86" s="140"/>
      <c r="E86" s="140"/>
      <c r="I86" s="77"/>
      <c r="AH86" s="23"/>
      <c r="AI86" s="136"/>
      <c r="AJ86" s="603">
        <f>AJ82</f>
        <v>0.5</v>
      </c>
      <c r="AK86" s="1136" t="s">
        <v>247</v>
      </c>
      <c r="AL86" s="603">
        <f>AL82</f>
        <v>0.3</v>
      </c>
      <c r="AM86" s="1136" t="s">
        <v>247</v>
      </c>
      <c r="AN86" s="1136">
        <v>4</v>
      </c>
      <c r="AO86" s="1136" t="s">
        <v>247</v>
      </c>
      <c r="AP86" s="136">
        <v>2</v>
      </c>
      <c r="AQ86" s="1741" t="s">
        <v>405</v>
      </c>
      <c r="AR86" s="374">
        <f>AJ86*AL86*AN86*AP86</f>
        <v>1.2</v>
      </c>
      <c r="AS86" s="201" t="s">
        <v>8</v>
      </c>
      <c r="AU86" s="201"/>
      <c r="AV86" s="201"/>
      <c r="BR86" s="429"/>
      <c r="BS86" s="691"/>
      <c r="BT86" s="295"/>
      <c r="BU86" s="1014"/>
      <c r="BV86" s="295"/>
      <c r="BW86" s="691"/>
      <c r="BX86" s="691"/>
      <c r="BY86" s="1757"/>
      <c r="BZ86" s="1071"/>
      <c r="CB86" s="200" t="s">
        <v>581</v>
      </c>
      <c r="CC86" s="252" t="s">
        <v>544</v>
      </c>
      <c r="CI86" s="328">
        <f>U57</f>
        <v>1</v>
      </c>
      <c r="CJ86" s="136" t="s">
        <v>373</v>
      </c>
    </row>
    <row r="87" spans="4:88" x14ac:dyDescent="0.25">
      <c r="D87" s="140"/>
      <c r="E87" s="140"/>
      <c r="I87" s="77"/>
      <c r="AH87" s="590"/>
      <c r="AI87" s="136"/>
      <c r="AJ87" s="603"/>
      <c r="AK87" s="1136"/>
      <c r="AL87" s="603"/>
      <c r="AM87" s="1136"/>
      <c r="AN87" s="1136"/>
      <c r="AO87" s="1136"/>
      <c r="AP87" s="136"/>
      <c r="AQ87" s="1741"/>
      <c r="AR87" s="374"/>
      <c r="AS87" s="201"/>
      <c r="AU87" s="281"/>
      <c r="AV87" s="281"/>
      <c r="BQ87" s="1571" t="s">
        <v>314</v>
      </c>
      <c r="BR87" s="410" t="s">
        <v>1375</v>
      </c>
      <c r="BT87" s="295"/>
      <c r="BU87" s="1014"/>
      <c r="BV87" s="295"/>
      <c r="BW87" s="691"/>
      <c r="BX87" s="691"/>
      <c r="BY87" s="1757">
        <v>2</v>
      </c>
      <c r="BZ87" s="1071" t="s">
        <v>373</v>
      </c>
      <c r="CB87" s="1757" t="s">
        <v>591</v>
      </c>
      <c r="CC87" s="136" t="s">
        <v>1450</v>
      </c>
      <c r="CI87" s="136">
        <f>BY85</f>
        <v>2</v>
      </c>
      <c r="CJ87" s="136" t="s">
        <v>373</v>
      </c>
    </row>
    <row r="88" spans="4:88" ht="15.75" thickBot="1" x14ac:dyDescent="0.3">
      <c r="D88" s="140"/>
      <c r="E88" s="140"/>
      <c r="I88" s="77"/>
      <c r="AH88" s="1733" t="s">
        <v>380</v>
      </c>
      <c r="AI88" s="429" t="s">
        <v>565</v>
      </c>
      <c r="AQ88" s="472"/>
      <c r="AR88" s="472"/>
      <c r="AU88" s="201"/>
      <c r="AV88" s="201"/>
      <c r="BR88" s="314"/>
      <c r="BS88" s="691"/>
      <c r="BT88" s="295"/>
      <c r="BU88" s="1014"/>
      <c r="BV88" s="295"/>
      <c r="BW88" s="691"/>
      <c r="BX88" s="691"/>
      <c r="BY88" s="718"/>
      <c r="BZ88" s="1009"/>
      <c r="CB88" s="1757" t="s">
        <v>594</v>
      </c>
      <c r="CC88" s="136" t="s">
        <v>729</v>
      </c>
      <c r="CI88" s="602">
        <f>AF56</f>
        <v>2</v>
      </c>
      <c r="CJ88" s="136" t="s">
        <v>373</v>
      </c>
    </row>
    <row r="89" spans="4:88" x14ac:dyDescent="0.25">
      <c r="D89" s="140"/>
      <c r="E89" s="140"/>
      <c r="I89" s="77"/>
      <c r="AH89" s="590"/>
      <c r="AL89" s="136" t="s">
        <v>402</v>
      </c>
      <c r="AM89" s="203">
        <v>0.25</v>
      </c>
      <c r="AN89" s="1136" t="s">
        <v>247</v>
      </c>
      <c r="AO89" s="603">
        <f>AR82</f>
        <v>0.3</v>
      </c>
      <c r="AP89" s="136"/>
      <c r="AQ89" s="1741" t="s">
        <v>0</v>
      </c>
      <c r="AR89" s="374">
        <f>AM89*AO89</f>
        <v>7.4999999999999997E-2</v>
      </c>
      <c r="AS89" s="201" t="s">
        <v>383</v>
      </c>
      <c r="AU89" s="201"/>
      <c r="AV89" s="201"/>
      <c r="BQ89" s="1514" t="s">
        <v>319</v>
      </c>
      <c r="BR89" s="312" t="s">
        <v>1444</v>
      </c>
      <c r="BT89" s="252"/>
      <c r="BU89" s="395"/>
      <c r="BV89" s="252"/>
      <c r="BW89" s="1570"/>
      <c r="BX89" s="1570"/>
      <c r="BY89" s="430">
        <v>12</v>
      </c>
      <c r="BZ89" s="429" t="s">
        <v>373</v>
      </c>
      <c r="CI89" s="201">
        <f>SUM(CI84:CI88)</f>
        <v>14</v>
      </c>
      <c r="CJ89" s="201" t="s">
        <v>373</v>
      </c>
    </row>
    <row r="90" spans="4:88" ht="22.5" customHeight="1" x14ac:dyDescent="0.25">
      <c r="D90" s="140"/>
      <c r="E90" s="140"/>
      <c r="I90" s="77"/>
      <c r="AH90" s="200" t="s">
        <v>384</v>
      </c>
      <c r="AI90" s="429" t="s">
        <v>681</v>
      </c>
      <c r="AL90" s="136"/>
      <c r="AM90" s="136"/>
      <c r="AN90" s="136"/>
      <c r="AO90" s="136"/>
      <c r="AP90" s="136"/>
      <c r="AQ90" s="337"/>
      <c r="AR90" s="312"/>
      <c r="AS90" s="201"/>
      <c r="AU90" s="201"/>
      <c r="AV90" s="201"/>
      <c r="BR90" s="314"/>
      <c r="BS90" s="691"/>
      <c r="BT90" s="295"/>
      <c r="BU90" s="1014"/>
      <c r="BV90" s="295"/>
      <c r="BW90" s="691"/>
      <c r="BX90" s="691"/>
      <c r="BY90" s="718"/>
      <c r="BZ90" s="1009"/>
      <c r="CA90" s="1571" t="s">
        <v>393</v>
      </c>
      <c r="CB90" s="201" t="s">
        <v>1439</v>
      </c>
    </row>
    <row r="91" spans="4:88" x14ac:dyDescent="0.25">
      <c r="D91" s="140"/>
      <c r="E91" s="140"/>
      <c r="I91" s="77"/>
      <c r="AH91" s="590"/>
      <c r="AJ91" s="136" t="s">
        <v>402</v>
      </c>
      <c r="AK91" s="136">
        <v>1.22</v>
      </c>
      <c r="AL91" s="1136" t="s">
        <v>247</v>
      </c>
      <c r="AM91" s="203">
        <v>1.6</v>
      </c>
      <c r="AN91" s="1136" t="s">
        <v>247</v>
      </c>
      <c r="AO91" s="603">
        <f>AR82</f>
        <v>0.3</v>
      </c>
      <c r="AP91" s="136"/>
      <c r="AQ91" s="1740" t="s">
        <v>0</v>
      </c>
      <c r="AR91" s="374">
        <f>AK91*AM91*AO91</f>
        <v>0.58560000000000001</v>
      </c>
      <c r="AS91" s="201" t="s">
        <v>383</v>
      </c>
      <c r="AU91" s="201"/>
      <c r="AV91" s="201"/>
      <c r="BQ91" s="1571" t="s">
        <v>374</v>
      </c>
      <c r="BR91" s="541" t="s">
        <v>694</v>
      </c>
      <c r="BT91" s="1541"/>
      <c r="BU91" s="1541"/>
      <c r="BV91" s="1541"/>
      <c r="BW91" s="1541"/>
      <c r="BX91" s="1541"/>
      <c r="BY91" s="420">
        <v>4</v>
      </c>
      <c r="BZ91" s="429" t="s">
        <v>373</v>
      </c>
      <c r="CB91" s="200" t="s">
        <v>543</v>
      </c>
      <c r="CC91" s="136" t="s">
        <v>569</v>
      </c>
      <c r="CI91" s="346">
        <f>BD26</f>
        <v>3</v>
      </c>
      <c r="CJ91" s="201" t="s">
        <v>12</v>
      </c>
    </row>
    <row r="92" spans="4:88" x14ac:dyDescent="0.25">
      <c r="D92" s="140"/>
      <c r="E92" s="140"/>
      <c r="I92" s="77"/>
      <c r="AQ92" s="472"/>
      <c r="AR92" s="374"/>
      <c r="AS92" s="201"/>
      <c r="AU92" s="201"/>
      <c r="AV92" s="201"/>
      <c r="BR92" s="1569"/>
      <c r="BS92" s="1569"/>
      <c r="BT92" s="1569"/>
      <c r="BU92" s="1569"/>
      <c r="BV92" s="1569"/>
      <c r="BW92" s="1569"/>
      <c r="BX92" s="1569"/>
      <c r="BY92" s="1569"/>
      <c r="BZ92" s="429"/>
      <c r="CB92" s="200"/>
      <c r="CI92" s="346"/>
      <c r="CJ92" s="201"/>
    </row>
    <row r="93" spans="4:88" ht="15" customHeight="1" x14ac:dyDescent="0.25">
      <c r="D93" s="140"/>
      <c r="E93" s="140"/>
      <c r="I93" s="77"/>
      <c r="AH93" s="200" t="s">
        <v>385</v>
      </c>
      <c r="AI93" s="312" t="s">
        <v>682</v>
      </c>
      <c r="AL93" s="472"/>
      <c r="AM93" s="472"/>
      <c r="AN93" s="472"/>
      <c r="AO93" s="472"/>
      <c r="AP93" s="472"/>
      <c r="AQ93" s="472"/>
      <c r="AR93" s="374">
        <f>AR89</f>
        <v>7.4999999999999997E-2</v>
      </c>
      <c r="AS93" s="312" t="s">
        <v>383</v>
      </c>
      <c r="AU93" s="201"/>
      <c r="AV93" s="201"/>
      <c r="BQ93" s="1571" t="s">
        <v>375</v>
      </c>
      <c r="BR93" s="1914" t="s">
        <v>1367</v>
      </c>
      <c r="BS93" s="1914"/>
      <c r="BT93" s="1914"/>
      <c r="BU93" s="1914"/>
      <c r="BV93" s="1914"/>
      <c r="BW93" s="1914"/>
      <c r="BX93" s="1914"/>
      <c r="BY93" s="1757">
        <v>3</v>
      </c>
      <c r="BZ93" s="432" t="s">
        <v>373</v>
      </c>
      <c r="CA93" s="1571" t="s">
        <v>394</v>
      </c>
      <c r="CB93" s="201" t="s">
        <v>1437</v>
      </c>
    </row>
    <row r="94" spans="4:88" ht="21" customHeight="1" x14ac:dyDescent="0.25">
      <c r="D94" s="140"/>
      <c r="E94" s="140"/>
      <c r="I94" s="77"/>
      <c r="AH94" s="200"/>
      <c r="AI94" s="312"/>
      <c r="AL94" s="472"/>
      <c r="AM94" s="472"/>
      <c r="AN94" s="472"/>
      <c r="AO94" s="472"/>
      <c r="AP94" s="472"/>
      <c r="AQ94" s="472"/>
      <c r="AR94" s="374"/>
      <c r="AS94" s="312"/>
      <c r="AU94" s="201"/>
      <c r="AV94" s="201"/>
      <c r="BR94" s="468"/>
      <c r="BS94" s="314"/>
      <c r="BT94" s="314"/>
      <c r="BU94" s="314"/>
      <c r="BV94" s="314"/>
      <c r="BW94" s="314"/>
      <c r="BX94" s="314"/>
      <c r="BY94" s="468"/>
      <c r="BZ94" s="429"/>
      <c r="CB94" s="200" t="s">
        <v>568</v>
      </c>
      <c r="CC94" s="136" t="s">
        <v>1451</v>
      </c>
      <c r="CE94" s="323"/>
      <c r="CF94" s="1588"/>
      <c r="CG94" s="467"/>
      <c r="CH94" s="1585"/>
      <c r="CI94" s="299">
        <f>AR56</f>
        <v>6</v>
      </c>
      <c r="CJ94" s="201" t="s">
        <v>12</v>
      </c>
    </row>
    <row r="95" spans="4:88" x14ac:dyDescent="0.25">
      <c r="D95" s="140"/>
      <c r="E95" s="140"/>
      <c r="I95" s="77"/>
      <c r="AH95" s="200" t="s">
        <v>393</v>
      </c>
      <c r="AI95" s="981" t="s">
        <v>683</v>
      </c>
      <c r="AL95" s="136"/>
      <c r="AM95" s="136"/>
      <c r="AN95" s="136"/>
      <c r="AO95" s="136"/>
      <c r="AP95" s="136"/>
      <c r="AQ95" s="312"/>
      <c r="AR95" s="312"/>
      <c r="AU95" s="201"/>
      <c r="AV95" s="201"/>
      <c r="BQ95" s="1571" t="s">
        <v>377</v>
      </c>
      <c r="BR95" s="320" t="s">
        <v>685</v>
      </c>
      <c r="BU95" s="314"/>
      <c r="BV95" s="986"/>
      <c r="BW95" s="1529"/>
      <c r="BX95" s="1529"/>
      <c r="BY95" s="1745">
        <v>1</v>
      </c>
      <c r="BZ95" s="981" t="s">
        <v>373</v>
      </c>
      <c r="CB95" s="200"/>
      <c r="CE95" s="323"/>
      <c r="CF95" s="1588"/>
      <c r="CG95" s="467"/>
      <c r="CH95" s="1585"/>
      <c r="CI95" s="299"/>
      <c r="CJ95" s="201"/>
    </row>
    <row r="96" spans="4:88" x14ac:dyDescent="0.25">
      <c r="D96" s="140"/>
      <c r="E96" s="140"/>
      <c r="I96" s="77"/>
      <c r="AH96" s="23"/>
      <c r="AI96" s="136"/>
      <c r="AJ96" s="139" t="s">
        <v>475</v>
      </c>
      <c r="AK96" s="136"/>
      <c r="AL96" s="323">
        <f>AR56</f>
        <v>6</v>
      </c>
      <c r="AM96" s="136" t="s">
        <v>403</v>
      </c>
      <c r="AN96" s="352">
        <v>10.9</v>
      </c>
      <c r="AO96" s="324" t="s">
        <v>382</v>
      </c>
      <c r="AP96" s="203">
        <f>AL96*AN96</f>
        <v>65.400000000000006</v>
      </c>
      <c r="AQ96" s="337" t="s">
        <v>406</v>
      </c>
      <c r="AR96" s="374">
        <f>AP96/1000</f>
        <v>6.54E-2</v>
      </c>
      <c r="AS96" s="201" t="s">
        <v>383</v>
      </c>
      <c r="AU96" s="201"/>
      <c r="AV96" s="201"/>
      <c r="BE96" s="472"/>
      <c r="BR96" s="429"/>
      <c r="BS96" s="314"/>
      <c r="BT96" s="314"/>
      <c r="BU96" s="314"/>
      <c r="BV96" s="986"/>
      <c r="BW96" s="1529"/>
      <c r="BX96" s="1529"/>
      <c r="BY96" s="1034"/>
      <c r="BZ96" s="986"/>
      <c r="CB96" s="200"/>
      <c r="CE96" s="323"/>
      <c r="CF96" s="1736"/>
      <c r="CG96" s="467"/>
      <c r="CH96" s="1732"/>
      <c r="CI96" s="299"/>
      <c r="CJ96" s="201"/>
    </row>
    <row r="97" spans="1:89" ht="15" customHeight="1" x14ac:dyDescent="0.25">
      <c r="D97" s="140"/>
      <c r="E97" s="140"/>
      <c r="I97" s="77"/>
      <c r="AU97" s="201"/>
      <c r="AV97" s="201"/>
      <c r="BE97" s="472"/>
      <c r="BQ97" s="1571" t="s">
        <v>378</v>
      </c>
      <c r="BR97" s="1970" t="s">
        <v>1290</v>
      </c>
      <c r="BS97" s="1970"/>
      <c r="BT97" s="1970"/>
      <c r="BU97" s="1970"/>
      <c r="BV97" s="1970"/>
      <c r="BW97" s="1970"/>
      <c r="BX97" s="1970"/>
      <c r="BY97" s="1566">
        <v>1</v>
      </c>
      <c r="BZ97" s="429" t="s">
        <v>373</v>
      </c>
      <c r="CA97" s="1571" t="s">
        <v>439</v>
      </c>
      <c r="CB97" s="77" t="s">
        <v>690</v>
      </c>
      <c r="CE97" s="323"/>
      <c r="CF97" s="1588"/>
      <c r="CG97" s="467"/>
      <c r="CH97" s="1585"/>
      <c r="CI97" s="299"/>
      <c r="CJ97" s="201"/>
    </row>
    <row r="98" spans="1:89" x14ac:dyDescent="0.25">
      <c r="AU98" s="201"/>
      <c r="AV98" s="201"/>
      <c r="BE98" s="472"/>
      <c r="BR98" s="429"/>
      <c r="BS98" s="314"/>
      <c r="BT98" s="314"/>
      <c r="BU98" s="314"/>
      <c r="BV98" s="986"/>
      <c r="BW98" s="1529"/>
      <c r="BX98" s="1529"/>
      <c r="BY98" s="1034"/>
      <c r="BZ98" s="314"/>
      <c r="CB98" s="472"/>
      <c r="CC98" s="136" t="s">
        <v>589</v>
      </c>
      <c r="CE98" s="323"/>
      <c r="CF98" s="1588"/>
      <c r="CG98" s="467"/>
      <c r="CH98" s="1585"/>
      <c r="CI98" s="299">
        <f>BO57</f>
        <v>1</v>
      </c>
      <c r="CJ98" s="201" t="s">
        <v>12</v>
      </c>
    </row>
    <row r="99" spans="1:89" x14ac:dyDescent="0.25">
      <c r="D99" s="312"/>
      <c r="AT99" s="201"/>
      <c r="AU99" s="201"/>
      <c r="AV99" s="201"/>
      <c r="BE99" s="472"/>
      <c r="BQ99" s="1571" t="s">
        <v>379</v>
      </c>
      <c r="BR99" s="420" t="s">
        <v>1447</v>
      </c>
      <c r="BT99" s="314"/>
      <c r="BU99" s="314"/>
      <c r="BV99" s="314"/>
      <c r="BW99" s="314"/>
      <c r="BX99" s="314"/>
      <c r="BY99" s="420">
        <v>1</v>
      </c>
      <c r="BZ99" s="418" t="s">
        <v>373</v>
      </c>
      <c r="CB99" s="200"/>
      <c r="CE99" s="323"/>
      <c r="CF99" s="1588"/>
      <c r="CG99" s="467"/>
      <c r="CH99" s="1585"/>
      <c r="CI99" s="299"/>
      <c r="CJ99" s="201"/>
    </row>
    <row r="100" spans="1:89" x14ac:dyDescent="0.25">
      <c r="AT100" s="201"/>
      <c r="BE100" s="472"/>
      <c r="BR100" s="429"/>
      <c r="BS100" s="314"/>
      <c r="BT100" s="314"/>
      <c r="BU100" s="314"/>
      <c r="BV100" s="314"/>
      <c r="BW100" s="314"/>
      <c r="BX100" s="314"/>
      <c r="BY100" s="468"/>
      <c r="BZ100" s="982"/>
      <c r="CA100" s="1571" t="s">
        <v>440</v>
      </c>
      <c r="CB100" s="793" t="s">
        <v>709</v>
      </c>
      <c r="CC100" s="472"/>
    </row>
    <row r="101" spans="1:89" x14ac:dyDescent="0.25">
      <c r="BE101" s="472"/>
      <c r="BQ101" s="1571" t="s">
        <v>380</v>
      </c>
      <c r="BR101" s="429" t="s">
        <v>1448</v>
      </c>
      <c r="BT101" s="576"/>
      <c r="BU101" s="576"/>
      <c r="BV101" s="576"/>
      <c r="BW101" s="576"/>
      <c r="BX101" s="576"/>
      <c r="BY101" s="604">
        <v>1</v>
      </c>
      <c r="BZ101" s="429" t="s">
        <v>261</v>
      </c>
      <c r="CB101" s="1514" t="s">
        <v>543</v>
      </c>
      <c r="CC101" s="252" t="s">
        <v>544</v>
      </c>
      <c r="CI101" s="299">
        <f>U51</f>
        <v>540</v>
      </c>
      <c r="CJ101" s="201" t="s">
        <v>12</v>
      </c>
    </row>
    <row r="102" spans="1:89" x14ac:dyDescent="0.25">
      <c r="W102" s="472"/>
      <c r="AW102" s="136"/>
      <c r="BE102" s="472"/>
      <c r="BS102" s="985"/>
      <c r="BT102" s="985"/>
      <c r="BU102" s="985"/>
      <c r="BV102" s="985"/>
      <c r="BW102" s="985"/>
      <c r="BX102" s="985"/>
      <c r="BY102" s="1746"/>
      <c r="CB102" s="1514"/>
      <c r="CC102" s="252"/>
      <c r="CI102" s="299"/>
      <c r="CJ102" s="201"/>
    </row>
    <row r="103" spans="1:89" x14ac:dyDescent="0.25">
      <c r="A103" s="472"/>
      <c r="B103" s="472"/>
      <c r="W103" s="472"/>
      <c r="AW103" s="136"/>
      <c r="BE103" s="472"/>
      <c r="BQ103" s="1571" t="s">
        <v>384</v>
      </c>
      <c r="BR103" s="517" t="s">
        <v>583</v>
      </c>
      <c r="BT103" s="314"/>
      <c r="BU103" s="314"/>
      <c r="BV103" s="314"/>
      <c r="BW103" s="314"/>
      <c r="BX103" s="314"/>
      <c r="BY103" s="468"/>
      <c r="BZ103" s="1003"/>
      <c r="CA103" s="1066" t="s">
        <v>441</v>
      </c>
      <c r="CB103" s="201" t="s">
        <v>670</v>
      </c>
    </row>
    <row r="104" spans="1:89" x14ac:dyDescent="0.25">
      <c r="A104" s="472"/>
      <c r="B104" s="472"/>
      <c r="W104" s="472"/>
      <c r="AH104" s="590"/>
      <c r="AI104" s="136"/>
      <c r="AJ104" s="351"/>
      <c r="AK104" s="136"/>
      <c r="AL104" s="323"/>
      <c r="AM104" s="136"/>
      <c r="AN104" s="352"/>
      <c r="AO104" s="324"/>
      <c r="AP104" s="203"/>
      <c r="AQ104" s="136"/>
      <c r="AR104" s="346"/>
      <c r="AS104" s="201"/>
      <c r="BE104" s="472"/>
      <c r="BR104" s="313">
        <f>3.14*(BW54/2)^2</f>
        <v>0.78500000000000003</v>
      </c>
      <c r="BS104" s="1969" t="s">
        <v>418</v>
      </c>
      <c r="BT104" s="1969"/>
      <c r="BU104" s="1083">
        <v>26.86</v>
      </c>
      <c r="BV104" s="1490" t="s">
        <v>1380</v>
      </c>
      <c r="BW104" s="1084">
        <v>3</v>
      </c>
      <c r="BX104" s="562" t="s">
        <v>524</v>
      </c>
      <c r="BY104" s="764">
        <f>BR104*BU104*BW104</f>
        <v>63.255300000000005</v>
      </c>
      <c r="BZ104" s="420" t="s">
        <v>8</v>
      </c>
      <c r="CB104" s="200" t="s">
        <v>543</v>
      </c>
      <c r="CC104" s="252" t="s">
        <v>666</v>
      </c>
      <c r="CI104" s="328">
        <f>AR48</f>
        <v>8</v>
      </c>
      <c r="CJ104" s="136" t="s">
        <v>373</v>
      </c>
    </row>
    <row r="105" spans="1:89" x14ac:dyDescent="0.25">
      <c r="A105" s="472"/>
      <c r="B105" s="472"/>
      <c r="W105" s="472"/>
      <c r="AL105" s="472"/>
      <c r="AM105" s="472"/>
      <c r="AN105" s="472"/>
      <c r="AO105" s="472"/>
      <c r="AP105" s="472"/>
      <c r="AQ105" s="472"/>
      <c r="AR105" s="472"/>
      <c r="AS105" s="472"/>
      <c r="BE105" s="472"/>
      <c r="BR105" s="314" t="s">
        <v>312</v>
      </c>
      <c r="BS105" s="314"/>
      <c r="BT105" s="314"/>
      <c r="BU105" s="314"/>
      <c r="BV105" s="314"/>
      <c r="BW105" s="1011"/>
      <c r="BX105" s="1529"/>
      <c r="BY105" s="468"/>
      <c r="BZ105" s="314"/>
      <c r="CB105" s="200" t="s">
        <v>568</v>
      </c>
      <c r="CC105" s="136" t="s">
        <v>1449</v>
      </c>
      <c r="CI105" s="136">
        <f>BY83</f>
        <v>2</v>
      </c>
      <c r="CJ105" s="136" t="s">
        <v>373</v>
      </c>
    </row>
    <row r="106" spans="1:89" s="472" customFormat="1" x14ac:dyDescent="0.25">
      <c r="C106" s="452"/>
      <c r="D106" s="452"/>
      <c r="E106" s="452"/>
      <c r="F106" s="452"/>
      <c r="G106" s="452"/>
      <c r="H106" s="452"/>
      <c r="I106" s="452"/>
      <c r="J106" s="452"/>
      <c r="K106" s="517"/>
      <c r="L106" s="337"/>
      <c r="M106" s="337"/>
      <c r="N106" s="337"/>
      <c r="O106" s="337"/>
      <c r="P106" s="337"/>
      <c r="Q106" s="337"/>
      <c r="R106" s="337"/>
      <c r="S106" s="337"/>
      <c r="T106" s="337"/>
      <c r="U106" s="337"/>
      <c r="V106" s="337"/>
      <c r="X106" s="452"/>
      <c r="Y106" s="452"/>
      <c r="Z106" s="452"/>
      <c r="AA106" s="452"/>
      <c r="AB106" s="452"/>
      <c r="AC106" s="452"/>
      <c r="AD106" s="452"/>
      <c r="AE106" s="452"/>
      <c r="AF106" s="452"/>
      <c r="AG106" s="201"/>
      <c r="AH106" s="452"/>
      <c r="AI106" s="452"/>
      <c r="AJ106" s="200"/>
      <c r="AK106" s="452"/>
      <c r="AL106" s="452"/>
      <c r="AM106" s="452"/>
      <c r="AN106" s="452"/>
      <c r="AO106" s="452"/>
      <c r="AP106" s="452"/>
      <c r="AQ106" s="452"/>
      <c r="AR106" s="452"/>
      <c r="AS106" s="452"/>
      <c r="AT106" s="452"/>
      <c r="AU106" s="452"/>
      <c r="AV106" s="452"/>
      <c r="AW106" s="452"/>
      <c r="AX106" s="452"/>
      <c r="AY106" s="452"/>
      <c r="AZ106" s="452"/>
      <c r="BA106" s="452"/>
      <c r="BB106" s="452"/>
      <c r="BC106" s="452"/>
      <c r="BD106" s="452"/>
      <c r="BF106" s="452"/>
      <c r="BG106" s="452"/>
      <c r="BH106" s="452"/>
      <c r="BI106" s="452"/>
      <c r="BJ106" s="452"/>
      <c r="BK106" s="452"/>
      <c r="BL106" s="452"/>
      <c r="BM106" s="452"/>
      <c r="BN106" s="452"/>
      <c r="BO106" s="452"/>
      <c r="BP106" s="201"/>
      <c r="BQ106" s="1571"/>
      <c r="BR106" s="1003"/>
      <c r="BS106" s="314"/>
      <c r="BT106" s="314"/>
      <c r="BU106" s="314"/>
      <c r="BV106" s="314"/>
      <c r="BW106" s="1011"/>
      <c r="BX106" s="1529"/>
      <c r="BY106" s="468"/>
      <c r="CA106" s="1571"/>
      <c r="CB106" s="200" t="s">
        <v>581</v>
      </c>
      <c r="CC106" s="252" t="s">
        <v>544</v>
      </c>
      <c r="CD106" s="136"/>
      <c r="CE106" s="136"/>
      <c r="CF106" s="136"/>
      <c r="CG106" s="460"/>
      <c r="CH106" s="136"/>
      <c r="CI106" s="328">
        <f>U55</f>
        <v>1</v>
      </c>
      <c r="CJ106" s="136" t="s">
        <v>373</v>
      </c>
      <c r="CK106" s="452"/>
    </row>
    <row r="107" spans="1:89" s="472" customFormat="1" x14ac:dyDescent="0.25">
      <c r="C107" s="452"/>
      <c r="D107" s="452"/>
      <c r="E107" s="452"/>
      <c r="F107" s="452"/>
      <c r="G107" s="452"/>
      <c r="H107" s="452"/>
      <c r="I107" s="452"/>
      <c r="J107" s="452"/>
      <c r="K107" s="517"/>
      <c r="L107" s="337"/>
      <c r="M107" s="337"/>
      <c r="N107" s="337"/>
      <c r="O107" s="337"/>
      <c r="P107" s="337"/>
      <c r="Q107" s="337"/>
      <c r="R107" s="337"/>
      <c r="S107" s="337"/>
      <c r="T107" s="337"/>
      <c r="U107" s="337"/>
      <c r="V107" s="337"/>
      <c r="AG107" s="312"/>
      <c r="AH107" s="452"/>
      <c r="AI107" s="452"/>
      <c r="AJ107" s="200"/>
      <c r="AK107" s="452"/>
      <c r="AL107" s="452"/>
      <c r="AM107" s="452"/>
      <c r="AN107" s="452"/>
      <c r="AO107" s="452"/>
      <c r="AP107" s="452"/>
      <c r="AQ107" s="452"/>
      <c r="AR107" s="452"/>
      <c r="AS107" s="452"/>
      <c r="AT107" s="452"/>
      <c r="AU107" s="452"/>
      <c r="AV107" s="452"/>
      <c r="AW107" s="452"/>
      <c r="AX107" s="452"/>
      <c r="AY107" s="452"/>
      <c r="AZ107" s="452"/>
      <c r="BA107" s="452"/>
      <c r="BB107" s="452"/>
      <c r="BC107" s="452"/>
      <c r="BD107" s="452"/>
      <c r="BF107" s="452"/>
      <c r="BG107" s="452"/>
      <c r="BH107" s="452"/>
      <c r="BI107" s="452"/>
      <c r="BJ107" s="452"/>
      <c r="BK107" s="452"/>
      <c r="BL107" s="452"/>
      <c r="BM107" s="452"/>
      <c r="BN107" s="452"/>
      <c r="BO107" s="452"/>
      <c r="BP107" s="201"/>
      <c r="BQ107" s="1571" t="s">
        <v>385</v>
      </c>
      <c r="BR107" s="312" t="s">
        <v>584</v>
      </c>
      <c r="BT107" s="314"/>
      <c r="BU107" s="314"/>
      <c r="BV107" s="314"/>
      <c r="BW107" s="314"/>
      <c r="BX107" s="314"/>
      <c r="BY107" s="468"/>
      <c r="BZ107" s="314"/>
      <c r="CA107" s="1571"/>
      <c r="CB107" s="1757" t="s">
        <v>591</v>
      </c>
      <c r="CC107" s="136" t="s">
        <v>589</v>
      </c>
      <c r="CD107" s="136"/>
      <c r="CE107" s="136"/>
      <c r="CF107" s="136"/>
      <c r="CG107" s="460"/>
      <c r="CH107" s="136"/>
      <c r="CI107" s="136">
        <f>BO51</f>
        <v>1</v>
      </c>
      <c r="CJ107" s="136" t="s">
        <v>373</v>
      </c>
      <c r="CK107" s="452"/>
    </row>
    <row r="108" spans="1:89" s="472" customFormat="1" ht="17.25" thickBot="1" x14ac:dyDescent="0.3">
      <c r="C108" s="452"/>
      <c r="D108" s="452"/>
      <c r="E108" s="452"/>
      <c r="F108" s="452"/>
      <c r="G108" s="452"/>
      <c r="H108" s="452"/>
      <c r="I108" s="452"/>
      <c r="J108" s="452"/>
      <c r="K108" s="517"/>
      <c r="L108" s="337"/>
      <c r="M108" s="337"/>
      <c r="N108" s="337"/>
      <c r="O108" s="337"/>
      <c r="P108" s="337"/>
      <c r="Q108" s="337"/>
      <c r="R108" s="337"/>
      <c r="S108" s="337"/>
      <c r="T108" s="337"/>
      <c r="U108" s="337"/>
      <c r="V108" s="337"/>
      <c r="AG108" s="312"/>
      <c r="AH108" s="452"/>
      <c r="AI108" s="452"/>
      <c r="AJ108" s="200"/>
      <c r="AK108" s="452"/>
      <c r="AL108" s="452"/>
      <c r="AM108" s="452"/>
      <c r="AN108" s="452"/>
      <c r="AO108" s="452"/>
      <c r="AP108" s="452"/>
      <c r="AQ108" s="452"/>
      <c r="AR108" s="452"/>
      <c r="AS108" s="452"/>
      <c r="AT108" s="452"/>
      <c r="AU108" s="452"/>
      <c r="AV108" s="452"/>
      <c r="AW108" s="452"/>
      <c r="AX108" s="452"/>
      <c r="AY108" s="452"/>
      <c r="AZ108" s="452"/>
      <c r="BA108" s="452"/>
      <c r="BB108" s="452"/>
      <c r="BC108" s="452"/>
      <c r="BD108" s="452"/>
      <c r="BG108" s="452"/>
      <c r="BH108" s="452"/>
      <c r="BI108" s="452"/>
      <c r="BJ108" s="452"/>
      <c r="BK108" s="452"/>
      <c r="BL108" s="452"/>
      <c r="BM108" s="452"/>
      <c r="BN108" s="452"/>
      <c r="BO108" s="452"/>
      <c r="BP108" s="201"/>
      <c r="BQ108" s="1571"/>
      <c r="BR108" s="313">
        <f>BR104</f>
        <v>0.78500000000000003</v>
      </c>
      <c r="BS108" s="421" t="s">
        <v>419</v>
      </c>
      <c r="BT108" s="314" t="s">
        <v>247</v>
      </c>
      <c r="BU108" s="468">
        <v>2</v>
      </c>
      <c r="BV108" s="422" t="s">
        <v>420</v>
      </c>
      <c r="BW108" s="373">
        <v>3</v>
      </c>
      <c r="BX108" s="562" t="s">
        <v>530</v>
      </c>
      <c r="BY108" s="419">
        <f>BR108*BU108*BW108</f>
        <v>4.71</v>
      </c>
      <c r="BZ108" s="429" t="s">
        <v>383</v>
      </c>
      <c r="CA108" s="1571"/>
      <c r="CB108" s="1514" t="s">
        <v>594</v>
      </c>
      <c r="CC108" s="252" t="s">
        <v>729</v>
      </c>
      <c r="CD108" s="136"/>
      <c r="CE108" s="136"/>
      <c r="CF108" s="136"/>
      <c r="CG108" s="460"/>
      <c r="CH108" s="136"/>
      <c r="CI108" s="602">
        <f>AF54</f>
        <v>2</v>
      </c>
      <c r="CJ108" s="136" t="s">
        <v>373</v>
      </c>
    </row>
    <row r="109" spans="1:89" s="472" customFormat="1" x14ac:dyDescent="0.25">
      <c r="C109" s="452"/>
      <c r="D109" s="452"/>
      <c r="E109" s="452"/>
      <c r="F109" s="452"/>
      <c r="G109" s="452"/>
      <c r="H109" s="452"/>
      <c r="I109" s="452"/>
      <c r="J109" s="452"/>
      <c r="K109" s="517"/>
      <c r="L109" s="337"/>
      <c r="M109" s="337"/>
      <c r="N109" s="337"/>
      <c r="O109" s="337"/>
      <c r="P109" s="337"/>
      <c r="Q109" s="337"/>
      <c r="R109" s="337"/>
      <c r="S109" s="337"/>
      <c r="T109" s="337"/>
      <c r="U109" s="337"/>
      <c r="V109" s="337"/>
      <c r="AG109" s="312"/>
      <c r="AH109" s="452"/>
      <c r="AI109" s="452"/>
      <c r="AJ109" s="200"/>
      <c r="AK109" s="452"/>
      <c r="AL109" s="452"/>
      <c r="AM109" s="452"/>
      <c r="AN109" s="452"/>
      <c r="AO109" s="452"/>
      <c r="AP109" s="452"/>
      <c r="AQ109" s="452"/>
      <c r="AR109" s="452"/>
      <c r="AS109" s="452"/>
      <c r="AT109" s="452"/>
      <c r="AU109" s="452"/>
      <c r="AV109" s="452"/>
      <c r="AW109" s="452"/>
      <c r="AX109" s="452"/>
      <c r="AY109" s="452"/>
      <c r="AZ109" s="452"/>
      <c r="BA109" s="452"/>
      <c r="BB109" s="452"/>
      <c r="BC109" s="452"/>
      <c r="BD109" s="452"/>
      <c r="BG109" s="452"/>
      <c r="BH109" s="452"/>
      <c r="BI109" s="452"/>
      <c r="BJ109" s="452"/>
      <c r="BK109" s="452"/>
      <c r="BL109" s="452"/>
      <c r="BM109" s="452"/>
      <c r="BN109" s="452"/>
      <c r="BO109" s="452"/>
      <c r="BP109" s="201"/>
      <c r="BR109" s="314"/>
      <c r="BS109" s="314"/>
      <c r="BT109" s="314"/>
      <c r="BU109" s="314"/>
      <c r="BV109" s="314"/>
      <c r="BW109" s="314"/>
      <c r="BX109" s="314"/>
      <c r="BY109" s="468"/>
      <c r="CA109" s="1571"/>
      <c r="CB109" s="136"/>
      <c r="CC109" s="136"/>
      <c r="CD109" s="136"/>
      <c r="CE109" s="136"/>
      <c r="CF109" s="136"/>
      <c r="CG109" s="460"/>
      <c r="CH109" s="136"/>
      <c r="CI109" s="201">
        <f>SUM(CI104:CI108)</f>
        <v>14</v>
      </c>
      <c r="CJ109" s="201" t="s">
        <v>373</v>
      </c>
    </row>
    <row r="110" spans="1:89" s="472" customFormat="1" x14ac:dyDescent="0.25">
      <c r="C110" s="452"/>
      <c r="D110" s="452"/>
      <c r="E110" s="452"/>
      <c r="F110" s="452"/>
      <c r="G110" s="452"/>
      <c r="H110" s="452"/>
      <c r="I110" s="452"/>
      <c r="J110" s="452"/>
      <c r="K110" s="517"/>
      <c r="L110" s="337"/>
      <c r="M110" s="337"/>
      <c r="N110" s="337"/>
      <c r="O110" s="337"/>
      <c r="P110" s="337"/>
      <c r="Q110" s="337"/>
      <c r="R110" s="337"/>
      <c r="S110" s="337"/>
      <c r="T110" s="337"/>
      <c r="U110" s="337"/>
      <c r="V110" s="337"/>
      <c r="AG110" s="312"/>
      <c r="AH110" s="452"/>
      <c r="AI110" s="452"/>
      <c r="AJ110" s="200"/>
      <c r="AK110" s="452"/>
      <c r="AT110" s="452"/>
      <c r="AU110" s="452"/>
      <c r="AV110" s="452"/>
      <c r="AW110" s="452"/>
      <c r="AX110" s="452"/>
      <c r="AY110" s="452"/>
      <c r="AZ110" s="452"/>
      <c r="BA110" s="452"/>
      <c r="BB110" s="452"/>
      <c r="BC110" s="452"/>
      <c r="BD110" s="452"/>
      <c r="BG110" s="452"/>
      <c r="BH110" s="452"/>
      <c r="BI110" s="452"/>
      <c r="BJ110" s="452"/>
      <c r="BK110" s="452"/>
      <c r="BL110" s="452"/>
      <c r="BM110" s="452"/>
      <c r="BN110" s="452"/>
      <c r="BO110" s="452"/>
      <c r="BP110" s="201"/>
      <c r="BQ110" s="1571" t="s">
        <v>393</v>
      </c>
      <c r="BR110" s="312" t="s">
        <v>778</v>
      </c>
      <c r="BT110" s="314"/>
      <c r="BU110" s="314"/>
      <c r="BV110" s="314"/>
      <c r="BW110" s="314"/>
      <c r="BX110" s="314"/>
      <c r="BY110" s="764">
        <f>BY104/1000</f>
        <v>6.32553E-2</v>
      </c>
      <c r="BZ110" s="429" t="s">
        <v>383</v>
      </c>
      <c r="CA110" s="1571" t="s">
        <v>442</v>
      </c>
      <c r="CB110" s="278" t="s">
        <v>1015</v>
      </c>
      <c r="CC110" s="136"/>
      <c r="CD110" s="136"/>
      <c r="CE110" s="136"/>
      <c r="CF110" s="136"/>
      <c r="CG110" s="460"/>
      <c r="CH110" s="136"/>
      <c r="CI110" s="136"/>
      <c r="CJ110" s="136"/>
    </row>
    <row r="111" spans="1:89" s="472" customFormat="1" x14ac:dyDescent="0.25">
      <c r="C111" s="452"/>
      <c r="D111" s="452"/>
      <c r="E111" s="452"/>
      <c r="F111" s="452"/>
      <c r="G111" s="452"/>
      <c r="H111" s="452"/>
      <c r="I111" s="452"/>
      <c r="J111" s="452"/>
      <c r="K111" s="517"/>
      <c r="L111" s="337"/>
      <c r="M111" s="337"/>
      <c r="N111" s="337"/>
      <c r="O111" s="337"/>
      <c r="P111" s="337"/>
      <c r="Q111" s="337"/>
      <c r="R111" s="337"/>
      <c r="S111" s="337"/>
      <c r="T111" s="337"/>
      <c r="U111" s="337"/>
      <c r="V111" s="337"/>
      <c r="AG111" s="312"/>
      <c r="AH111" s="452"/>
      <c r="AI111" s="452"/>
      <c r="AJ111" s="200"/>
      <c r="AK111" s="452"/>
      <c r="AT111" s="452"/>
      <c r="AU111" s="452"/>
      <c r="AV111" s="452"/>
      <c r="AW111" s="452"/>
      <c r="AX111" s="452"/>
      <c r="AY111" s="452"/>
      <c r="AZ111" s="452"/>
      <c r="BA111" s="452"/>
      <c r="BB111" s="452"/>
      <c r="BC111" s="452"/>
      <c r="BD111" s="452"/>
      <c r="BG111" s="452"/>
      <c r="BH111" s="452"/>
      <c r="BI111" s="452"/>
      <c r="BJ111" s="452"/>
      <c r="BK111" s="452"/>
      <c r="BL111" s="452"/>
      <c r="BM111" s="452"/>
      <c r="BN111" s="452"/>
      <c r="BO111" s="452"/>
      <c r="BP111" s="201"/>
      <c r="BR111" s="1340"/>
      <c r="BS111" s="337"/>
      <c r="BT111" s="314"/>
      <c r="BU111" s="314"/>
      <c r="BV111" s="314"/>
      <c r="BW111" s="314"/>
      <c r="BX111" s="314"/>
      <c r="BZ111" s="1003"/>
      <c r="CA111" s="1066"/>
      <c r="CB111" s="200" t="s">
        <v>543</v>
      </c>
      <c r="CC111" s="136" t="s">
        <v>589</v>
      </c>
      <c r="CD111" s="136"/>
      <c r="CE111" s="323"/>
      <c r="CF111" s="1588"/>
      <c r="CG111" s="467"/>
      <c r="CH111" s="1585"/>
      <c r="CI111" s="437">
        <f>BO45</f>
        <v>1.3</v>
      </c>
      <c r="CJ111" s="136" t="s">
        <v>12</v>
      </c>
    </row>
    <row r="112" spans="1:89" s="472" customFormat="1" x14ac:dyDescent="0.25">
      <c r="C112" s="452"/>
      <c r="D112" s="452"/>
      <c r="E112" s="452"/>
      <c r="F112" s="452"/>
      <c r="G112" s="452"/>
      <c r="H112" s="452"/>
      <c r="I112" s="452"/>
      <c r="J112" s="452"/>
      <c r="K112" s="517"/>
      <c r="L112" s="337"/>
      <c r="M112" s="337"/>
      <c r="N112" s="337"/>
      <c r="O112" s="337"/>
      <c r="P112" s="337"/>
      <c r="Q112" s="337"/>
      <c r="R112" s="337"/>
      <c r="S112" s="337"/>
      <c r="T112" s="337"/>
      <c r="U112" s="337"/>
      <c r="V112" s="337"/>
      <c r="AG112" s="312"/>
      <c r="AH112" s="452"/>
      <c r="AI112" s="452"/>
      <c r="AJ112" s="200"/>
      <c r="AK112" s="452"/>
      <c r="AT112" s="452"/>
      <c r="AU112" s="452"/>
      <c r="AV112" s="452"/>
      <c r="AW112" s="452"/>
      <c r="AX112" s="452"/>
      <c r="AY112" s="452"/>
      <c r="AZ112" s="452"/>
      <c r="BA112" s="452"/>
      <c r="BB112" s="452"/>
      <c r="BC112" s="452"/>
      <c r="BD112" s="452"/>
      <c r="BG112" s="452"/>
      <c r="BH112" s="452"/>
      <c r="BI112" s="452"/>
      <c r="BJ112" s="452"/>
      <c r="BK112" s="452"/>
      <c r="BL112" s="452"/>
      <c r="BM112" s="452"/>
      <c r="BN112" s="452"/>
      <c r="BO112" s="452"/>
      <c r="BP112" s="201"/>
      <c r="BQ112" s="1571" t="s">
        <v>394</v>
      </c>
      <c r="BR112" s="410" t="s">
        <v>689</v>
      </c>
      <c r="BT112" s="1003"/>
      <c r="BU112" s="1003"/>
      <c r="BV112" s="1003"/>
      <c r="BW112" s="1003"/>
      <c r="BX112" s="1003"/>
      <c r="BY112" s="1759"/>
      <c r="BZ112" s="997"/>
      <c r="CA112" s="1571"/>
      <c r="CB112" s="200" t="s">
        <v>568</v>
      </c>
      <c r="CC112" s="136" t="s">
        <v>729</v>
      </c>
      <c r="CD112" s="136"/>
      <c r="CE112" s="136"/>
      <c r="CF112" s="1588"/>
      <c r="CG112" s="467"/>
      <c r="CH112" s="1585"/>
      <c r="CI112" s="309">
        <f>AF46</f>
        <v>2.6</v>
      </c>
      <c r="CJ112" s="276" t="s">
        <v>12</v>
      </c>
    </row>
    <row r="113" spans="1:89" s="472" customFormat="1" ht="15.75" thickBot="1" x14ac:dyDescent="0.3">
      <c r="C113" s="452"/>
      <c r="D113" s="452"/>
      <c r="E113" s="452"/>
      <c r="F113" s="452"/>
      <c r="G113" s="452"/>
      <c r="H113" s="452"/>
      <c r="I113" s="452"/>
      <c r="J113" s="452"/>
      <c r="K113" s="517"/>
      <c r="L113" s="337"/>
      <c r="M113" s="337"/>
      <c r="N113" s="337"/>
      <c r="O113" s="337"/>
      <c r="P113" s="337"/>
      <c r="Q113" s="337"/>
      <c r="R113" s="337"/>
      <c r="S113" s="337"/>
      <c r="T113" s="337"/>
      <c r="U113" s="337"/>
      <c r="V113" s="337"/>
      <c r="AG113" s="312"/>
      <c r="AH113" s="452"/>
      <c r="AI113" s="452"/>
      <c r="AJ113" s="200"/>
      <c r="AK113" s="452"/>
      <c r="AT113" s="452"/>
      <c r="AU113" s="452"/>
      <c r="AV113" s="452"/>
      <c r="AW113" s="452"/>
      <c r="AX113" s="452"/>
      <c r="AY113" s="452"/>
      <c r="AZ113" s="452"/>
      <c r="BA113" s="452"/>
      <c r="BB113" s="452"/>
      <c r="BC113" s="452"/>
      <c r="BD113" s="452"/>
      <c r="BP113" s="312"/>
      <c r="BQ113" s="1571"/>
      <c r="BR113" s="1003"/>
      <c r="BS113" s="313">
        <f>BY73</f>
        <v>3.9000000000000004</v>
      </c>
      <c r="BT113" s="314" t="s">
        <v>403</v>
      </c>
      <c r="BU113" s="313">
        <v>74.98</v>
      </c>
      <c r="BV113" s="986" t="s">
        <v>382</v>
      </c>
      <c r="BW113" s="313">
        <f>BS113*BU113</f>
        <v>292.42200000000003</v>
      </c>
      <c r="BX113" s="314" t="s">
        <v>408</v>
      </c>
      <c r="BY113" s="419">
        <f>BW113/1000</f>
        <v>0.29242200000000002</v>
      </c>
      <c r="BZ113" s="429" t="s">
        <v>383</v>
      </c>
      <c r="CA113" s="1571"/>
      <c r="CB113" s="200" t="s">
        <v>581</v>
      </c>
      <c r="CC113" s="136" t="s">
        <v>1449</v>
      </c>
      <c r="CD113" s="136"/>
      <c r="CE113" s="323"/>
      <c r="CF113" s="1588"/>
      <c r="CG113" s="467"/>
      <c r="CH113" s="1585"/>
      <c r="CI113" s="456">
        <f>BY73</f>
        <v>3.9000000000000004</v>
      </c>
      <c r="CJ113" s="276" t="s">
        <v>12</v>
      </c>
    </row>
    <row r="114" spans="1:89" s="472" customFormat="1" x14ac:dyDescent="0.25">
      <c r="C114" s="452"/>
      <c r="D114" s="452"/>
      <c r="E114" s="452"/>
      <c r="F114" s="452"/>
      <c r="G114" s="452"/>
      <c r="H114" s="452"/>
      <c r="I114" s="452"/>
      <c r="J114" s="452"/>
      <c r="K114" s="517"/>
      <c r="L114" s="337"/>
      <c r="M114" s="337"/>
      <c r="N114" s="337"/>
      <c r="O114" s="337"/>
      <c r="P114" s="337"/>
      <c r="Q114" s="337"/>
      <c r="R114" s="337"/>
      <c r="S114" s="337"/>
      <c r="T114" s="337"/>
      <c r="U114" s="337"/>
      <c r="V114" s="337"/>
      <c r="AG114" s="312"/>
      <c r="AH114" s="452"/>
      <c r="AI114" s="452"/>
      <c r="AJ114" s="200"/>
      <c r="AK114" s="452"/>
      <c r="BE114" s="452"/>
      <c r="BP114" s="312"/>
      <c r="BQ114" s="1571"/>
      <c r="BR114" s="997"/>
      <c r="BS114" s="997"/>
      <c r="BT114" s="997"/>
      <c r="BU114" s="997"/>
      <c r="BV114" s="997"/>
      <c r="BW114" s="997"/>
      <c r="BX114" s="997"/>
      <c r="BY114" s="997"/>
      <c r="BZ114" s="430"/>
      <c r="CA114" s="1571"/>
      <c r="CB114" s="200"/>
      <c r="CC114" s="136"/>
      <c r="CD114" s="136"/>
      <c r="CE114" s="323"/>
      <c r="CF114" s="1588"/>
      <c r="CG114" s="467"/>
      <c r="CH114" s="1585"/>
      <c r="CI114" s="299">
        <f>SUM(CI111:CI113)</f>
        <v>7.8000000000000007</v>
      </c>
      <c r="CJ114" s="277" t="s">
        <v>12</v>
      </c>
    </row>
    <row r="115" spans="1:89" s="472" customFormat="1" x14ac:dyDescent="0.25">
      <c r="C115" s="452"/>
      <c r="D115" s="452"/>
      <c r="E115" s="452"/>
      <c r="F115" s="452"/>
      <c r="G115" s="452"/>
      <c r="H115" s="452"/>
      <c r="I115" s="452"/>
      <c r="J115" s="452"/>
      <c r="K115" s="517"/>
      <c r="L115" s="337"/>
      <c r="M115" s="337"/>
      <c r="N115" s="337"/>
      <c r="O115" s="337"/>
      <c r="P115" s="337"/>
      <c r="Q115" s="337"/>
      <c r="R115" s="337"/>
      <c r="S115" s="337"/>
      <c r="T115" s="337"/>
      <c r="U115" s="337"/>
      <c r="V115" s="337"/>
      <c r="AG115" s="312"/>
      <c r="AH115" s="452"/>
      <c r="AI115" s="452"/>
      <c r="AJ115" s="200"/>
      <c r="AK115" s="452"/>
      <c r="BE115" s="452"/>
      <c r="BP115" s="312"/>
      <c r="BQ115" s="1571"/>
      <c r="BR115" s="997"/>
      <c r="BS115" s="997"/>
      <c r="BT115" s="997"/>
      <c r="BU115" s="997"/>
      <c r="BV115" s="997"/>
      <c r="BW115" s="997"/>
      <c r="BX115" s="997"/>
      <c r="BY115" s="997"/>
      <c r="BZ115" s="1087"/>
      <c r="CA115" s="1571" t="s">
        <v>443</v>
      </c>
      <c r="CB115" s="201" t="s">
        <v>618</v>
      </c>
      <c r="CC115" s="136"/>
      <c r="CD115" s="136"/>
      <c r="CE115" s="136"/>
      <c r="CF115" s="136"/>
      <c r="CG115" s="460"/>
      <c r="CH115" s="136"/>
      <c r="CI115" s="136"/>
      <c r="CJ115" s="136"/>
    </row>
    <row r="116" spans="1:89" s="472" customFormat="1" x14ac:dyDescent="0.25">
      <c r="C116" s="452"/>
      <c r="D116" s="452"/>
      <c r="E116" s="452"/>
      <c r="F116" s="452"/>
      <c r="G116" s="452"/>
      <c r="H116" s="452"/>
      <c r="I116" s="452"/>
      <c r="J116" s="452"/>
      <c r="K116" s="517"/>
      <c r="L116" s="337"/>
      <c r="M116" s="337"/>
      <c r="N116" s="337"/>
      <c r="O116" s="337"/>
      <c r="P116" s="337"/>
      <c r="Q116" s="337"/>
      <c r="R116" s="337"/>
      <c r="S116" s="337"/>
      <c r="T116" s="337"/>
      <c r="U116" s="337"/>
      <c r="V116" s="337"/>
      <c r="AG116" s="312"/>
      <c r="AH116" s="452"/>
      <c r="AI116" s="452"/>
      <c r="AJ116" s="200"/>
      <c r="AK116" s="452"/>
      <c r="BE116" s="452"/>
      <c r="BP116" s="312"/>
      <c r="BQ116" s="430"/>
      <c r="BR116" s="430"/>
      <c r="BS116" s="430"/>
      <c r="BT116" s="430"/>
      <c r="BU116" s="430"/>
      <c r="BV116" s="430"/>
      <c r="BW116" s="430"/>
      <c r="BX116" s="430"/>
      <c r="BY116" s="430"/>
      <c r="BZ116" s="1088"/>
      <c r="CA116" s="1571"/>
      <c r="CB116" s="200" t="s">
        <v>543</v>
      </c>
      <c r="CC116" s="136" t="s">
        <v>666</v>
      </c>
      <c r="CD116" s="136"/>
      <c r="CE116" s="323"/>
      <c r="CF116" s="1588"/>
      <c r="CG116" s="467"/>
      <c r="CH116" s="1585"/>
      <c r="CI116" s="299">
        <f>AR61</f>
        <v>23.12</v>
      </c>
      <c r="CJ116" s="201" t="s">
        <v>261</v>
      </c>
    </row>
    <row r="117" spans="1:89" s="472" customFormat="1" x14ac:dyDescent="0.25">
      <c r="C117" s="452"/>
      <c r="D117" s="452"/>
      <c r="E117" s="452"/>
      <c r="F117" s="452"/>
      <c r="G117" s="452"/>
      <c r="H117" s="452"/>
      <c r="I117" s="452"/>
      <c r="J117" s="452"/>
      <c r="K117" s="517"/>
      <c r="L117" s="337"/>
      <c r="M117" s="337"/>
      <c r="N117" s="337"/>
      <c r="O117" s="337"/>
      <c r="P117" s="337"/>
      <c r="Q117" s="337"/>
      <c r="R117" s="337"/>
      <c r="S117" s="337"/>
      <c r="T117" s="337"/>
      <c r="U117" s="337"/>
      <c r="V117" s="337"/>
      <c r="AG117" s="312"/>
      <c r="AH117" s="452"/>
      <c r="AI117" s="452"/>
      <c r="AJ117" s="200"/>
      <c r="AK117" s="452"/>
      <c r="BE117" s="452"/>
      <c r="BP117" s="312"/>
      <c r="BQ117" s="1514"/>
      <c r="BR117" s="1087"/>
      <c r="BS117" s="1087"/>
      <c r="BT117" s="1087"/>
      <c r="BU117" s="1087"/>
      <c r="BV117" s="1087"/>
      <c r="BW117" s="1087"/>
      <c r="BX117" s="1087"/>
      <c r="BY117" s="1087"/>
      <c r="BZ117" s="1088"/>
      <c r="CA117" s="1571"/>
      <c r="CB117" s="136"/>
      <c r="CC117" s="136"/>
      <c r="CD117" s="136"/>
      <c r="CE117" s="136"/>
      <c r="CF117" s="136"/>
      <c r="CG117" s="460"/>
      <c r="CH117" s="136"/>
      <c r="CI117" s="299"/>
      <c r="CJ117" s="201"/>
    </row>
    <row r="118" spans="1:89" s="472" customFormat="1" x14ac:dyDescent="0.25">
      <c r="C118" s="452"/>
      <c r="D118" s="452"/>
      <c r="E118" s="452"/>
      <c r="F118" s="452"/>
      <c r="G118" s="452"/>
      <c r="H118" s="452"/>
      <c r="I118" s="452"/>
      <c r="J118" s="452"/>
      <c r="K118" s="517"/>
      <c r="L118" s="337"/>
      <c r="M118" s="337"/>
      <c r="N118" s="337"/>
      <c r="O118" s="337"/>
      <c r="P118" s="337"/>
      <c r="Q118" s="337"/>
      <c r="R118" s="337"/>
      <c r="S118" s="337"/>
      <c r="T118" s="337"/>
      <c r="U118" s="337"/>
      <c r="V118" s="337"/>
      <c r="AG118" s="312"/>
      <c r="AH118" s="452"/>
      <c r="AI118" s="452"/>
      <c r="AJ118" s="200"/>
      <c r="AK118" s="452"/>
      <c r="BE118" s="452"/>
      <c r="BP118" s="312"/>
      <c r="BQ118" s="1514"/>
      <c r="BR118" s="252"/>
      <c r="BS118" s="252"/>
      <c r="BT118" s="252"/>
      <c r="BU118" s="252"/>
      <c r="BV118" s="1570"/>
      <c r="BW118" s="282"/>
      <c r="BX118" s="252"/>
      <c r="BY118" s="252"/>
      <c r="BZ118" s="252"/>
      <c r="CA118" s="1571" t="s">
        <v>444</v>
      </c>
      <c r="CB118" s="201" t="s">
        <v>554</v>
      </c>
      <c r="CC118" s="136"/>
      <c r="CD118" s="136"/>
      <c r="CE118" s="136"/>
      <c r="CF118" s="136"/>
      <c r="CG118" s="460"/>
      <c r="CH118" s="136"/>
      <c r="CI118" s="136"/>
      <c r="CJ118" s="136"/>
    </row>
    <row r="119" spans="1:89" s="472" customFormat="1" x14ac:dyDescent="0.25">
      <c r="C119" s="452"/>
      <c r="D119" s="452"/>
      <c r="E119" s="452"/>
      <c r="F119" s="452"/>
      <c r="G119" s="452"/>
      <c r="H119" s="452"/>
      <c r="I119" s="452"/>
      <c r="J119" s="452"/>
      <c r="K119" s="517"/>
      <c r="L119" s="337"/>
      <c r="M119" s="337"/>
      <c r="N119" s="337"/>
      <c r="O119" s="337"/>
      <c r="P119" s="337"/>
      <c r="Q119" s="337"/>
      <c r="R119" s="337"/>
      <c r="S119" s="337"/>
      <c r="T119" s="337"/>
      <c r="U119" s="337"/>
      <c r="V119" s="337"/>
      <c r="AG119" s="312"/>
      <c r="AH119" s="452"/>
      <c r="AI119" s="452"/>
      <c r="AJ119" s="200"/>
      <c r="AK119" s="452"/>
      <c r="BE119" s="452"/>
      <c r="BP119" s="312"/>
      <c r="BQ119" s="1514"/>
      <c r="BR119" s="252"/>
      <c r="BS119" s="252"/>
      <c r="BT119" s="252"/>
      <c r="BU119" s="252"/>
      <c r="BV119" s="1570"/>
      <c r="BW119" s="282"/>
      <c r="BX119" s="252"/>
      <c r="BY119" s="252"/>
      <c r="BZ119" s="252"/>
      <c r="CA119" s="1571"/>
      <c r="CB119" s="1514" t="s">
        <v>543</v>
      </c>
      <c r="CC119" s="136" t="s">
        <v>1450</v>
      </c>
      <c r="CD119" s="136"/>
      <c r="CE119" s="136"/>
      <c r="CF119" s="136"/>
      <c r="CG119" s="460"/>
      <c r="CH119" s="136"/>
      <c r="CI119" s="323">
        <f>BY81</f>
        <v>85</v>
      </c>
      <c r="CJ119" s="136" t="s">
        <v>261</v>
      </c>
    </row>
    <row r="120" spans="1:89" s="472" customFormat="1" x14ac:dyDescent="0.25">
      <c r="C120" s="452"/>
      <c r="D120" s="452"/>
      <c r="E120" s="452"/>
      <c r="F120" s="452"/>
      <c r="G120" s="452"/>
      <c r="H120" s="452"/>
      <c r="I120" s="452"/>
      <c r="J120" s="452"/>
      <c r="K120" s="517"/>
      <c r="L120" s="337"/>
      <c r="M120" s="337"/>
      <c r="N120" s="337"/>
      <c r="O120" s="337"/>
      <c r="P120" s="337"/>
      <c r="Q120" s="337"/>
      <c r="R120" s="337"/>
      <c r="S120" s="337"/>
      <c r="T120" s="337"/>
      <c r="U120" s="337"/>
      <c r="V120" s="337"/>
      <c r="W120" s="452"/>
      <c r="AG120" s="312"/>
      <c r="AH120" s="452"/>
      <c r="AI120" s="452"/>
      <c r="AJ120" s="200"/>
      <c r="AK120" s="452"/>
      <c r="BE120" s="452"/>
      <c r="BP120" s="312"/>
      <c r="BQ120" s="1514"/>
      <c r="BR120" s="252"/>
      <c r="BS120" s="252"/>
      <c r="BT120" s="252"/>
      <c r="BU120" s="252"/>
      <c r="BV120" s="1570"/>
      <c r="BW120" s="282"/>
      <c r="BX120" s="252"/>
      <c r="BY120" s="252"/>
      <c r="BZ120" s="252"/>
      <c r="CA120" s="1571"/>
      <c r="CB120" s="1514" t="s">
        <v>568</v>
      </c>
      <c r="CC120" s="252" t="s">
        <v>569</v>
      </c>
      <c r="CD120" s="136"/>
      <c r="CE120" s="136"/>
      <c r="CF120" s="136"/>
      <c r="CG120" s="460"/>
      <c r="CH120" s="136"/>
      <c r="CI120" s="323">
        <f>BD38</f>
        <v>8</v>
      </c>
      <c r="CJ120" s="136" t="s">
        <v>261</v>
      </c>
    </row>
    <row r="121" spans="1:89" s="472" customFormat="1" ht="15.75" thickBot="1" x14ac:dyDescent="0.3">
      <c r="A121" s="452"/>
      <c r="B121" s="452"/>
      <c r="C121" s="452"/>
      <c r="D121" s="452"/>
      <c r="E121" s="452"/>
      <c r="F121" s="452"/>
      <c r="G121" s="452"/>
      <c r="H121" s="452"/>
      <c r="I121" s="452"/>
      <c r="J121" s="452"/>
      <c r="K121" s="517"/>
      <c r="L121" s="337"/>
      <c r="M121" s="337"/>
      <c r="N121" s="337"/>
      <c r="O121" s="337"/>
      <c r="P121" s="337"/>
      <c r="Q121" s="337"/>
      <c r="R121" s="337"/>
      <c r="S121" s="337"/>
      <c r="T121" s="337"/>
      <c r="U121" s="337"/>
      <c r="V121" s="337"/>
      <c r="W121" s="452"/>
      <c r="AG121" s="312"/>
      <c r="AH121" s="452"/>
      <c r="AI121" s="452"/>
      <c r="AJ121" s="200"/>
      <c r="AK121" s="452"/>
      <c r="AL121" s="452"/>
      <c r="AM121" s="452"/>
      <c r="AN121" s="452"/>
      <c r="AO121" s="452"/>
      <c r="AP121" s="452"/>
      <c r="AQ121" s="452"/>
      <c r="AR121" s="452"/>
      <c r="AS121" s="452"/>
      <c r="BE121" s="452"/>
      <c r="BP121" s="312"/>
      <c r="BQ121" s="1514"/>
      <c r="BR121" s="252"/>
      <c r="BS121" s="252"/>
      <c r="BT121" s="252"/>
      <c r="BU121" s="252"/>
      <c r="BV121" s="1570"/>
      <c r="BW121" s="282"/>
      <c r="BX121" s="252"/>
      <c r="BY121" s="252"/>
      <c r="BZ121" s="252"/>
      <c r="CA121" s="1571"/>
      <c r="CB121" s="200" t="s">
        <v>581</v>
      </c>
      <c r="CC121" s="136" t="s">
        <v>666</v>
      </c>
      <c r="CD121" s="136"/>
      <c r="CE121" s="323"/>
      <c r="CF121" s="1588"/>
      <c r="CG121" s="467"/>
      <c r="CH121" s="1585"/>
      <c r="CI121" s="599">
        <f>AQ40</f>
        <v>180</v>
      </c>
      <c r="CJ121" s="136" t="s">
        <v>261</v>
      </c>
    </row>
    <row r="122" spans="1:89" s="472" customFormat="1" x14ac:dyDescent="0.25">
      <c r="A122" s="452"/>
      <c r="B122" s="452"/>
      <c r="C122" s="452"/>
      <c r="D122" s="452"/>
      <c r="E122" s="452"/>
      <c r="F122" s="452"/>
      <c r="G122" s="452"/>
      <c r="H122" s="452"/>
      <c r="I122" s="452"/>
      <c r="J122" s="452"/>
      <c r="K122" s="517"/>
      <c r="L122" s="337"/>
      <c r="M122" s="337"/>
      <c r="N122" s="337"/>
      <c r="O122" s="337"/>
      <c r="P122" s="337"/>
      <c r="Q122" s="337"/>
      <c r="R122" s="337"/>
      <c r="S122" s="337"/>
      <c r="T122" s="337"/>
      <c r="U122" s="337"/>
      <c r="V122" s="337"/>
      <c r="W122" s="452"/>
      <c r="AG122" s="312"/>
      <c r="AH122" s="452"/>
      <c r="AI122" s="452"/>
      <c r="AJ122" s="200"/>
      <c r="AK122" s="452"/>
      <c r="AL122" s="452"/>
      <c r="AM122" s="452"/>
      <c r="AN122" s="452"/>
      <c r="AO122" s="452"/>
      <c r="AP122" s="452"/>
      <c r="AQ122" s="452"/>
      <c r="AR122" s="452"/>
      <c r="AS122" s="452"/>
      <c r="BE122" s="452"/>
      <c r="BP122" s="312"/>
      <c r="BQ122" s="1514"/>
      <c r="BR122" s="252"/>
      <c r="BS122" s="252"/>
      <c r="BT122" s="252"/>
      <c r="BU122" s="252"/>
      <c r="BV122" s="1570"/>
      <c r="BW122" s="252"/>
      <c r="BX122" s="252"/>
      <c r="BY122" s="252"/>
      <c r="BZ122" s="252"/>
      <c r="CA122" s="1571"/>
      <c r="CB122" s="200"/>
      <c r="CC122" s="136"/>
      <c r="CD122" s="136"/>
      <c r="CE122" s="136"/>
      <c r="CF122" s="136"/>
      <c r="CG122" s="460"/>
      <c r="CH122" s="136"/>
      <c r="CI122" s="299">
        <f>SUM(CI119:CI121)</f>
        <v>273</v>
      </c>
      <c r="CJ122" s="201" t="s">
        <v>261</v>
      </c>
    </row>
    <row r="123" spans="1:89" s="472" customFormat="1" x14ac:dyDescent="0.25">
      <c r="A123" s="452"/>
      <c r="B123" s="452"/>
      <c r="C123" s="452"/>
      <c r="D123" s="452"/>
      <c r="E123" s="452"/>
      <c r="F123" s="452"/>
      <c r="G123" s="452"/>
      <c r="H123" s="452"/>
      <c r="I123" s="452"/>
      <c r="J123" s="452"/>
      <c r="K123" s="517"/>
      <c r="L123" s="337"/>
      <c r="M123" s="337"/>
      <c r="N123" s="337"/>
      <c r="O123" s="337"/>
      <c r="P123" s="337"/>
      <c r="Q123" s="337"/>
      <c r="R123" s="337"/>
      <c r="S123" s="337"/>
      <c r="T123" s="337"/>
      <c r="U123" s="337"/>
      <c r="V123" s="337"/>
      <c r="W123" s="452"/>
      <c r="AG123" s="312"/>
      <c r="AH123" s="452"/>
      <c r="AI123" s="452"/>
      <c r="AJ123" s="200"/>
      <c r="AK123" s="452"/>
      <c r="AL123" s="452"/>
      <c r="AM123" s="452"/>
      <c r="AN123" s="452"/>
      <c r="AO123" s="452"/>
      <c r="AP123" s="452"/>
      <c r="AQ123" s="452"/>
      <c r="AR123" s="452"/>
      <c r="AS123" s="452"/>
      <c r="BE123" s="452"/>
      <c r="BP123" s="312"/>
      <c r="BQ123" s="1514"/>
      <c r="BR123" s="252"/>
      <c r="BS123" s="252"/>
      <c r="BT123" s="252"/>
      <c r="BU123" s="252"/>
      <c r="BV123" s="1570"/>
      <c r="BW123" s="282"/>
      <c r="BX123" s="252"/>
      <c r="BY123" s="252"/>
      <c r="BZ123" s="252"/>
      <c r="CA123" s="1571"/>
      <c r="CB123" s="200"/>
      <c r="CC123" s="136"/>
      <c r="CD123" s="136"/>
      <c r="CE123" s="136"/>
      <c r="CF123" s="136"/>
      <c r="CG123" s="460"/>
      <c r="CH123" s="136"/>
      <c r="CI123" s="299"/>
      <c r="CJ123" s="201"/>
    </row>
    <row r="124" spans="1:89" ht="15" customHeight="1" x14ac:dyDescent="0.25">
      <c r="X124" s="472"/>
      <c r="Y124" s="472"/>
      <c r="Z124" s="472"/>
      <c r="AA124" s="472"/>
      <c r="AB124" s="472"/>
      <c r="AC124" s="472"/>
      <c r="AD124" s="472"/>
      <c r="AE124" s="472"/>
      <c r="AF124" s="472"/>
      <c r="AG124" s="312"/>
      <c r="AT124" s="472"/>
      <c r="AU124" s="472"/>
      <c r="AV124" s="472"/>
      <c r="AW124" s="472"/>
      <c r="AX124" s="472"/>
      <c r="AY124" s="472"/>
      <c r="AZ124" s="472"/>
      <c r="BA124" s="472"/>
      <c r="BB124" s="472"/>
      <c r="BC124" s="472"/>
      <c r="BD124" s="472"/>
      <c r="BF124" s="472"/>
      <c r="BG124" s="472"/>
      <c r="BH124" s="472"/>
      <c r="BI124" s="472"/>
      <c r="BJ124" s="472"/>
      <c r="BK124" s="472"/>
      <c r="BL124" s="472"/>
      <c r="BM124" s="472"/>
      <c r="BN124" s="472"/>
      <c r="BO124" s="472"/>
      <c r="BP124" s="312"/>
      <c r="BQ124" s="1514"/>
      <c r="BR124" s="252"/>
      <c r="BS124" s="252"/>
      <c r="BT124" s="252"/>
      <c r="BU124" s="252"/>
      <c r="BV124" s="1570"/>
      <c r="BW124" s="282"/>
      <c r="BX124" s="252"/>
      <c r="BY124" s="252"/>
      <c r="BZ124" s="252"/>
      <c r="CA124" s="1571" t="s">
        <v>447</v>
      </c>
      <c r="CB124" s="794" t="s">
        <v>1337</v>
      </c>
      <c r="CC124" s="794"/>
      <c r="CD124" s="794"/>
      <c r="CE124" s="794"/>
      <c r="CF124" s="794"/>
      <c r="CG124" s="794"/>
      <c r="CH124" s="794"/>
      <c r="CI124" s="323"/>
      <c r="CK124" s="472"/>
    </row>
    <row r="125" spans="1:89" x14ac:dyDescent="0.25">
      <c r="AT125" s="472"/>
      <c r="AU125" s="472"/>
      <c r="AV125" s="472"/>
      <c r="AW125" s="472"/>
      <c r="AX125" s="472"/>
      <c r="AY125" s="472"/>
      <c r="AZ125" s="472"/>
      <c r="BA125" s="472"/>
      <c r="BB125" s="472"/>
      <c r="BC125" s="472"/>
      <c r="BD125" s="472"/>
      <c r="BF125" s="472"/>
      <c r="BG125" s="472"/>
      <c r="BH125" s="472"/>
      <c r="BI125" s="472"/>
      <c r="BJ125" s="472"/>
      <c r="BK125" s="472"/>
      <c r="BL125" s="472"/>
      <c r="BM125" s="472"/>
      <c r="BN125" s="472"/>
      <c r="BO125" s="472"/>
      <c r="BP125" s="312"/>
      <c r="BQ125" s="1514"/>
      <c r="BR125" s="252"/>
      <c r="BS125" s="252"/>
      <c r="BT125" s="252"/>
      <c r="BU125" s="252"/>
      <c r="BV125" s="1570"/>
      <c r="BW125" s="282"/>
      <c r="BX125" s="252"/>
      <c r="BY125" s="252"/>
      <c r="BZ125" s="430"/>
      <c r="CB125" s="200" t="s">
        <v>581</v>
      </c>
      <c r="CC125" s="136" t="s">
        <v>1451</v>
      </c>
      <c r="CF125" s="1588"/>
      <c r="CG125" s="467"/>
      <c r="CH125" s="1585"/>
      <c r="CI125" s="537">
        <f>AR66</f>
        <v>4</v>
      </c>
      <c r="CJ125" s="201" t="s">
        <v>373</v>
      </c>
      <c r="CK125" s="472"/>
    </row>
    <row r="126" spans="1:89" x14ac:dyDescent="0.25">
      <c r="AT126" s="472"/>
      <c r="AU126" s="472"/>
      <c r="AV126" s="472"/>
      <c r="AW126" s="472"/>
      <c r="AX126" s="472"/>
      <c r="AY126" s="472"/>
      <c r="AZ126" s="472"/>
      <c r="BA126" s="472"/>
      <c r="BB126" s="472"/>
      <c r="BC126" s="472"/>
      <c r="BD126" s="472"/>
      <c r="BG126" s="472"/>
      <c r="BH126" s="472"/>
      <c r="BI126" s="472"/>
      <c r="BJ126" s="472"/>
      <c r="BK126" s="472"/>
      <c r="BL126" s="472"/>
      <c r="BM126" s="472"/>
      <c r="BN126" s="472"/>
      <c r="BO126" s="472"/>
      <c r="BP126" s="312"/>
      <c r="BQ126" s="987"/>
      <c r="BR126" s="430"/>
      <c r="BS126" s="252"/>
      <c r="BT126" s="252"/>
      <c r="BU126" s="252"/>
      <c r="BV126" s="252"/>
      <c r="BW126" s="1089"/>
      <c r="BX126" s="252"/>
      <c r="BY126" s="252"/>
      <c r="BZ126" s="252"/>
      <c r="CA126" s="1612"/>
      <c r="CB126" s="1613"/>
      <c r="CC126" s="54"/>
      <c r="CD126" s="54"/>
      <c r="CE126" s="54"/>
      <c r="CF126" s="54"/>
      <c r="CG126" s="1614"/>
      <c r="CH126" s="54"/>
      <c r="CI126" s="1615"/>
      <c r="CJ126" s="1616"/>
      <c r="CK126" s="472"/>
    </row>
    <row r="127" spans="1:89" ht="15" customHeight="1" x14ac:dyDescent="0.25">
      <c r="AT127" s="472"/>
      <c r="AU127" s="472"/>
      <c r="AV127" s="472"/>
      <c r="AW127" s="472"/>
      <c r="AX127" s="472"/>
      <c r="AY127" s="472"/>
      <c r="AZ127" s="472"/>
      <c r="BA127" s="472"/>
      <c r="BB127" s="472"/>
      <c r="BC127" s="472"/>
      <c r="BD127" s="472"/>
      <c r="BG127" s="472"/>
      <c r="BH127" s="472"/>
      <c r="BI127" s="472"/>
      <c r="BJ127" s="472"/>
      <c r="BK127" s="472"/>
      <c r="BL127" s="472"/>
      <c r="BM127" s="472"/>
      <c r="BN127" s="472"/>
      <c r="BO127" s="472"/>
      <c r="BP127" s="312"/>
      <c r="BQ127" s="988"/>
      <c r="BR127" s="282"/>
      <c r="BS127" s="1570"/>
      <c r="BT127" s="282"/>
      <c r="BU127" s="1570"/>
      <c r="BV127" s="282"/>
      <c r="BW127" s="252"/>
      <c r="BX127" s="718"/>
      <c r="BY127" s="430"/>
      <c r="BZ127" s="718"/>
      <c r="CA127" s="1571" t="s">
        <v>448</v>
      </c>
      <c r="CB127" s="794" t="s">
        <v>1360</v>
      </c>
      <c r="CC127" s="794"/>
      <c r="CD127" s="794"/>
      <c r="CE127" s="794"/>
      <c r="CF127" s="794"/>
      <c r="CG127" s="794"/>
      <c r="CH127" s="794"/>
      <c r="CI127" s="323"/>
    </row>
    <row r="128" spans="1:89" x14ac:dyDescent="0.25">
      <c r="AT128" s="472"/>
      <c r="AU128" s="472"/>
      <c r="AV128" s="472"/>
      <c r="AW128" s="472"/>
      <c r="AX128" s="472"/>
      <c r="AY128" s="472"/>
      <c r="AZ128" s="472"/>
      <c r="BA128" s="472"/>
      <c r="BB128" s="472"/>
      <c r="BC128" s="472"/>
      <c r="BD128" s="472"/>
      <c r="BG128" s="472"/>
      <c r="BH128" s="472"/>
      <c r="BI128" s="472"/>
      <c r="BJ128" s="472"/>
      <c r="BK128" s="472"/>
      <c r="BL128" s="472"/>
      <c r="BM128" s="472"/>
      <c r="BN128" s="472"/>
      <c r="BO128" s="472"/>
      <c r="BP128" s="312"/>
      <c r="BQ128" s="988"/>
      <c r="BR128" s="722"/>
      <c r="BS128" s="252"/>
      <c r="BT128" s="252"/>
      <c r="BU128" s="252"/>
      <c r="BV128" s="252"/>
      <c r="BW128" s="252"/>
      <c r="BX128" s="1570"/>
      <c r="BY128" s="252"/>
      <c r="BZ128" s="252"/>
      <c r="CB128" s="1514" t="s">
        <v>543</v>
      </c>
      <c r="CC128" s="136" t="s">
        <v>1449</v>
      </c>
      <c r="CI128" s="285">
        <f>BY93</f>
        <v>3</v>
      </c>
      <c r="CJ128" s="136" t="s">
        <v>373</v>
      </c>
    </row>
    <row r="129" spans="46:88" x14ac:dyDescent="0.25">
      <c r="AT129" s="472"/>
      <c r="AU129" s="472"/>
      <c r="AV129" s="472"/>
      <c r="AW129" s="472"/>
      <c r="AX129" s="472"/>
      <c r="AY129" s="472"/>
      <c r="AZ129" s="472"/>
      <c r="BA129" s="472"/>
      <c r="BB129" s="472"/>
      <c r="BC129" s="472"/>
      <c r="BD129" s="472"/>
      <c r="BG129" s="472"/>
      <c r="BH129" s="472"/>
      <c r="BI129" s="472"/>
      <c r="BJ129" s="472"/>
      <c r="BK129" s="472"/>
      <c r="BL129" s="472"/>
      <c r="BM129" s="472"/>
      <c r="BN129" s="472"/>
      <c r="BO129" s="472"/>
      <c r="BP129" s="312"/>
      <c r="BQ129" s="988"/>
      <c r="BR129" s="1089"/>
      <c r="BS129" s="252"/>
      <c r="BT129" s="1535"/>
      <c r="BU129" s="252"/>
      <c r="BV129" s="252"/>
      <c r="BW129" s="1089"/>
      <c r="BX129" s="1570"/>
      <c r="BY129" s="718"/>
      <c r="BZ129" s="252"/>
      <c r="CB129" s="1757" t="s">
        <v>568</v>
      </c>
      <c r="CC129" s="136" t="s">
        <v>589</v>
      </c>
      <c r="CI129" s="285">
        <f>BO49</f>
        <v>1</v>
      </c>
      <c r="CJ129" s="136" t="s">
        <v>373</v>
      </c>
    </row>
    <row r="130" spans="46:88" ht="15" customHeight="1" thickBot="1" x14ac:dyDescent="0.3">
      <c r="AT130" s="472"/>
      <c r="AU130" s="472"/>
      <c r="AV130" s="472"/>
      <c r="AW130" s="472"/>
      <c r="AX130" s="472"/>
      <c r="AY130" s="472"/>
      <c r="AZ130" s="472"/>
      <c r="BA130" s="472"/>
      <c r="BB130" s="472"/>
      <c r="BC130" s="472"/>
      <c r="BD130" s="472"/>
      <c r="BG130" s="472"/>
      <c r="BH130" s="472"/>
      <c r="BI130" s="472"/>
      <c r="BJ130" s="472"/>
      <c r="BK130" s="472"/>
      <c r="BL130" s="472"/>
      <c r="BM130" s="472"/>
      <c r="BN130" s="472"/>
      <c r="BO130" s="472"/>
      <c r="BP130" s="312"/>
      <c r="BQ130" s="988"/>
      <c r="BR130" s="1090"/>
      <c r="BS130" s="1535"/>
      <c r="BT130" s="1535"/>
      <c r="BU130" s="252"/>
      <c r="BV130" s="252"/>
      <c r="BW130" s="282"/>
      <c r="BX130" s="1532"/>
      <c r="BY130" s="282"/>
      <c r="BZ130" s="252"/>
      <c r="CB130" s="200" t="s">
        <v>581</v>
      </c>
      <c r="CC130" s="136" t="s">
        <v>729</v>
      </c>
      <c r="CI130" s="602">
        <f>AF50</f>
        <v>2</v>
      </c>
      <c r="CJ130" s="136" t="s">
        <v>373</v>
      </c>
    </row>
    <row r="131" spans="46:88" x14ac:dyDescent="0.25">
      <c r="AT131" s="472"/>
      <c r="AU131" s="472"/>
      <c r="AV131" s="472"/>
      <c r="AW131" s="472"/>
      <c r="AX131" s="472"/>
      <c r="AY131" s="472"/>
      <c r="AZ131" s="472"/>
      <c r="BA131" s="472"/>
      <c r="BB131" s="472"/>
      <c r="BC131" s="472"/>
      <c r="BD131" s="472"/>
      <c r="BQ131" s="1514"/>
      <c r="BR131" s="1067"/>
      <c r="BS131" s="1535"/>
      <c r="BT131" s="1535"/>
      <c r="BU131" s="252"/>
      <c r="BV131" s="252"/>
      <c r="BW131" s="282"/>
      <c r="BX131" s="1532"/>
      <c r="BY131" s="282"/>
      <c r="BZ131" s="252"/>
      <c r="CB131" s="1514"/>
      <c r="CI131" s="319">
        <f>SUM(CI128:CI130)</f>
        <v>6</v>
      </c>
      <c r="CJ131" s="201" t="s">
        <v>373</v>
      </c>
    </row>
    <row r="132" spans="46:88" x14ac:dyDescent="0.25">
      <c r="BQ132" s="1514"/>
      <c r="BR132" s="1067"/>
      <c r="BS132" s="1043"/>
      <c r="BT132" s="1043"/>
      <c r="BU132" s="1043"/>
      <c r="BV132" s="1043"/>
      <c r="BW132" s="1043"/>
      <c r="BX132" s="282"/>
      <c r="BY132" s="282"/>
      <c r="BZ132" s="430"/>
      <c r="CB132" s="1514"/>
      <c r="CI132" s="328"/>
    </row>
    <row r="133" spans="46:88" x14ac:dyDescent="0.25">
      <c r="BQ133" s="1514"/>
      <c r="BR133" s="252"/>
      <c r="BS133" s="1043"/>
      <c r="BT133" s="1043"/>
      <c r="BU133" s="1043"/>
      <c r="BV133" s="1043"/>
      <c r="BW133" s="1043"/>
      <c r="BX133" s="282"/>
      <c r="BY133" s="282"/>
      <c r="BZ133" s="430"/>
      <c r="CA133" s="1571" t="s">
        <v>449</v>
      </c>
      <c r="CB133" s="141" t="s">
        <v>1290</v>
      </c>
      <c r="CC133" s="252"/>
      <c r="CI133" s="323"/>
    </row>
    <row r="134" spans="46:88" x14ac:dyDescent="0.25">
      <c r="BQ134" s="1514"/>
      <c r="BR134" s="252"/>
      <c r="BS134" s="1535"/>
      <c r="BT134" s="252"/>
      <c r="BU134" s="252"/>
      <c r="BV134" s="430"/>
      <c r="BW134" s="430"/>
      <c r="BX134" s="1048"/>
      <c r="BY134" s="764"/>
      <c r="BZ134" s="430"/>
      <c r="CB134" s="1514" t="s">
        <v>572</v>
      </c>
      <c r="CC134" s="252" t="s">
        <v>569</v>
      </c>
      <c r="CI134" s="285">
        <f>BD48</f>
        <v>2</v>
      </c>
      <c r="CJ134" s="136" t="s">
        <v>373</v>
      </c>
    </row>
    <row r="135" spans="46:88" ht="15.75" thickBot="1" x14ac:dyDescent="0.3">
      <c r="BQ135" s="1514"/>
      <c r="BR135" s="252"/>
      <c r="BS135" s="1535"/>
      <c r="BT135" s="252"/>
      <c r="BU135" s="252"/>
      <c r="BV135" s="1562"/>
      <c r="BW135" s="1562"/>
      <c r="BX135" s="1048"/>
      <c r="BY135" s="764"/>
      <c r="BZ135" s="252"/>
      <c r="CB135" s="1757" t="s">
        <v>568</v>
      </c>
      <c r="CC135" s="136" t="s">
        <v>1449</v>
      </c>
      <c r="CI135" s="602">
        <f>BY97</f>
        <v>1</v>
      </c>
      <c r="CJ135" s="136" t="s">
        <v>373</v>
      </c>
    </row>
    <row r="136" spans="46:88" x14ac:dyDescent="0.25">
      <c r="BQ136" s="1514"/>
      <c r="BR136" s="430"/>
      <c r="BS136" s="252"/>
      <c r="BT136" s="252"/>
      <c r="BU136" s="282"/>
      <c r="BV136" s="252"/>
      <c r="BW136" s="252"/>
      <c r="BX136" s="252"/>
      <c r="BY136" s="764"/>
      <c r="BZ136" s="430"/>
      <c r="CI136" s="328">
        <f>SUM(CI134:CI135)</f>
        <v>3</v>
      </c>
      <c r="CJ136" s="136" t="s">
        <v>373</v>
      </c>
    </row>
    <row r="137" spans="46:88" x14ac:dyDescent="0.25">
      <c r="BQ137" s="1514"/>
      <c r="BR137" s="252"/>
      <c r="BS137" s="282"/>
      <c r="BT137" s="1570"/>
      <c r="BU137" s="282"/>
      <c r="BV137" s="1570"/>
      <c r="BW137" s="282"/>
      <c r="BX137" s="252"/>
      <c r="BY137" s="252"/>
      <c r="BZ137" s="718"/>
      <c r="CI137" s="319"/>
      <c r="CJ137" s="201"/>
    </row>
    <row r="138" spans="46:88" x14ac:dyDescent="0.25">
      <c r="BQ138" s="1514"/>
      <c r="BR138" s="430"/>
      <c r="BS138" s="764"/>
      <c r="BT138" s="1562"/>
      <c r="BU138" s="764"/>
      <c r="BV138" s="1562"/>
      <c r="BW138" s="764"/>
      <c r="BX138" s="1562"/>
      <c r="BY138" s="1045"/>
      <c r="BZ138" s="252"/>
      <c r="CA138" s="1571" t="s">
        <v>450</v>
      </c>
      <c r="CB138" s="277" t="s">
        <v>545</v>
      </c>
    </row>
    <row r="139" spans="46:88" x14ac:dyDescent="0.25">
      <c r="BQ139" s="1514"/>
      <c r="BR139" s="252"/>
      <c r="BS139" s="282"/>
      <c r="BT139" s="1570"/>
      <c r="BU139" s="282"/>
      <c r="BV139" s="1570"/>
      <c r="BW139" s="282"/>
      <c r="BX139" s="1570"/>
      <c r="BY139" s="1570"/>
      <c r="BZ139" s="252"/>
      <c r="CB139" s="1514" t="s">
        <v>543</v>
      </c>
      <c r="CC139" s="252" t="s">
        <v>544</v>
      </c>
      <c r="CI139" s="299">
        <f>U43</f>
        <v>149.04</v>
      </c>
      <c r="CJ139" s="277" t="s">
        <v>368</v>
      </c>
    </row>
    <row r="140" spans="46:88" x14ac:dyDescent="0.25">
      <c r="AT140" s="136"/>
      <c r="AU140" s="136"/>
      <c r="BQ140" s="1514"/>
      <c r="BR140" s="430"/>
      <c r="BS140" s="252"/>
      <c r="BT140" s="252"/>
      <c r="BU140" s="252"/>
      <c r="BV140" s="252"/>
      <c r="BW140" s="252"/>
      <c r="BX140" s="252"/>
      <c r="BY140" s="252"/>
      <c r="BZ140" s="252"/>
    </row>
    <row r="141" spans="46:88" x14ac:dyDescent="0.25">
      <c r="BQ141" s="252"/>
      <c r="BR141" s="252"/>
      <c r="BS141" s="1570"/>
      <c r="BT141" s="252"/>
      <c r="BU141" s="252"/>
      <c r="BV141" s="252"/>
      <c r="BW141" s="252"/>
      <c r="BX141" s="252"/>
      <c r="BY141" s="252"/>
      <c r="BZ141" s="252"/>
      <c r="CA141" s="1571" t="s">
        <v>451</v>
      </c>
      <c r="CB141" s="201" t="s">
        <v>546</v>
      </c>
    </row>
    <row r="142" spans="46:88" x14ac:dyDescent="0.25">
      <c r="BQ142" s="1514"/>
      <c r="BR142" s="1570"/>
      <c r="BS142" s="1570"/>
      <c r="BT142" s="252"/>
      <c r="BU142" s="282"/>
      <c r="BV142" s="252"/>
      <c r="BW142" s="1570"/>
      <c r="BX142" s="718"/>
      <c r="BY142" s="282"/>
      <c r="BZ142" s="252"/>
      <c r="CB142" s="1514" t="s">
        <v>543</v>
      </c>
      <c r="CC142" s="252" t="s">
        <v>544</v>
      </c>
      <c r="CI142" s="299">
        <f>U47</f>
        <v>174.96</v>
      </c>
      <c r="CJ142" s="277" t="s">
        <v>368</v>
      </c>
    </row>
    <row r="143" spans="46:88" x14ac:dyDescent="0.25">
      <c r="BQ143" s="1514"/>
      <c r="BR143" s="1570"/>
      <c r="BS143" s="1570"/>
      <c r="BT143" s="252"/>
      <c r="BU143" s="282"/>
      <c r="BV143" s="252"/>
      <c r="BW143" s="1570"/>
      <c r="BX143" s="718"/>
      <c r="BY143" s="282"/>
      <c r="BZ143" s="252"/>
    </row>
    <row r="144" spans="46:88" x14ac:dyDescent="0.25">
      <c r="BQ144" s="1514"/>
      <c r="BR144" s="1570"/>
      <c r="BS144" s="1570"/>
      <c r="BT144" s="252"/>
      <c r="BU144" s="282"/>
      <c r="BV144" s="252"/>
      <c r="BW144" s="1570"/>
      <c r="BX144" s="718"/>
      <c r="BY144" s="282"/>
      <c r="BZ144" s="438"/>
      <c r="CA144" s="1571" t="s">
        <v>452</v>
      </c>
      <c r="CB144" s="432" t="s">
        <v>369</v>
      </c>
      <c r="CD144" s="434"/>
      <c r="CE144" s="434"/>
      <c r="CF144" s="434"/>
      <c r="CG144" s="435"/>
    </row>
    <row r="145" spans="1:88" x14ac:dyDescent="0.25">
      <c r="BQ145" s="1514"/>
      <c r="BR145" s="1570"/>
      <c r="BS145" s="1570"/>
      <c r="BT145" s="252"/>
      <c r="BU145" s="282"/>
      <c r="BV145" s="252"/>
      <c r="BW145" s="1570"/>
      <c r="BX145" s="718"/>
      <c r="BY145" s="282"/>
      <c r="BZ145" s="718"/>
      <c r="CB145" s="1514" t="s">
        <v>543</v>
      </c>
      <c r="CC145" s="252" t="s">
        <v>544</v>
      </c>
      <c r="CD145" s="1589"/>
      <c r="CE145" s="1589"/>
      <c r="CF145" s="1589"/>
      <c r="CI145" s="299">
        <f>T35</f>
        <v>32.4</v>
      </c>
      <c r="CJ145" s="277" t="s">
        <v>368</v>
      </c>
    </row>
    <row r="146" spans="1:88" x14ac:dyDescent="0.25">
      <c r="BQ146" s="1514"/>
      <c r="BR146" s="252"/>
      <c r="BS146" s="1570"/>
      <c r="BT146" s="252"/>
      <c r="BU146" s="395"/>
      <c r="BV146" s="252"/>
      <c r="BW146" s="1570"/>
      <c r="BX146" s="1570"/>
      <c r="BY146" s="1550"/>
      <c r="BZ146" s="438"/>
      <c r="CB146" s="430"/>
      <c r="CC146" s="1589"/>
      <c r="CD146" s="1589"/>
      <c r="CE146" s="1589"/>
      <c r="CF146" s="1589"/>
      <c r="CG146" s="436"/>
    </row>
    <row r="147" spans="1:88" x14ac:dyDescent="0.25">
      <c r="BQ147" s="1514"/>
      <c r="BR147" s="252"/>
      <c r="BS147" s="1570"/>
      <c r="BT147" s="252"/>
      <c r="BU147" s="395"/>
      <c r="BV147" s="252"/>
      <c r="BW147" s="1570"/>
      <c r="BX147" s="1570"/>
      <c r="BY147" s="718"/>
      <c r="BZ147" s="438"/>
      <c r="CA147" s="1571" t="s">
        <v>453</v>
      </c>
      <c r="CB147" s="356" t="s">
        <v>370</v>
      </c>
      <c r="CC147" s="1589"/>
      <c r="CD147" s="1589"/>
      <c r="CE147" s="1589"/>
      <c r="CF147" s="1589"/>
      <c r="CG147" s="436"/>
    </row>
    <row r="148" spans="1:88" x14ac:dyDescent="0.25">
      <c r="BQ148" s="1514"/>
      <c r="BR148" s="438"/>
      <c r="BS148" s="1570"/>
      <c r="BT148" s="252"/>
      <c r="BU148" s="395"/>
      <c r="BV148" s="252"/>
      <c r="BW148" s="1570"/>
      <c r="BX148" s="1570"/>
      <c r="BY148" s="1514"/>
      <c r="BZ148" s="438"/>
      <c r="CB148" s="1514" t="s">
        <v>543</v>
      </c>
      <c r="CC148" s="252" t="s">
        <v>544</v>
      </c>
      <c r="CE148" s="276"/>
      <c r="CF148" s="276"/>
      <c r="CI148" s="558">
        <f>T36</f>
        <v>32.4</v>
      </c>
      <c r="CJ148" s="277" t="s">
        <v>368</v>
      </c>
    </row>
    <row r="149" spans="1:88" x14ac:dyDescent="0.25">
      <c r="BE149" s="136"/>
      <c r="BQ149" s="1514"/>
      <c r="BR149" s="430"/>
      <c r="BS149" s="1570"/>
      <c r="BT149" s="252"/>
      <c r="BU149" s="395"/>
      <c r="BV149" s="252"/>
      <c r="BW149" s="1570"/>
      <c r="BX149" s="1570"/>
      <c r="BY149" s="1514"/>
      <c r="BZ149" s="438"/>
      <c r="CB149" s="252"/>
      <c r="CE149" s="276"/>
      <c r="CF149" s="276"/>
      <c r="CG149" s="437"/>
      <c r="CH149" s="136" t="s">
        <v>244</v>
      </c>
    </row>
    <row r="150" spans="1:88" x14ac:dyDescent="0.25">
      <c r="BQ150" s="1514"/>
      <c r="BR150" s="735"/>
      <c r="BS150" s="1570"/>
      <c r="BT150" s="252"/>
      <c r="BU150" s="395"/>
      <c r="BV150" s="252"/>
      <c r="BW150" s="1570"/>
      <c r="BX150" s="1570"/>
      <c r="BY150" s="1514"/>
      <c r="BZ150" s="438"/>
      <c r="CA150" s="1571" t="s">
        <v>454</v>
      </c>
      <c r="CB150" s="432" t="s">
        <v>371</v>
      </c>
      <c r="CD150" s="434"/>
      <c r="CE150" s="434"/>
      <c r="CF150" s="434"/>
      <c r="CG150" s="435"/>
    </row>
    <row r="151" spans="1:88" x14ac:dyDescent="0.25">
      <c r="BQ151" s="1514"/>
      <c r="BR151" s="430"/>
      <c r="BS151" s="1570"/>
      <c r="BT151" s="252"/>
      <c r="BU151" s="395"/>
      <c r="BV151" s="252"/>
      <c r="BW151" s="1570"/>
      <c r="BX151" s="1570"/>
      <c r="BY151" s="1514"/>
      <c r="BZ151" s="438"/>
      <c r="CB151" s="1514" t="s">
        <v>543</v>
      </c>
      <c r="CC151" s="252" t="s">
        <v>544</v>
      </c>
      <c r="CI151" s="299">
        <f>T37</f>
        <v>259.2</v>
      </c>
      <c r="CJ151" s="277" t="s">
        <v>368</v>
      </c>
    </row>
    <row r="152" spans="1:88" x14ac:dyDescent="0.25">
      <c r="BQ152" s="1514"/>
      <c r="BR152" s="430"/>
      <c r="BS152" s="1570"/>
      <c r="BT152" s="252"/>
      <c r="BU152" s="395"/>
      <c r="BV152" s="252"/>
      <c r="BW152" s="1570"/>
      <c r="BX152" s="1570"/>
      <c r="BY152" s="1514"/>
      <c r="BZ152" s="438"/>
      <c r="CB152" s="1514"/>
      <c r="CC152" s="252"/>
      <c r="CI152" s="299"/>
      <c r="CJ152" s="277"/>
    </row>
    <row r="153" spans="1:88" x14ac:dyDescent="0.25">
      <c r="BQ153" s="1514"/>
      <c r="BR153" s="252"/>
      <c r="BS153" s="1570"/>
      <c r="BT153" s="252"/>
      <c r="BU153" s="395"/>
      <c r="BV153" s="252"/>
      <c r="BW153" s="1570"/>
      <c r="BX153" s="1570"/>
      <c r="BY153" s="1514"/>
      <c r="BZ153" s="718"/>
      <c r="CA153" s="1571" t="s">
        <v>455</v>
      </c>
      <c r="CB153" s="316" t="s">
        <v>570</v>
      </c>
    </row>
    <row r="154" spans="1:88" x14ac:dyDescent="0.25">
      <c r="BQ154" s="1514"/>
      <c r="BR154" s="801"/>
      <c r="BS154" s="1570"/>
      <c r="BT154" s="252"/>
      <c r="BU154" s="395"/>
      <c r="BV154" s="252"/>
      <c r="BW154" s="1570"/>
      <c r="BX154" s="1570"/>
      <c r="BY154" s="1514"/>
      <c r="BZ154" s="430"/>
      <c r="CB154" s="200" t="s">
        <v>543</v>
      </c>
      <c r="CC154" s="136" t="s">
        <v>569</v>
      </c>
      <c r="CI154" s="319">
        <f>BD31</f>
        <v>2</v>
      </c>
      <c r="CJ154" s="201" t="s">
        <v>373</v>
      </c>
    </row>
    <row r="155" spans="1:88" x14ac:dyDescent="0.25">
      <c r="BQ155" s="1514"/>
      <c r="BR155" s="252"/>
      <c r="BS155" s="1570"/>
      <c r="BT155" s="252"/>
      <c r="BU155" s="395"/>
      <c r="BV155" s="252"/>
      <c r="BW155" s="1570"/>
      <c r="BX155" s="1570"/>
      <c r="BY155" s="718"/>
      <c r="BZ155" s="718"/>
    </row>
    <row r="156" spans="1:88" x14ac:dyDescent="0.25">
      <c r="BE156" s="136"/>
      <c r="BQ156" s="1514"/>
      <c r="BR156" s="430"/>
      <c r="BS156" s="1570"/>
      <c r="BT156" s="252"/>
      <c r="BU156" s="395"/>
      <c r="BV156" s="252"/>
      <c r="BW156" s="1570"/>
      <c r="BX156" s="1570"/>
      <c r="BY156" s="430"/>
      <c r="BZ156" s="438"/>
      <c r="CA156" s="1571" t="s">
        <v>471</v>
      </c>
      <c r="CB156" s="420" t="s">
        <v>1447</v>
      </c>
      <c r="CI156" s="299"/>
      <c r="CJ156" s="201"/>
    </row>
    <row r="157" spans="1:88" x14ac:dyDescent="0.25">
      <c r="W157" s="136"/>
      <c r="BQ157" s="1514"/>
      <c r="BR157" s="252"/>
      <c r="BS157" s="1570"/>
      <c r="BT157" s="252"/>
      <c r="BU157" s="395"/>
      <c r="BV157" s="252"/>
      <c r="BW157" s="1570"/>
      <c r="BX157" s="1570"/>
      <c r="BY157" s="718"/>
      <c r="BZ157" s="438"/>
      <c r="CB157" s="314"/>
      <c r="CC157" s="252" t="s">
        <v>1449</v>
      </c>
      <c r="CI157" s="537">
        <f>BY99</f>
        <v>1</v>
      </c>
      <c r="CJ157" s="201" t="s">
        <v>373</v>
      </c>
    </row>
    <row r="158" spans="1:88" x14ac:dyDescent="0.25">
      <c r="A158" s="136"/>
      <c r="B158" s="136"/>
      <c r="AL158" s="136"/>
      <c r="AM158" s="136"/>
      <c r="AN158" s="136"/>
      <c r="AO158" s="136"/>
      <c r="AP158" s="136"/>
      <c r="AQ158" s="136"/>
      <c r="AR158" s="201"/>
      <c r="AS158" s="201"/>
      <c r="BQ158" s="1514"/>
      <c r="BR158" s="438"/>
      <c r="BS158" s="1570"/>
      <c r="BT158" s="252"/>
      <c r="BU158" s="395"/>
      <c r="BV158" s="252"/>
      <c r="BW158" s="1570"/>
      <c r="BX158" s="1570"/>
      <c r="BY158" s="1514"/>
      <c r="BZ158" s="438"/>
      <c r="CB158" s="314"/>
      <c r="CC158" s="252"/>
      <c r="CI158" s="537"/>
      <c r="CJ158" s="201"/>
    </row>
    <row r="159" spans="1:88" x14ac:dyDescent="0.25">
      <c r="BQ159" s="1514"/>
      <c r="BR159" s="430"/>
      <c r="BS159" s="1570"/>
      <c r="BT159" s="252"/>
      <c r="BU159" s="395"/>
      <c r="BV159" s="252"/>
      <c r="BW159" s="1570"/>
      <c r="BX159" s="1570"/>
      <c r="BY159" s="1514"/>
      <c r="BZ159" s="438"/>
      <c r="CA159" s="1571" t="s">
        <v>472</v>
      </c>
      <c r="CB159" s="429" t="s">
        <v>1448</v>
      </c>
      <c r="CI159" s="319"/>
      <c r="CJ159" s="201"/>
    </row>
    <row r="160" spans="1:88" x14ac:dyDescent="0.25">
      <c r="BQ160" s="1514"/>
      <c r="BR160" s="735"/>
      <c r="BS160" s="1570"/>
      <c r="BT160" s="252"/>
      <c r="BU160" s="395"/>
      <c r="BV160" s="252"/>
      <c r="BW160" s="1570"/>
      <c r="BX160" s="1570"/>
      <c r="BY160" s="1514"/>
      <c r="BZ160" s="438"/>
      <c r="CB160" s="141"/>
      <c r="CC160" s="252" t="s">
        <v>1449</v>
      </c>
      <c r="CI160" s="201">
        <f>BY101</f>
        <v>1</v>
      </c>
      <c r="CJ160" s="201" t="s">
        <v>373</v>
      </c>
    </row>
    <row r="161" spans="1:89" s="136" customFormat="1" x14ac:dyDescent="0.25">
      <c r="A161" s="452"/>
      <c r="B161" s="452"/>
      <c r="C161" s="452"/>
      <c r="D161" s="452"/>
      <c r="E161" s="452"/>
      <c r="F161" s="452"/>
      <c r="G161" s="452"/>
      <c r="H161" s="452"/>
      <c r="I161" s="452"/>
      <c r="J161" s="452"/>
      <c r="K161" s="517"/>
      <c r="L161" s="337"/>
      <c r="M161" s="337"/>
      <c r="N161" s="337"/>
      <c r="O161" s="337"/>
      <c r="P161" s="337"/>
      <c r="Q161" s="337"/>
      <c r="R161" s="337"/>
      <c r="S161" s="337"/>
      <c r="T161" s="337"/>
      <c r="U161" s="337"/>
      <c r="V161" s="337"/>
      <c r="W161" s="452"/>
      <c r="X161" s="452"/>
      <c r="Y161" s="452"/>
      <c r="Z161" s="452"/>
      <c r="AA161" s="452"/>
      <c r="AB161" s="452"/>
      <c r="AC161" s="452"/>
      <c r="AD161" s="452"/>
      <c r="AE161" s="452"/>
      <c r="AF161" s="452"/>
      <c r="AG161" s="201"/>
      <c r="AH161" s="452"/>
      <c r="AI161" s="452"/>
      <c r="AJ161" s="200"/>
      <c r="AK161" s="452"/>
      <c r="AL161" s="452"/>
      <c r="AM161" s="452"/>
      <c r="AN161" s="452"/>
      <c r="AO161" s="452"/>
      <c r="AP161" s="452"/>
      <c r="AQ161" s="452"/>
      <c r="AR161" s="452"/>
      <c r="AS161" s="452"/>
      <c r="AT161" s="452"/>
      <c r="AU161" s="452"/>
      <c r="AV161" s="452"/>
      <c r="AW161" s="452"/>
      <c r="AX161" s="452"/>
      <c r="AY161" s="452"/>
      <c r="AZ161" s="452"/>
      <c r="BA161" s="452"/>
      <c r="BB161" s="452"/>
      <c r="BC161" s="452"/>
      <c r="BD161" s="452"/>
      <c r="BE161" s="452"/>
      <c r="BF161" s="452"/>
      <c r="BG161" s="452"/>
      <c r="BH161" s="452"/>
      <c r="BI161" s="452"/>
      <c r="BJ161" s="452"/>
      <c r="BK161" s="452"/>
      <c r="BL161" s="452"/>
      <c r="BM161" s="452"/>
      <c r="BN161" s="452"/>
      <c r="BO161" s="452"/>
      <c r="BP161" s="201"/>
      <c r="BQ161" s="1514"/>
      <c r="BR161" s="430"/>
      <c r="BS161" s="1570"/>
      <c r="BT161" s="252"/>
      <c r="BU161" s="395"/>
      <c r="BV161" s="252"/>
      <c r="BW161" s="1570"/>
      <c r="BX161" s="1570"/>
      <c r="BY161" s="1514"/>
      <c r="BZ161" s="438"/>
      <c r="CA161" s="1571"/>
      <c r="CB161" s="1514"/>
      <c r="CC161" s="252"/>
      <c r="CG161" s="460"/>
      <c r="CI161" s="299"/>
      <c r="CJ161" s="201"/>
      <c r="CK161" s="452"/>
    </row>
    <row r="162" spans="1:89" x14ac:dyDescent="0.25">
      <c r="X162" s="136"/>
      <c r="Y162" s="136"/>
      <c r="Z162" s="136"/>
      <c r="AA162" s="136"/>
      <c r="AB162" s="136"/>
      <c r="AC162" s="136"/>
      <c r="AD162" s="136"/>
      <c r="AE162" s="136"/>
      <c r="AF162" s="136"/>
      <c r="AG162" s="136"/>
      <c r="BQ162" s="1514"/>
      <c r="BR162" s="430"/>
      <c r="BS162" s="1570"/>
      <c r="BT162" s="252"/>
      <c r="BU162" s="395"/>
      <c r="BV162" s="252"/>
      <c r="BW162" s="1570"/>
      <c r="BX162" s="1570"/>
      <c r="BY162" s="1514"/>
      <c r="BZ162" s="438"/>
      <c r="CA162" s="1571" t="s">
        <v>619</v>
      </c>
      <c r="CB162" s="201" t="s">
        <v>608</v>
      </c>
      <c r="CI162" s="328"/>
    </row>
    <row r="163" spans="1:89" x14ac:dyDescent="0.25">
      <c r="BF163" s="136"/>
      <c r="BQ163" s="1514"/>
      <c r="BR163" s="252"/>
      <c r="BS163" s="1570"/>
      <c r="BT163" s="252"/>
      <c r="BU163" s="395"/>
      <c r="BV163" s="252"/>
      <c r="BW163" s="1570"/>
      <c r="BX163" s="1570"/>
      <c r="BY163" s="1514"/>
      <c r="BZ163" s="718"/>
      <c r="CB163" s="200" t="s">
        <v>543</v>
      </c>
      <c r="CC163" s="136" t="s">
        <v>1451</v>
      </c>
      <c r="CF163" s="1588"/>
      <c r="CG163" s="467"/>
      <c r="CH163" s="1585"/>
      <c r="CI163" s="537">
        <f>AR69</f>
        <v>4</v>
      </c>
      <c r="CJ163" s="201" t="s">
        <v>373</v>
      </c>
    </row>
    <row r="164" spans="1:89" x14ac:dyDescent="0.25">
      <c r="W164" s="136"/>
      <c r="BQ164" s="1514"/>
      <c r="BR164" s="801"/>
      <c r="BS164" s="1570"/>
      <c r="BT164" s="252"/>
      <c r="BU164" s="395"/>
      <c r="BV164" s="252"/>
      <c r="BW164" s="1570"/>
      <c r="BX164" s="1570"/>
      <c r="BY164" s="1514"/>
      <c r="BZ164" s="430"/>
      <c r="CB164" s="200"/>
      <c r="CF164" s="1588"/>
      <c r="CG164" s="467"/>
      <c r="CH164" s="1585"/>
      <c r="CI164" s="537"/>
      <c r="CJ164" s="201"/>
      <c r="CK164" s="136"/>
    </row>
    <row r="165" spans="1:89" x14ac:dyDescent="0.25">
      <c r="A165" s="136"/>
      <c r="B165" s="136"/>
      <c r="AL165" s="136"/>
      <c r="AM165" s="136"/>
      <c r="AN165" s="136"/>
      <c r="AO165" s="136"/>
      <c r="AP165" s="136"/>
      <c r="AQ165" s="136"/>
      <c r="AR165" s="201"/>
      <c r="AS165" s="201"/>
      <c r="BQ165" s="1514"/>
      <c r="BR165" s="252"/>
      <c r="BS165" s="1570"/>
      <c r="BT165" s="252"/>
      <c r="BU165" s="395"/>
      <c r="BV165" s="252"/>
      <c r="BW165" s="1570"/>
      <c r="BX165" s="1570"/>
      <c r="BY165" s="718"/>
      <c r="BZ165" s="430"/>
      <c r="CA165" s="1571" t="s">
        <v>620</v>
      </c>
      <c r="CB165" s="201" t="s">
        <v>1406</v>
      </c>
      <c r="CC165" s="252"/>
      <c r="CI165" s="299"/>
      <c r="CJ165" s="201"/>
    </row>
    <row r="166" spans="1:89" x14ac:dyDescent="0.25">
      <c r="BQ166" s="1514"/>
      <c r="BR166" s="430"/>
      <c r="BS166" s="1570"/>
      <c r="BT166" s="252"/>
      <c r="BU166" s="395"/>
      <c r="BV166" s="252"/>
      <c r="BW166" s="1570"/>
      <c r="BX166" s="1570"/>
      <c r="BY166" s="430"/>
      <c r="BZ166" s="430"/>
      <c r="CB166" s="1514"/>
      <c r="CC166" s="252" t="s">
        <v>589</v>
      </c>
      <c r="CI166" s="299">
        <f>BO59</f>
        <v>1</v>
      </c>
      <c r="CJ166" s="201" t="s">
        <v>12</v>
      </c>
    </row>
    <row r="167" spans="1:89" x14ac:dyDescent="0.25">
      <c r="AU167" s="136"/>
      <c r="AV167" s="136"/>
      <c r="AW167" s="136"/>
      <c r="AX167" s="136"/>
      <c r="AY167" s="136"/>
      <c r="AZ167" s="136"/>
      <c r="BA167" s="136"/>
      <c r="BB167" s="136"/>
      <c r="BC167" s="136"/>
      <c r="BD167" s="136"/>
      <c r="BP167" s="136"/>
      <c r="BQ167" s="1514"/>
      <c r="BR167" s="430"/>
      <c r="BS167" s="1570"/>
      <c r="BT167" s="252"/>
      <c r="BU167" s="395"/>
      <c r="BV167" s="252"/>
      <c r="BW167" s="1570"/>
      <c r="BX167" s="1570"/>
      <c r="BY167" s="430"/>
      <c r="BZ167" s="718"/>
      <c r="CB167" s="1514"/>
      <c r="CC167" s="252"/>
      <c r="CI167" s="299"/>
      <c r="CJ167" s="201"/>
    </row>
    <row r="168" spans="1:89" s="136" customFormat="1" x14ac:dyDescent="0.25">
      <c r="A168" s="452"/>
      <c r="B168" s="452"/>
      <c r="C168" s="452"/>
      <c r="D168" s="452"/>
      <c r="E168" s="452"/>
      <c r="F168" s="452"/>
      <c r="G168" s="452"/>
      <c r="H168" s="452"/>
      <c r="I168" s="452"/>
      <c r="J168" s="452"/>
      <c r="K168" s="517"/>
      <c r="L168" s="337"/>
      <c r="M168" s="337"/>
      <c r="N168" s="337"/>
      <c r="O168" s="337"/>
      <c r="P168" s="337"/>
      <c r="Q168" s="337"/>
      <c r="R168" s="337"/>
      <c r="S168" s="337"/>
      <c r="T168" s="337"/>
      <c r="U168" s="337"/>
      <c r="V168" s="337"/>
      <c r="W168" s="452"/>
      <c r="X168" s="452"/>
      <c r="Y168" s="452"/>
      <c r="Z168" s="452"/>
      <c r="AA168" s="452"/>
      <c r="AB168" s="452"/>
      <c r="AC168" s="452"/>
      <c r="AD168" s="452"/>
      <c r="AE168" s="452"/>
      <c r="AF168" s="452"/>
      <c r="AG168" s="201"/>
      <c r="AH168" s="452"/>
      <c r="AI168" s="452"/>
      <c r="AJ168" s="200"/>
      <c r="AK168" s="452"/>
      <c r="AL168" s="452"/>
      <c r="AM168" s="452"/>
      <c r="AN168" s="452"/>
      <c r="AO168" s="452"/>
      <c r="AP168" s="452"/>
      <c r="AQ168" s="452"/>
      <c r="AR168" s="452"/>
      <c r="AS168" s="452"/>
      <c r="AT168" s="452"/>
      <c r="AU168" s="452"/>
      <c r="AV168" s="452"/>
      <c r="AW168" s="452"/>
      <c r="AX168" s="452"/>
      <c r="AY168" s="452"/>
      <c r="AZ168" s="452"/>
      <c r="BA168" s="452"/>
      <c r="BB168" s="452"/>
      <c r="BC168" s="452"/>
      <c r="BD168" s="452"/>
      <c r="BE168" s="452"/>
      <c r="BF168" s="452"/>
      <c r="BP168" s="201"/>
      <c r="BQ168" s="1514"/>
      <c r="BR168" s="430"/>
      <c r="BS168" s="1570"/>
      <c r="BT168" s="252"/>
      <c r="BU168" s="395"/>
      <c r="BV168" s="252"/>
      <c r="BW168" s="1570"/>
      <c r="BX168" s="1570"/>
      <c r="BY168" s="430"/>
      <c r="BZ168" s="430"/>
      <c r="CA168" s="1571" t="s">
        <v>621</v>
      </c>
      <c r="CB168" s="201" t="s">
        <v>1399</v>
      </c>
      <c r="CG168" s="460"/>
      <c r="CK168" s="452"/>
    </row>
    <row r="169" spans="1:89" x14ac:dyDescent="0.25">
      <c r="X169" s="136"/>
      <c r="Y169" s="136"/>
      <c r="Z169" s="136"/>
      <c r="AA169" s="136"/>
      <c r="AB169" s="136"/>
      <c r="AC169" s="136"/>
      <c r="AD169" s="136"/>
      <c r="AE169" s="136"/>
      <c r="AF169" s="136"/>
      <c r="AG169" s="136"/>
      <c r="AT169" s="136"/>
      <c r="BQ169" s="1514"/>
      <c r="BR169" s="252"/>
      <c r="BS169" s="1570"/>
      <c r="BT169" s="252"/>
      <c r="BU169" s="395"/>
      <c r="BV169" s="252"/>
      <c r="BW169" s="1570"/>
      <c r="BX169" s="1570"/>
      <c r="BY169" s="718"/>
      <c r="BZ169" s="430"/>
      <c r="CB169" s="200" t="s">
        <v>543</v>
      </c>
      <c r="CC169" s="136" t="s">
        <v>1451</v>
      </c>
      <c r="CI169" s="209">
        <f>AR58</f>
        <v>6</v>
      </c>
      <c r="CJ169" s="201" t="s">
        <v>12</v>
      </c>
    </row>
    <row r="170" spans="1:89" x14ac:dyDescent="0.25">
      <c r="AL170" s="452" t="s">
        <v>244</v>
      </c>
      <c r="BF170" s="136"/>
      <c r="BQ170" s="1514"/>
      <c r="BR170" s="1091"/>
      <c r="BS170" s="438"/>
      <c r="BT170" s="438"/>
      <c r="BU170" s="438"/>
      <c r="BV170" s="438"/>
      <c r="BW170" s="438"/>
      <c r="BX170" s="438"/>
      <c r="BY170" s="430"/>
      <c r="BZ170" s="430"/>
      <c r="CB170" s="997"/>
      <c r="CC170" s="201"/>
      <c r="CI170" s="328"/>
    </row>
    <row r="171" spans="1:89" x14ac:dyDescent="0.25">
      <c r="AN171" s="452" t="s">
        <v>244</v>
      </c>
      <c r="BQ171" s="1514"/>
      <c r="BR171" s="1092"/>
      <c r="BS171" s="1092"/>
      <c r="BT171" s="1092"/>
      <c r="BU171" s="1092"/>
      <c r="BV171" s="1092"/>
      <c r="BW171" s="1092"/>
      <c r="BX171" s="1092"/>
      <c r="BY171" s="1092"/>
      <c r="BZ171" s="430"/>
      <c r="CA171" s="1571" t="s">
        <v>622</v>
      </c>
      <c r="CB171" s="410" t="s">
        <v>1379</v>
      </c>
      <c r="CD171" s="1524"/>
      <c r="CE171" s="1524"/>
      <c r="CF171" s="1524"/>
      <c r="CG171" s="1524"/>
      <c r="CH171" s="1524"/>
      <c r="CI171" s="1524"/>
      <c r="CJ171" s="1524"/>
      <c r="CK171" s="136"/>
    </row>
    <row r="172" spans="1:89" x14ac:dyDescent="0.25">
      <c r="BQ172" s="1514"/>
      <c r="BR172" s="430"/>
      <c r="BS172" s="252"/>
      <c r="BT172" s="1535"/>
      <c r="BU172" s="252"/>
      <c r="BV172" s="252"/>
      <c r="BW172" s="252"/>
      <c r="BX172" s="252"/>
      <c r="BY172" s="1514"/>
      <c r="BZ172" s="438"/>
      <c r="CB172" s="314" t="s">
        <v>543</v>
      </c>
      <c r="CC172" s="136" t="s">
        <v>544</v>
      </c>
      <c r="CI172" s="285">
        <f>U49</f>
        <v>540</v>
      </c>
      <c r="CJ172" s="136" t="s">
        <v>12</v>
      </c>
    </row>
    <row r="173" spans="1:89" x14ac:dyDescent="0.25">
      <c r="BQ173" s="1514"/>
      <c r="BR173" s="252"/>
      <c r="BS173" s="252"/>
      <c r="BT173" s="252"/>
      <c r="BU173" s="252"/>
      <c r="BV173" s="252"/>
      <c r="BW173" s="252"/>
      <c r="BX173" s="252"/>
      <c r="BY173" s="252"/>
      <c r="BZ173" s="718"/>
      <c r="CB173" s="314"/>
      <c r="CI173" s="285"/>
    </row>
    <row r="174" spans="1:89" x14ac:dyDescent="0.25">
      <c r="AU174" s="136"/>
      <c r="AV174" s="136"/>
      <c r="AW174" s="136"/>
      <c r="AX174" s="136"/>
      <c r="AY174" s="136"/>
      <c r="AZ174" s="136"/>
      <c r="BA174" s="136"/>
      <c r="BB174" s="136"/>
      <c r="BC174" s="136"/>
      <c r="BD174" s="136"/>
      <c r="BP174" s="136"/>
      <c r="BQ174" s="1514"/>
      <c r="BR174" s="430"/>
      <c r="BS174" s="252"/>
      <c r="BT174" s="252"/>
      <c r="BU174" s="252"/>
      <c r="BV174" s="718"/>
      <c r="BW174" s="1570"/>
      <c r="BX174" s="1570"/>
      <c r="BY174" s="1514"/>
      <c r="BZ174" s="1093"/>
      <c r="CA174" s="1571" t="s">
        <v>623</v>
      </c>
      <c r="CB174" s="420" t="s">
        <v>1428</v>
      </c>
      <c r="CC174" s="201"/>
      <c r="CI174" s="328"/>
    </row>
    <row r="175" spans="1:89" x14ac:dyDescent="0.25">
      <c r="BG175" s="136"/>
      <c r="BH175" s="136"/>
      <c r="BI175" s="136"/>
      <c r="BJ175" s="136"/>
      <c r="BK175" s="136"/>
      <c r="BL175" s="136"/>
      <c r="BM175" s="136"/>
      <c r="BN175" s="136"/>
      <c r="BO175" s="136"/>
      <c r="BQ175" s="1514"/>
      <c r="BR175" s="430"/>
      <c r="BS175" s="252"/>
      <c r="BT175" s="252"/>
      <c r="BU175" s="252"/>
      <c r="BV175" s="718"/>
      <c r="BW175" s="1570"/>
      <c r="BX175" s="1570"/>
      <c r="BY175" s="718"/>
      <c r="BZ175" s="718"/>
      <c r="CB175" s="997"/>
      <c r="CC175" s="252" t="s">
        <v>569</v>
      </c>
      <c r="CI175" s="346">
        <f>BD28</f>
        <v>3</v>
      </c>
      <c r="CJ175" s="201" t="s">
        <v>12</v>
      </c>
    </row>
    <row r="176" spans="1:89" x14ac:dyDescent="0.25">
      <c r="AT176" s="136"/>
      <c r="BQ176" s="1514"/>
      <c r="BR176" s="438"/>
      <c r="BS176" s="1093"/>
      <c r="BT176" s="1093"/>
      <c r="BU176" s="1093"/>
      <c r="BV176" s="1093"/>
      <c r="BW176" s="1093"/>
      <c r="BX176" s="1093"/>
      <c r="BY176" s="1093"/>
      <c r="BZ176" s="430"/>
      <c r="CB176" s="997"/>
      <c r="CC176" s="201"/>
      <c r="CI176" s="328"/>
    </row>
    <row r="177" spans="69:88" x14ac:dyDescent="0.25">
      <c r="BQ177" s="1514"/>
      <c r="BR177" s="430"/>
      <c r="BS177" s="252"/>
      <c r="BT177" s="252"/>
      <c r="BU177" s="252"/>
      <c r="BV177" s="718"/>
      <c r="BW177" s="1570"/>
      <c r="BX177" s="1570"/>
      <c r="BY177" s="718"/>
      <c r="BZ177" s="252"/>
      <c r="CA177" s="1571" t="s">
        <v>624</v>
      </c>
      <c r="CB177" s="201" t="s">
        <v>563</v>
      </c>
    </row>
    <row r="178" spans="69:88" x14ac:dyDescent="0.25">
      <c r="BQ178" s="1514"/>
      <c r="BR178" s="430"/>
      <c r="BS178" s="252"/>
      <c r="BT178" s="252"/>
      <c r="BU178" s="252"/>
      <c r="BV178" s="252"/>
      <c r="BW178" s="252"/>
      <c r="BX178" s="252"/>
      <c r="BY178" s="430"/>
      <c r="BZ178" s="565"/>
      <c r="CB178" s="1514" t="s">
        <v>543</v>
      </c>
      <c r="CC178" s="252" t="s">
        <v>569</v>
      </c>
      <c r="CI178" s="203">
        <f>BD64</f>
        <v>1.5299999999999999E-2</v>
      </c>
      <c r="CJ178" s="136" t="s">
        <v>383</v>
      </c>
    </row>
    <row r="179" spans="69:88" ht="15.75" thickBot="1" x14ac:dyDescent="0.3">
      <c r="BQ179" s="1514"/>
      <c r="BR179" s="252"/>
      <c r="BS179" s="252"/>
      <c r="BT179" s="252"/>
      <c r="BU179" s="252"/>
      <c r="BV179" s="252"/>
      <c r="BW179" s="252"/>
      <c r="BX179" s="252"/>
      <c r="BY179" s="252"/>
      <c r="BZ179" s="992"/>
      <c r="CB179" s="1757" t="s">
        <v>568</v>
      </c>
      <c r="CC179" s="252" t="s">
        <v>1451</v>
      </c>
      <c r="CE179" s="203"/>
      <c r="CF179" s="1588"/>
      <c r="CG179" s="467"/>
      <c r="CH179" s="1585"/>
      <c r="CI179" s="567">
        <f>AR96</f>
        <v>6.54E-2</v>
      </c>
      <c r="CJ179" s="136" t="s">
        <v>383</v>
      </c>
    </row>
    <row r="180" spans="69:88" x14ac:dyDescent="0.25">
      <c r="BQ180" s="1514"/>
      <c r="BR180" s="430"/>
      <c r="BS180" s="989"/>
      <c r="BT180" s="989"/>
      <c r="BU180" s="989"/>
      <c r="BV180" s="989"/>
      <c r="BW180" s="989"/>
      <c r="BX180" s="989"/>
      <c r="BY180" s="565"/>
      <c r="BZ180" s="992"/>
      <c r="CB180" s="1514"/>
      <c r="CC180" s="252"/>
      <c r="CE180" s="323"/>
      <c r="CF180" s="1588"/>
      <c r="CG180" s="467"/>
      <c r="CH180" s="1585"/>
      <c r="CI180" s="1617">
        <f>SUM(CI178:CI179)</f>
        <v>8.0699999999999994E-2</v>
      </c>
      <c r="CJ180" s="201" t="s">
        <v>383</v>
      </c>
    </row>
    <row r="181" spans="69:88" x14ac:dyDescent="0.25">
      <c r="BQ181" s="1514"/>
      <c r="BR181" s="1087"/>
      <c r="BS181" s="990"/>
      <c r="BT181" s="990"/>
      <c r="BU181" s="990"/>
      <c r="BV181" s="990"/>
      <c r="BW181" s="990"/>
      <c r="BX181" s="990"/>
      <c r="BY181" s="991"/>
      <c r="BZ181" s="992"/>
      <c r="CA181" s="1571" t="s">
        <v>625</v>
      </c>
      <c r="CB181" s="201" t="s">
        <v>564</v>
      </c>
    </row>
    <row r="182" spans="69:88" x14ac:dyDescent="0.25">
      <c r="BQ182" s="1514"/>
      <c r="BR182" s="430"/>
      <c r="BS182" s="990"/>
      <c r="BT182" s="990"/>
      <c r="BU182" s="990"/>
      <c r="BV182" s="990"/>
      <c r="BW182" s="990"/>
      <c r="BX182" s="990"/>
      <c r="BY182" s="991"/>
      <c r="BZ182" s="252"/>
      <c r="CB182" s="1514" t="s">
        <v>543</v>
      </c>
      <c r="CC182" s="252" t="s">
        <v>544</v>
      </c>
      <c r="CI182" s="202">
        <f>U62</f>
        <v>2.4300000000000002</v>
      </c>
      <c r="CJ182" s="201" t="s">
        <v>383</v>
      </c>
    </row>
    <row r="183" spans="69:88" x14ac:dyDescent="0.25">
      <c r="BQ183" s="1514"/>
      <c r="BR183" s="430"/>
      <c r="BS183" s="990"/>
      <c r="BT183" s="990"/>
      <c r="BU183" s="990"/>
      <c r="BV183" s="990"/>
      <c r="BW183" s="990"/>
      <c r="BX183" s="990"/>
      <c r="BY183" s="991"/>
      <c r="BZ183" s="430"/>
    </row>
    <row r="184" spans="69:88" x14ac:dyDescent="0.25">
      <c r="BQ184" s="1514"/>
      <c r="BR184" s="1090"/>
      <c r="BS184" s="252"/>
      <c r="BT184" s="252"/>
      <c r="BU184" s="252"/>
      <c r="BV184" s="252"/>
      <c r="BW184" s="252"/>
      <c r="BX184" s="252"/>
      <c r="BY184" s="252"/>
      <c r="BZ184" s="1088"/>
      <c r="CA184" s="1571" t="s">
        <v>626</v>
      </c>
      <c r="CB184" s="201" t="s">
        <v>588</v>
      </c>
    </row>
    <row r="185" spans="69:88" x14ac:dyDescent="0.25">
      <c r="BQ185" s="1514"/>
      <c r="BR185" s="282"/>
      <c r="BS185" s="1094"/>
      <c r="BT185" s="1094"/>
      <c r="BU185" s="1095"/>
      <c r="BV185" s="995"/>
      <c r="BW185" s="1096"/>
      <c r="BX185" s="995"/>
      <c r="BY185" s="764"/>
      <c r="BZ185" s="252"/>
      <c r="CB185" s="200" t="s">
        <v>543</v>
      </c>
      <c r="CC185" s="136" t="s">
        <v>589</v>
      </c>
      <c r="CE185" s="460"/>
      <c r="CF185" s="1588"/>
      <c r="CG185" s="467"/>
      <c r="CH185" s="1585"/>
      <c r="CI185" s="311">
        <f>BO75</f>
        <v>9.7474000000000005E-2</v>
      </c>
      <c r="CJ185" s="136" t="s">
        <v>383</v>
      </c>
    </row>
    <row r="186" spans="69:88" x14ac:dyDescent="0.25">
      <c r="BQ186" s="1514"/>
      <c r="BR186" s="252"/>
      <c r="BS186" s="252"/>
      <c r="BT186" s="252"/>
      <c r="BU186" s="252"/>
      <c r="BV186" s="252"/>
      <c r="BW186" s="395"/>
      <c r="BX186" s="1570"/>
      <c r="BY186" s="252"/>
      <c r="BZ186" s="252"/>
      <c r="CB186" s="200" t="s">
        <v>568</v>
      </c>
      <c r="CC186" s="136" t="s">
        <v>729</v>
      </c>
      <c r="CE186" s="460"/>
      <c r="CF186" s="1588"/>
      <c r="CG186" s="467"/>
      <c r="CH186" s="1585"/>
      <c r="CI186" s="311">
        <f>AF69</f>
        <v>0.19494800000000001</v>
      </c>
      <c r="CJ186" s="136" t="s">
        <v>383</v>
      </c>
    </row>
    <row r="187" spans="69:88" ht="15.75" thickBot="1" x14ac:dyDescent="0.3">
      <c r="BQ187" s="1514"/>
      <c r="BR187" s="1088"/>
      <c r="BS187" s="252"/>
      <c r="BT187" s="252"/>
      <c r="BU187" s="252"/>
      <c r="BV187" s="252"/>
      <c r="BW187" s="395"/>
      <c r="BX187" s="1570"/>
      <c r="BY187" s="252"/>
      <c r="BZ187" s="430"/>
      <c r="CB187" s="200" t="s">
        <v>581</v>
      </c>
      <c r="CC187" s="136" t="s">
        <v>1449</v>
      </c>
      <c r="CI187" s="1618">
        <f>BY113</f>
        <v>0.29242200000000002</v>
      </c>
      <c r="CJ187" s="136" t="s">
        <v>383</v>
      </c>
    </row>
    <row r="188" spans="69:88" x14ac:dyDescent="0.25">
      <c r="BQ188" s="1514"/>
      <c r="BR188" s="430"/>
      <c r="BS188" s="252"/>
      <c r="BT188" s="252"/>
      <c r="BU188" s="252"/>
      <c r="BV188" s="252"/>
      <c r="BW188" s="252"/>
      <c r="BX188" s="252"/>
      <c r="BY188" s="252"/>
      <c r="BZ188" s="252"/>
      <c r="CB188" s="200"/>
      <c r="CI188" s="1617">
        <f>SUM(CI185:CI187)</f>
        <v>0.58484400000000003</v>
      </c>
      <c r="CJ188" s="201" t="s">
        <v>383</v>
      </c>
    </row>
    <row r="189" spans="69:88" x14ac:dyDescent="0.25">
      <c r="BQ189" s="1514"/>
      <c r="BR189" s="282"/>
      <c r="BS189" s="993"/>
      <c r="BT189" s="252"/>
      <c r="BU189" s="252"/>
      <c r="BV189" s="560"/>
      <c r="BW189" s="994"/>
      <c r="BX189" s="995"/>
      <c r="BY189" s="764"/>
      <c r="BZ189" s="1565"/>
      <c r="CA189" s="1571" t="s">
        <v>627</v>
      </c>
      <c r="CB189" s="201" t="s">
        <v>565</v>
      </c>
    </row>
    <row r="190" spans="69:88" x14ac:dyDescent="0.25">
      <c r="BQ190" s="1514"/>
      <c r="BR190" s="252"/>
      <c r="BS190" s="252"/>
      <c r="BT190" s="252"/>
      <c r="BU190" s="252"/>
      <c r="BV190" s="252"/>
      <c r="BW190" s="252"/>
      <c r="BX190" s="252"/>
      <c r="BY190" s="252"/>
      <c r="BZ190" s="430"/>
      <c r="CB190" s="1757" t="s">
        <v>543</v>
      </c>
      <c r="CC190" s="252" t="s">
        <v>569</v>
      </c>
      <c r="CI190" s="323">
        <f>BD58</f>
        <v>3.7499999999999999E-2</v>
      </c>
      <c r="CJ190" s="136" t="s">
        <v>383</v>
      </c>
    </row>
    <row r="191" spans="69:88" ht="15.75" thickBot="1" x14ac:dyDescent="0.3">
      <c r="BQ191" s="1514"/>
      <c r="BR191" s="430"/>
      <c r="BS191" s="252"/>
      <c r="BT191" s="252"/>
      <c r="BU191" s="252"/>
      <c r="BV191" s="252"/>
      <c r="BW191" s="252"/>
      <c r="BX191" s="252"/>
      <c r="BY191" s="252"/>
      <c r="BZ191" s="252"/>
      <c r="CB191" s="1757" t="s">
        <v>568</v>
      </c>
      <c r="CC191" s="252" t="s">
        <v>1451</v>
      </c>
      <c r="CE191" s="203"/>
      <c r="CF191" s="1588"/>
      <c r="CG191" s="467"/>
      <c r="CH191" s="1585"/>
      <c r="CI191" s="599">
        <f>AR89</f>
        <v>7.4999999999999997E-2</v>
      </c>
      <c r="CJ191" s="136" t="s">
        <v>383</v>
      </c>
    </row>
    <row r="192" spans="69:88" x14ac:dyDescent="0.25">
      <c r="BQ192" s="1514"/>
      <c r="BR192" s="252"/>
      <c r="BS192" s="252"/>
      <c r="BT192" s="252"/>
      <c r="BU192" s="252"/>
      <c r="BV192" s="252"/>
      <c r="BW192" s="252"/>
      <c r="BX192" s="252"/>
      <c r="BY192" s="764"/>
      <c r="BZ192" s="1088"/>
      <c r="CB192" s="1514"/>
      <c r="CC192" s="252"/>
      <c r="CI192" s="346">
        <f>SUM(CI190:CI191)</f>
        <v>0.11249999999999999</v>
      </c>
      <c r="CJ192" s="201" t="s">
        <v>383</v>
      </c>
    </row>
    <row r="193" spans="69:88" x14ac:dyDescent="0.25">
      <c r="BQ193" s="1514"/>
      <c r="BR193" s="1088"/>
      <c r="BS193" s="1088"/>
      <c r="BT193" s="1088"/>
      <c r="BU193" s="1088"/>
      <c r="BV193" s="1088"/>
      <c r="BW193" s="1088"/>
      <c r="BX193" s="1088"/>
      <c r="BY193" s="1097"/>
      <c r="BZ193" s="430"/>
      <c r="CA193" s="1571" t="s">
        <v>628</v>
      </c>
      <c r="CB193" s="438" t="s">
        <v>575</v>
      </c>
      <c r="CC193" s="252"/>
    </row>
    <row r="194" spans="69:88" x14ac:dyDescent="0.25">
      <c r="BQ194" s="1514"/>
      <c r="BR194" s="438"/>
      <c r="BS194" s="1088"/>
      <c r="BT194" s="1088"/>
      <c r="BU194" s="1088"/>
      <c r="BV194" s="1088"/>
      <c r="BW194" s="1088"/>
      <c r="BX194" s="1088"/>
      <c r="BY194" s="1097"/>
      <c r="BZ194" s="1087"/>
      <c r="CB194" s="1757" t="s">
        <v>543</v>
      </c>
      <c r="CC194" s="252" t="s">
        <v>569</v>
      </c>
      <c r="CI194" s="323">
        <f>BD61</f>
        <v>0.2928</v>
      </c>
      <c r="CJ194" s="136" t="s">
        <v>383</v>
      </c>
    </row>
    <row r="195" spans="69:88" ht="15.75" thickBot="1" x14ac:dyDescent="0.3">
      <c r="BQ195" s="1514"/>
      <c r="BR195" s="1088"/>
      <c r="BS195" s="282"/>
      <c r="BT195" s="252"/>
      <c r="BU195" s="282"/>
      <c r="BV195" s="718"/>
      <c r="BW195" s="282"/>
      <c r="BX195" s="252"/>
      <c r="BY195" s="764"/>
      <c r="BZ195" s="1087"/>
      <c r="CB195" s="1757" t="s">
        <v>568</v>
      </c>
      <c r="CC195" s="252" t="s">
        <v>666</v>
      </c>
      <c r="CE195" s="203"/>
      <c r="CF195" s="1588"/>
      <c r="CG195" s="467"/>
      <c r="CH195" s="1585"/>
      <c r="CI195" s="599">
        <f>AR91</f>
        <v>0.58560000000000001</v>
      </c>
      <c r="CJ195" s="136" t="s">
        <v>383</v>
      </c>
    </row>
    <row r="196" spans="69:88" x14ac:dyDescent="0.25">
      <c r="BQ196" s="1514"/>
      <c r="BR196" s="1087"/>
      <c r="BS196" s="1087"/>
      <c r="BT196" s="1087"/>
      <c r="BU196" s="1087"/>
      <c r="BV196" s="1087"/>
      <c r="BW196" s="1087"/>
      <c r="BX196" s="1087"/>
      <c r="BY196" s="1087"/>
      <c r="BZ196" s="1087"/>
      <c r="CB196" s="1514"/>
      <c r="CC196" s="252"/>
      <c r="CI196" s="346">
        <f>SUM(CI194:CI195)</f>
        <v>0.87840000000000007</v>
      </c>
      <c r="CJ196" s="201" t="s">
        <v>383</v>
      </c>
    </row>
    <row r="197" spans="69:88" x14ac:dyDescent="0.25">
      <c r="BQ197" s="1514"/>
      <c r="BR197" s="1087"/>
      <c r="BS197" s="1087"/>
      <c r="BT197" s="1087"/>
      <c r="BU197" s="1087"/>
      <c r="BV197" s="1087"/>
      <c r="BW197" s="1087"/>
      <c r="BX197" s="1087"/>
      <c r="BY197" s="1087"/>
      <c r="BZ197" s="1087"/>
      <c r="CA197" s="1571" t="s">
        <v>629</v>
      </c>
      <c r="CB197" s="201" t="s">
        <v>586</v>
      </c>
      <c r="CC197" s="252"/>
    </row>
    <row r="198" spans="69:88" x14ac:dyDescent="0.25">
      <c r="BQ198" s="1514"/>
      <c r="BR198" s="1087"/>
      <c r="BS198" s="1087"/>
      <c r="BT198" s="1087"/>
      <c r="BU198" s="1087"/>
      <c r="BV198" s="1087"/>
      <c r="BW198" s="1087"/>
      <c r="BX198" s="1087"/>
      <c r="BY198" s="1087"/>
      <c r="BZ198" s="1087"/>
      <c r="CB198" s="200" t="s">
        <v>543</v>
      </c>
      <c r="CC198" s="136" t="s">
        <v>589</v>
      </c>
      <c r="CE198" s="323"/>
      <c r="CF198" s="1588"/>
      <c r="CG198" s="467"/>
      <c r="CH198" s="1585"/>
      <c r="CI198" s="437">
        <f>BO72</f>
        <v>4.2170199999999998E-2</v>
      </c>
      <c r="CJ198" s="136" t="s">
        <v>383</v>
      </c>
    </row>
    <row r="199" spans="69:88" x14ac:dyDescent="0.25">
      <c r="BQ199" s="1514"/>
      <c r="BR199" s="1087"/>
      <c r="BS199" s="1087"/>
      <c r="BT199" s="1087"/>
      <c r="BU199" s="1087"/>
      <c r="BV199" s="1087"/>
      <c r="BW199" s="1087"/>
      <c r="BX199" s="1087"/>
      <c r="BY199" s="1087"/>
      <c r="BZ199" s="1087"/>
      <c r="CB199" s="200" t="s">
        <v>568</v>
      </c>
      <c r="CC199" s="136" t="s">
        <v>729</v>
      </c>
      <c r="CI199" s="309">
        <f>AF66</f>
        <v>4.2170199999999998E-2</v>
      </c>
      <c r="CJ199" s="136" t="s">
        <v>383</v>
      </c>
    </row>
    <row r="200" spans="69:88" ht="15.75" thickBot="1" x14ac:dyDescent="0.3">
      <c r="BQ200" s="1514"/>
      <c r="BR200" s="1087"/>
      <c r="BS200" s="1087"/>
      <c r="BT200" s="1087"/>
      <c r="BU200" s="1087"/>
      <c r="BV200" s="1087"/>
      <c r="BW200" s="1087"/>
      <c r="BX200" s="1087"/>
      <c r="BY200" s="1087"/>
      <c r="BZ200" s="1087"/>
      <c r="CB200" s="200" t="s">
        <v>581</v>
      </c>
      <c r="CC200" s="136" t="s">
        <v>1449</v>
      </c>
      <c r="CI200" s="456">
        <f>BY110</f>
        <v>6.32553E-2</v>
      </c>
      <c r="CJ200" s="136" t="s">
        <v>383</v>
      </c>
    </row>
    <row r="201" spans="69:88" x14ac:dyDescent="0.25">
      <c r="BQ201" s="1514"/>
      <c r="BR201" s="1087"/>
      <c r="BS201" s="1087"/>
      <c r="BT201" s="1087"/>
      <c r="BU201" s="1087"/>
      <c r="BV201" s="1087"/>
      <c r="BW201" s="1087"/>
      <c r="BX201" s="1087"/>
      <c r="BY201" s="1087"/>
      <c r="BZ201" s="1087"/>
      <c r="CB201" s="200"/>
      <c r="CI201" s="346">
        <f>SUM(CI198:CI200)</f>
        <v>0.1475957</v>
      </c>
      <c r="CJ201" s="201" t="s">
        <v>383</v>
      </c>
    </row>
    <row r="202" spans="69:88" x14ac:dyDescent="0.25">
      <c r="BQ202" s="1514"/>
      <c r="BR202" s="1087"/>
      <c r="BS202" s="1087"/>
      <c r="BT202" s="1087"/>
      <c r="BU202" s="1087"/>
      <c r="BV202" s="1087"/>
      <c r="BW202" s="1087"/>
      <c r="BX202" s="1087"/>
      <c r="BY202" s="1087"/>
      <c r="BZ202" s="1087"/>
      <c r="CA202" s="1571" t="s">
        <v>630</v>
      </c>
      <c r="CB202" s="201" t="s">
        <v>566</v>
      </c>
    </row>
    <row r="203" spans="69:88" ht="15" customHeight="1" x14ac:dyDescent="0.25">
      <c r="BQ203" s="1514"/>
      <c r="BR203" s="1087"/>
      <c r="BS203" s="1087"/>
      <c r="BT203" s="1087"/>
      <c r="BU203" s="1087"/>
      <c r="BV203" s="1087"/>
      <c r="BW203" s="1087"/>
      <c r="BX203" s="1087"/>
      <c r="BY203" s="1087"/>
      <c r="BZ203" s="1087"/>
      <c r="CB203" s="1757" t="s">
        <v>543</v>
      </c>
      <c r="CC203" s="252" t="s">
        <v>569</v>
      </c>
      <c r="CI203" s="460">
        <f>BD66</f>
        <v>3.7499999999999999E-2</v>
      </c>
      <c r="CJ203" s="136" t="s">
        <v>383</v>
      </c>
    </row>
    <row r="204" spans="69:88" ht="15.75" thickBot="1" x14ac:dyDescent="0.3">
      <c r="BQ204" s="1514"/>
      <c r="BR204" s="1087"/>
      <c r="BS204" s="1087"/>
      <c r="BT204" s="1087"/>
      <c r="BU204" s="1087"/>
      <c r="BV204" s="1087"/>
      <c r="BW204" s="1087"/>
      <c r="BX204" s="1087"/>
      <c r="BY204" s="1087"/>
      <c r="BZ204" s="1087"/>
      <c r="CB204" s="1757" t="s">
        <v>568</v>
      </c>
      <c r="CC204" s="252" t="s">
        <v>1451</v>
      </c>
      <c r="CE204" s="203"/>
      <c r="CF204" s="1588"/>
      <c r="CG204" s="467"/>
      <c r="CH204" s="1585"/>
      <c r="CI204" s="599">
        <f>AR93</f>
        <v>7.4999999999999997E-2</v>
      </c>
      <c r="CJ204" s="136" t="s">
        <v>383</v>
      </c>
    </row>
    <row r="205" spans="69:88" x14ac:dyDescent="0.25">
      <c r="BQ205" s="1514"/>
      <c r="BR205" s="1087"/>
      <c r="BS205" s="1087"/>
      <c r="BT205" s="1087"/>
      <c r="BU205" s="1087"/>
      <c r="BV205" s="1087"/>
      <c r="BW205" s="1087"/>
      <c r="BX205" s="1087"/>
      <c r="BY205" s="1087"/>
      <c r="BZ205" s="1087"/>
      <c r="CI205" s="346">
        <f>SUM(CI203:CI204)</f>
        <v>0.11249999999999999</v>
      </c>
      <c r="CJ205" s="201" t="s">
        <v>383</v>
      </c>
    </row>
    <row r="206" spans="69:88" x14ac:dyDescent="0.25">
      <c r="BQ206" s="1514"/>
      <c r="BR206" s="1087"/>
      <c r="BS206" s="1087"/>
      <c r="BT206" s="1087"/>
      <c r="BU206" s="1087"/>
      <c r="BV206" s="1087"/>
      <c r="BW206" s="1087"/>
      <c r="BX206" s="1087"/>
      <c r="BY206" s="1087"/>
      <c r="BZ206" s="1087"/>
    </row>
    <row r="207" spans="69:88" x14ac:dyDescent="0.25">
      <c r="BQ207" s="1514"/>
      <c r="BR207" s="1087"/>
      <c r="BS207" s="1087"/>
      <c r="BT207" s="1087"/>
      <c r="BU207" s="1087"/>
      <c r="BV207" s="1087"/>
      <c r="BW207" s="1087"/>
      <c r="BX207" s="1087"/>
      <c r="BY207" s="1087"/>
      <c r="BZ207" s="1087"/>
    </row>
    <row r="208" spans="69:88" x14ac:dyDescent="0.25">
      <c r="BQ208" s="1514"/>
      <c r="BR208" s="1087"/>
      <c r="BS208" s="1087"/>
      <c r="BT208" s="1087"/>
      <c r="BU208" s="1087"/>
      <c r="BV208" s="1087"/>
      <c r="BW208" s="1087"/>
      <c r="BX208" s="1087"/>
      <c r="BY208" s="1087"/>
      <c r="BZ208" s="1087"/>
    </row>
    <row r="209" spans="69:78" x14ac:dyDescent="0.25">
      <c r="BQ209" s="1514"/>
      <c r="BR209" s="1087"/>
      <c r="BS209" s="1087"/>
      <c r="BT209" s="1087"/>
      <c r="BU209" s="1087"/>
      <c r="BV209" s="1087"/>
      <c r="BW209" s="1087"/>
      <c r="BX209" s="1087"/>
      <c r="BY209" s="1087"/>
      <c r="BZ209" s="1087"/>
    </row>
    <row r="210" spans="69:78" x14ac:dyDescent="0.25">
      <c r="BQ210" s="1514"/>
      <c r="BR210" s="1087"/>
      <c r="BS210" s="1087"/>
      <c r="BT210" s="1087"/>
      <c r="BU210" s="1087"/>
      <c r="BV210" s="1087"/>
      <c r="BW210" s="1087"/>
      <c r="BX210" s="1087"/>
      <c r="BY210" s="1087"/>
      <c r="BZ210" s="1087"/>
    </row>
    <row r="211" spans="69:78" x14ac:dyDescent="0.25">
      <c r="BQ211" s="1514"/>
      <c r="BR211" s="1087"/>
      <c r="BS211" s="1087"/>
      <c r="BT211" s="1087"/>
      <c r="BU211" s="1087"/>
      <c r="BV211" s="1087"/>
      <c r="BW211" s="1087"/>
      <c r="BX211" s="1087"/>
      <c r="BY211" s="1087"/>
      <c r="BZ211" s="1087"/>
    </row>
    <row r="212" spans="69:78" x14ac:dyDescent="0.25">
      <c r="BQ212" s="1514"/>
      <c r="BR212" s="1087"/>
      <c r="BS212" s="1087"/>
      <c r="BT212" s="1087"/>
      <c r="BU212" s="1087"/>
      <c r="BV212" s="1087"/>
      <c r="BW212" s="1087"/>
      <c r="BX212" s="1087"/>
      <c r="BY212" s="1087"/>
      <c r="BZ212" s="1087"/>
    </row>
    <row r="213" spans="69:78" x14ac:dyDescent="0.25">
      <c r="BQ213" s="1514"/>
      <c r="BR213" s="1087"/>
      <c r="BS213" s="1087"/>
      <c r="BT213" s="1087"/>
      <c r="BU213" s="1087"/>
      <c r="BV213" s="1087"/>
      <c r="BW213" s="1087"/>
      <c r="BX213" s="1087"/>
      <c r="BY213" s="1087"/>
      <c r="BZ213" s="1087"/>
    </row>
    <row r="214" spans="69:78" x14ac:dyDescent="0.25">
      <c r="BQ214" s="1514"/>
      <c r="BR214" s="1087"/>
      <c r="BS214" s="1087"/>
      <c r="BT214" s="1087"/>
      <c r="BU214" s="1087"/>
      <c r="BV214" s="1087"/>
      <c r="BW214" s="1087"/>
      <c r="BX214" s="1087"/>
      <c r="BY214" s="1087"/>
      <c r="BZ214" s="1087"/>
    </row>
    <row r="215" spans="69:78" x14ac:dyDescent="0.25">
      <c r="BQ215" s="1514"/>
      <c r="BR215" s="1087"/>
      <c r="BS215" s="1087"/>
      <c r="BT215" s="1087"/>
      <c r="BU215" s="1087"/>
      <c r="BV215" s="1087"/>
      <c r="BW215" s="1087"/>
      <c r="BX215" s="1087"/>
      <c r="BY215" s="1087"/>
      <c r="BZ215" s="1087"/>
    </row>
    <row r="216" spans="69:78" x14ac:dyDescent="0.25">
      <c r="BQ216" s="1514"/>
      <c r="BR216" s="1087"/>
      <c r="BS216" s="1087"/>
      <c r="BT216" s="1087"/>
      <c r="BU216" s="1087"/>
      <c r="BV216" s="1087"/>
      <c r="BW216" s="1087"/>
      <c r="BX216" s="1087"/>
      <c r="BY216" s="1087"/>
      <c r="BZ216" s="1087"/>
    </row>
    <row r="217" spans="69:78" x14ac:dyDescent="0.25">
      <c r="BQ217" s="1514"/>
      <c r="BR217" s="1087"/>
      <c r="BS217" s="1087"/>
      <c r="BT217" s="1087"/>
      <c r="BU217" s="1087"/>
      <c r="BV217" s="1087"/>
      <c r="BW217" s="1087"/>
      <c r="BX217" s="1087"/>
      <c r="BY217" s="1087"/>
      <c r="BZ217" s="1087"/>
    </row>
    <row r="218" spans="69:78" x14ac:dyDescent="0.25">
      <c r="BQ218" s="1514"/>
      <c r="BR218" s="1087"/>
      <c r="BS218" s="1087"/>
      <c r="BT218" s="1087"/>
      <c r="BU218" s="1087"/>
      <c r="BV218" s="1087"/>
      <c r="BW218" s="1087"/>
      <c r="BX218" s="1087"/>
      <c r="BY218" s="1087"/>
      <c r="BZ218" s="1087"/>
    </row>
    <row r="219" spans="69:78" x14ac:dyDescent="0.25">
      <c r="BQ219" s="1514"/>
      <c r="BR219" s="1087"/>
      <c r="BS219" s="1087"/>
      <c r="BT219" s="1087"/>
      <c r="BU219" s="1087"/>
      <c r="BV219" s="1087"/>
      <c r="BW219" s="1087"/>
      <c r="BX219" s="1087"/>
      <c r="BY219" s="1087"/>
      <c r="BZ219" s="1087"/>
    </row>
    <row r="220" spans="69:78" x14ac:dyDescent="0.25">
      <c r="BQ220" s="1514"/>
      <c r="BR220" s="1087"/>
      <c r="BS220" s="1087"/>
      <c r="BT220" s="1087"/>
      <c r="BU220" s="1087"/>
      <c r="BV220" s="1087"/>
      <c r="BW220" s="1087"/>
      <c r="BX220" s="1087"/>
      <c r="BY220" s="1087"/>
      <c r="BZ220" s="1087"/>
    </row>
    <row r="221" spans="69:78" x14ac:dyDescent="0.25">
      <c r="BQ221" s="1514"/>
      <c r="BR221" s="1087"/>
      <c r="BS221" s="1087"/>
      <c r="BT221" s="1087"/>
      <c r="BU221" s="1087"/>
      <c r="BV221" s="1087"/>
      <c r="BW221" s="1087"/>
      <c r="BX221" s="1087"/>
      <c r="BY221" s="1087"/>
      <c r="BZ221" s="1087"/>
    </row>
    <row r="222" spans="69:78" x14ac:dyDescent="0.25">
      <c r="BQ222" s="1514"/>
      <c r="BR222" s="1087"/>
      <c r="BS222" s="1087"/>
      <c r="BT222" s="1087"/>
      <c r="BU222" s="1087"/>
      <c r="BV222" s="1087"/>
      <c r="BW222" s="1087"/>
      <c r="BX222" s="1087"/>
      <c r="BY222" s="1087"/>
      <c r="BZ222" s="1087"/>
    </row>
    <row r="223" spans="69:78" x14ac:dyDescent="0.25">
      <c r="BQ223" s="1514"/>
      <c r="BR223" s="1087"/>
      <c r="BS223" s="1087"/>
      <c r="BT223" s="1087"/>
      <c r="BU223" s="1087"/>
      <c r="BV223" s="1087"/>
      <c r="BW223" s="1087"/>
      <c r="BX223" s="1087"/>
      <c r="BY223" s="1087"/>
      <c r="BZ223" s="1087"/>
    </row>
    <row r="224" spans="69:78" x14ac:dyDescent="0.25">
      <c r="BQ224" s="1514"/>
      <c r="BR224" s="1087"/>
      <c r="BS224" s="1087"/>
      <c r="BT224" s="1087"/>
      <c r="BU224" s="1087"/>
      <c r="BV224" s="1087"/>
      <c r="BW224" s="1087"/>
      <c r="BX224" s="1087"/>
      <c r="BY224" s="1087"/>
      <c r="BZ224" s="1087"/>
    </row>
    <row r="225" spans="69:78" x14ac:dyDescent="0.25">
      <c r="BQ225" s="1514"/>
      <c r="BR225" s="1087"/>
      <c r="BS225" s="1087"/>
      <c r="BT225" s="1087"/>
      <c r="BU225" s="1087"/>
      <c r="BV225" s="1087"/>
      <c r="BW225" s="1087"/>
      <c r="BX225" s="1087"/>
      <c r="BY225" s="1087"/>
      <c r="BZ225" s="1087"/>
    </row>
    <row r="226" spans="69:78" x14ac:dyDescent="0.25">
      <c r="BQ226" s="1514"/>
      <c r="BR226" s="1087"/>
      <c r="BS226" s="1087"/>
      <c r="BT226" s="1087"/>
      <c r="BU226" s="1087"/>
      <c r="BV226" s="1087"/>
      <c r="BW226" s="1087"/>
      <c r="BX226" s="1087"/>
      <c r="BY226" s="1087"/>
      <c r="BZ226" s="1087"/>
    </row>
    <row r="227" spans="69:78" x14ac:dyDescent="0.25">
      <c r="BQ227" s="1514"/>
      <c r="BR227" s="1087"/>
      <c r="BS227" s="1087"/>
      <c r="BT227" s="1087"/>
      <c r="BU227" s="1087"/>
      <c r="BV227" s="1087"/>
      <c r="BW227" s="1087"/>
      <c r="BX227" s="1087"/>
      <c r="BY227" s="1087"/>
      <c r="BZ227" s="1087"/>
    </row>
    <row r="228" spans="69:78" x14ac:dyDescent="0.25">
      <c r="BQ228" s="1514"/>
      <c r="BR228" s="1087"/>
      <c r="BS228" s="1087"/>
      <c r="BT228" s="1087"/>
      <c r="BU228" s="1087"/>
      <c r="BV228" s="1087"/>
      <c r="BW228" s="1087"/>
      <c r="BX228" s="1087"/>
      <c r="BY228" s="1087"/>
      <c r="BZ228" s="1087"/>
    </row>
    <row r="229" spans="69:78" x14ac:dyDescent="0.25">
      <c r="BQ229" s="1514"/>
      <c r="BR229" s="1087"/>
      <c r="BS229" s="1087"/>
      <c r="BT229" s="1087"/>
      <c r="BU229" s="1087"/>
      <c r="BV229" s="1087"/>
      <c r="BW229" s="1087"/>
      <c r="BX229" s="1087"/>
      <c r="BY229" s="1087"/>
      <c r="BZ229" s="1087"/>
    </row>
    <row r="230" spans="69:78" x14ac:dyDescent="0.25">
      <c r="BQ230" s="1514"/>
      <c r="BR230" s="1087"/>
      <c r="BS230" s="1087"/>
      <c r="BT230" s="1087"/>
      <c r="BU230" s="1087"/>
      <c r="BV230" s="1087"/>
      <c r="BW230" s="1087"/>
      <c r="BX230" s="1087"/>
      <c r="BY230" s="1087"/>
      <c r="BZ230" s="1087"/>
    </row>
    <row r="231" spans="69:78" x14ac:dyDescent="0.25">
      <c r="BQ231" s="1514"/>
      <c r="BR231" s="1087"/>
      <c r="BS231" s="1087"/>
      <c r="BT231" s="1087"/>
      <c r="BU231" s="1087"/>
      <c r="BV231" s="1087"/>
      <c r="BW231" s="1087"/>
      <c r="BX231" s="1087"/>
      <c r="BY231" s="1087"/>
      <c r="BZ231" s="1087"/>
    </row>
    <row r="232" spans="69:78" x14ac:dyDescent="0.25">
      <c r="BQ232" s="1514"/>
      <c r="BR232" s="1087"/>
      <c r="BS232" s="1087"/>
      <c r="BT232" s="1087"/>
      <c r="BU232" s="1087"/>
      <c r="BV232" s="1087"/>
      <c r="BW232" s="1087"/>
      <c r="BX232" s="1087"/>
      <c r="BY232" s="1087"/>
      <c r="BZ232" s="1087"/>
    </row>
    <row r="233" spans="69:78" x14ac:dyDescent="0.25">
      <c r="BQ233" s="1514"/>
      <c r="BR233" s="1087"/>
      <c r="BS233" s="1087"/>
      <c r="BT233" s="1087"/>
      <c r="BU233" s="1087"/>
      <c r="BV233" s="1087"/>
      <c r="BW233" s="1087"/>
      <c r="BX233" s="1087"/>
      <c r="BY233" s="1087"/>
      <c r="BZ233" s="1087"/>
    </row>
    <row r="234" spans="69:78" x14ac:dyDescent="0.25">
      <c r="BQ234" s="1514"/>
      <c r="BR234" s="1087"/>
      <c r="BS234" s="1087"/>
      <c r="BT234" s="1087"/>
      <c r="BU234" s="1087"/>
      <c r="BV234" s="1087"/>
      <c r="BW234" s="1087"/>
      <c r="BX234" s="1087"/>
      <c r="BY234" s="1087"/>
      <c r="BZ234" s="1087"/>
    </row>
    <row r="235" spans="69:78" x14ac:dyDescent="0.25">
      <c r="BQ235" s="1514"/>
      <c r="BR235" s="1087"/>
      <c r="BS235" s="1087"/>
      <c r="BT235" s="1087"/>
      <c r="BU235" s="1087"/>
      <c r="BV235" s="1087"/>
      <c r="BW235" s="1087"/>
      <c r="BX235" s="1087"/>
      <c r="BY235" s="1087"/>
      <c r="BZ235" s="1087"/>
    </row>
    <row r="236" spans="69:78" x14ac:dyDescent="0.25">
      <c r="BQ236" s="1514"/>
      <c r="BR236" s="1087"/>
      <c r="BS236" s="1087"/>
      <c r="BT236" s="1087"/>
      <c r="BU236" s="1087"/>
      <c r="BV236" s="1087"/>
      <c r="BW236" s="1087"/>
      <c r="BX236" s="1087"/>
      <c r="BY236" s="1087"/>
      <c r="BZ236" s="1087"/>
    </row>
    <row r="237" spans="69:78" x14ac:dyDescent="0.25">
      <c r="BQ237" s="1514"/>
      <c r="BR237" s="1087"/>
      <c r="BS237" s="1087"/>
      <c r="BT237" s="1087"/>
      <c r="BU237" s="1087"/>
      <c r="BV237" s="1087"/>
      <c r="BW237" s="1087"/>
      <c r="BX237" s="1087"/>
      <c r="BY237" s="1087"/>
      <c r="BZ237" s="1087"/>
    </row>
    <row r="238" spans="69:78" x14ac:dyDescent="0.25">
      <c r="BQ238" s="1514"/>
      <c r="BR238" s="1087"/>
      <c r="BS238" s="1087"/>
      <c r="BT238" s="1087"/>
      <c r="BU238" s="1087"/>
      <c r="BV238" s="1087"/>
      <c r="BW238" s="1087"/>
      <c r="BX238" s="1087"/>
      <c r="BY238" s="1087"/>
      <c r="BZ238" s="1087"/>
    </row>
    <row r="239" spans="69:78" x14ac:dyDescent="0.25">
      <c r="BQ239" s="1514"/>
      <c r="BR239" s="1087"/>
      <c r="BS239" s="1087"/>
      <c r="BT239" s="1087"/>
      <c r="BU239" s="1087"/>
      <c r="BV239" s="1087"/>
      <c r="BW239" s="1087"/>
      <c r="BX239" s="1087"/>
      <c r="BY239" s="1087"/>
      <c r="BZ239" s="1087"/>
    </row>
    <row r="240" spans="69:78" x14ac:dyDescent="0.25">
      <c r="BQ240" s="1514"/>
      <c r="BR240" s="1087"/>
      <c r="BS240" s="1087"/>
      <c r="BT240" s="1087"/>
      <c r="BU240" s="1087"/>
      <c r="BV240" s="1087"/>
      <c r="BW240" s="1087"/>
      <c r="BX240" s="1087"/>
      <c r="BY240" s="1087"/>
      <c r="BZ240" s="1087"/>
    </row>
    <row r="241" spans="69:78" x14ac:dyDescent="0.25">
      <c r="BQ241" s="1514"/>
      <c r="BR241" s="1087"/>
      <c r="BS241" s="1087"/>
      <c r="BT241" s="1087"/>
      <c r="BU241" s="1087"/>
      <c r="BV241" s="1087"/>
      <c r="BW241" s="1087"/>
      <c r="BX241" s="1087"/>
      <c r="BY241" s="1087"/>
      <c r="BZ241" s="1087"/>
    </row>
    <row r="242" spans="69:78" x14ac:dyDescent="0.25">
      <c r="BQ242" s="1514"/>
      <c r="BR242" s="1087"/>
      <c r="BS242" s="1087"/>
      <c r="BT242" s="1087"/>
      <c r="BU242" s="1087"/>
      <c r="BV242" s="1087"/>
      <c r="BW242" s="1087"/>
      <c r="BX242" s="1087"/>
      <c r="BY242" s="1087"/>
      <c r="BZ242" s="1087"/>
    </row>
    <row r="243" spans="69:78" x14ac:dyDescent="0.25">
      <c r="BQ243" s="1514"/>
      <c r="BR243" s="1087"/>
      <c r="BS243" s="1087"/>
      <c r="BT243" s="1087"/>
      <c r="BU243" s="1087"/>
      <c r="BV243" s="1087"/>
      <c r="BW243" s="1087"/>
      <c r="BX243" s="1087"/>
      <c r="BY243" s="1087"/>
      <c r="BZ243" s="1087"/>
    </row>
    <row r="244" spans="69:78" x14ac:dyDescent="0.25">
      <c r="BQ244" s="1514"/>
      <c r="BR244" s="1087"/>
      <c r="BS244" s="1087"/>
      <c r="BT244" s="1087"/>
      <c r="BU244" s="1087"/>
      <c r="BV244" s="1087"/>
      <c r="BW244" s="1087"/>
      <c r="BX244" s="1087"/>
      <c r="BY244" s="1087"/>
      <c r="BZ244" s="1087"/>
    </row>
    <row r="245" spans="69:78" x14ac:dyDescent="0.25">
      <c r="BQ245" s="1514"/>
      <c r="BR245" s="1087"/>
      <c r="BS245" s="1087"/>
      <c r="BT245" s="1087"/>
      <c r="BU245" s="1087"/>
      <c r="BV245" s="1087"/>
      <c r="BW245" s="1087"/>
      <c r="BX245" s="1087"/>
      <c r="BY245" s="1087"/>
      <c r="BZ245" s="1087"/>
    </row>
    <row r="246" spans="69:78" x14ac:dyDescent="0.25">
      <c r="BQ246" s="1514"/>
      <c r="BR246" s="1087"/>
      <c r="BS246" s="1087"/>
      <c r="BT246" s="1087"/>
      <c r="BU246" s="1087"/>
      <c r="BV246" s="1087"/>
      <c r="BW246" s="1087"/>
      <c r="BX246" s="1087"/>
      <c r="BY246" s="1087"/>
      <c r="BZ246" s="1087"/>
    </row>
    <row r="247" spans="69:78" x14ac:dyDescent="0.25">
      <c r="BQ247" s="1514"/>
      <c r="BR247" s="1087"/>
      <c r="BS247" s="1087"/>
      <c r="BT247" s="1087"/>
      <c r="BU247" s="1087"/>
      <c r="BV247" s="1087"/>
      <c r="BW247" s="1087"/>
      <c r="BX247" s="1087"/>
      <c r="BY247" s="1087"/>
      <c r="BZ247" s="1087"/>
    </row>
    <row r="248" spans="69:78" x14ac:dyDescent="0.25">
      <c r="BQ248" s="1514"/>
      <c r="BR248" s="1087"/>
      <c r="BS248" s="1087"/>
      <c r="BT248" s="1087"/>
      <c r="BU248" s="1087"/>
      <c r="BV248" s="1087"/>
      <c r="BW248" s="1087"/>
      <c r="BX248" s="1087"/>
      <c r="BY248" s="1087"/>
      <c r="BZ248" s="1087"/>
    </row>
    <row r="249" spans="69:78" x14ac:dyDescent="0.25">
      <c r="BQ249" s="1514"/>
      <c r="BR249" s="1087"/>
      <c r="BS249" s="1087"/>
      <c r="BT249" s="1087"/>
      <c r="BU249" s="1087"/>
      <c r="BV249" s="1087"/>
      <c r="BW249" s="1087"/>
      <c r="BX249" s="1087"/>
      <c r="BY249" s="1087"/>
      <c r="BZ249" s="1087"/>
    </row>
    <row r="250" spans="69:78" x14ac:dyDescent="0.25">
      <c r="BQ250" s="1514"/>
      <c r="BR250" s="1087"/>
      <c r="BS250" s="1087"/>
      <c r="BT250" s="1087"/>
      <c r="BU250" s="1087"/>
      <c r="BV250" s="1087"/>
      <c r="BW250" s="1087"/>
      <c r="BX250" s="1087"/>
      <c r="BY250" s="1087"/>
      <c r="BZ250" s="1087"/>
    </row>
    <row r="251" spans="69:78" x14ac:dyDescent="0.25">
      <c r="BQ251" s="1514"/>
      <c r="BR251" s="1087"/>
      <c r="BS251" s="1087"/>
      <c r="BT251" s="1087"/>
      <c r="BU251" s="1087"/>
      <c r="BV251" s="1087"/>
      <c r="BW251" s="1087"/>
      <c r="BX251" s="1087"/>
      <c r="BY251" s="1087"/>
      <c r="BZ251" s="1087"/>
    </row>
    <row r="252" spans="69:78" x14ac:dyDescent="0.25">
      <c r="BQ252" s="1514"/>
      <c r="BR252" s="1087"/>
      <c r="BS252" s="1087"/>
      <c r="BT252" s="1087"/>
      <c r="BU252" s="1087"/>
      <c r="BV252" s="1087"/>
      <c r="BW252" s="1087"/>
      <c r="BX252" s="1087"/>
      <c r="BY252" s="1087"/>
      <c r="BZ252" s="1087"/>
    </row>
    <row r="253" spans="69:78" x14ac:dyDescent="0.25">
      <c r="BQ253" s="1514"/>
      <c r="BR253" s="1087"/>
      <c r="BS253" s="1087"/>
      <c r="BT253" s="1087"/>
      <c r="BU253" s="1087"/>
      <c r="BV253" s="1087"/>
      <c r="BW253" s="1087"/>
      <c r="BX253" s="1087"/>
      <c r="BY253" s="1087"/>
      <c r="BZ253" s="1087"/>
    </row>
    <row r="254" spans="69:78" x14ac:dyDescent="0.25">
      <c r="BQ254" s="1514"/>
      <c r="BR254" s="1087"/>
      <c r="BS254" s="1087"/>
      <c r="BT254" s="1087"/>
      <c r="BU254" s="1087"/>
      <c r="BV254" s="1087"/>
      <c r="BW254" s="1087"/>
      <c r="BX254" s="1087"/>
      <c r="BY254" s="1087"/>
      <c r="BZ254" s="1087"/>
    </row>
    <row r="255" spans="69:78" x14ac:dyDescent="0.25">
      <c r="BQ255" s="1514"/>
      <c r="BR255" s="1087"/>
      <c r="BS255" s="1087"/>
      <c r="BT255" s="1087"/>
      <c r="BU255" s="1087"/>
      <c r="BV255" s="1087"/>
      <c r="BW255" s="1087"/>
      <c r="BX255" s="1087"/>
      <c r="BY255" s="1087"/>
      <c r="BZ255" s="1087"/>
    </row>
    <row r="256" spans="69:78" x14ac:dyDescent="0.25">
      <c r="BQ256" s="1514"/>
      <c r="BR256" s="1087"/>
      <c r="BS256" s="1087"/>
      <c r="BT256" s="1087"/>
      <c r="BU256" s="1087"/>
      <c r="BV256" s="1087"/>
      <c r="BW256" s="1087"/>
      <c r="BX256" s="1087"/>
      <c r="BY256" s="1087"/>
      <c r="BZ256" s="1087"/>
    </row>
    <row r="257" spans="69:78" x14ac:dyDescent="0.25">
      <c r="BQ257" s="1514"/>
      <c r="BR257" s="1087"/>
      <c r="BS257" s="1087"/>
      <c r="BT257" s="1087"/>
      <c r="BU257" s="1087"/>
      <c r="BV257" s="1087"/>
      <c r="BW257" s="1087"/>
      <c r="BX257" s="1087"/>
      <c r="BY257" s="1087"/>
      <c r="BZ257" s="1087"/>
    </row>
    <row r="258" spans="69:78" x14ac:dyDescent="0.25">
      <c r="BQ258" s="1514"/>
      <c r="BR258" s="1087"/>
      <c r="BS258" s="1087"/>
      <c r="BT258" s="1087"/>
      <c r="BU258" s="1087"/>
      <c r="BV258" s="1087"/>
      <c r="BW258" s="1087"/>
      <c r="BX258" s="1087"/>
      <c r="BY258" s="1087"/>
      <c r="BZ258" s="1087"/>
    </row>
    <row r="259" spans="69:78" x14ac:dyDescent="0.25">
      <c r="BQ259" s="1514"/>
      <c r="BR259" s="1087"/>
      <c r="BS259" s="1087"/>
      <c r="BT259" s="1087"/>
      <c r="BU259" s="1087"/>
      <c r="BV259" s="1087"/>
      <c r="BW259" s="1087"/>
      <c r="BX259" s="1087"/>
      <c r="BY259" s="1087"/>
      <c r="BZ259" s="1087"/>
    </row>
    <row r="260" spans="69:78" x14ac:dyDescent="0.25">
      <c r="BQ260" s="1514"/>
      <c r="BR260" s="1087"/>
      <c r="BS260" s="1087"/>
      <c r="BT260" s="1087"/>
      <c r="BU260" s="1087"/>
      <c r="BV260" s="1087"/>
      <c r="BW260" s="1087"/>
      <c r="BX260" s="1087"/>
      <c r="BY260" s="1087"/>
      <c r="BZ260" s="1087"/>
    </row>
    <row r="261" spans="69:78" x14ac:dyDescent="0.25">
      <c r="BQ261" s="1514"/>
      <c r="BR261" s="1087"/>
      <c r="BS261" s="1087"/>
      <c r="BT261" s="1087"/>
      <c r="BU261" s="1087"/>
      <c r="BV261" s="1087"/>
      <c r="BW261" s="1087"/>
      <c r="BX261" s="1087"/>
      <c r="BY261" s="1087"/>
      <c r="BZ261" s="1087"/>
    </row>
    <row r="262" spans="69:78" x14ac:dyDescent="0.25">
      <c r="BQ262" s="1514"/>
      <c r="BR262" s="1087"/>
      <c r="BS262" s="1087"/>
      <c r="BT262" s="1087"/>
      <c r="BU262" s="1087"/>
      <c r="BV262" s="1087"/>
      <c r="BW262" s="1087"/>
      <c r="BX262" s="1087"/>
      <c r="BY262" s="1087"/>
      <c r="BZ262" s="1087"/>
    </row>
    <row r="263" spans="69:78" x14ac:dyDescent="0.25">
      <c r="BQ263" s="1514"/>
      <c r="BR263" s="1087"/>
      <c r="BS263" s="1087"/>
      <c r="BT263" s="1087"/>
      <c r="BU263" s="1087"/>
      <c r="BV263" s="1087"/>
      <c r="BW263" s="1087"/>
      <c r="BX263" s="1087"/>
      <c r="BY263" s="1087"/>
      <c r="BZ263" s="1087"/>
    </row>
    <row r="264" spans="69:78" x14ac:dyDescent="0.25">
      <c r="BQ264" s="1514"/>
      <c r="BR264" s="1087"/>
      <c r="BS264" s="1087"/>
      <c r="BT264" s="1087"/>
      <c r="BU264" s="1087"/>
      <c r="BV264" s="1087"/>
      <c r="BW264" s="1087"/>
      <c r="BX264" s="1087"/>
      <c r="BY264" s="1087"/>
      <c r="BZ264" s="1087"/>
    </row>
    <row r="265" spans="69:78" x14ac:dyDescent="0.25">
      <c r="BQ265" s="1514"/>
      <c r="BR265" s="1087"/>
      <c r="BS265" s="1087"/>
      <c r="BT265" s="1087"/>
      <c r="BU265" s="1087"/>
      <c r="BV265" s="1087"/>
      <c r="BW265" s="1087"/>
      <c r="BX265" s="1087"/>
      <c r="BY265" s="1087"/>
      <c r="BZ265" s="1087"/>
    </row>
    <row r="266" spans="69:78" x14ac:dyDescent="0.25">
      <c r="BQ266" s="1514"/>
      <c r="BR266" s="1087"/>
      <c r="BS266" s="1087"/>
      <c r="BT266" s="1087"/>
      <c r="BU266" s="1087"/>
      <c r="BV266" s="1087"/>
      <c r="BW266" s="1087"/>
      <c r="BX266" s="1087"/>
      <c r="BY266" s="1087"/>
      <c r="BZ266" s="1087"/>
    </row>
    <row r="267" spans="69:78" x14ac:dyDescent="0.25">
      <c r="BQ267" s="1514"/>
      <c r="BR267" s="1087"/>
      <c r="BS267" s="1087"/>
      <c r="BT267" s="1087"/>
      <c r="BU267" s="1087"/>
      <c r="BV267" s="1087"/>
      <c r="BW267" s="1087"/>
      <c r="BX267" s="1087"/>
      <c r="BY267" s="1087"/>
      <c r="BZ267" s="1087"/>
    </row>
    <row r="268" spans="69:78" x14ac:dyDescent="0.25">
      <c r="BQ268" s="1514"/>
      <c r="BR268" s="1087"/>
      <c r="BS268" s="1087"/>
      <c r="BT268" s="1087"/>
      <c r="BU268" s="1087"/>
      <c r="BV268" s="1087"/>
      <c r="BW268" s="1087"/>
      <c r="BX268" s="1087"/>
      <c r="BY268" s="1087"/>
      <c r="BZ268" s="1087"/>
    </row>
    <row r="269" spans="69:78" x14ac:dyDescent="0.25">
      <c r="BQ269" s="1514"/>
      <c r="BR269" s="1087"/>
      <c r="BS269" s="1087"/>
      <c r="BT269" s="1087"/>
      <c r="BU269" s="1087"/>
      <c r="BV269" s="1087"/>
      <c r="BW269" s="1087"/>
      <c r="BX269" s="1087"/>
      <c r="BY269" s="1087"/>
      <c r="BZ269" s="1087"/>
    </row>
    <row r="270" spans="69:78" x14ac:dyDescent="0.25">
      <c r="BQ270" s="1514"/>
      <c r="BR270" s="1087"/>
      <c r="BS270" s="1087"/>
      <c r="BT270" s="1087"/>
      <c r="BU270" s="1087"/>
      <c r="BV270" s="1087"/>
      <c r="BW270" s="1087"/>
      <c r="BX270" s="1087"/>
      <c r="BY270" s="1087"/>
      <c r="BZ270" s="1087"/>
    </row>
    <row r="271" spans="69:78" x14ac:dyDescent="0.25">
      <c r="BQ271" s="1514"/>
      <c r="BR271" s="1087"/>
      <c r="BS271" s="1087"/>
      <c r="BT271" s="1087"/>
      <c r="BU271" s="1087"/>
      <c r="BV271" s="1087"/>
      <c r="BW271" s="1087"/>
      <c r="BX271" s="1087"/>
      <c r="BY271" s="1087"/>
      <c r="BZ271" s="1087"/>
    </row>
    <row r="272" spans="69:78" x14ac:dyDescent="0.25">
      <c r="BQ272" s="1514"/>
      <c r="BR272" s="1087"/>
      <c r="BS272" s="1087"/>
      <c r="BT272" s="1087"/>
      <c r="BU272" s="1087"/>
      <c r="BV272" s="1087"/>
      <c r="BW272" s="1087"/>
      <c r="BX272" s="1087"/>
      <c r="BY272" s="1087"/>
      <c r="BZ272" s="1087"/>
    </row>
    <row r="273" spans="69:78" x14ac:dyDescent="0.25">
      <c r="BQ273" s="1514"/>
      <c r="BR273" s="1087"/>
      <c r="BS273" s="1087"/>
      <c r="BT273" s="1087"/>
      <c r="BU273" s="1087"/>
      <c r="BV273" s="1087"/>
      <c r="BW273" s="1087"/>
      <c r="BX273" s="1087"/>
      <c r="BY273" s="1087"/>
      <c r="BZ273" s="1087"/>
    </row>
    <row r="274" spans="69:78" x14ac:dyDescent="0.25">
      <c r="BQ274" s="1514"/>
      <c r="BR274" s="1087"/>
      <c r="BS274" s="1087"/>
      <c r="BT274" s="1087"/>
      <c r="BU274" s="1087"/>
      <c r="BV274" s="1087"/>
      <c r="BW274" s="1087"/>
      <c r="BX274" s="1087"/>
      <c r="BY274" s="1087"/>
      <c r="BZ274" s="1087"/>
    </row>
    <row r="275" spans="69:78" x14ac:dyDescent="0.25">
      <c r="BQ275" s="1514"/>
      <c r="BR275" s="1087"/>
      <c r="BS275" s="1087"/>
      <c r="BT275" s="1087"/>
      <c r="BU275" s="1087"/>
      <c r="BV275" s="1087"/>
      <c r="BW275" s="1087"/>
      <c r="BX275" s="1087"/>
      <c r="BY275" s="1087"/>
      <c r="BZ275" s="1087"/>
    </row>
    <row r="276" spans="69:78" x14ac:dyDescent="0.25">
      <c r="BQ276" s="1514"/>
      <c r="BR276" s="1087"/>
      <c r="BS276" s="1087"/>
      <c r="BT276" s="1087"/>
      <c r="BU276" s="1087"/>
      <c r="BV276" s="1087"/>
      <c r="BW276" s="1087"/>
      <c r="BX276" s="1087"/>
      <c r="BY276" s="1087"/>
      <c r="BZ276" s="1087"/>
    </row>
    <row r="277" spans="69:78" x14ac:dyDescent="0.25">
      <c r="BQ277" s="1514"/>
      <c r="BR277" s="1087"/>
      <c r="BS277" s="1087"/>
      <c r="BT277" s="1087"/>
      <c r="BU277" s="1087"/>
      <c r="BV277" s="1087"/>
      <c r="BW277" s="1087"/>
      <c r="BX277" s="1087"/>
      <c r="BY277" s="1087"/>
      <c r="BZ277" s="1087"/>
    </row>
    <row r="278" spans="69:78" x14ac:dyDescent="0.25">
      <c r="BQ278" s="1514"/>
      <c r="BR278" s="1087"/>
      <c r="BS278" s="1087"/>
      <c r="BT278" s="1087"/>
      <c r="BU278" s="1087"/>
      <c r="BV278" s="1087"/>
      <c r="BW278" s="1087"/>
      <c r="BX278" s="1087"/>
      <c r="BY278" s="1087"/>
      <c r="BZ278" s="1087"/>
    </row>
    <row r="279" spans="69:78" x14ac:dyDescent="0.25">
      <c r="BQ279" s="1514"/>
      <c r="BR279" s="1087"/>
      <c r="BS279" s="1087"/>
      <c r="BT279" s="1087"/>
      <c r="BU279" s="1087"/>
      <c r="BV279" s="1087"/>
      <c r="BW279" s="1087"/>
      <c r="BX279" s="1087"/>
      <c r="BY279" s="1087"/>
      <c r="BZ279" s="1087"/>
    </row>
    <row r="280" spans="69:78" x14ac:dyDescent="0.25">
      <c r="BQ280" s="1514"/>
      <c r="BR280" s="1087"/>
      <c r="BS280" s="1087"/>
      <c r="BT280" s="1087"/>
      <c r="BU280" s="1087"/>
      <c r="BV280" s="1087"/>
      <c r="BW280" s="1087"/>
      <c r="BX280" s="1087"/>
      <c r="BY280" s="1087"/>
      <c r="BZ280" s="1087"/>
    </row>
    <row r="281" spans="69:78" x14ac:dyDescent="0.25">
      <c r="BQ281" s="1514"/>
      <c r="BR281" s="1087"/>
      <c r="BS281" s="1087"/>
      <c r="BT281" s="1087"/>
      <c r="BU281" s="1087"/>
      <c r="BV281" s="1087"/>
      <c r="BW281" s="1087"/>
      <c r="BX281" s="1087"/>
      <c r="BY281" s="1087"/>
      <c r="BZ281" s="1087"/>
    </row>
    <row r="282" spans="69:78" x14ac:dyDescent="0.25">
      <c r="BQ282" s="1514"/>
      <c r="BR282" s="1087"/>
      <c r="BS282" s="1087"/>
      <c r="BT282" s="1087"/>
      <c r="BU282" s="1087"/>
      <c r="BV282" s="1087"/>
      <c r="BW282" s="1087"/>
      <c r="BX282" s="1087"/>
      <c r="BY282" s="1087"/>
      <c r="BZ282" s="1087"/>
    </row>
    <row r="283" spans="69:78" x14ac:dyDescent="0.25">
      <c r="BQ283" s="1514"/>
      <c r="BR283" s="1087"/>
      <c r="BS283" s="1087"/>
      <c r="BT283" s="1087"/>
      <c r="BU283" s="1087"/>
      <c r="BV283" s="1087"/>
      <c r="BW283" s="1087"/>
      <c r="BX283" s="1087"/>
      <c r="BY283" s="1087"/>
      <c r="BZ283" s="1087"/>
    </row>
    <row r="284" spans="69:78" x14ac:dyDescent="0.25">
      <c r="BQ284" s="1514"/>
      <c r="BR284" s="1087"/>
      <c r="BS284" s="1087"/>
      <c r="BT284" s="1087"/>
      <c r="BU284" s="1087"/>
      <c r="BV284" s="1087"/>
      <c r="BW284" s="1087"/>
      <c r="BX284" s="1087"/>
      <c r="BY284" s="1087"/>
    </row>
    <row r="285" spans="69:78" x14ac:dyDescent="0.25">
      <c r="BQ285" s="1514"/>
      <c r="BR285" s="1087"/>
      <c r="BS285" s="1087"/>
      <c r="BT285" s="1087"/>
      <c r="BU285" s="1087"/>
      <c r="BV285" s="1087"/>
      <c r="BW285" s="1087"/>
      <c r="BX285" s="1087"/>
      <c r="BY285" s="1087"/>
    </row>
  </sheetData>
  <mergeCells count="71">
    <mergeCell ref="Y73:Y74"/>
    <mergeCell ref="BH66:BI66"/>
    <mergeCell ref="BH70:BI70"/>
    <mergeCell ref="Y60:Z60"/>
    <mergeCell ref="Y64:Z64"/>
    <mergeCell ref="L45:M46"/>
    <mergeCell ref="N45:N46"/>
    <mergeCell ref="P45:P46"/>
    <mergeCell ref="R45:R46"/>
    <mergeCell ref="S45:S46"/>
    <mergeCell ref="S37:S38"/>
    <mergeCell ref="T37:T38"/>
    <mergeCell ref="U37:U38"/>
    <mergeCell ref="N35:R35"/>
    <mergeCell ref="L41:M42"/>
    <mergeCell ref="N41:N42"/>
    <mergeCell ref="P41:P42"/>
    <mergeCell ref="R41:R42"/>
    <mergeCell ref="S41:S42"/>
    <mergeCell ref="Q39:R39"/>
    <mergeCell ref="T40:U40"/>
    <mergeCell ref="L30:M31"/>
    <mergeCell ref="N30:N31"/>
    <mergeCell ref="P30:P31"/>
    <mergeCell ref="R30:R31"/>
    <mergeCell ref="N37:R37"/>
    <mergeCell ref="CA1:CJ1"/>
    <mergeCell ref="O20:Q20"/>
    <mergeCell ref="L24:O25"/>
    <mergeCell ref="P24:Q25"/>
    <mergeCell ref="W27:AG27"/>
    <mergeCell ref="BF27:BN27"/>
    <mergeCell ref="R24:R25"/>
    <mergeCell ref="N27:O27"/>
    <mergeCell ref="O17:O18"/>
    <mergeCell ref="Q17:Q18"/>
    <mergeCell ref="S14:S16"/>
    <mergeCell ref="T14:U16"/>
    <mergeCell ref="BQ1:BZ1"/>
    <mergeCell ref="BQ2:BZ2"/>
    <mergeCell ref="W1:AG1"/>
    <mergeCell ref="AH1:AS1"/>
    <mergeCell ref="A1:J1"/>
    <mergeCell ref="K1:V1"/>
    <mergeCell ref="F2:G2"/>
    <mergeCell ref="K2:V2"/>
    <mergeCell ref="S8:S9"/>
    <mergeCell ref="T8:U9"/>
    <mergeCell ref="AH37:AR37"/>
    <mergeCell ref="X39:Y39"/>
    <mergeCell ref="BQ52:BZ52"/>
    <mergeCell ref="BN42:BN43"/>
    <mergeCell ref="BH42:BK43"/>
    <mergeCell ref="BL42:BL43"/>
    <mergeCell ref="BM42:BM43"/>
    <mergeCell ref="AQ40:AR40"/>
    <mergeCell ref="Y42:AC43"/>
    <mergeCell ref="AD42:AD43"/>
    <mergeCell ref="AE42:AE43"/>
    <mergeCell ref="AF42:AF43"/>
    <mergeCell ref="BS68:BV69"/>
    <mergeCell ref="BX68:BX69"/>
    <mergeCell ref="BY68:BY69"/>
    <mergeCell ref="BZ68:BZ69"/>
    <mergeCell ref="AT1:BE1"/>
    <mergeCell ref="BF1:BP1"/>
    <mergeCell ref="BV70:BW70"/>
    <mergeCell ref="BQ78:BR78"/>
    <mergeCell ref="BS104:BT104"/>
    <mergeCell ref="BR93:BX93"/>
    <mergeCell ref="BR97:BX97"/>
  </mergeCells>
  <pageMargins left="0.7" right="0.7" top="0.75" bottom="0.75" header="0.3" footer="0.3"/>
  <pageSetup paperSize="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CA182"/>
  <sheetViews>
    <sheetView zoomScaleNormal="100" workbookViewId="0">
      <selection activeCell="J24" sqref="J24"/>
    </sheetView>
  </sheetViews>
  <sheetFormatPr defaultRowHeight="15" x14ac:dyDescent="0.25"/>
  <cols>
    <col min="1" max="2" width="9.140625" style="452"/>
    <col min="3" max="3" width="4.5703125" style="452" customWidth="1"/>
    <col min="4" max="4" width="7.85546875" style="452" customWidth="1"/>
    <col min="5" max="7" width="9.140625" style="452"/>
    <col min="8" max="8" width="7.28515625" style="452" customWidth="1"/>
    <col min="9" max="9" width="9.140625" style="452"/>
    <col min="10" max="10" width="10" style="452" customWidth="1"/>
    <col min="11" max="11" width="4.5703125" style="517" customWidth="1"/>
    <col min="12" max="12" width="6.85546875" style="337" customWidth="1"/>
    <col min="13" max="13" width="7.85546875" style="337" customWidth="1"/>
    <col min="14" max="14" width="6.7109375" style="337" customWidth="1"/>
    <col min="15" max="15" width="7.85546875" style="337" customWidth="1"/>
    <col min="16" max="16" width="11.28515625" style="337" customWidth="1"/>
    <col min="17" max="17" width="7.28515625" style="337" customWidth="1"/>
    <col min="18" max="18" width="8.140625" style="337" customWidth="1"/>
    <col min="19" max="19" width="7.7109375" style="337" customWidth="1"/>
    <col min="20" max="20" width="7.5703125" style="337" customWidth="1"/>
    <col min="21" max="21" width="7.28515625" style="337" customWidth="1"/>
    <col min="22" max="22" width="4.28515625" style="337" customWidth="1"/>
    <col min="23" max="23" width="3.5703125" style="452" customWidth="1"/>
    <col min="24" max="24" width="10.5703125" style="452" customWidth="1"/>
    <col min="25" max="25" width="8.85546875" style="200" customWidth="1"/>
    <col min="26" max="26" width="6.85546875" style="452" customWidth="1"/>
    <col min="27" max="27" width="9.140625" style="452" customWidth="1"/>
    <col min="28" max="28" width="8.140625" style="452" customWidth="1"/>
    <col min="29" max="29" width="7.7109375" style="452" customWidth="1"/>
    <col min="30" max="30" width="6.28515625" style="452" customWidth="1"/>
    <col min="31" max="31" width="7.7109375" style="452" customWidth="1"/>
    <col min="32" max="32" width="6.28515625" style="452" customWidth="1"/>
    <col min="33" max="33" width="6.85546875" style="452" customWidth="1"/>
    <col min="34" max="34" width="3.85546875" style="452" customWidth="1"/>
    <col min="35" max="35" width="4.140625" style="452" customWidth="1"/>
    <col min="36" max="36" width="11.28515625" style="452" customWidth="1"/>
    <col min="37" max="39" width="9.140625" style="452" customWidth="1"/>
    <col min="40" max="40" width="8" style="452" customWidth="1"/>
    <col min="41" max="41" width="9.140625" style="452" customWidth="1"/>
    <col min="42" max="42" width="8.140625" style="452" customWidth="1"/>
    <col min="43" max="43" width="7.7109375" style="452" customWidth="1"/>
    <col min="44" max="44" width="6.28515625" style="452" customWidth="1"/>
    <col min="45" max="45" width="4.5703125" style="201" customWidth="1"/>
    <col min="46" max="46" width="4.140625" style="452" customWidth="1"/>
    <col min="47" max="47" width="11" style="452" customWidth="1"/>
    <col min="48" max="48" width="7.7109375" style="452" customWidth="1"/>
    <col min="49" max="49" width="7.5703125" style="452" customWidth="1"/>
    <col min="50" max="50" width="8.85546875" style="452" customWidth="1"/>
    <col min="51" max="52" width="9.140625" style="452" customWidth="1"/>
    <col min="53" max="53" width="6.7109375" style="452" customWidth="1"/>
    <col min="54" max="54" width="6.5703125" style="452" customWidth="1"/>
    <col min="55" max="55" width="5.28515625" style="452" customWidth="1"/>
    <col min="56" max="56" width="6.85546875" style="472" customWidth="1"/>
    <col min="57" max="57" width="3.7109375" style="472" customWidth="1"/>
    <col min="58" max="58" width="5.140625" style="452" customWidth="1"/>
    <col min="59" max="59" width="10.5703125" style="452" customWidth="1"/>
    <col min="60" max="61" width="9.140625" style="452" customWidth="1"/>
    <col min="62" max="62" width="8.140625" style="452" customWidth="1"/>
    <col min="63" max="63" width="8.28515625" style="452" customWidth="1"/>
    <col min="64" max="64" width="7.85546875" style="452" customWidth="1"/>
    <col min="65" max="65" width="7.28515625" style="452" customWidth="1"/>
    <col min="66" max="66" width="8.28515625" style="452" customWidth="1"/>
    <col min="67" max="67" width="6.7109375" style="472" customWidth="1"/>
    <col min="68" max="68" width="4.5703125" style="201" customWidth="1"/>
    <col min="69" max="69" width="6.7109375" style="1571" customWidth="1"/>
    <col min="70" max="70" width="4.42578125" style="136" customWidth="1"/>
    <col min="71" max="71" width="9.140625" style="136"/>
    <col min="72" max="74" width="8.42578125" style="136" customWidth="1"/>
    <col min="75" max="75" width="8.28515625" style="460" customWidth="1"/>
    <col min="76" max="76" width="8.42578125" style="136" customWidth="1"/>
    <col min="77" max="77" width="8.7109375" style="136" customWidth="1"/>
    <col min="78" max="78" width="4.140625" style="136" customWidth="1"/>
    <col min="79" max="16384" width="9.140625" style="220"/>
  </cols>
  <sheetData>
    <row r="1" spans="1:78" x14ac:dyDescent="0.25">
      <c r="A1" s="1832" t="s">
        <v>1123</v>
      </c>
      <c r="B1" s="1832"/>
      <c r="C1" s="1832"/>
      <c r="D1" s="1832"/>
      <c r="E1" s="1832"/>
      <c r="F1" s="1832"/>
      <c r="G1" s="1832"/>
      <c r="H1" s="1832"/>
      <c r="I1" s="1832"/>
      <c r="J1" s="1832"/>
      <c r="K1" s="1870" t="s">
        <v>1124</v>
      </c>
      <c r="L1" s="1870"/>
      <c r="M1" s="1870"/>
      <c r="N1" s="1870"/>
      <c r="O1" s="1870"/>
      <c r="P1" s="1870"/>
      <c r="Q1" s="1870"/>
      <c r="R1" s="1870"/>
      <c r="S1" s="1870"/>
      <c r="T1" s="1870"/>
      <c r="U1" s="1870"/>
      <c r="V1" s="1870"/>
      <c r="W1" s="1870" t="s">
        <v>1125</v>
      </c>
      <c r="X1" s="1870"/>
      <c r="Y1" s="1870"/>
      <c r="Z1" s="1870"/>
      <c r="AA1" s="1870"/>
      <c r="AB1" s="1870"/>
      <c r="AC1" s="1870"/>
      <c r="AD1" s="1870"/>
      <c r="AE1" s="1870"/>
      <c r="AF1" s="1870"/>
      <c r="AG1" s="1870"/>
      <c r="AH1" s="1870"/>
      <c r="AI1" s="1870" t="s">
        <v>1127</v>
      </c>
      <c r="AJ1" s="1870"/>
      <c r="AK1" s="1870"/>
      <c r="AL1" s="1870"/>
      <c r="AM1" s="1870"/>
      <c r="AN1" s="1870"/>
      <c r="AO1" s="1870"/>
      <c r="AP1" s="1870"/>
      <c r="AQ1" s="1870"/>
      <c r="AR1" s="1870"/>
      <c r="AS1" s="1870"/>
      <c r="AT1" s="1870" t="s">
        <v>1452</v>
      </c>
      <c r="AU1" s="1870"/>
      <c r="AV1" s="1870"/>
      <c r="AW1" s="1870"/>
      <c r="AX1" s="1870"/>
      <c r="AY1" s="1870"/>
      <c r="AZ1" s="1870"/>
      <c r="BA1" s="1870"/>
      <c r="BB1" s="1870"/>
      <c r="BC1" s="1870"/>
      <c r="BD1" s="1870"/>
      <c r="BE1" s="1870"/>
      <c r="BF1" s="1870" t="s">
        <v>1128</v>
      </c>
      <c r="BG1" s="1870"/>
      <c r="BH1" s="1870"/>
      <c r="BI1" s="1870"/>
      <c r="BJ1" s="1870"/>
      <c r="BK1" s="1870"/>
      <c r="BL1" s="1870"/>
      <c r="BM1" s="1870"/>
      <c r="BN1" s="1870"/>
      <c r="BO1" s="1870"/>
      <c r="BP1" s="1870"/>
      <c r="BQ1" s="1960" t="s">
        <v>1521</v>
      </c>
      <c r="BR1" s="1960"/>
      <c r="BS1" s="1960"/>
      <c r="BT1" s="1960"/>
      <c r="BU1" s="1960"/>
      <c r="BV1" s="1960"/>
      <c r="BW1" s="1960"/>
      <c r="BX1" s="1960"/>
      <c r="BY1" s="1960"/>
      <c r="BZ1" s="1960"/>
    </row>
    <row r="2" spans="1:78" ht="15.75" x14ac:dyDescent="0.25">
      <c r="D2" s="1159" t="s">
        <v>1062</v>
      </c>
      <c r="F2" s="1950"/>
      <c r="G2" s="1950"/>
      <c r="K2" s="1870" t="s">
        <v>705</v>
      </c>
      <c r="L2" s="1870"/>
      <c r="M2" s="1870"/>
      <c r="N2" s="1870"/>
      <c r="O2" s="1870"/>
      <c r="P2" s="1870"/>
      <c r="Q2" s="1870"/>
      <c r="R2" s="1870"/>
      <c r="S2" s="1870"/>
      <c r="T2" s="1870"/>
      <c r="U2" s="1870"/>
      <c r="V2" s="1870"/>
      <c r="X2" s="200"/>
      <c r="Y2" s="1140"/>
      <c r="Z2" s="1140"/>
      <c r="AA2" s="1140"/>
      <c r="AB2" s="1138"/>
      <c r="AC2" s="1138"/>
      <c r="AD2" s="1138"/>
      <c r="AE2" s="1138"/>
      <c r="AF2" s="1138"/>
      <c r="AG2" s="1138"/>
      <c r="AH2" s="1135"/>
      <c r="AI2" s="454"/>
      <c r="AJ2" s="7"/>
      <c r="AK2" s="459"/>
      <c r="AL2" s="459"/>
      <c r="AM2" s="459"/>
      <c r="AN2" s="459"/>
      <c r="AO2" s="459"/>
      <c r="AP2" s="459"/>
      <c r="AQ2" s="459"/>
      <c r="AR2" s="458"/>
      <c r="AS2" s="337"/>
      <c r="AT2" s="1135"/>
      <c r="AU2" s="1135"/>
      <c r="AV2" s="1135"/>
      <c r="AW2" s="1135"/>
      <c r="AX2" s="1135"/>
      <c r="AY2" s="1135"/>
      <c r="AZ2" s="1135"/>
      <c r="BA2" s="1135"/>
      <c r="BB2" s="1135"/>
      <c r="BC2" s="1135"/>
      <c r="BD2" s="7"/>
      <c r="BE2" s="7"/>
      <c r="BF2" s="454"/>
      <c r="BG2" s="458"/>
      <c r="BH2" s="458"/>
      <c r="BI2" s="458"/>
      <c r="BJ2" s="458"/>
      <c r="BK2" s="458"/>
      <c r="BL2" s="458"/>
      <c r="BM2" s="458"/>
      <c r="BN2" s="458"/>
      <c r="BO2" s="458"/>
      <c r="BP2" s="337"/>
      <c r="BQ2" s="1745"/>
      <c r="BR2" s="1598"/>
      <c r="BS2" s="1598"/>
      <c r="BT2" s="1598"/>
      <c r="BU2" s="1598"/>
      <c r="BV2" s="1598"/>
      <c r="BW2" s="1598"/>
      <c r="BX2" s="1598"/>
      <c r="BY2" s="1598"/>
      <c r="BZ2" s="1598"/>
    </row>
    <row r="3" spans="1:78" ht="15.75" x14ac:dyDescent="0.25">
      <c r="D3" s="139" t="s">
        <v>731</v>
      </c>
      <c r="F3" s="139"/>
      <c r="G3" s="139"/>
      <c r="H3" s="139"/>
      <c r="K3" s="337"/>
      <c r="L3" s="1140"/>
      <c r="M3" s="1140"/>
      <c r="N3" s="1140"/>
      <c r="O3" s="1140"/>
      <c r="P3" s="1140"/>
      <c r="Q3" s="1140"/>
      <c r="R3" s="1140"/>
      <c r="S3" s="1140"/>
      <c r="T3" s="1140"/>
      <c r="U3" s="1140"/>
      <c r="V3" s="1140"/>
      <c r="X3" s="200"/>
      <c r="Y3" s="1138"/>
      <c r="Z3" s="1138"/>
      <c r="AA3" s="1138"/>
      <c r="AB3" s="1138"/>
      <c r="AC3" s="1138"/>
      <c r="AD3" s="1138"/>
      <c r="AE3" s="1138"/>
      <c r="AF3" s="1138"/>
      <c r="AG3" s="1138"/>
      <c r="AH3" s="353"/>
      <c r="AI3" s="454"/>
      <c r="AJ3" s="7"/>
      <c r="AK3" s="459"/>
      <c r="AL3" s="459"/>
      <c r="AM3" s="459"/>
      <c r="AN3" s="459"/>
      <c r="AO3" s="459"/>
      <c r="AP3" s="459"/>
      <c r="AQ3" s="459"/>
      <c r="AR3" s="458"/>
      <c r="AS3" s="337"/>
      <c r="AT3" s="353"/>
      <c r="AU3" s="353"/>
      <c r="AV3" s="7"/>
      <c r="AW3" s="7"/>
      <c r="AX3" s="7"/>
      <c r="AY3" s="7"/>
      <c r="AZ3" s="7"/>
      <c r="BA3" s="7"/>
      <c r="BB3" s="336"/>
      <c r="BC3" s="336"/>
      <c r="BD3" s="7"/>
      <c r="BE3" s="7"/>
      <c r="BF3" s="454"/>
      <c r="BG3" s="7"/>
      <c r="BH3" s="459"/>
      <c r="BI3" s="459"/>
      <c r="BJ3" s="459"/>
      <c r="BK3" s="459"/>
      <c r="BL3" s="459"/>
      <c r="BM3" s="459"/>
      <c r="BN3" s="459"/>
      <c r="BO3" s="458"/>
      <c r="BP3" s="337"/>
      <c r="BQ3" s="1571" t="s">
        <v>291</v>
      </c>
      <c r="BR3" s="320" t="s">
        <v>414</v>
      </c>
    </row>
    <row r="4" spans="1:78" ht="15.75" x14ac:dyDescent="0.25">
      <c r="K4" s="337"/>
      <c r="N4" s="337" t="s">
        <v>356</v>
      </c>
      <c r="Q4" s="337" t="s">
        <v>0</v>
      </c>
      <c r="R4" s="461">
        <v>1</v>
      </c>
      <c r="S4" s="337" t="s">
        <v>12</v>
      </c>
      <c r="X4" s="200"/>
      <c r="Y4" s="1138"/>
      <c r="Z4" s="1138"/>
      <c r="AA4" s="1138"/>
      <c r="AB4" s="1138"/>
      <c r="AC4" s="1138"/>
      <c r="AD4" s="1138"/>
      <c r="AE4" s="1138"/>
      <c r="AF4" s="1138"/>
      <c r="AG4" s="1138"/>
      <c r="AH4" s="353"/>
      <c r="AI4" s="454"/>
      <c r="AJ4" s="7"/>
      <c r="AK4" s="459"/>
      <c r="AL4" s="459"/>
      <c r="AM4" s="459"/>
      <c r="AN4" s="459"/>
      <c r="AO4" s="459"/>
      <c r="AP4" s="459"/>
      <c r="AQ4" s="459"/>
      <c r="AR4" s="458"/>
      <c r="AS4" s="337"/>
      <c r="AT4" s="353"/>
      <c r="AU4" s="353"/>
      <c r="AV4" s="7"/>
      <c r="AW4" s="7"/>
      <c r="AX4" s="7"/>
      <c r="AY4" s="7"/>
      <c r="AZ4" s="7"/>
      <c r="BA4" s="337"/>
      <c r="BB4" s="54"/>
      <c r="BC4" s="54"/>
      <c r="BD4" s="7"/>
      <c r="BE4" s="7"/>
      <c r="BF4" s="454"/>
      <c r="BG4" s="7"/>
      <c r="BH4" s="459"/>
      <c r="BI4" s="459"/>
      <c r="BJ4" s="459"/>
      <c r="BK4" s="459"/>
      <c r="BL4" s="459"/>
      <c r="BM4" s="459"/>
      <c r="BN4" s="459"/>
      <c r="BO4" s="458"/>
      <c r="BP4" s="337"/>
      <c r="BR4" s="200" t="s">
        <v>543</v>
      </c>
      <c r="BS4" s="136" t="s">
        <v>589</v>
      </c>
      <c r="BU4" s="323"/>
      <c r="BV4" s="1588"/>
      <c r="BW4" s="467"/>
      <c r="BX4" s="1585"/>
      <c r="BY4" s="437">
        <f>BM40</f>
        <v>0.22500000000000001</v>
      </c>
      <c r="BZ4" s="276" t="s">
        <v>368</v>
      </c>
    </row>
    <row r="5" spans="1:78" ht="16.5" thickBot="1" x14ac:dyDescent="0.3">
      <c r="K5" s="337"/>
      <c r="N5" s="204"/>
      <c r="R5" s="204"/>
      <c r="S5" s="204"/>
      <c r="X5" s="200"/>
      <c r="Y5" s="1138"/>
      <c r="Z5" s="1138"/>
      <c r="AA5" s="1138"/>
      <c r="AB5" s="1138"/>
      <c r="AC5" s="1138"/>
      <c r="AD5" s="1138"/>
      <c r="AE5" s="1138"/>
      <c r="AF5" s="1138"/>
      <c r="AG5" s="1138"/>
      <c r="AH5" s="353"/>
      <c r="AI5" s="454"/>
      <c r="AJ5" s="458"/>
      <c r="AK5" s="458"/>
      <c r="AL5" s="458"/>
      <c r="AM5" s="458"/>
      <c r="AN5" s="458"/>
      <c r="AO5" s="458"/>
      <c r="AP5" s="458"/>
      <c r="AQ5" s="458"/>
      <c r="AR5" s="458"/>
      <c r="AS5" s="337"/>
      <c r="AT5" s="353"/>
      <c r="AU5" s="353"/>
      <c r="AV5" s="7"/>
      <c r="AW5" s="7"/>
      <c r="AX5" s="7"/>
      <c r="AY5" s="7"/>
      <c r="AZ5" s="7"/>
      <c r="BA5" s="7"/>
      <c r="BB5" s="54"/>
      <c r="BC5" s="54"/>
      <c r="BD5" s="7"/>
      <c r="BE5" s="7"/>
      <c r="BF5" s="454"/>
      <c r="BG5" s="7"/>
      <c r="BH5" s="459"/>
      <c r="BI5" s="459"/>
      <c r="BJ5" s="459"/>
      <c r="BK5" s="459"/>
      <c r="BL5" s="459"/>
      <c r="BM5" s="459"/>
      <c r="BN5" s="459"/>
      <c r="BO5" s="458"/>
      <c r="BP5" s="337"/>
      <c r="BR5" s="200" t="s">
        <v>568</v>
      </c>
      <c r="BS5" s="136" t="s">
        <v>729</v>
      </c>
      <c r="BV5" s="1588"/>
      <c r="BW5" s="467"/>
      <c r="BX5" s="1585"/>
      <c r="BY5" s="456">
        <f>AQ40</f>
        <v>0.22500000000000001</v>
      </c>
      <c r="BZ5" s="276" t="s">
        <v>368</v>
      </c>
    </row>
    <row r="6" spans="1:78" ht="15.75" x14ac:dyDescent="0.25">
      <c r="K6" s="337"/>
      <c r="O6" s="204"/>
      <c r="P6" s="204"/>
      <c r="Q6" s="204"/>
      <c r="X6" s="200"/>
      <c r="Y6" s="136"/>
      <c r="Z6" s="136"/>
      <c r="AA6" s="136"/>
      <c r="AB6" s="136"/>
      <c r="AC6" s="136"/>
      <c r="AD6" s="136"/>
      <c r="AE6" s="136"/>
      <c r="AF6" s="136"/>
      <c r="AG6" s="201"/>
      <c r="AH6" s="353"/>
      <c r="AI6" s="454"/>
      <c r="AJ6" s="458"/>
      <c r="AK6" s="458"/>
      <c r="AL6" s="458"/>
      <c r="AM6" s="458"/>
      <c r="AN6" s="458"/>
      <c r="AO6" s="458"/>
      <c r="AP6" s="458"/>
      <c r="AQ6" s="458"/>
      <c r="AR6" s="458"/>
      <c r="AS6" s="337"/>
      <c r="AT6" s="353"/>
      <c r="AU6" s="353"/>
      <c r="AV6" s="7"/>
      <c r="AW6" s="7"/>
      <c r="AX6" s="7"/>
      <c r="AY6" s="7"/>
      <c r="AZ6" s="7"/>
      <c r="BA6" s="7"/>
      <c r="BB6" s="54"/>
      <c r="BC6" s="54"/>
      <c r="BD6" s="7"/>
      <c r="BE6" s="7"/>
      <c r="BF6" s="454"/>
      <c r="BG6" s="7"/>
      <c r="BH6" s="459"/>
      <c r="BI6" s="459"/>
      <c r="BJ6" s="459"/>
      <c r="BK6" s="459"/>
      <c r="BL6" s="459"/>
      <c r="BM6" s="459"/>
      <c r="BN6" s="459"/>
      <c r="BO6" s="458"/>
      <c r="BP6" s="337"/>
      <c r="BR6" s="200"/>
      <c r="BU6" s="323"/>
      <c r="BV6" s="1588"/>
      <c r="BW6" s="467"/>
      <c r="BX6" s="1585"/>
      <c r="BY6" s="346">
        <f>SUM(BY4:BY5)</f>
        <v>0.45</v>
      </c>
      <c r="BZ6" s="277" t="s">
        <v>368</v>
      </c>
    </row>
    <row r="7" spans="1:78" ht="15.75" x14ac:dyDescent="0.25">
      <c r="K7" s="337"/>
      <c r="O7" s="204"/>
      <c r="P7" s="204"/>
      <c r="Q7" s="204"/>
      <c r="V7" s="1150"/>
      <c r="X7" s="200"/>
      <c r="Y7" s="136"/>
      <c r="Z7" s="136"/>
      <c r="AA7" s="136"/>
      <c r="AB7" s="136"/>
      <c r="AC7" s="136"/>
      <c r="AD7" s="136"/>
      <c r="AE7" s="136"/>
      <c r="AF7" s="136"/>
      <c r="AG7" s="201"/>
      <c r="AH7" s="353"/>
      <c r="AI7" s="454"/>
      <c r="AJ7" s="458"/>
      <c r="AK7" s="458"/>
      <c r="AL7" s="458"/>
      <c r="AM7" s="458"/>
      <c r="AN7" s="458"/>
      <c r="AO7" s="458"/>
      <c r="AP7" s="458"/>
      <c r="AQ7" s="458"/>
      <c r="AR7" s="458"/>
      <c r="AS7" s="337"/>
      <c r="AT7" s="353"/>
      <c r="AU7" s="353"/>
      <c r="AV7" s="7"/>
      <c r="AW7" s="7"/>
      <c r="AX7" s="7"/>
      <c r="AY7" s="7"/>
      <c r="AZ7" s="7"/>
      <c r="BA7" s="7"/>
      <c r="BB7" s="7"/>
      <c r="BC7" s="7"/>
      <c r="BD7" s="7"/>
      <c r="BE7" s="7"/>
      <c r="BF7" s="454"/>
      <c r="BG7" s="7"/>
      <c r="BH7" s="459"/>
      <c r="BI7" s="459"/>
      <c r="BJ7" s="459"/>
      <c r="BK7" s="459"/>
      <c r="BL7" s="459"/>
      <c r="BM7" s="459"/>
      <c r="BN7" s="459"/>
      <c r="BO7" s="458"/>
      <c r="BP7" s="337"/>
      <c r="BQ7" s="1571" t="s">
        <v>299</v>
      </c>
      <c r="BR7" s="320" t="s">
        <v>415</v>
      </c>
    </row>
    <row r="8" spans="1:78" x14ac:dyDescent="0.25">
      <c r="F8" s="632"/>
      <c r="K8" s="337"/>
      <c r="O8" s="204"/>
      <c r="P8" s="204"/>
      <c r="Q8" s="204"/>
      <c r="S8" s="1890" t="s">
        <v>81</v>
      </c>
      <c r="T8" s="1890" t="s">
        <v>357</v>
      </c>
      <c r="U8" s="1890"/>
      <c r="X8" s="200"/>
      <c r="Y8" s="136"/>
      <c r="Z8" s="136"/>
      <c r="AA8" s="136"/>
      <c r="AB8" s="136"/>
      <c r="AC8" s="136"/>
      <c r="AD8" s="136"/>
      <c r="AE8" s="136"/>
      <c r="AF8" s="136"/>
      <c r="AG8" s="201"/>
      <c r="AH8" s="353"/>
      <c r="AI8" s="454"/>
      <c r="AJ8" s="458"/>
      <c r="AK8" s="458"/>
      <c r="AL8" s="458"/>
      <c r="AM8" s="458"/>
      <c r="AN8" s="458"/>
      <c r="AO8" s="458"/>
      <c r="AP8" s="458"/>
      <c r="AQ8" s="458"/>
      <c r="AR8" s="458"/>
      <c r="AS8" s="337"/>
      <c r="AT8" s="353"/>
      <c r="AU8" s="353"/>
      <c r="AV8" s="7"/>
      <c r="AW8" s="7"/>
      <c r="AX8" s="7"/>
      <c r="AY8" s="7"/>
      <c r="AZ8" s="7"/>
      <c r="BA8" s="7"/>
      <c r="BB8" s="136"/>
      <c r="BC8" s="136"/>
      <c r="BD8" s="7"/>
      <c r="BE8" s="7"/>
      <c r="BF8" s="454"/>
      <c r="BG8" s="458"/>
      <c r="BH8" s="458"/>
      <c r="BI8" s="458"/>
      <c r="BJ8" s="458"/>
      <c r="BK8" s="458"/>
      <c r="BL8" s="458"/>
      <c r="BM8" s="458"/>
      <c r="BN8" s="458"/>
      <c r="BO8" s="458"/>
      <c r="BP8" s="337"/>
      <c r="BR8" s="200" t="s">
        <v>543</v>
      </c>
      <c r="BS8" s="136" t="s">
        <v>589</v>
      </c>
      <c r="BU8" s="323"/>
      <c r="BV8" s="1588"/>
      <c r="BW8" s="467"/>
      <c r="BX8" s="1585"/>
      <c r="BY8" s="460">
        <f>BM41</f>
        <v>0.22500000000000001</v>
      </c>
      <c r="BZ8" s="276" t="s">
        <v>368</v>
      </c>
    </row>
    <row r="9" spans="1:78" ht="15.75" thickBot="1" x14ac:dyDescent="0.3">
      <c r="A9" s="472"/>
      <c r="F9" s="632"/>
      <c r="K9" s="337"/>
      <c r="O9" s="204"/>
      <c r="P9" s="204"/>
      <c r="Q9" s="204"/>
      <c r="S9" s="1890"/>
      <c r="T9" s="1890"/>
      <c r="U9" s="1890"/>
      <c r="X9" s="200"/>
      <c r="Y9" s="136"/>
      <c r="Z9" s="136"/>
      <c r="AA9" s="136"/>
      <c r="AB9" s="136"/>
      <c r="AC9" s="136"/>
      <c r="AD9" s="136"/>
      <c r="AE9" s="136"/>
      <c r="AF9" s="136"/>
      <c r="AG9" s="201"/>
      <c r="AH9" s="353"/>
      <c r="AI9" s="454"/>
      <c r="AJ9" s="458"/>
      <c r="AK9" s="458"/>
      <c r="AL9" s="458"/>
      <c r="AM9" s="458"/>
      <c r="AN9" s="458"/>
      <c r="AO9" s="458"/>
      <c r="AP9" s="458"/>
      <c r="AQ9" s="458"/>
      <c r="AR9" s="458"/>
      <c r="AS9" s="337"/>
      <c r="AT9" s="353"/>
      <c r="AU9" s="353"/>
      <c r="AV9" s="7"/>
      <c r="AW9" s="7"/>
      <c r="AX9" s="54"/>
      <c r="AY9" s="54"/>
      <c r="AZ9" s="54"/>
      <c r="BA9" s="54"/>
      <c r="BB9" s="337"/>
      <c r="BC9" s="337"/>
      <c r="BD9" s="7"/>
      <c r="BE9" s="7"/>
      <c r="BF9" s="454"/>
      <c r="BG9" s="458"/>
      <c r="BH9" s="458"/>
      <c r="BI9" s="458"/>
      <c r="BJ9" s="458"/>
      <c r="BK9" s="458"/>
      <c r="BL9" s="458"/>
      <c r="BM9" s="458"/>
      <c r="BN9" s="458"/>
      <c r="BO9" s="458"/>
      <c r="BP9" s="337"/>
      <c r="BR9" s="200" t="s">
        <v>568</v>
      </c>
      <c r="BS9" s="136" t="s">
        <v>729</v>
      </c>
      <c r="BU9" s="323"/>
      <c r="BV9" s="1588"/>
      <c r="BW9" s="467"/>
      <c r="BX9" s="1585"/>
      <c r="BY9" s="599">
        <f>AQ41</f>
        <v>0.22500000000000001</v>
      </c>
      <c r="BZ9" s="276" t="s">
        <v>368</v>
      </c>
    </row>
    <row r="10" spans="1:78" x14ac:dyDescent="0.25">
      <c r="F10" s="632"/>
      <c r="G10" s="77"/>
      <c r="K10" s="337"/>
      <c r="M10" s="250"/>
      <c r="O10" s="204"/>
      <c r="P10" s="204"/>
      <c r="Q10" s="204"/>
      <c r="V10" s="337" t="s">
        <v>244</v>
      </c>
      <c r="X10" s="200"/>
      <c r="Y10" s="136"/>
      <c r="Z10" s="136"/>
      <c r="AA10" s="136"/>
      <c r="AB10" s="136"/>
      <c r="AC10" s="136"/>
      <c r="AD10" s="136"/>
      <c r="AE10" s="136"/>
      <c r="AF10" s="136"/>
      <c r="AG10" s="201"/>
      <c r="AH10" s="353"/>
      <c r="AI10" s="454"/>
      <c r="AJ10" s="458"/>
      <c r="AK10" s="458"/>
      <c r="AL10" s="458"/>
      <c r="AM10" s="458"/>
      <c r="AN10" s="458"/>
      <c r="AO10" s="458"/>
      <c r="AP10" s="458"/>
      <c r="AQ10" s="458"/>
      <c r="AR10" s="458"/>
      <c r="AS10" s="337"/>
      <c r="AT10" s="353"/>
      <c r="AU10" s="353"/>
      <c r="AV10" s="54"/>
      <c r="AW10" s="54"/>
      <c r="AX10" s="54"/>
      <c r="AY10" s="54"/>
      <c r="AZ10" s="54"/>
      <c r="BA10" s="54"/>
      <c r="BB10" s="7"/>
      <c r="BC10" s="7"/>
      <c r="BD10" s="7"/>
      <c r="BE10" s="7"/>
      <c r="BF10" s="454"/>
      <c r="BG10" s="458"/>
      <c r="BH10" s="458"/>
      <c r="BI10" s="458"/>
      <c r="BJ10" s="458"/>
      <c r="BK10" s="458"/>
      <c r="BL10" s="458"/>
      <c r="BM10" s="458"/>
      <c r="BN10" s="458"/>
      <c r="BO10" s="458"/>
      <c r="BP10" s="337"/>
      <c r="BY10" s="346">
        <f>SUM(BY8:BY9)</f>
        <v>0.45</v>
      </c>
      <c r="BZ10" s="277" t="s">
        <v>368</v>
      </c>
    </row>
    <row r="11" spans="1:78" x14ac:dyDescent="0.25">
      <c r="F11" s="632"/>
      <c r="G11" s="77"/>
      <c r="K11" s="337"/>
      <c r="M11" s="250"/>
      <c r="O11" s="204"/>
      <c r="P11" s="204"/>
      <c r="Q11" s="204"/>
      <c r="X11" s="200"/>
      <c r="Y11" s="136"/>
      <c r="Z11" s="136"/>
      <c r="AA11" s="136"/>
      <c r="AB11" s="136"/>
      <c r="AC11" s="136"/>
      <c r="AD11" s="136"/>
      <c r="AE11" s="136"/>
      <c r="AF11" s="136"/>
      <c r="AG11" s="201"/>
      <c r="AH11" s="353"/>
      <c r="AI11" s="454"/>
      <c r="AJ11" s="458"/>
      <c r="AK11" s="458"/>
      <c r="AL11" s="458"/>
      <c r="AM11" s="458"/>
      <c r="AN11" s="458"/>
      <c r="AO11" s="458"/>
      <c r="AP11" s="458"/>
      <c r="AQ11" s="458"/>
      <c r="AR11" s="458"/>
      <c r="AS11" s="337"/>
      <c r="AT11" s="353"/>
      <c r="AU11" s="353"/>
      <c r="AV11" s="7"/>
      <c r="AW11" s="54"/>
      <c r="AX11" s="54"/>
      <c r="AY11" s="54"/>
      <c r="AZ11" s="7"/>
      <c r="BA11" s="7"/>
      <c r="BB11" s="7"/>
      <c r="BC11" s="7"/>
      <c r="BD11" s="7"/>
      <c r="BE11" s="7"/>
      <c r="BF11" s="454"/>
      <c r="BG11" s="458"/>
      <c r="BH11" s="458"/>
      <c r="BI11" s="458"/>
      <c r="BJ11" s="458"/>
      <c r="BK11" s="458"/>
      <c r="BL11" s="458"/>
      <c r="BM11" s="458"/>
      <c r="BN11" s="458"/>
      <c r="BO11" s="458"/>
      <c r="BP11" s="337"/>
      <c r="BQ11" s="1571" t="s">
        <v>306</v>
      </c>
      <c r="BR11" s="201" t="s">
        <v>416</v>
      </c>
    </row>
    <row r="12" spans="1:78" x14ac:dyDescent="0.25">
      <c r="F12" s="632"/>
      <c r="G12" s="77"/>
      <c r="K12" s="337"/>
      <c r="O12" s="204"/>
      <c r="P12" s="204"/>
      <c r="Q12" s="204"/>
      <c r="X12" s="200"/>
      <c r="Y12" s="136"/>
      <c r="Z12" s="136"/>
      <c r="AA12" s="136"/>
      <c r="AB12" s="136"/>
      <c r="AC12" s="136"/>
      <c r="AD12" s="136"/>
      <c r="AE12" s="136"/>
      <c r="AF12" s="136"/>
      <c r="AG12" s="201"/>
      <c r="AH12" s="353"/>
      <c r="AI12" s="454"/>
      <c r="AJ12" s="458"/>
      <c r="AK12" s="458"/>
      <c r="AL12" s="458"/>
      <c r="AM12" s="458"/>
      <c r="AN12" s="458"/>
      <c r="AO12" s="458"/>
      <c r="AP12" s="458"/>
      <c r="AQ12" s="458"/>
      <c r="AR12" s="458"/>
      <c r="AS12" s="337"/>
      <c r="AT12" s="353"/>
      <c r="AU12" s="353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454"/>
      <c r="BG12" s="458"/>
      <c r="BH12" s="458"/>
      <c r="BI12" s="458"/>
      <c r="BJ12" s="458"/>
      <c r="BK12" s="458"/>
      <c r="BL12" s="458"/>
      <c r="BM12" s="458"/>
      <c r="BN12" s="458"/>
      <c r="BO12" s="458"/>
      <c r="BP12" s="337"/>
      <c r="BR12" s="200" t="s">
        <v>543</v>
      </c>
      <c r="BS12" s="136" t="s">
        <v>589</v>
      </c>
      <c r="BU12" s="323"/>
      <c r="BV12" s="1588"/>
      <c r="BW12" s="467"/>
      <c r="BX12" s="1585"/>
      <c r="BY12" s="460">
        <f>BM42</f>
        <v>1.8</v>
      </c>
      <c r="BZ12" s="276" t="s">
        <v>368</v>
      </c>
    </row>
    <row r="13" spans="1:78" ht="15.75" thickBot="1" x14ac:dyDescent="0.3">
      <c r="F13" s="632"/>
      <c r="G13" s="77"/>
      <c r="K13" s="337"/>
      <c r="L13" s="463"/>
      <c r="M13" s="252"/>
      <c r="O13" s="204"/>
      <c r="P13" s="204"/>
      <c r="Q13" s="204"/>
      <c r="X13" s="200"/>
      <c r="Y13" s="136"/>
      <c r="Z13" s="136"/>
      <c r="AA13" s="136"/>
      <c r="AB13" s="136"/>
      <c r="AC13" s="136"/>
      <c r="AD13" s="136"/>
      <c r="AE13" s="136"/>
      <c r="AF13" s="136"/>
      <c r="AG13" s="201"/>
      <c r="AH13" s="353"/>
      <c r="AI13" s="454"/>
      <c r="AJ13" s="458"/>
      <c r="AK13" s="458"/>
      <c r="AL13" s="458"/>
      <c r="AM13" s="458"/>
      <c r="AN13" s="458"/>
      <c r="AO13" s="458"/>
      <c r="AP13" s="458"/>
      <c r="AQ13" s="458"/>
      <c r="AR13" s="458"/>
      <c r="AS13" s="337"/>
      <c r="AT13" s="353"/>
      <c r="AU13" s="353" t="s">
        <v>244</v>
      </c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454"/>
      <c r="BG13" s="458"/>
      <c r="BH13" s="458"/>
      <c r="BI13" s="458"/>
      <c r="BJ13" s="458"/>
      <c r="BK13" s="458"/>
      <c r="BL13" s="458"/>
      <c r="BM13" s="458"/>
      <c r="BN13" s="458"/>
      <c r="BO13" s="458"/>
      <c r="BP13" s="337"/>
      <c r="BR13" s="200" t="s">
        <v>568</v>
      </c>
      <c r="BS13" s="136" t="s">
        <v>729</v>
      </c>
      <c r="BV13" s="1588"/>
      <c r="BW13" s="467"/>
      <c r="BX13" s="1585"/>
      <c r="BY13" s="456">
        <f>AQ42</f>
        <v>1.8</v>
      </c>
      <c r="BZ13" s="276" t="s">
        <v>368</v>
      </c>
    </row>
    <row r="14" spans="1:78" x14ac:dyDescent="0.25">
      <c r="F14" s="632"/>
      <c r="G14" s="77"/>
      <c r="K14" s="337"/>
      <c r="L14" s="463"/>
      <c r="M14" s="252"/>
      <c r="O14" s="204"/>
      <c r="P14" s="204"/>
      <c r="Q14" s="204"/>
      <c r="S14" s="1890" t="s">
        <v>243</v>
      </c>
      <c r="T14" s="1930" t="s">
        <v>358</v>
      </c>
      <c r="U14" s="1930"/>
      <c r="V14" s="1150"/>
      <c r="X14" s="200"/>
      <c r="Y14" s="136"/>
      <c r="Z14" s="136"/>
      <c r="AA14" s="136"/>
      <c r="AB14" s="136"/>
      <c r="AC14" s="136"/>
      <c r="AD14" s="136"/>
      <c r="AE14" s="136"/>
      <c r="AF14" s="136"/>
      <c r="AG14" s="201"/>
      <c r="AH14" s="353"/>
      <c r="AI14" s="454"/>
      <c r="AJ14" s="458"/>
      <c r="AK14" s="458"/>
      <c r="AL14" s="458"/>
      <c r="AM14" s="458"/>
      <c r="AN14" s="458"/>
      <c r="AO14" s="458"/>
      <c r="AP14" s="458"/>
      <c r="AQ14" s="458"/>
      <c r="AR14" s="458"/>
      <c r="AS14" s="337"/>
      <c r="AT14" s="353"/>
      <c r="AU14" s="353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454"/>
      <c r="BG14" s="458"/>
      <c r="BH14" s="458"/>
      <c r="BI14" s="458"/>
      <c r="BJ14" s="458"/>
      <c r="BK14" s="458"/>
      <c r="BL14" s="458"/>
      <c r="BM14" s="458"/>
      <c r="BN14" s="458"/>
      <c r="BO14" s="458"/>
      <c r="BP14" s="337"/>
      <c r="BR14" s="200"/>
      <c r="BY14" s="346">
        <f>SUM(BY12:BY13)</f>
        <v>3.6</v>
      </c>
      <c r="BZ14" s="277" t="s">
        <v>368</v>
      </c>
    </row>
    <row r="15" spans="1:78" x14ac:dyDescent="0.25">
      <c r="F15" s="632"/>
      <c r="G15" s="77"/>
      <c r="K15" s="337"/>
      <c r="M15" s="1160"/>
      <c r="O15" s="204"/>
      <c r="P15" s="465"/>
      <c r="Q15" s="204"/>
      <c r="S15" s="1890"/>
      <c r="T15" s="1930"/>
      <c r="U15" s="1930"/>
      <c r="V15" s="1150"/>
      <c r="X15" s="200"/>
      <c r="Y15" s="136"/>
      <c r="Z15" s="136"/>
      <c r="AA15" s="136"/>
      <c r="AB15" s="136"/>
      <c r="AC15" s="136"/>
      <c r="AD15" s="136"/>
      <c r="AE15" s="136"/>
      <c r="AF15" s="136"/>
      <c r="AG15" s="201"/>
      <c r="AH15" s="353"/>
      <c r="AI15" s="454"/>
      <c r="AJ15" s="458"/>
      <c r="AK15" s="458"/>
      <c r="AL15" s="458"/>
      <c r="AM15" s="458"/>
      <c r="AN15" s="458"/>
      <c r="AO15" s="458"/>
      <c r="AP15" s="458"/>
      <c r="AQ15" s="458"/>
      <c r="AR15" s="458"/>
      <c r="AS15" s="337"/>
      <c r="AT15" s="353"/>
      <c r="AU15" s="353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454"/>
      <c r="BG15" s="458"/>
      <c r="BH15" s="458"/>
      <c r="BI15" s="458"/>
      <c r="BJ15" s="458"/>
      <c r="BK15" s="458"/>
      <c r="BL15" s="458"/>
      <c r="BM15" s="458"/>
      <c r="BN15" s="458"/>
      <c r="BO15" s="458"/>
      <c r="BP15" s="337"/>
      <c r="BQ15" s="1571" t="s">
        <v>303</v>
      </c>
      <c r="BR15" s="201" t="s">
        <v>562</v>
      </c>
    </row>
    <row r="16" spans="1:78" x14ac:dyDescent="0.25">
      <c r="F16" s="632"/>
      <c r="G16" s="77"/>
      <c r="K16" s="337"/>
      <c r="M16" s="1160"/>
      <c r="S16" s="1890"/>
      <c r="T16" s="1930"/>
      <c r="U16" s="1930"/>
      <c r="X16" s="200"/>
      <c r="Y16" s="136"/>
      <c r="Z16" s="136"/>
      <c r="AA16" s="136"/>
      <c r="AB16" s="136"/>
      <c r="AC16" s="136"/>
      <c r="AD16" s="136"/>
      <c r="AE16" s="136"/>
      <c r="AF16" s="136"/>
      <c r="AG16" s="201"/>
      <c r="AH16" s="353"/>
      <c r="AI16" s="454"/>
      <c r="AJ16" s="458"/>
      <c r="AK16" s="458"/>
      <c r="AL16" s="458"/>
      <c r="AM16" s="458"/>
      <c r="AN16" s="458"/>
      <c r="AO16" s="458"/>
      <c r="AP16" s="458"/>
      <c r="AQ16" s="458"/>
      <c r="AR16" s="458" t="s">
        <v>244</v>
      </c>
      <c r="AS16" s="337"/>
      <c r="AT16" s="353"/>
      <c r="AU16" s="353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454"/>
      <c r="BG16" s="458"/>
      <c r="BH16" s="458"/>
      <c r="BI16" s="458"/>
      <c r="BJ16" s="458"/>
      <c r="BK16" s="458"/>
      <c r="BL16" s="458"/>
      <c r="BM16" s="458"/>
      <c r="BN16" s="458"/>
      <c r="BO16" s="458"/>
      <c r="BP16" s="337"/>
      <c r="BR16" s="1514" t="s">
        <v>568</v>
      </c>
      <c r="BS16" s="252" t="s">
        <v>569</v>
      </c>
      <c r="BY16" s="323">
        <f>BD58</f>
        <v>1.2</v>
      </c>
      <c r="BZ16" s="136" t="s">
        <v>8</v>
      </c>
    </row>
    <row r="17" spans="1:78" ht="15.75" thickBot="1" x14ac:dyDescent="0.3">
      <c r="F17" s="632"/>
      <c r="G17" s="77"/>
      <c r="K17" s="337"/>
      <c r="L17" s="466"/>
      <c r="M17" s="1160"/>
      <c r="O17" s="1930" t="s">
        <v>2</v>
      </c>
      <c r="Q17" s="1930" t="s">
        <v>2</v>
      </c>
      <c r="X17" s="200"/>
      <c r="Y17" s="136"/>
      <c r="Z17" s="136"/>
      <c r="AA17" s="136"/>
      <c r="AB17" s="136"/>
      <c r="AC17" s="136"/>
      <c r="AD17" s="136"/>
      <c r="AE17" s="136"/>
      <c r="AF17" s="136"/>
      <c r="AG17" s="201"/>
      <c r="AH17" s="353"/>
      <c r="AI17" s="454"/>
      <c r="AJ17" s="458"/>
      <c r="AK17" s="458"/>
      <c r="AL17" s="458"/>
      <c r="AM17" s="458"/>
      <c r="AN17" s="458"/>
      <c r="AO17" s="458"/>
      <c r="AP17" s="458"/>
      <c r="AQ17" s="458"/>
      <c r="AR17" s="458"/>
      <c r="AS17" s="337"/>
      <c r="AT17" s="353"/>
      <c r="AU17" s="353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454"/>
      <c r="BG17" s="458"/>
      <c r="BH17" s="458"/>
      <c r="BI17" s="458"/>
      <c r="BJ17" s="458"/>
      <c r="BK17" s="458"/>
      <c r="BL17" s="458"/>
      <c r="BM17" s="458"/>
      <c r="BN17" s="458"/>
      <c r="BO17" s="458"/>
      <c r="BP17" s="337"/>
      <c r="BR17" s="1514" t="s">
        <v>581</v>
      </c>
      <c r="BS17" s="136" t="s">
        <v>666</v>
      </c>
      <c r="BU17" s="323"/>
      <c r="BV17" s="1588"/>
      <c r="BW17" s="467"/>
      <c r="BX17" s="1585"/>
      <c r="BY17" s="599">
        <f>AG87</f>
        <v>1.2</v>
      </c>
      <c r="BZ17" s="136" t="s">
        <v>8</v>
      </c>
    </row>
    <row r="18" spans="1:78" x14ac:dyDescent="0.25">
      <c r="F18" s="632"/>
      <c r="G18" s="77"/>
      <c r="K18" s="337"/>
      <c r="L18" s="463" t="s">
        <v>244</v>
      </c>
      <c r="M18" s="252"/>
      <c r="O18" s="1930"/>
      <c r="Q18" s="1930"/>
      <c r="S18" s="468"/>
      <c r="X18" s="200"/>
      <c r="Y18" s="136"/>
      <c r="Z18" s="136"/>
      <c r="AA18" s="136"/>
      <c r="AB18" s="136"/>
      <c r="AC18" s="136"/>
      <c r="AD18" s="136" t="s">
        <v>396</v>
      </c>
      <c r="AE18" s="136"/>
      <c r="AF18" s="136"/>
      <c r="AG18" s="201"/>
      <c r="AH18" s="353"/>
      <c r="AI18" s="454"/>
      <c r="AJ18" s="458"/>
      <c r="AK18" s="458"/>
      <c r="AL18" s="458"/>
      <c r="AM18" s="458"/>
      <c r="AN18" s="458"/>
      <c r="AO18" s="458"/>
      <c r="AP18" s="458"/>
      <c r="AQ18" s="458"/>
      <c r="AR18" s="458"/>
      <c r="AS18" s="337"/>
      <c r="AT18" s="353"/>
      <c r="AU18" s="353"/>
      <c r="AV18" s="7"/>
      <c r="AW18" s="7" t="s">
        <v>244</v>
      </c>
      <c r="AX18" s="7"/>
      <c r="AY18" s="7"/>
      <c r="AZ18" s="7"/>
      <c r="BA18" s="7"/>
      <c r="BB18" s="7"/>
      <c r="BC18" s="7"/>
      <c r="BD18" s="7"/>
      <c r="BE18" s="7"/>
      <c r="BF18" s="454"/>
      <c r="BG18" s="458"/>
      <c r="BH18" s="458"/>
      <c r="BI18" s="458"/>
      <c r="BJ18" s="458"/>
      <c r="BK18" s="458"/>
      <c r="BL18" s="458"/>
      <c r="BM18" s="458"/>
      <c r="BN18" s="458"/>
      <c r="BO18" s="458"/>
      <c r="BP18" s="337"/>
      <c r="BR18" s="1514"/>
      <c r="BS18" s="252"/>
      <c r="BY18" s="346">
        <f>SUM(BY16:BY17)</f>
        <v>2.4</v>
      </c>
      <c r="BZ18" s="201" t="s">
        <v>8</v>
      </c>
    </row>
    <row r="19" spans="1:78" x14ac:dyDescent="0.25">
      <c r="F19" s="632"/>
      <c r="G19" s="77"/>
      <c r="K19" s="337"/>
      <c r="L19" s="463"/>
      <c r="M19" s="252"/>
      <c r="O19" s="250"/>
      <c r="P19" s="250"/>
      <c r="Q19" s="250"/>
      <c r="X19" s="200"/>
      <c r="Y19" s="136"/>
      <c r="Z19" s="136"/>
      <c r="AA19" s="136"/>
      <c r="AB19" s="136"/>
      <c r="AC19" s="136"/>
      <c r="AD19" s="136"/>
      <c r="AE19" s="136"/>
      <c r="AF19" s="136"/>
      <c r="AG19" s="201"/>
      <c r="AH19" s="353"/>
      <c r="AI19" s="454"/>
      <c r="AJ19" s="458"/>
      <c r="AK19" s="458"/>
      <c r="AL19" s="458"/>
      <c r="AM19" s="458"/>
      <c r="AN19" s="458"/>
      <c r="AO19" s="458"/>
      <c r="AP19" s="458"/>
      <c r="AQ19" s="458"/>
      <c r="AR19" s="458"/>
      <c r="AS19" s="337"/>
      <c r="AT19" s="353"/>
      <c r="AU19" s="353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454"/>
      <c r="BG19" s="458"/>
      <c r="BH19" s="458"/>
      <c r="BI19" s="458"/>
      <c r="BJ19" s="458"/>
      <c r="BK19" s="458"/>
      <c r="BL19" s="458"/>
      <c r="BM19" s="458"/>
      <c r="BN19" s="458"/>
      <c r="BO19" s="458" t="s">
        <v>244</v>
      </c>
      <c r="BP19" s="337"/>
      <c r="BQ19" s="1571" t="s">
        <v>305</v>
      </c>
      <c r="BR19" s="201" t="s">
        <v>584</v>
      </c>
      <c r="BS19" s="252"/>
      <c r="BY19" s="323"/>
    </row>
    <row r="20" spans="1:78" x14ac:dyDescent="0.25">
      <c r="A20" s="220"/>
      <c r="B20" s="220"/>
      <c r="C20" s="220"/>
      <c r="D20" s="140"/>
      <c r="E20" s="140"/>
      <c r="I20" s="77"/>
      <c r="K20" s="337"/>
      <c r="L20" s="337" t="s">
        <v>359</v>
      </c>
      <c r="O20" s="1891">
        <v>0.6</v>
      </c>
      <c r="P20" s="1891"/>
      <c r="Q20" s="1891"/>
      <c r="X20" s="200"/>
      <c r="Y20" s="136"/>
      <c r="Z20" s="136"/>
      <c r="AA20" s="136"/>
      <c r="AB20" s="136"/>
      <c r="AC20" s="136"/>
      <c r="AD20" s="136"/>
      <c r="AE20" s="136"/>
      <c r="AF20" s="136"/>
      <c r="AG20" s="201"/>
      <c r="AH20" s="353"/>
      <c r="AI20" s="136"/>
      <c r="AJ20" s="458"/>
      <c r="AK20" s="458"/>
      <c r="AL20" s="458"/>
      <c r="AM20" s="458"/>
      <c r="AN20" s="458"/>
      <c r="AO20" s="458"/>
      <c r="AP20" s="458"/>
      <c r="AQ20" s="458"/>
      <c r="AR20" s="458"/>
      <c r="AS20" s="337"/>
      <c r="AT20" s="353"/>
      <c r="AU20" s="353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454"/>
      <c r="BG20" s="458"/>
      <c r="BH20" s="458"/>
      <c r="BI20" s="458"/>
      <c r="BJ20" s="458"/>
      <c r="BK20" s="458"/>
      <c r="BL20" s="458"/>
      <c r="BM20" s="458"/>
      <c r="BN20" s="458"/>
      <c r="BO20" s="458"/>
      <c r="BP20" s="337"/>
      <c r="BR20" s="200" t="s">
        <v>543</v>
      </c>
      <c r="BS20" s="136" t="s">
        <v>589</v>
      </c>
      <c r="BU20" s="460"/>
      <c r="BV20" s="1588"/>
      <c r="BW20" s="467"/>
      <c r="BX20" s="1585"/>
      <c r="BY20" s="460">
        <f>BO70</f>
        <v>3.14</v>
      </c>
      <c r="BZ20" s="136" t="s">
        <v>8</v>
      </c>
    </row>
    <row r="21" spans="1:78" ht="15.75" thickBot="1" x14ac:dyDescent="0.3">
      <c r="A21" s="220"/>
      <c r="B21" s="220"/>
      <c r="C21" s="220"/>
      <c r="D21" s="140"/>
      <c r="E21" s="140"/>
      <c r="I21" s="77"/>
      <c r="K21" s="337"/>
      <c r="O21" s="1151"/>
      <c r="P21" s="1151"/>
      <c r="Q21" s="1151"/>
      <c r="X21" s="136"/>
      <c r="Y21" s="136"/>
      <c r="Z21" s="136"/>
      <c r="AA21" s="136"/>
      <c r="AB21" s="136"/>
      <c r="AC21" s="136"/>
      <c r="AD21" s="136"/>
      <c r="AE21" s="136"/>
      <c r="AF21" s="136"/>
      <c r="AG21" s="201"/>
      <c r="AI21" s="454"/>
      <c r="AJ21" s="458"/>
      <c r="AK21" s="458"/>
      <c r="AL21" s="458"/>
      <c r="AM21" s="458"/>
      <c r="AN21" s="458"/>
      <c r="AO21" s="458"/>
      <c r="AP21" s="458"/>
      <c r="AQ21" s="458"/>
      <c r="AR21" s="458"/>
      <c r="AS21" s="337"/>
      <c r="AT21" s="353"/>
      <c r="AU21" s="353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454"/>
      <c r="BG21" s="458"/>
      <c r="BH21" s="458"/>
      <c r="BI21" s="458"/>
      <c r="BJ21" s="458"/>
      <c r="BK21" s="458"/>
      <c r="BL21" s="458"/>
      <c r="BM21" s="458"/>
      <c r="BN21" s="458"/>
      <c r="BO21" s="458"/>
      <c r="BP21" s="337"/>
      <c r="BR21" s="200" t="s">
        <v>568</v>
      </c>
      <c r="BS21" s="136" t="s">
        <v>729</v>
      </c>
      <c r="BY21" s="456">
        <f>AR70</f>
        <v>1.57</v>
      </c>
      <c r="BZ21" s="136" t="s">
        <v>8</v>
      </c>
    </row>
    <row r="22" spans="1:78" x14ac:dyDescent="0.25">
      <c r="A22" s="220"/>
      <c r="B22" s="220"/>
      <c r="C22" s="220"/>
      <c r="D22" s="140"/>
      <c r="E22" s="140"/>
      <c r="I22" s="77"/>
      <c r="K22" s="337"/>
      <c r="M22" s="469" t="s">
        <v>477</v>
      </c>
      <c r="N22" s="47"/>
      <c r="O22" s="47"/>
      <c r="P22" s="47"/>
      <c r="Q22" s="470"/>
      <c r="R22" s="471">
        <f>P28</f>
        <v>270</v>
      </c>
      <c r="S22" s="48" t="s">
        <v>245</v>
      </c>
      <c r="X22" s="201"/>
      <c r="Y22" s="136"/>
      <c r="Z22" s="136"/>
      <c r="AA22" s="136"/>
      <c r="AB22" s="136"/>
      <c r="AC22" s="136"/>
      <c r="AD22" s="136"/>
      <c r="AE22" s="136"/>
      <c r="AF22" s="136"/>
      <c r="AG22" s="136"/>
      <c r="AH22" s="353"/>
      <c r="AI22" s="454"/>
      <c r="AJ22" s="458"/>
      <c r="AK22" s="458"/>
      <c r="AL22" s="458"/>
      <c r="AM22" s="458"/>
      <c r="AN22" s="458"/>
      <c r="AO22" s="458"/>
      <c r="AP22" s="458"/>
      <c r="AQ22" s="458"/>
      <c r="AR22" s="458"/>
      <c r="AS22" s="33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454"/>
      <c r="BG22" s="458"/>
      <c r="BH22" s="458"/>
      <c r="BI22" s="458"/>
      <c r="BJ22" s="458"/>
      <c r="BK22" s="458"/>
      <c r="BL22" s="458"/>
      <c r="BM22" s="458"/>
      <c r="BN22" s="458"/>
      <c r="BO22" s="458"/>
      <c r="BP22" s="337"/>
      <c r="BY22" s="299">
        <f>SUM(BY20:BY21)</f>
        <v>4.71</v>
      </c>
      <c r="BZ22" s="201" t="s">
        <v>8</v>
      </c>
    </row>
    <row r="23" spans="1:78" x14ac:dyDescent="0.25">
      <c r="A23" s="220"/>
      <c r="B23" s="220"/>
      <c r="C23" s="220"/>
      <c r="D23" s="140"/>
      <c r="E23" s="140"/>
      <c r="I23" s="77"/>
      <c r="K23" s="337"/>
      <c r="L23" s="264"/>
      <c r="O23" s="1151"/>
      <c r="P23" s="1151"/>
      <c r="Q23" s="1151"/>
      <c r="X23" s="136"/>
      <c r="Y23" s="136"/>
      <c r="Z23" s="136"/>
      <c r="AA23" s="136"/>
      <c r="AB23" s="136"/>
      <c r="AC23" s="136"/>
      <c r="AD23" s="136"/>
      <c r="AE23" s="136"/>
      <c r="AF23" s="136"/>
      <c r="AG23" s="136"/>
      <c r="AH23" s="7"/>
      <c r="AI23" s="454"/>
      <c r="AJ23" s="458"/>
      <c r="AK23" s="458"/>
      <c r="AL23" s="458"/>
      <c r="AM23" s="458"/>
      <c r="AN23" s="458"/>
      <c r="AO23" s="458"/>
      <c r="AP23" s="458"/>
      <c r="AQ23" s="458"/>
      <c r="AR23" s="458"/>
      <c r="AS23" s="33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136"/>
      <c r="BG23" s="458"/>
      <c r="BH23" s="458"/>
      <c r="BI23" s="458"/>
      <c r="BJ23" s="458"/>
      <c r="BK23" s="458"/>
      <c r="BL23" s="458"/>
      <c r="BM23" s="458"/>
      <c r="BN23" s="458"/>
      <c r="BO23" s="458"/>
      <c r="BP23" s="337"/>
      <c r="BY23" s="299"/>
      <c r="BZ23" s="201"/>
    </row>
    <row r="24" spans="1:78" x14ac:dyDescent="0.25">
      <c r="A24" s="220"/>
      <c r="B24" s="220"/>
      <c r="C24" s="220"/>
      <c r="D24" s="140"/>
      <c r="E24" s="140"/>
      <c r="I24" s="77"/>
      <c r="L24" s="1951" t="s">
        <v>360</v>
      </c>
      <c r="M24" s="1952"/>
      <c r="N24" s="1952"/>
      <c r="O24" s="1953"/>
      <c r="P24" s="1944" t="s">
        <v>287</v>
      </c>
      <c r="Q24" s="1945"/>
      <c r="R24" s="1902" t="s">
        <v>361</v>
      </c>
      <c r="S24" s="1153" t="s">
        <v>2</v>
      </c>
      <c r="T24" s="1153" t="s">
        <v>243</v>
      </c>
      <c r="U24" s="474" t="s">
        <v>81</v>
      </c>
      <c r="V24" s="267"/>
      <c r="X24" s="350"/>
      <c r="Y24" s="136"/>
      <c r="Z24" s="136"/>
      <c r="AA24" s="136"/>
      <c r="AB24" s="136"/>
      <c r="AC24" s="136"/>
      <c r="AD24" s="136"/>
      <c r="AE24" s="136"/>
      <c r="AF24" s="136"/>
      <c r="AG24" s="201"/>
      <c r="AH24" s="353"/>
      <c r="AI24" s="454"/>
      <c r="AJ24" s="458"/>
      <c r="AK24" s="458"/>
      <c r="AL24" s="458"/>
      <c r="AM24" s="458"/>
      <c r="AN24" s="458"/>
      <c r="AO24" s="458"/>
      <c r="AP24" s="458"/>
      <c r="AQ24" s="458"/>
      <c r="AR24" s="458"/>
      <c r="AS24" s="337"/>
      <c r="AT24" s="353"/>
      <c r="AU24" s="353"/>
      <c r="AV24" s="7"/>
      <c r="AW24" s="7"/>
      <c r="AX24" s="7"/>
      <c r="AY24" s="7"/>
      <c r="AZ24" s="7"/>
      <c r="BA24" s="7"/>
      <c r="BB24" s="7"/>
      <c r="BC24" s="7"/>
      <c r="BF24" s="454"/>
      <c r="BG24" s="458"/>
      <c r="BH24" s="458"/>
      <c r="BI24" s="458"/>
      <c r="BJ24" s="458"/>
      <c r="BK24" s="458"/>
      <c r="BL24" s="458"/>
      <c r="BM24" s="458"/>
      <c r="BN24" s="458"/>
      <c r="BO24" s="458"/>
      <c r="BP24" s="337"/>
      <c r="BQ24" s="1571" t="s">
        <v>307</v>
      </c>
      <c r="BR24" s="438" t="s">
        <v>583</v>
      </c>
      <c r="BS24" s="252"/>
      <c r="BY24" s="323"/>
    </row>
    <row r="25" spans="1:78" x14ac:dyDescent="0.25">
      <c r="A25" s="220"/>
      <c r="B25" s="220"/>
      <c r="C25" s="220"/>
      <c r="D25" s="140"/>
      <c r="E25" s="140"/>
      <c r="I25" s="77"/>
      <c r="K25" s="431"/>
      <c r="L25" s="1954"/>
      <c r="M25" s="1955"/>
      <c r="N25" s="1955"/>
      <c r="O25" s="1956"/>
      <c r="P25" s="1946"/>
      <c r="Q25" s="1947"/>
      <c r="R25" s="1903"/>
      <c r="S25" s="475" t="s">
        <v>362</v>
      </c>
      <c r="T25" s="475" t="s">
        <v>362</v>
      </c>
      <c r="U25" s="1156" t="s">
        <v>362</v>
      </c>
      <c r="V25" s="270"/>
      <c r="X25" s="203"/>
      <c r="Y25" s="136"/>
      <c r="Z25" s="136"/>
      <c r="AA25" s="136"/>
      <c r="AB25" s="136"/>
      <c r="AC25" s="136"/>
      <c r="AD25" s="136"/>
      <c r="AE25" s="136"/>
      <c r="AF25" s="136"/>
      <c r="AG25" s="201"/>
      <c r="AH25" s="353" t="s">
        <v>244</v>
      </c>
      <c r="AI25" s="454"/>
      <c r="AJ25" s="458"/>
      <c r="AK25" s="458"/>
      <c r="AL25" s="458"/>
      <c r="AM25" s="458"/>
      <c r="AN25" s="458"/>
      <c r="AO25" s="458"/>
      <c r="AP25" s="458"/>
      <c r="AQ25" s="458"/>
      <c r="AR25" s="458"/>
      <c r="AS25" s="337"/>
      <c r="AT25" s="353"/>
      <c r="AU25" s="353"/>
      <c r="AV25" s="7"/>
      <c r="AW25" s="7"/>
      <c r="AX25" s="7"/>
      <c r="AY25" s="7"/>
      <c r="AZ25" s="7"/>
      <c r="BA25" s="7"/>
      <c r="BB25" s="7"/>
      <c r="BC25" s="7"/>
      <c r="BF25" s="454"/>
      <c r="BG25" s="458"/>
      <c r="BH25" s="458"/>
      <c r="BI25" s="458"/>
      <c r="BJ25" s="458"/>
      <c r="BK25" s="458"/>
      <c r="BL25" s="458"/>
      <c r="BM25" s="458"/>
      <c r="BN25" s="458"/>
      <c r="BO25" s="458"/>
      <c r="BP25" s="337"/>
      <c r="BR25" s="200" t="s">
        <v>543</v>
      </c>
      <c r="BS25" s="136" t="s">
        <v>589</v>
      </c>
      <c r="BU25" s="329"/>
      <c r="BV25" s="1588"/>
      <c r="BW25" s="467"/>
      <c r="BX25" s="1585"/>
      <c r="BY25" s="460">
        <f>BO66</f>
        <v>42.170200000000001</v>
      </c>
      <c r="BZ25" s="136" t="s">
        <v>261</v>
      </c>
    </row>
    <row r="26" spans="1:78" ht="15.75" thickBot="1" x14ac:dyDescent="0.3">
      <c r="A26" s="220"/>
      <c r="B26" s="220"/>
      <c r="C26" s="220"/>
      <c r="D26" s="140"/>
      <c r="E26" s="140"/>
      <c r="I26" s="77"/>
      <c r="K26" s="431"/>
      <c r="L26" s="477" t="s">
        <v>696</v>
      </c>
      <c r="M26" s="1154"/>
      <c r="N26" s="1154"/>
      <c r="O26" s="1155"/>
      <c r="P26" s="480">
        <v>270</v>
      </c>
      <c r="Q26" s="481" t="s">
        <v>245</v>
      </c>
      <c r="R26" s="482">
        <v>0.16</v>
      </c>
      <c r="S26" s="483">
        <f>+(O20-R26)/2</f>
        <v>0.21999999999999997</v>
      </c>
      <c r="T26" s="484">
        <f>ROUND((R26+0.3),2)</f>
        <v>0.46</v>
      </c>
      <c r="U26" s="484">
        <f>R4-T26</f>
        <v>0.54</v>
      </c>
      <c r="V26" s="270"/>
      <c r="X26" s="330"/>
      <c r="Y26" s="136"/>
      <c r="Z26" s="136"/>
      <c r="AA26" s="136"/>
      <c r="AB26" s="136"/>
      <c r="AC26" s="136"/>
      <c r="AD26" s="136"/>
      <c r="AE26" s="136"/>
      <c r="AF26" s="136"/>
      <c r="AG26" s="201"/>
      <c r="AI26" s="454"/>
      <c r="AJ26" s="458"/>
      <c r="AK26" s="458"/>
      <c r="AL26" s="458"/>
      <c r="AM26" s="458"/>
      <c r="AN26" s="458"/>
      <c r="AO26" s="458"/>
      <c r="AP26" s="458"/>
      <c r="AQ26" s="458"/>
      <c r="AR26" s="458"/>
      <c r="AS26" s="337"/>
      <c r="BF26" s="454"/>
      <c r="BG26" s="458"/>
      <c r="BH26" s="458"/>
      <c r="BI26" s="458"/>
      <c r="BJ26" s="458"/>
      <c r="BK26" s="458"/>
      <c r="BL26" s="458"/>
      <c r="BM26" s="458"/>
      <c r="BN26" s="458"/>
      <c r="BO26" s="458"/>
      <c r="BP26" s="337"/>
      <c r="BR26" s="200" t="s">
        <v>568</v>
      </c>
      <c r="BS26" s="136" t="s">
        <v>729</v>
      </c>
      <c r="BU26" s="460"/>
      <c r="BV26" s="1588"/>
      <c r="BW26" s="467"/>
      <c r="BX26" s="1585"/>
      <c r="BY26" s="599">
        <f>AR66</f>
        <v>21.085100000000001</v>
      </c>
      <c r="BZ26" s="136" t="s">
        <v>261</v>
      </c>
    </row>
    <row r="27" spans="1:78" x14ac:dyDescent="0.25">
      <c r="A27" s="220"/>
      <c r="B27" s="220"/>
      <c r="C27" s="220"/>
      <c r="D27" s="140"/>
      <c r="E27" s="140"/>
      <c r="I27" s="77"/>
      <c r="K27" s="431"/>
      <c r="L27" s="647"/>
      <c r="M27" s="645"/>
      <c r="N27" s="645"/>
      <c r="O27" s="646"/>
      <c r="P27" s="486"/>
      <c r="Q27" s="487"/>
      <c r="R27" s="482"/>
      <c r="S27" s="483"/>
      <c r="T27" s="484"/>
      <c r="U27" s="484"/>
      <c r="V27" s="489"/>
      <c r="X27" s="1141"/>
      <c r="Y27" s="136"/>
      <c r="Z27" s="136"/>
      <c r="AA27" s="136"/>
      <c r="AB27" s="136"/>
      <c r="AC27" s="136"/>
      <c r="AD27" s="136"/>
      <c r="AE27" s="136"/>
      <c r="AF27" s="136"/>
      <c r="AG27" s="136"/>
      <c r="AH27" s="136"/>
      <c r="AI27" s="1870" t="s">
        <v>725</v>
      </c>
      <c r="AJ27" s="1870"/>
      <c r="AK27" s="1870"/>
      <c r="AL27" s="1870"/>
      <c r="AM27" s="1870"/>
      <c r="AN27" s="1870"/>
      <c r="AO27" s="1870"/>
      <c r="AP27" s="1870"/>
      <c r="AQ27" s="1870"/>
      <c r="AR27" s="1870"/>
      <c r="AS27" s="1870"/>
      <c r="AT27" s="136"/>
      <c r="AU27" s="136"/>
      <c r="AV27" s="136"/>
      <c r="AW27" s="136"/>
      <c r="AX27" s="136"/>
      <c r="AY27" s="136"/>
      <c r="AZ27" s="136"/>
      <c r="BA27" s="136"/>
      <c r="BB27" s="136"/>
      <c r="BC27" s="136"/>
      <c r="BD27" s="337"/>
      <c r="BE27" s="1592"/>
      <c r="BF27" s="1870" t="s">
        <v>664</v>
      </c>
      <c r="BG27" s="1870"/>
      <c r="BH27" s="1870"/>
      <c r="BI27" s="1870"/>
      <c r="BJ27" s="1870"/>
      <c r="BK27" s="1870"/>
      <c r="BL27" s="1870"/>
      <c r="BM27" s="1870"/>
      <c r="BN27" s="1870"/>
      <c r="BO27" s="457"/>
      <c r="BR27" s="1514"/>
      <c r="BY27" s="346">
        <f>SUM(BY25:BY26)</f>
        <v>63.255300000000005</v>
      </c>
      <c r="BZ27" s="201" t="s">
        <v>261</v>
      </c>
    </row>
    <row r="28" spans="1:78" x14ac:dyDescent="0.25">
      <c r="A28" s="220"/>
      <c r="B28" s="220"/>
      <c r="C28" s="220"/>
      <c r="D28" s="140"/>
      <c r="E28" s="140"/>
      <c r="I28" s="77"/>
      <c r="K28" s="204"/>
      <c r="L28" s="46"/>
      <c r="M28" s="47"/>
      <c r="N28" s="1933" t="s">
        <v>483</v>
      </c>
      <c r="O28" s="1933"/>
      <c r="P28" s="492">
        <f>SUM(P26:P27)</f>
        <v>270</v>
      </c>
      <c r="Q28" s="493" t="s">
        <v>245</v>
      </c>
      <c r="R28" s="278"/>
      <c r="X28" s="1141"/>
      <c r="Y28" s="136"/>
      <c r="Z28" s="136"/>
      <c r="AA28" s="136"/>
      <c r="AB28" s="136"/>
      <c r="AC28" s="136"/>
      <c r="AD28" s="136"/>
      <c r="AE28" s="136"/>
      <c r="AF28" s="136"/>
      <c r="AG28" s="201"/>
      <c r="AI28" s="458"/>
      <c r="AJ28" s="337"/>
      <c r="AK28" s="337" t="s">
        <v>511</v>
      </c>
      <c r="AL28" s="337"/>
      <c r="AM28" s="337"/>
      <c r="AN28" s="1149" t="s">
        <v>0</v>
      </c>
      <c r="AO28" s="461">
        <v>1</v>
      </c>
      <c r="AP28" s="485" t="s">
        <v>245</v>
      </c>
      <c r="AQ28" s="337"/>
      <c r="AR28" s="337"/>
      <c r="AT28" s="200" t="s">
        <v>291</v>
      </c>
      <c r="AU28" s="420" t="s">
        <v>1302</v>
      </c>
      <c r="AX28" s="136"/>
      <c r="AY28" s="136"/>
      <c r="AZ28" s="136"/>
      <c r="BA28" s="136"/>
      <c r="BB28" s="136"/>
      <c r="BC28" s="346"/>
      <c r="BD28" s="312"/>
      <c r="BE28" s="337"/>
      <c r="BF28" s="458"/>
      <c r="BG28" s="337"/>
      <c r="BH28" s="337" t="s">
        <v>511</v>
      </c>
      <c r="BI28" s="337"/>
      <c r="BJ28" s="337"/>
      <c r="BK28" s="1149" t="s">
        <v>0</v>
      </c>
      <c r="BL28" s="461">
        <v>1</v>
      </c>
      <c r="BM28" s="485" t="s">
        <v>245</v>
      </c>
      <c r="BN28" s="337"/>
      <c r="BO28" s="337"/>
      <c r="BQ28" s="1571" t="s">
        <v>309</v>
      </c>
      <c r="BR28" s="201" t="s">
        <v>561</v>
      </c>
    </row>
    <row r="29" spans="1:78" x14ac:dyDescent="0.25">
      <c r="A29" s="220"/>
      <c r="B29" s="220"/>
      <c r="C29" s="220"/>
      <c r="D29" s="140"/>
      <c r="E29" s="140"/>
      <c r="I29" s="77"/>
      <c r="K29" s="337"/>
      <c r="O29" s="494"/>
      <c r="P29" s="494"/>
      <c r="Q29" s="1140"/>
      <c r="R29" s="1140"/>
      <c r="S29" s="280"/>
      <c r="T29" s="322"/>
      <c r="U29" s="278"/>
      <c r="V29" s="204"/>
      <c r="X29" s="202"/>
      <c r="Y29" s="136"/>
      <c r="Z29" s="136"/>
      <c r="AA29" s="136"/>
      <c r="AB29" s="136"/>
      <c r="AC29" s="136"/>
      <c r="AD29" s="136"/>
      <c r="AE29" s="136"/>
      <c r="AF29" s="136"/>
      <c r="AG29" s="201"/>
      <c r="AI29" s="458"/>
      <c r="AJ29" s="337"/>
      <c r="AK29" s="337" t="s">
        <v>409</v>
      </c>
      <c r="AL29" s="337"/>
      <c r="AM29" s="337"/>
      <c r="AN29" s="1149" t="s">
        <v>0</v>
      </c>
      <c r="AO29" s="461">
        <v>1</v>
      </c>
      <c r="AP29" s="337" t="s">
        <v>245</v>
      </c>
      <c r="AQ29" s="337"/>
      <c r="AR29" s="337"/>
      <c r="AU29" s="136"/>
      <c r="AV29" s="136"/>
      <c r="AW29" s="136"/>
      <c r="AY29" s="323">
        <v>1.5</v>
      </c>
      <c r="AZ29" s="203" t="s">
        <v>656</v>
      </c>
      <c r="BA29" s="136">
        <v>2</v>
      </c>
      <c r="BB29" s="1588" t="s">
        <v>373</v>
      </c>
      <c r="BC29" s="1586" t="s">
        <v>0</v>
      </c>
      <c r="BD29" s="374">
        <f>AY29*BA29</f>
        <v>3</v>
      </c>
      <c r="BE29" s="312" t="s">
        <v>12</v>
      </c>
      <c r="BF29" s="458"/>
      <c r="BG29" s="337"/>
      <c r="BH29" s="337" t="s">
        <v>409</v>
      </c>
      <c r="BI29" s="337"/>
      <c r="BJ29" s="337"/>
      <c r="BK29" s="1149" t="s">
        <v>0</v>
      </c>
      <c r="BL29" s="461">
        <v>1</v>
      </c>
      <c r="BM29" s="337" t="s">
        <v>245</v>
      </c>
      <c r="BN29" s="337"/>
      <c r="BO29" s="337"/>
      <c r="BR29" s="1514" t="s">
        <v>568</v>
      </c>
      <c r="BS29" s="252" t="s">
        <v>569</v>
      </c>
      <c r="BY29" s="323">
        <f>BD54</f>
        <v>0.15</v>
      </c>
      <c r="BZ29" s="276" t="s">
        <v>368</v>
      </c>
    </row>
    <row r="30" spans="1:78" ht="15.75" thickBot="1" x14ac:dyDescent="0.3">
      <c r="A30" s="220"/>
      <c r="B30" s="220"/>
      <c r="C30" s="220"/>
      <c r="D30" s="140"/>
      <c r="E30" s="140"/>
      <c r="I30" s="77"/>
      <c r="K30" s="495"/>
      <c r="L30" s="278" t="s">
        <v>363</v>
      </c>
      <c r="N30" s="204"/>
      <c r="O30" s="204"/>
      <c r="P30" s="278"/>
      <c r="Q30" s="204"/>
      <c r="R30" s="278"/>
      <c r="S30" s="282"/>
      <c r="T30" s="204"/>
      <c r="U30" s="204"/>
      <c r="V30" s="204"/>
      <c r="X30" s="200"/>
      <c r="Y30" s="136"/>
      <c r="Z30" s="136"/>
      <c r="AA30" s="136"/>
      <c r="AB30" s="136"/>
      <c r="AC30" s="136"/>
      <c r="AD30" s="136"/>
      <c r="AE30" s="136"/>
      <c r="AF30" s="136"/>
      <c r="AG30" s="201"/>
      <c r="AI30" s="458"/>
      <c r="AJ30" s="337"/>
      <c r="AK30" s="337" t="s">
        <v>410</v>
      </c>
      <c r="AL30" s="337"/>
      <c r="AM30" s="337"/>
      <c r="AN30" s="1149" t="s">
        <v>0</v>
      </c>
      <c r="AO30" s="461">
        <v>0</v>
      </c>
      <c r="AP30" s="337" t="s">
        <v>245</v>
      </c>
      <c r="AQ30" s="337"/>
      <c r="AR30" s="337"/>
      <c r="AS30" s="136"/>
      <c r="AU30" s="136"/>
      <c r="AV30" s="136"/>
      <c r="AW30" s="136"/>
      <c r="AY30" s="323"/>
      <c r="AZ30" s="203"/>
      <c r="BA30" s="136"/>
      <c r="BB30" s="1588"/>
      <c r="BC30" s="1586"/>
      <c r="BD30" s="461"/>
      <c r="BE30" s="337"/>
      <c r="BF30" s="458"/>
      <c r="BG30" s="337"/>
      <c r="BH30" s="337" t="s">
        <v>410</v>
      </c>
      <c r="BI30" s="337"/>
      <c r="BJ30" s="337"/>
      <c r="BK30" s="1149" t="s">
        <v>0</v>
      </c>
      <c r="BL30" s="461">
        <v>0</v>
      </c>
      <c r="BM30" s="337" t="s">
        <v>245</v>
      </c>
      <c r="BN30" s="337"/>
      <c r="BO30" s="337"/>
      <c r="BP30" s="136"/>
      <c r="BR30" s="1514" t="s">
        <v>581</v>
      </c>
      <c r="BS30" s="136" t="s">
        <v>1451</v>
      </c>
      <c r="BU30" s="203"/>
      <c r="BV30" s="1588"/>
      <c r="BW30" s="467"/>
      <c r="BX30" s="1585"/>
      <c r="BY30" s="599">
        <f>AG83</f>
        <v>0.15</v>
      </c>
      <c r="BZ30" s="276" t="s">
        <v>368</v>
      </c>
    </row>
    <row r="31" spans="1:78" x14ac:dyDescent="0.25">
      <c r="A31" s="220"/>
      <c r="B31" s="220"/>
      <c r="C31" s="220"/>
      <c r="D31" s="140"/>
      <c r="E31" s="140"/>
      <c r="I31" s="77"/>
      <c r="K31" s="337"/>
      <c r="L31" s="1876" t="s">
        <v>364</v>
      </c>
      <c r="M31" s="1876"/>
      <c r="N31" s="1887" t="s">
        <v>365</v>
      </c>
      <c r="O31" s="496"/>
      <c r="P31" s="1869" t="s">
        <v>366</v>
      </c>
      <c r="Q31" s="496"/>
      <c r="R31" s="1869" t="s">
        <v>367</v>
      </c>
      <c r="S31" s="282" t="s">
        <v>244</v>
      </c>
      <c r="T31" s="204"/>
      <c r="U31" s="204"/>
      <c r="V31" s="204"/>
      <c r="X31" s="324"/>
      <c r="Y31" s="136"/>
      <c r="Z31" s="136"/>
      <c r="AA31" s="136"/>
      <c r="AB31" s="136"/>
      <c r="AC31" s="136"/>
      <c r="AD31" s="136"/>
      <c r="AE31" s="136"/>
      <c r="AF31" s="136"/>
      <c r="AG31" s="136"/>
      <c r="AH31" s="136"/>
      <c r="AI31" s="458"/>
      <c r="AJ31" s="337"/>
      <c r="AK31" s="337" t="s">
        <v>411</v>
      </c>
      <c r="AL31" s="337"/>
      <c r="AM31" s="337"/>
      <c r="AN31" s="1149" t="s">
        <v>0</v>
      </c>
      <c r="AO31" s="461">
        <v>0</v>
      </c>
      <c r="AP31" s="337" t="s">
        <v>245</v>
      </c>
      <c r="AQ31" s="337"/>
      <c r="AR31" s="337"/>
      <c r="AT31" s="200" t="s">
        <v>299</v>
      </c>
      <c r="AU31" s="420" t="s">
        <v>1428</v>
      </c>
      <c r="AY31" s="323"/>
      <c r="AZ31" s="203"/>
      <c r="BA31" s="136"/>
      <c r="BB31" s="1588"/>
      <c r="BC31" s="1586"/>
      <c r="BD31" s="374">
        <f>BD29</f>
        <v>3</v>
      </c>
      <c r="BE31" s="312" t="s">
        <v>12</v>
      </c>
      <c r="BF31" s="458"/>
      <c r="BG31" s="337"/>
      <c r="BH31" s="337" t="s">
        <v>411</v>
      </c>
      <c r="BI31" s="337"/>
      <c r="BJ31" s="337"/>
      <c r="BK31" s="1149" t="s">
        <v>0</v>
      </c>
      <c r="BL31" s="461">
        <v>0</v>
      </c>
      <c r="BM31" s="337" t="s">
        <v>245</v>
      </c>
      <c r="BN31" s="337"/>
      <c r="BO31" s="337"/>
      <c r="BY31" s="346">
        <f>SUM(BY29:BY30)</f>
        <v>0.3</v>
      </c>
      <c r="BZ31" s="277" t="s">
        <v>368</v>
      </c>
    </row>
    <row r="32" spans="1:78" x14ac:dyDescent="0.25">
      <c r="A32" s="220"/>
      <c r="B32" s="220"/>
      <c r="C32" s="220"/>
      <c r="D32" s="140"/>
      <c r="E32" s="140"/>
      <c r="I32" s="77"/>
      <c r="K32" s="337"/>
      <c r="L32" s="1876"/>
      <c r="M32" s="1876"/>
      <c r="N32" s="1887"/>
      <c r="O32" s="496"/>
      <c r="P32" s="1869"/>
      <c r="Q32" s="496"/>
      <c r="R32" s="1869"/>
      <c r="S32" s="282"/>
      <c r="T32" s="204"/>
      <c r="U32" s="204"/>
      <c r="V32" s="204"/>
      <c r="X32" s="200"/>
      <c r="Y32" s="136"/>
      <c r="Z32" s="136"/>
      <c r="AA32" s="136"/>
      <c r="AB32" s="136"/>
      <c r="AC32" s="136"/>
      <c r="AD32" s="136"/>
      <c r="AE32" s="136"/>
      <c r="AF32" s="136"/>
      <c r="AI32" s="458"/>
      <c r="AJ32" s="337"/>
      <c r="AK32" s="337" t="s">
        <v>412</v>
      </c>
      <c r="AL32" s="337"/>
      <c r="AM32" s="337"/>
      <c r="AN32" s="1149" t="s">
        <v>0</v>
      </c>
      <c r="AO32" s="337">
        <v>0.25</v>
      </c>
      <c r="AP32" s="337" t="s">
        <v>245</v>
      </c>
      <c r="AQ32" s="337"/>
      <c r="AR32" s="337"/>
      <c r="AU32" s="136"/>
      <c r="AV32" s="136"/>
      <c r="AW32" s="136"/>
      <c r="AY32" s="323"/>
      <c r="AZ32" s="203"/>
      <c r="BA32" s="136"/>
      <c r="BB32" s="1588"/>
      <c r="BC32" s="1586"/>
      <c r="BD32" s="461"/>
      <c r="BE32" s="337"/>
      <c r="BF32" s="458"/>
      <c r="BG32" s="337"/>
      <c r="BH32" s="337" t="s">
        <v>412</v>
      </c>
      <c r="BI32" s="337"/>
      <c r="BJ32" s="337"/>
      <c r="BK32" s="1149" t="s">
        <v>0</v>
      </c>
      <c r="BL32" s="337">
        <v>0.25</v>
      </c>
      <c r="BM32" s="337" t="s">
        <v>245</v>
      </c>
      <c r="BN32" s="337"/>
      <c r="BO32" s="337"/>
      <c r="BQ32" s="1571" t="s">
        <v>311</v>
      </c>
      <c r="BR32" s="278" t="s">
        <v>510</v>
      </c>
    </row>
    <row r="33" spans="1:78" x14ac:dyDescent="0.25">
      <c r="A33" s="220"/>
      <c r="B33" s="220"/>
      <c r="C33" s="220"/>
      <c r="D33" s="140"/>
      <c r="E33" s="140"/>
      <c r="I33" s="77"/>
      <c r="K33" s="337"/>
      <c r="L33" s="250" t="s">
        <v>699</v>
      </c>
      <c r="M33" s="278"/>
      <c r="N33" s="1151">
        <f>R4</f>
        <v>1</v>
      </c>
      <c r="O33" s="1144" t="s">
        <v>247</v>
      </c>
      <c r="P33" s="1151">
        <f>O20</f>
        <v>0.6</v>
      </c>
      <c r="Q33" s="1144" t="s">
        <v>247</v>
      </c>
      <c r="R33" s="391">
        <f>P26</f>
        <v>270</v>
      </c>
      <c r="S33" s="499" t="s">
        <v>0</v>
      </c>
      <c r="T33" s="644">
        <f>N33*P33*R33</f>
        <v>162</v>
      </c>
      <c r="U33" s="278" t="s">
        <v>368</v>
      </c>
      <c r="X33" s="200"/>
      <c r="Y33" s="136"/>
      <c r="Z33" s="136"/>
      <c r="AA33" s="136"/>
      <c r="AB33" s="136"/>
      <c r="AC33" s="136"/>
      <c r="AD33" s="136"/>
      <c r="AE33" s="136"/>
      <c r="AF33" s="136"/>
      <c r="AI33" s="458"/>
      <c r="AJ33" s="337"/>
      <c r="AK33" s="337" t="s">
        <v>356</v>
      </c>
      <c r="AL33" s="337"/>
      <c r="AM33" s="337"/>
      <c r="AN33" s="1149" t="s">
        <v>0</v>
      </c>
      <c r="AO33" s="461">
        <v>1</v>
      </c>
      <c r="AP33" s="337" t="s">
        <v>245</v>
      </c>
      <c r="AQ33" s="337"/>
      <c r="AR33" s="337"/>
      <c r="AT33" s="200" t="s">
        <v>306</v>
      </c>
      <c r="AU33" s="420" t="s">
        <v>570</v>
      </c>
      <c r="AV33" s="136"/>
      <c r="AX33" s="1142"/>
      <c r="AY33" s="1142"/>
      <c r="AZ33" s="1142"/>
      <c r="BA33" s="1142"/>
      <c r="BB33" s="1142"/>
      <c r="BC33" s="1142"/>
      <c r="BD33" s="1599"/>
      <c r="BE33" s="337"/>
      <c r="BF33" s="458"/>
      <c r="BG33" s="337"/>
      <c r="BH33" s="337" t="s">
        <v>356</v>
      </c>
      <c r="BI33" s="337"/>
      <c r="BJ33" s="337"/>
      <c r="BK33" s="1149" t="s">
        <v>0</v>
      </c>
      <c r="BL33" s="461">
        <v>1</v>
      </c>
      <c r="BM33" s="337" t="s">
        <v>245</v>
      </c>
      <c r="BN33" s="337"/>
      <c r="BO33" s="337"/>
      <c r="BR33" s="200" t="s">
        <v>543</v>
      </c>
      <c r="BS33" s="136" t="s">
        <v>589</v>
      </c>
      <c r="BU33" s="328"/>
      <c r="BV33" s="1588"/>
      <c r="BW33" s="467"/>
      <c r="BX33" s="1585"/>
      <c r="BY33" s="467">
        <f>BO47</f>
        <v>1</v>
      </c>
      <c r="BZ33" s="136" t="s">
        <v>373</v>
      </c>
    </row>
    <row r="34" spans="1:78" ht="15.75" thickBot="1" x14ac:dyDescent="0.3">
      <c r="A34" s="220"/>
      <c r="B34" s="220"/>
      <c r="C34" s="220"/>
      <c r="D34" s="140"/>
      <c r="E34" s="140"/>
      <c r="I34" s="77"/>
      <c r="K34" s="337"/>
      <c r="M34" s="506" t="s">
        <v>284</v>
      </c>
      <c r="N34" s="507"/>
      <c r="O34" s="508" t="s">
        <v>285</v>
      </c>
      <c r="P34" s="507"/>
      <c r="Q34" s="507"/>
      <c r="R34" s="506"/>
      <c r="S34" s="509" t="s">
        <v>286</v>
      </c>
      <c r="T34" s="510" t="s">
        <v>287</v>
      </c>
      <c r="X34" s="200"/>
      <c r="Y34" s="136"/>
      <c r="Z34" s="136"/>
      <c r="AA34" s="136"/>
      <c r="AB34" s="136"/>
      <c r="AC34" s="136"/>
      <c r="AD34" s="136"/>
      <c r="AE34" s="136"/>
      <c r="AF34" s="136"/>
      <c r="AI34" s="458"/>
      <c r="AJ34" s="337"/>
      <c r="AK34" s="337" t="s">
        <v>365</v>
      </c>
      <c r="AL34" s="337"/>
      <c r="AM34" s="337"/>
      <c r="AN34" s="1149" t="s">
        <v>0</v>
      </c>
      <c r="AO34" s="461">
        <v>1</v>
      </c>
      <c r="AP34" s="337" t="s">
        <v>245</v>
      </c>
      <c r="AQ34" s="337"/>
      <c r="AR34" s="337"/>
      <c r="AT34" s="200"/>
      <c r="AU34" s="136"/>
      <c r="AV34" s="1142"/>
      <c r="AW34" s="1142"/>
      <c r="AY34" s="372">
        <v>1</v>
      </c>
      <c r="AZ34" s="203" t="s">
        <v>655</v>
      </c>
      <c r="BA34" s="136">
        <v>2</v>
      </c>
      <c r="BB34" s="1588" t="s">
        <v>373</v>
      </c>
      <c r="BC34" s="1586" t="s">
        <v>0</v>
      </c>
      <c r="BD34" s="321">
        <f>AY34*BA34</f>
        <v>2</v>
      </c>
      <c r="BE34" s="312" t="s">
        <v>373</v>
      </c>
      <c r="BF34" s="458"/>
      <c r="BG34" s="337"/>
      <c r="BH34" s="337" t="s">
        <v>365</v>
      </c>
      <c r="BI34" s="337"/>
      <c r="BJ34" s="337"/>
      <c r="BK34" s="1149" t="s">
        <v>0</v>
      </c>
      <c r="BL34" s="461">
        <v>1</v>
      </c>
      <c r="BM34" s="337" t="s">
        <v>245</v>
      </c>
      <c r="BN34" s="337"/>
      <c r="BO34" s="337"/>
      <c r="BR34" s="200" t="s">
        <v>568</v>
      </c>
      <c r="BS34" s="136" t="s">
        <v>729</v>
      </c>
      <c r="BV34" s="1588"/>
      <c r="BW34" s="467"/>
      <c r="BX34" s="1585"/>
      <c r="BY34" s="602">
        <f>AR47</f>
        <v>1</v>
      </c>
      <c r="BZ34" s="276" t="s">
        <v>373</v>
      </c>
    </row>
    <row r="35" spans="1:78" ht="17.25" customHeight="1" x14ac:dyDescent="0.25">
      <c r="A35" s="220"/>
      <c r="B35" s="220"/>
      <c r="C35" s="220"/>
      <c r="D35" s="140"/>
      <c r="E35" s="140"/>
      <c r="G35" s="452" t="s">
        <v>244</v>
      </c>
      <c r="I35" s="77"/>
      <c r="K35" s="495" t="s">
        <v>291</v>
      </c>
      <c r="L35" s="1976"/>
      <c r="M35" s="1976"/>
      <c r="N35" s="1877" t="s">
        <v>369</v>
      </c>
      <c r="O35" s="1877"/>
      <c r="P35" s="1877"/>
      <c r="Q35" s="1877"/>
      <c r="R35" s="1877"/>
      <c r="S35" s="1137">
        <v>0.1</v>
      </c>
      <c r="T35" s="1152">
        <f>ROUND((T33*S35),2)</f>
        <v>16.2</v>
      </c>
      <c r="U35" s="252" t="s">
        <v>368</v>
      </c>
      <c r="V35" s="468"/>
      <c r="X35" s="200"/>
      <c r="Y35" s="136"/>
      <c r="Z35" s="136"/>
      <c r="AA35" s="136"/>
      <c r="AB35" s="136"/>
      <c r="AC35" s="136"/>
      <c r="AD35" s="136"/>
      <c r="AE35" s="136"/>
      <c r="AF35" s="136"/>
      <c r="AI35" s="458"/>
      <c r="AJ35" s="337"/>
      <c r="AK35" s="337"/>
      <c r="AL35" s="337"/>
      <c r="AM35" s="337"/>
      <c r="AN35" s="1149"/>
      <c r="AO35" s="461"/>
      <c r="AP35" s="337"/>
      <c r="AQ35" s="337"/>
      <c r="AR35" s="458"/>
      <c r="AT35" s="200"/>
      <c r="AU35" s="136"/>
      <c r="AV35" s="1142"/>
      <c r="AW35" s="1142"/>
      <c r="AY35" s="372"/>
      <c r="AZ35" s="203"/>
      <c r="BA35" s="136"/>
      <c r="BB35" s="1588"/>
      <c r="BC35" s="1586"/>
      <c r="BD35" s="1525"/>
      <c r="BE35" s="337"/>
      <c r="BF35" s="458"/>
      <c r="BG35" s="337"/>
      <c r="BH35" s="337"/>
      <c r="BI35" s="337"/>
      <c r="BJ35" s="337"/>
      <c r="BK35" s="1149"/>
      <c r="BL35" s="461"/>
      <c r="BM35" s="337"/>
      <c r="BN35" s="337"/>
      <c r="BO35" s="458"/>
      <c r="BR35" s="200"/>
      <c r="BY35" s="319">
        <f>SUM(BY33:BY34)</f>
        <v>2</v>
      </c>
      <c r="BZ35" s="201" t="s">
        <v>373</v>
      </c>
    </row>
    <row r="36" spans="1:78" x14ac:dyDescent="0.25">
      <c r="A36" s="220"/>
      <c r="B36" s="220"/>
      <c r="C36" s="220"/>
      <c r="D36" s="140"/>
      <c r="E36" s="140"/>
      <c r="F36" s="312"/>
      <c r="I36" s="77"/>
      <c r="K36" s="342" t="s">
        <v>299</v>
      </c>
      <c r="L36" s="1977"/>
      <c r="M36" s="1977"/>
      <c r="N36" s="515" t="s">
        <v>370</v>
      </c>
      <c r="O36" s="22"/>
      <c r="P36" s="24"/>
      <c r="Q36" s="24"/>
      <c r="R36" s="123"/>
      <c r="S36" s="1137">
        <v>0.1</v>
      </c>
      <c r="T36" s="516">
        <f>ROUND((T33*S36),2)</f>
        <v>16.2</v>
      </c>
      <c r="U36" s="204" t="s">
        <v>368</v>
      </c>
      <c r="X36" s="200"/>
      <c r="Y36" s="136"/>
      <c r="Z36" s="136"/>
      <c r="AA36" s="136"/>
      <c r="AB36" s="136"/>
      <c r="AC36" s="136"/>
      <c r="AD36" s="136"/>
      <c r="AE36" s="136"/>
      <c r="AF36" s="136"/>
      <c r="AJ36" s="312" t="s">
        <v>413</v>
      </c>
      <c r="AK36" s="337"/>
      <c r="AL36" s="337"/>
      <c r="AM36" s="337"/>
      <c r="AN36" s="337"/>
      <c r="AO36" s="498"/>
      <c r="AP36" s="337"/>
      <c r="AQ36" s="337"/>
      <c r="AR36" s="337"/>
      <c r="AT36" s="200" t="s">
        <v>303</v>
      </c>
      <c r="AU36" s="1590" t="s">
        <v>571</v>
      </c>
      <c r="AX36" s="136"/>
      <c r="AY36" s="136"/>
      <c r="AZ36" s="136"/>
      <c r="BA36" s="136"/>
      <c r="BB36" s="136"/>
      <c r="BC36" s="201"/>
      <c r="BD36" s="312"/>
      <c r="BE36" s="312"/>
      <c r="BF36" s="497"/>
      <c r="BG36" s="312" t="s">
        <v>413</v>
      </c>
      <c r="BH36" s="337"/>
      <c r="BI36" s="337"/>
      <c r="BJ36" s="337"/>
      <c r="BK36" s="337"/>
      <c r="BL36" s="498"/>
      <c r="BM36" s="337"/>
      <c r="BN36" s="337"/>
      <c r="BO36" s="337"/>
      <c r="BQ36" s="1571" t="s">
        <v>314</v>
      </c>
      <c r="BR36" s="410" t="s">
        <v>571</v>
      </c>
    </row>
    <row r="37" spans="1:78" x14ac:dyDescent="0.25">
      <c r="A37" s="220"/>
      <c r="B37" s="220"/>
      <c r="C37" s="220"/>
      <c r="D37" s="140"/>
      <c r="E37" s="140"/>
      <c r="I37" s="77"/>
      <c r="K37" s="342" t="s">
        <v>306</v>
      </c>
      <c r="L37" s="1977"/>
      <c r="M37" s="1977"/>
      <c r="N37" s="1865" t="s">
        <v>371</v>
      </c>
      <c r="O37" s="1865"/>
      <c r="P37" s="1865"/>
      <c r="Q37" s="1865"/>
      <c r="R37" s="1865"/>
      <c r="S37" s="1835">
        <v>0.8</v>
      </c>
      <c r="T37" s="1866">
        <f>ROUND((T33*S37),2)</f>
        <v>129.6</v>
      </c>
      <c r="U37" s="1868" t="s">
        <v>368</v>
      </c>
      <c r="V37" s="394"/>
      <c r="AI37" s="501"/>
      <c r="AJ37" s="337"/>
      <c r="AK37" s="461">
        <f>AO28+2*AO30+2*AO32</f>
        <v>1.5</v>
      </c>
      <c r="AL37" s="1149" t="s">
        <v>247</v>
      </c>
      <c r="AM37" s="461">
        <f>AO28+2*AO30+2*AO32</f>
        <v>1.5</v>
      </c>
      <c r="AN37" s="1149" t="s">
        <v>247</v>
      </c>
      <c r="AO37" s="461">
        <f>AO34</f>
        <v>1</v>
      </c>
      <c r="AP37" s="1145" t="s">
        <v>0</v>
      </c>
      <c r="AQ37" s="312">
        <f>AK37*AM37*AO37</f>
        <v>2.25</v>
      </c>
      <c r="AR37" s="312" t="s">
        <v>368</v>
      </c>
      <c r="AT37" s="200"/>
      <c r="AU37" s="136"/>
      <c r="AV37" s="1142"/>
      <c r="AW37" s="1142"/>
      <c r="AY37" s="372">
        <v>1</v>
      </c>
      <c r="AZ37" s="203" t="s">
        <v>655</v>
      </c>
      <c r="BA37" s="136">
        <v>2</v>
      </c>
      <c r="BB37" s="1588" t="s">
        <v>373</v>
      </c>
      <c r="BC37" s="1586" t="s">
        <v>0</v>
      </c>
      <c r="BD37" s="321">
        <f>AY37*BA37</f>
        <v>2</v>
      </c>
      <c r="BE37" s="312" t="s">
        <v>373</v>
      </c>
      <c r="BF37" s="501"/>
      <c r="BG37" s="337"/>
      <c r="BH37" s="461">
        <f>BL28+2*BL30+2*BL32</f>
        <v>1.5</v>
      </c>
      <c r="BI37" s="1592" t="s">
        <v>247</v>
      </c>
      <c r="BJ37" s="461">
        <f>BL28+2*BL30+2*BL32</f>
        <v>1.5</v>
      </c>
      <c r="BK37" s="1592" t="s">
        <v>247</v>
      </c>
      <c r="BL37" s="461">
        <f>BL34</f>
        <v>1</v>
      </c>
      <c r="BM37" s="1595" t="s">
        <v>0</v>
      </c>
      <c r="BN37" s="312">
        <f>BH37*BJ37*BL37</f>
        <v>2.25</v>
      </c>
      <c r="BO37" s="312" t="s">
        <v>368</v>
      </c>
      <c r="BR37" s="200" t="s">
        <v>572</v>
      </c>
      <c r="BS37" s="136" t="s">
        <v>569</v>
      </c>
      <c r="BY37" s="319">
        <f>BD37</f>
        <v>2</v>
      </c>
      <c r="BZ37" s="201" t="s">
        <v>373</v>
      </c>
    </row>
    <row r="38" spans="1:78" ht="15.75" thickBot="1" x14ac:dyDescent="0.3">
      <c r="A38" s="220"/>
      <c r="B38" s="220"/>
      <c r="C38" s="220"/>
      <c r="D38" s="140"/>
      <c r="E38" s="140"/>
      <c r="I38" s="77"/>
      <c r="K38" s="337"/>
      <c r="M38" s="204" t="s">
        <v>244</v>
      </c>
      <c r="N38" s="204"/>
      <c r="O38" s="520"/>
      <c r="P38" s="520"/>
      <c r="Q38" s="520"/>
      <c r="R38" s="520"/>
      <c r="S38" s="1836"/>
      <c r="T38" s="1867"/>
      <c r="U38" s="1868"/>
      <c r="V38" s="394"/>
      <c r="W38" s="1832" t="s">
        <v>398</v>
      </c>
      <c r="X38" s="1832"/>
      <c r="Y38" s="1832"/>
      <c r="Z38" s="1832"/>
      <c r="AA38" s="1832"/>
      <c r="AB38" s="1832"/>
      <c r="AC38" s="1832"/>
      <c r="AD38" s="1832"/>
      <c r="AE38" s="1832"/>
      <c r="AF38" s="1832"/>
      <c r="AG38" s="1832"/>
      <c r="AI38" s="501"/>
      <c r="AJ38" s="504" t="s">
        <v>282</v>
      </c>
      <c r="AL38" s="337"/>
      <c r="AM38" s="337"/>
      <c r="AN38" s="337"/>
      <c r="AO38" s="337"/>
      <c r="AP38" s="337"/>
      <c r="AQ38" s="337"/>
      <c r="AR38" s="337"/>
      <c r="AT38" s="200"/>
      <c r="AU38" s="136"/>
      <c r="AV38" s="1142"/>
      <c r="AW38" s="1142"/>
      <c r="AY38" s="372"/>
      <c r="AZ38" s="203"/>
      <c r="BA38" s="136"/>
      <c r="BB38" s="1588"/>
      <c r="BC38" s="1586"/>
      <c r="BD38" s="1525"/>
      <c r="BE38" s="337"/>
      <c r="BF38" s="501"/>
      <c r="BG38" s="504" t="s">
        <v>282</v>
      </c>
      <c r="BI38" s="337"/>
      <c r="BJ38" s="337"/>
      <c r="BK38" s="337"/>
      <c r="BL38" s="337"/>
      <c r="BM38" s="337"/>
      <c r="BN38" s="337"/>
      <c r="BO38" s="337"/>
      <c r="BR38" s="337"/>
    </row>
    <row r="39" spans="1:78" x14ac:dyDescent="0.25">
      <c r="A39" s="220"/>
      <c r="B39" s="220"/>
      <c r="C39" s="220"/>
      <c r="D39" s="140"/>
      <c r="E39" s="140"/>
      <c r="I39" s="77"/>
      <c r="K39" s="337"/>
      <c r="M39" s="204"/>
      <c r="N39" s="204"/>
      <c r="O39" s="204"/>
      <c r="P39" s="204"/>
      <c r="Q39" s="1875" t="s">
        <v>266</v>
      </c>
      <c r="R39" s="1875"/>
      <c r="S39" s="280">
        <f>SUM(S35:S38)</f>
        <v>1</v>
      </c>
      <c r="T39" s="519">
        <f>ROUND((SUM(T35:T36:T37)),3)</f>
        <v>162</v>
      </c>
      <c r="U39" s="278" t="s">
        <v>368</v>
      </c>
      <c r="V39" s="394"/>
      <c r="W39" s="342" t="s">
        <v>291</v>
      </c>
      <c r="X39" s="312" t="s">
        <v>554</v>
      </c>
      <c r="Z39" s="136"/>
      <c r="AA39" s="136"/>
      <c r="AB39" s="136"/>
      <c r="AC39" s="136"/>
      <c r="AD39" s="136"/>
      <c r="AE39" s="136"/>
      <c r="AF39" s="201"/>
      <c r="AG39" s="201"/>
      <c r="AI39" s="501"/>
      <c r="AJ39" s="1753"/>
      <c r="AK39" s="1753"/>
      <c r="AL39" s="507"/>
      <c r="AM39" s="508" t="s">
        <v>285</v>
      </c>
      <c r="AN39" s="507"/>
      <c r="AO39" s="507"/>
      <c r="AP39" s="509" t="s">
        <v>286</v>
      </c>
      <c r="AQ39" s="510" t="s">
        <v>287</v>
      </c>
      <c r="AR39" s="337"/>
      <c r="AT39" s="200" t="s">
        <v>305</v>
      </c>
      <c r="AU39" s="429" t="s">
        <v>554</v>
      </c>
      <c r="AX39" s="136"/>
      <c r="AY39" s="136"/>
      <c r="AZ39" s="136"/>
      <c r="BA39" s="136"/>
      <c r="BB39" s="136"/>
      <c r="BC39" s="136"/>
      <c r="BD39" s="312"/>
      <c r="BE39" s="342"/>
      <c r="BF39" s="501"/>
      <c r="BG39" s="506"/>
      <c r="BH39" s="507"/>
      <c r="BI39" s="508" t="s">
        <v>285</v>
      </c>
      <c r="BJ39" s="507"/>
      <c r="BK39" s="507"/>
      <c r="BL39" s="509" t="s">
        <v>286</v>
      </c>
      <c r="BM39" s="510" t="s">
        <v>287</v>
      </c>
      <c r="BN39" s="337"/>
      <c r="BO39" s="312"/>
      <c r="BQ39" s="1571" t="s">
        <v>319</v>
      </c>
      <c r="BR39" s="201" t="s">
        <v>609</v>
      </c>
    </row>
    <row r="40" spans="1:78" x14ac:dyDescent="0.25">
      <c r="A40" s="220"/>
      <c r="B40" s="220"/>
      <c r="C40" s="220"/>
      <c r="D40" s="140"/>
      <c r="E40" s="140"/>
      <c r="I40" s="77"/>
      <c r="K40" s="1146" t="s">
        <v>303</v>
      </c>
      <c r="L40" s="430" t="s">
        <v>545</v>
      </c>
      <c r="M40" s="468"/>
      <c r="O40" s="204"/>
      <c r="P40" s="204"/>
      <c r="S40" s="518"/>
      <c r="T40" s="1932"/>
      <c r="U40" s="1932"/>
      <c r="V40" s="394"/>
      <c r="W40" s="200"/>
      <c r="X40" s="1136" t="s">
        <v>399</v>
      </c>
      <c r="Y40" s="1136" t="s">
        <v>400</v>
      </c>
      <c r="AA40" s="1136"/>
      <c r="AB40" s="136"/>
      <c r="AC40" s="136"/>
      <c r="AD40" s="136"/>
      <c r="AE40" s="201"/>
      <c r="AF40" s="201"/>
      <c r="AH40" s="200"/>
      <c r="AI40" s="501"/>
      <c r="AJ40" s="342" t="s">
        <v>291</v>
      </c>
      <c r="AK40" s="485" t="s">
        <v>414</v>
      </c>
      <c r="AM40" s="485"/>
      <c r="AN40" s="337"/>
      <c r="AO40" s="337"/>
      <c r="AP40" s="512">
        <v>0.1</v>
      </c>
      <c r="AQ40" s="374">
        <f>AQ37*AP40</f>
        <v>0.22500000000000001</v>
      </c>
      <c r="AR40" s="312" t="s">
        <v>368</v>
      </c>
      <c r="AT40" s="201"/>
      <c r="AV40" s="1588" t="s">
        <v>399</v>
      </c>
      <c r="AW40" s="1588" t="s">
        <v>400</v>
      </c>
      <c r="AX40" s="136"/>
      <c r="AY40" s="136"/>
      <c r="AZ40" s="136"/>
      <c r="BA40" s="136"/>
      <c r="BB40" s="136"/>
      <c r="BC40" s="136"/>
      <c r="BD40" s="337"/>
      <c r="BE40" s="342"/>
      <c r="BG40" s="1574" t="s">
        <v>291</v>
      </c>
      <c r="BH40" s="485" t="s">
        <v>414</v>
      </c>
      <c r="BI40" s="485"/>
      <c r="BJ40" s="337"/>
      <c r="BK40" s="337"/>
      <c r="BL40" s="512">
        <v>0.1</v>
      </c>
      <c r="BM40" s="374">
        <f>BN37*BL40</f>
        <v>0.22500000000000001</v>
      </c>
      <c r="BN40" s="312" t="s">
        <v>368</v>
      </c>
      <c r="BO40" s="312"/>
      <c r="BR40" s="200" t="s">
        <v>543</v>
      </c>
      <c r="BS40" s="136" t="s">
        <v>1451</v>
      </c>
      <c r="BV40" s="1588"/>
      <c r="BW40" s="467"/>
      <c r="BX40" s="1585"/>
      <c r="BY40" s="537">
        <f>AG76</f>
        <v>2</v>
      </c>
      <c r="BZ40" s="201" t="s">
        <v>373</v>
      </c>
    </row>
    <row r="41" spans="1:78" ht="18" x14ac:dyDescent="0.25">
      <c r="A41" s="220"/>
      <c r="B41" s="220"/>
      <c r="C41" s="220"/>
      <c r="D41" s="140"/>
      <c r="E41" s="140"/>
      <c r="I41" s="77"/>
      <c r="L41" s="1876" t="s">
        <v>364</v>
      </c>
      <c r="M41" s="1876"/>
      <c r="N41" s="1918" t="s">
        <v>372</v>
      </c>
      <c r="O41" s="515"/>
      <c r="P41" s="1889" t="s">
        <v>366</v>
      </c>
      <c r="Q41" s="24"/>
      <c r="R41" s="1889" t="s">
        <v>367</v>
      </c>
      <c r="S41" s="1921"/>
      <c r="W41" s="590"/>
      <c r="X41" s="1588" t="s">
        <v>473</v>
      </c>
      <c r="Y41" s="1588" t="s">
        <v>474</v>
      </c>
      <c r="Z41" s="1588" t="s">
        <v>404</v>
      </c>
      <c r="AA41" s="323">
        <v>45</v>
      </c>
      <c r="AB41" s="1588" t="s">
        <v>261</v>
      </c>
      <c r="AC41" s="1588" t="s">
        <v>247</v>
      </c>
      <c r="AD41" s="1588">
        <v>2</v>
      </c>
      <c r="AE41" s="1588" t="s">
        <v>405</v>
      </c>
      <c r="AF41" s="1978">
        <f>AA41*AD41</f>
        <v>90</v>
      </c>
      <c r="AG41" s="1978"/>
      <c r="AH41" s="201" t="s">
        <v>261</v>
      </c>
      <c r="AI41" s="342"/>
      <c r="AJ41" s="342" t="s">
        <v>299</v>
      </c>
      <c r="AK41" s="485" t="s">
        <v>415</v>
      </c>
      <c r="AM41" s="485"/>
      <c r="AN41" s="337"/>
      <c r="AO41" s="337"/>
      <c r="AP41" s="1151">
        <v>0.1</v>
      </c>
      <c r="AQ41" s="521">
        <f>AQ37*AP41</f>
        <v>0.22500000000000001</v>
      </c>
      <c r="AR41" s="312" t="s">
        <v>368</v>
      </c>
      <c r="AT41" s="590"/>
      <c r="AV41" s="1587" t="s">
        <v>464</v>
      </c>
      <c r="AW41" s="1587" t="s">
        <v>465</v>
      </c>
      <c r="AX41" s="407" t="s">
        <v>430</v>
      </c>
      <c r="AY41" s="323">
        <v>4</v>
      </c>
      <c r="AZ41" s="136" t="s">
        <v>261</v>
      </c>
      <c r="BA41" s="691" t="s">
        <v>247</v>
      </c>
      <c r="BB41" s="1587">
        <v>2</v>
      </c>
      <c r="BC41" s="1588" t="s">
        <v>405</v>
      </c>
      <c r="BD41" s="521">
        <f>AY41*BB41</f>
        <v>8</v>
      </c>
      <c r="BE41" s="312" t="s">
        <v>261</v>
      </c>
      <c r="BG41" s="1574" t="s">
        <v>299</v>
      </c>
      <c r="BH41" s="485" t="s">
        <v>415</v>
      </c>
      <c r="BI41" s="485"/>
      <c r="BJ41" s="337"/>
      <c r="BK41" s="337"/>
      <c r="BL41" s="1593">
        <v>0.1</v>
      </c>
      <c r="BM41" s="521">
        <f>BN37*BL41</f>
        <v>0.22500000000000001</v>
      </c>
      <c r="BN41" s="312" t="s">
        <v>368</v>
      </c>
      <c r="BO41" s="312"/>
      <c r="BR41" s="1514"/>
      <c r="BS41" s="252"/>
      <c r="BY41" s="201"/>
      <c r="BZ41" s="201"/>
    </row>
    <row r="42" spans="1:78" ht="15" customHeight="1" thickBot="1" x14ac:dyDescent="0.3">
      <c r="A42" s="220"/>
      <c r="B42" s="220"/>
      <c r="C42" s="220"/>
      <c r="D42" s="140"/>
      <c r="E42" s="140"/>
      <c r="I42" s="77"/>
      <c r="K42" s="524"/>
      <c r="L42" s="1876"/>
      <c r="M42" s="1876"/>
      <c r="N42" s="1918"/>
      <c r="O42" s="24"/>
      <c r="P42" s="1889"/>
      <c r="Q42" s="24"/>
      <c r="R42" s="1889"/>
      <c r="S42" s="1921"/>
      <c r="V42" s="1150"/>
      <c r="W42" s="429"/>
      <c r="X42" s="136" t="s">
        <v>421</v>
      </c>
      <c r="Y42" s="1149"/>
      <c r="Z42" s="167"/>
      <c r="AA42" s="203"/>
      <c r="AB42" s="1136"/>
      <c r="AC42" s="1136"/>
      <c r="AD42" s="1136"/>
      <c r="AE42" s="324"/>
      <c r="AF42" s="320"/>
      <c r="AG42" s="201"/>
      <c r="AI42" s="342"/>
      <c r="AJ42" s="342" t="s">
        <v>306</v>
      </c>
      <c r="AK42" s="635" t="s">
        <v>416</v>
      </c>
      <c r="AL42" s="635"/>
      <c r="AM42" s="635"/>
      <c r="AN42" s="635"/>
      <c r="AO42" s="635"/>
      <c r="AP42" s="1735">
        <v>0.8</v>
      </c>
      <c r="AQ42" s="1760">
        <f>AQ37*AP42</f>
        <v>1.8</v>
      </c>
      <c r="AR42" s="420" t="s">
        <v>368</v>
      </c>
      <c r="AU42" s="201" t="s">
        <v>421</v>
      </c>
      <c r="AV42" s="136"/>
      <c r="AW42" s="136"/>
      <c r="AX42" s="136"/>
      <c r="AY42" s="136"/>
      <c r="AZ42" s="136"/>
      <c r="BA42" s="136"/>
      <c r="BB42" s="136"/>
      <c r="BC42" s="346"/>
      <c r="BD42" s="312"/>
      <c r="BE42" s="337"/>
      <c r="BG42" s="1574" t="s">
        <v>306</v>
      </c>
      <c r="BH42" s="1965" t="s">
        <v>416</v>
      </c>
      <c r="BI42" s="1965"/>
      <c r="BJ42" s="1965"/>
      <c r="BK42" s="1965"/>
      <c r="BL42" s="1835">
        <v>0.8</v>
      </c>
      <c r="BM42" s="1939">
        <f>BN37*BL42</f>
        <v>1.8</v>
      </c>
      <c r="BN42" s="1941" t="s">
        <v>368</v>
      </c>
      <c r="BO42" s="312"/>
      <c r="BQ42" s="1571" t="s">
        <v>374</v>
      </c>
      <c r="BR42" s="410" t="s">
        <v>1375</v>
      </c>
    </row>
    <row r="43" spans="1:78" ht="15.75" thickBot="1" x14ac:dyDescent="0.3">
      <c r="A43" s="220"/>
      <c r="B43" s="220"/>
      <c r="C43" s="220"/>
      <c r="D43" s="140"/>
      <c r="E43" s="140"/>
      <c r="I43" s="77"/>
      <c r="L43" s="250" t="s">
        <v>698</v>
      </c>
      <c r="N43" s="526">
        <f>T26</f>
        <v>0.46</v>
      </c>
      <c r="O43" s="1144" t="s">
        <v>247</v>
      </c>
      <c r="P43" s="461">
        <f>O20</f>
        <v>0.6</v>
      </c>
      <c r="Q43" s="1144" t="s">
        <v>247</v>
      </c>
      <c r="R43" s="511">
        <f>P26</f>
        <v>270</v>
      </c>
      <c r="S43" s="527"/>
      <c r="T43" s="499" t="s">
        <v>0</v>
      </c>
      <c r="U43" s="764">
        <f>N43*R43*P43</f>
        <v>74.52</v>
      </c>
      <c r="V43" s="278" t="s">
        <v>368</v>
      </c>
      <c r="W43" s="200"/>
      <c r="X43" s="136"/>
      <c r="Y43" s="136"/>
      <c r="Z43" s="136"/>
      <c r="AA43" s="1136"/>
      <c r="AB43" s="203"/>
      <c r="AC43" s="1136"/>
      <c r="AD43" s="136"/>
      <c r="AE43" s="1136"/>
      <c r="AF43" s="1138"/>
      <c r="AG43" s="136"/>
      <c r="AH43" s="136"/>
      <c r="AI43" s="342"/>
      <c r="AJ43" s="337"/>
      <c r="AK43" s="303"/>
      <c r="AL43" s="204"/>
      <c r="AM43" s="204"/>
      <c r="AO43" s="517" t="s">
        <v>266</v>
      </c>
      <c r="AP43" s="518">
        <f>SUM(AP40:AP42)</f>
        <v>1</v>
      </c>
      <c r="AQ43" s="374">
        <f>SUM(AQ40:AQ42)</f>
        <v>2.25</v>
      </c>
      <c r="AR43" s="312" t="s">
        <v>368</v>
      </c>
      <c r="AU43" s="201"/>
      <c r="AV43" s="136"/>
      <c r="AW43" s="136"/>
      <c r="AX43" s="136"/>
      <c r="AY43" s="136"/>
      <c r="AZ43" s="136"/>
      <c r="BA43" s="136"/>
      <c r="BB43" s="136"/>
      <c r="BC43" s="346"/>
      <c r="BD43" s="312"/>
      <c r="BE43" s="337"/>
      <c r="BF43" s="420"/>
      <c r="BG43" s="420"/>
      <c r="BH43" s="1965"/>
      <c r="BI43" s="1965"/>
      <c r="BJ43" s="1965"/>
      <c r="BK43" s="1965"/>
      <c r="BL43" s="1836"/>
      <c r="BM43" s="1940"/>
      <c r="BN43" s="1941"/>
      <c r="BO43" s="312"/>
      <c r="BR43" s="1514" t="s">
        <v>543</v>
      </c>
      <c r="BS43" s="136" t="s">
        <v>666</v>
      </c>
      <c r="BY43" s="328">
        <f>AG54</f>
        <v>4</v>
      </c>
      <c r="BZ43" s="136" t="s">
        <v>373</v>
      </c>
    </row>
    <row r="44" spans="1:78" x14ac:dyDescent="0.25">
      <c r="A44" s="220"/>
      <c r="B44" s="220"/>
      <c r="C44" s="220"/>
      <c r="D44" s="140"/>
      <c r="E44" s="140"/>
      <c r="I44" s="77"/>
      <c r="L44" s="250"/>
      <c r="N44" s="526"/>
      <c r="O44" s="1144"/>
      <c r="P44" s="461"/>
      <c r="Q44" s="1144"/>
      <c r="R44" s="511"/>
      <c r="S44" s="527"/>
      <c r="T44" s="499"/>
      <c r="U44" s="764"/>
      <c r="V44" s="278"/>
      <c r="W44" s="200" t="s">
        <v>299</v>
      </c>
      <c r="X44" s="201" t="s">
        <v>667</v>
      </c>
      <c r="Z44" s="136"/>
      <c r="AA44" s="1136"/>
      <c r="AB44" s="203"/>
      <c r="AC44" s="1136"/>
      <c r="AD44" s="136"/>
      <c r="AE44" s="1136"/>
      <c r="AF44" s="1138"/>
      <c r="AG44" s="201"/>
      <c r="AH44" s="201"/>
      <c r="AI44" s="1491" t="s">
        <v>303</v>
      </c>
      <c r="AJ44" s="430" t="s">
        <v>1316</v>
      </c>
      <c r="AL44" s="204"/>
      <c r="AM44" s="204"/>
      <c r="AN44" s="204"/>
      <c r="AO44" s="204"/>
      <c r="AP44" s="204"/>
      <c r="AR44" s="521"/>
      <c r="AS44" s="278"/>
      <c r="AT44" s="200" t="s">
        <v>307</v>
      </c>
      <c r="AU44" s="420" t="s">
        <v>1345</v>
      </c>
      <c r="AX44" s="136"/>
      <c r="AY44" s="136"/>
      <c r="AZ44" s="136"/>
      <c r="BA44" s="136"/>
      <c r="BB44" s="136"/>
      <c r="BC44" s="136"/>
      <c r="BD44" s="312"/>
      <c r="BE44" s="337"/>
      <c r="BF44" s="337"/>
      <c r="BG44" s="303"/>
      <c r="BH44" s="204"/>
      <c r="BI44" s="204"/>
      <c r="BK44" s="517" t="s">
        <v>266</v>
      </c>
      <c r="BL44" s="518">
        <f>SUM(BL40:BL42)</f>
        <v>1</v>
      </c>
      <c r="BM44" s="374">
        <f>SUM(BM40:BM42)</f>
        <v>2.25</v>
      </c>
      <c r="BN44" s="312" t="s">
        <v>368</v>
      </c>
      <c r="BO44" s="312"/>
      <c r="BR44" s="1514"/>
      <c r="BS44" s="252" t="s">
        <v>544</v>
      </c>
      <c r="BY44" s="328">
        <f>U58</f>
        <v>20</v>
      </c>
      <c r="BZ44" s="136" t="s">
        <v>373</v>
      </c>
    </row>
    <row r="45" spans="1:78" x14ac:dyDescent="0.25">
      <c r="A45" s="220"/>
      <c r="B45" s="220"/>
      <c r="C45" s="220"/>
      <c r="D45" s="140"/>
      <c r="E45" s="140"/>
      <c r="I45" s="77"/>
      <c r="K45" s="342" t="s">
        <v>305</v>
      </c>
      <c r="L45" s="420" t="s">
        <v>546</v>
      </c>
      <c r="M45" s="468"/>
      <c r="W45" s="200"/>
      <c r="X45" s="136"/>
      <c r="Y45" s="136"/>
      <c r="Z45" s="136"/>
      <c r="AA45" s="1136">
        <v>2</v>
      </c>
      <c r="AB45" s="203" t="s">
        <v>373</v>
      </c>
      <c r="AC45" s="1136" t="s">
        <v>247</v>
      </c>
      <c r="AD45" s="136">
        <v>2</v>
      </c>
      <c r="AE45" s="1136" t="s">
        <v>373</v>
      </c>
      <c r="AF45" s="1138" t="s">
        <v>0</v>
      </c>
      <c r="AG45" s="201">
        <f>AA45*AD45</f>
        <v>4</v>
      </c>
      <c r="AH45" s="201" t="s">
        <v>373</v>
      </c>
      <c r="AI45" s="342"/>
      <c r="AJ45" s="204"/>
      <c r="AK45" s="204"/>
      <c r="AL45" s="391">
        <v>1.3</v>
      </c>
      <c r="AM45" s="136" t="s">
        <v>12</v>
      </c>
      <c r="AN45" s="1144" t="s">
        <v>247</v>
      </c>
      <c r="AO45" s="204">
        <v>1</v>
      </c>
      <c r="AP45" s="204" t="s">
        <v>373</v>
      </c>
      <c r="AQ45" s="324" t="s">
        <v>0</v>
      </c>
      <c r="AR45" s="521">
        <f>AL45*AO45</f>
        <v>1.3</v>
      </c>
      <c r="AS45" s="278" t="s">
        <v>12</v>
      </c>
      <c r="AT45" s="200"/>
      <c r="AU45" s="136"/>
      <c r="AV45" s="1142"/>
      <c r="AW45" s="1142"/>
      <c r="AY45" s="372">
        <v>1</v>
      </c>
      <c r="AZ45" s="203" t="s">
        <v>655</v>
      </c>
      <c r="BA45" s="136">
        <v>2</v>
      </c>
      <c r="BB45" s="1588" t="s">
        <v>373</v>
      </c>
      <c r="BC45" s="1586" t="s">
        <v>0</v>
      </c>
      <c r="BD45" s="321">
        <f>AY45*BA45</f>
        <v>2</v>
      </c>
      <c r="BE45" s="312" t="s">
        <v>373</v>
      </c>
      <c r="BF45" s="1514" t="s">
        <v>303</v>
      </c>
      <c r="BG45" s="430" t="s">
        <v>1316</v>
      </c>
      <c r="BI45" s="204"/>
      <c r="BJ45" s="204"/>
      <c r="BK45" s="204"/>
      <c r="BL45" s="204"/>
      <c r="BN45" s="521"/>
      <c r="BO45" s="521">
        <v>1.3</v>
      </c>
      <c r="BP45" s="278" t="s">
        <v>12</v>
      </c>
      <c r="BR45" s="1514"/>
      <c r="BS45" s="136" t="s">
        <v>729</v>
      </c>
      <c r="BY45" s="328">
        <f>AR63</f>
        <v>1</v>
      </c>
      <c r="BZ45" s="136" t="s">
        <v>373</v>
      </c>
    </row>
    <row r="46" spans="1:78" ht="15.75" thickBot="1" x14ac:dyDescent="0.3">
      <c r="A46" s="220"/>
      <c r="B46" s="220"/>
      <c r="C46" s="220"/>
      <c r="D46" s="140"/>
      <c r="E46" s="140"/>
      <c r="I46" s="77"/>
      <c r="K46" s="535"/>
      <c r="L46" s="1876" t="s">
        <v>364</v>
      </c>
      <c r="M46" s="1876"/>
      <c r="N46" s="1918" t="s">
        <v>372</v>
      </c>
      <c r="O46" s="515"/>
      <c r="P46" s="1889" t="s">
        <v>366</v>
      </c>
      <c r="Q46" s="24"/>
      <c r="R46" s="1889" t="s">
        <v>367</v>
      </c>
      <c r="S46" s="1931" t="s">
        <v>540</v>
      </c>
      <c r="U46" s="461"/>
      <c r="W46" s="200"/>
      <c r="X46" s="136"/>
      <c r="Y46" s="136"/>
      <c r="Z46" s="136"/>
      <c r="AA46" s="1136"/>
      <c r="AB46" s="203"/>
      <c r="AC46" s="1136"/>
      <c r="AD46" s="136"/>
      <c r="AE46" s="1136"/>
      <c r="AF46" s="1138"/>
      <c r="AG46" s="136"/>
      <c r="AH46" s="136"/>
      <c r="AI46" s="1491" t="s">
        <v>305</v>
      </c>
      <c r="AJ46" s="430" t="s">
        <v>1332</v>
      </c>
      <c r="AL46" s="1157"/>
      <c r="AM46" s="521"/>
      <c r="AN46" s="1157"/>
      <c r="AO46" s="521"/>
      <c r="AP46" s="1157"/>
      <c r="AR46" s="523"/>
      <c r="AS46" s="278"/>
      <c r="AT46" s="200"/>
      <c r="AU46" s="136"/>
      <c r="AV46" s="1142"/>
      <c r="AW46" s="1142"/>
      <c r="AY46" s="372"/>
      <c r="AZ46" s="203"/>
      <c r="BA46" s="136"/>
      <c r="BB46" s="1588"/>
      <c r="BC46" s="1586"/>
      <c r="BD46" s="1525"/>
      <c r="BE46" s="337"/>
      <c r="BF46" s="1514"/>
      <c r="BG46" s="204"/>
      <c r="BI46" s="204"/>
      <c r="BJ46" s="204"/>
      <c r="BK46" s="204"/>
      <c r="BL46" s="204"/>
      <c r="BN46" s="521"/>
      <c r="BO46" s="521"/>
      <c r="BP46" s="278"/>
      <c r="BR46" s="1514"/>
      <c r="BS46" s="136" t="s">
        <v>589</v>
      </c>
      <c r="BY46" s="602">
        <f>BO55</f>
        <v>1</v>
      </c>
      <c r="BZ46" s="136" t="s">
        <v>373</v>
      </c>
    </row>
    <row r="47" spans="1:78" x14ac:dyDescent="0.25">
      <c r="A47" s="220"/>
      <c r="B47" s="220"/>
      <c r="C47" s="220"/>
      <c r="D47" s="140"/>
      <c r="E47" s="140"/>
      <c r="I47" s="77"/>
      <c r="K47" s="535"/>
      <c r="L47" s="1876"/>
      <c r="M47" s="1876"/>
      <c r="N47" s="1918"/>
      <c r="O47" s="24"/>
      <c r="P47" s="1889"/>
      <c r="Q47" s="24"/>
      <c r="R47" s="1889"/>
      <c r="S47" s="1931"/>
      <c r="V47" s="1150"/>
      <c r="W47" s="200" t="s">
        <v>306</v>
      </c>
      <c r="X47" s="201" t="s">
        <v>670</v>
      </c>
      <c r="Z47" s="136"/>
      <c r="AA47" s="1136"/>
      <c r="AB47" s="203"/>
      <c r="AC47" s="1136"/>
      <c r="AD47" s="136"/>
      <c r="AE47" s="1136"/>
      <c r="AF47" s="1138"/>
      <c r="AG47" s="201"/>
      <c r="AH47" s="201"/>
      <c r="AI47" s="342"/>
      <c r="AJ47" s="204"/>
      <c r="AK47" s="204"/>
      <c r="AL47" s="505">
        <v>1</v>
      </c>
      <c r="AM47" s="136" t="s">
        <v>373</v>
      </c>
      <c r="AN47" s="1144" t="s">
        <v>247</v>
      </c>
      <c r="AO47" s="204">
        <v>1</v>
      </c>
      <c r="AP47" s="204" t="s">
        <v>373</v>
      </c>
      <c r="AQ47" s="324" t="s">
        <v>0</v>
      </c>
      <c r="AR47" s="523">
        <f>AL47*AO47</f>
        <v>1</v>
      </c>
      <c r="AS47" s="278" t="s">
        <v>373</v>
      </c>
      <c r="AT47" s="200" t="s">
        <v>309</v>
      </c>
      <c r="AU47" s="320" t="s">
        <v>685</v>
      </c>
      <c r="AX47" s="136"/>
      <c r="AY47" s="136"/>
      <c r="AZ47" s="136"/>
      <c r="BA47" s="136"/>
      <c r="BB47" s="136"/>
      <c r="BC47" s="136"/>
      <c r="BD47" s="312"/>
      <c r="BE47" s="312"/>
      <c r="BF47" s="1514" t="s">
        <v>305</v>
      </c>
      <c r="BG47" s="430" t="s">
        <v>1332</v>
      </c>
      <c r="BI47" s="1601"/>
      <c r="BJ47" s="521"/>
      <c r="BK47" s="1601"/>
      <c r="BL47" s="521"/>
      <c r="BM47" s="1601"/>
      <c r="BO47" s="523">
        <v>1</v>
      </c>
      <c r="BP47" s="278" t="s">
        <v>373</v>
      </c>
      <c r="BY47" s="319">
        <f>SUM(BY43:BY46)</f>
        <v>26</v>
      </c>
      <c r="BZ47" s="201" t="s">
        <v>373</v>
      </c>
    </row>
    <row r="48" spans="1:78" x14ac:dyDescent="0.25">
      <c r="A48" s="220"/>
      <c r="B48" s="220"/>
      <c r="C48" s="220"/>
      <c r="D48" s="140"/>
      <c r="E48" s="140"/>
      <c r="I48" s="77"/>
      <c r="K48" s="250"/>
      <c r="L48" s="250" t="s">
        <v>698</v>
      </c>
      <c r="N48" s="526">
        <f>U26</f>
        <v>0.54</v>
      </c>
      <c r="O48" s="1144"/>
      <c r="P48" s="461">
        <f>O20</f>
        <v>0.6</v>
      </c>
      <c r="Q48" s="1144" t="s">
        <v>247</v>
      </c>
      <c r="R48" s="511">
        <f>P26</f>
        <v>270</v>
      </c>
      <c r="T48" s="499" t="s">
        <v>0</v>
      </c>
      <c r="U48" s="764">
        <f>(N48*P48*R48)-S48</f>
        <v>87.48</v>
      </c>
      <c r="V48" s="278" t="s">
        <v>368</v>
      </c>
      <c r="W48" s="200"/>
      <c r="X48" s="136"/>
      <c r="Y48" s="136"/>
      <c r="Z48" s="136"/>
      <c r="AA48" s="1136">
        <v>2</v>
      </c>
      <c r="AB48" s="203" t="s">
        <v>373</v>
      </c>
      <c r="AC48" s="1136" t="s">
        <v>247</v>
      </c>
      <c r="AD48" s="136">
        <v>2</v>
      </c>
      <c r="AE48" s="1136" t="s">
        <v>373</v>
      </c>
      <c r="AF48" s="1138" t="s">
        <v>0</v>
      </c>
      <c r="AG48" s="201">
        <f>AA48*AD48</f>
        <v>4</v>
      </c>
      <c r="AH48" s="201" t="s">
        <v>373</v>
      </c>
      <c r="AI48" s="342"/>
      <c r="AJ48" s="204"/>
      <c r="AK48" s="204"/>
      <c r="AL48" s="505"/>
      <c r="AM48" s="136"/>
      <c r="AN48" s="1144"/>
      <c r="AO48" s="204"/>
      <c r="AP48" s="204"/>
      <c r="AQ48" s="324"/>
      <c r="AR48" s="505"/>
      <c r="AS48" s="204"/>
      <c r="AT48" s="200"/>
      <c r="AU48" s="136"/>
      <c r="AV48" s="1142"/>
      <c r="AW48" s="1142"/>
      <c r="AY48" s="372">
        <v>1</v>
      </c>
      <c r="AZ48" s="203" t="s">
        <v>655</v>
      </c>
      <c r="BA48" s="136">
        <v>2</v>
      </c>
      <c r="BB48" s="1588" t="s">
        <v>373</v>
      </c>
      <c r="BC48" s="1586" t="s">
        <v>0</v>
      </c>
      <c r="BD48" s="321">
        <f>AY48*BA48</f>
        <v>2</v>
      </c>
      <c r="BE48" s="312" t="s">
        <v>373</v>
      </c>
      <c r="BF48" s="458"/>
      <c r="BG48" s="458"/>
      <c r="BH48" s="458"/>
      <c r="BI48" s="458"/>
      <c r="BJ48" s="458"/>
      <c r="BK48" s="458"/>
      <c r="BL48" s="458"/>
      <c r="BM48" s="458"/>
      <c r="BO48" s="321"/>
      <c r="BP48" s="312"/>
      <c r="BQ48" s="1571" t="s">
        <v>375</v>
      </c>
      <c r="BR48" s="201" t="s">
        <v>574</v>
      </c>
      <c r="BY48" s="201"/>
      <c r="BZ48" s="201"/>
    </row>
    <row r="49" spans="1:78" x14ac:dyDescent="0.25">
      <c r="A49" s="220"/>
      <c r="B49" s="220"/>
      <c r="C49" s="220"/>
      <c r="D49" s="140"/>
      <c r="E49" s="140"/>
      <c r="I49" s="77"/>
      <c r="W49" s="1143"/>
      <c r="Y49" s="1149"/>
      <c r="Z49" s="167"/>
      <c r="AA49" s="203"/>
      <c r="AB49" s="1136"/>
      <c r="AC49" s="1136"/>
      <c r="AD49" s="1136"/>
      <c r="AE49" s="324"/>
      <c r="AF49" s="320"/>
      <c r="AG49" s="201"/>
      <c r="AI49" s="342"/>
      <c r="AJ49" s="204"/>
      <c r="AK49" s="204"/>
      <c r="AL49" s="505"/>
      <c r="AM49" s="136"/>
      <c r="AN49" s="1144"/>
      <c r="AO49" s="204"/>
      <c r="AP49" s="204"/>
      <c r="AQ49" s="324"/>
      <c r="AR49" s="505"/>
      <c r="AS49" s="204"/>
      <c r="AT49" s="200"/>
      <c r="AU49" s="136"/>
      <c r="AV49" s="1142"/>
      <c r="AW49" s="1142"/>
      <c r="AY49" s="372"/>
      <c r="AZ49" s="203"/>
      <c r="BA49" s="136"/>
      <c r="BB49" s="1588"/>
      <c r="BC49" s="1586"/>
      <c r="BD49" s="1525"/>
      <c r="BE49" s="337"/>
      <c r="BG49" s="1419"/>
      <c r="BH49" s="794" t="s">
        <v>1367</v>
      </c>
      <c r="BI49" s="204"/>
      <c r="BJ49" s="525"/>
      <c r="BK49" s="204"/>
      <c r="BL49" s="1594"/>
      <c r="BM49" s="1594"/>
      <c r="BO49" s="523">
        <v>1</v>
      </c>
      <c r="BP49" s="278" t="s">
        <v>373</v>
      </c>
      <c r="BR49" s="200" t="s">
        <v>543</v>
      </c>
      <c r="BS49" s="136" t="s">
        <v>569</v>
      </c>
      <c r="BY49" s="693">
        <f>BD48</f>
        <v>2</v>
      </c>
      <c r="BZ49" s="201" t="s">
        <v>373</v>
      </c>
    </row>
    <row r="50" spans="1:78" x14ac:dyDescent="0.25">
      <c r="A50" s="220"/>
      <c r="B50" s="220"/>
      <c r="C50" s="220"/>
      <c r="D50" s="140"/>
      <c r="E50" s="140"/>
      <c r="I50" s="77"/>
      <c r="K50" s="342" t="s">
        <v>307</v>
      </c>
      <c r="L50" s="410" t="s">
        <v>1379</v>
      </c>
      <c r="M50" s="1459"/>
      <c r="O50" s="1148"/>
      <c r="P50" s="1148"/>
      <c r="Q50" s="1148"/>
      <c r="R50" s="1148"/>
      <c r="S50" s="1148"/>
      <c r="T50" s="1148"/>
      <c r="U50" s="519">
        <f>P26</f>
        <v>270</v>
      </c>
      <c r="V50" s="312" t="s">
        <v>12</v>
      </c>
      <c r="W50" s="1143" t="s">
        <v>303</v>
      </c>
      <c r="X50" s="517" t="s">
        <v>769</v>
      </c>
      <c r="AA50" s="1136"/>
      <c r="AB50" s="203"/>
      <c r="AC50" s="1136"/>
      <c r="AD50" s="136"/>
      <c r="AE50" s="1136"/>
      <c r="AF50" s="1138"/>
      <c r="AG50" s="201"/>
      <c r="AH50" s="201"/>
      <c r="AI50" s="1491" t="s">
        <v>307</v>
      </c>
      <c r="AJ50" s="794" t="s">
        <v>1367</v>
      </c>
      <c r="AL50" s="204"/>
      <c r="AM50" s="525"/>
      <c r="AN50" s="204"/>
      <c r="AO50" s="1144"/>
      <c r="AP50" s="1144"/>
      <c r="AR50" s="523"/>
      <c r="AS50" s="278"/>
      <c r="AT50" s="200" t="s">
        <v>311</v>
      </c>
      <c r="AU50" s="1758" t="s">
        <v>1290</v>
      </c>
      <c r="AX50" s="136"/>
      <c r="AY50" s="136"/>
      <c r="AZ50" s="136"/>
      <c r="BA50" s="136"/>
      <c r="BB50" s="136"/>
      <c r="BC50" s="136"/>
      <c r="BD50" s="312"/>
      <c r="BE50" s="312"/>
      <c r="BG50" s="312"/>
      <c r="BH50" s="1594"/>
      <c r="BI50" s="204"/>
      <c r="BJ50" s="525"/>
      <c r="BK50" s="204"/>
      <c r="BL50" s="1594"/>
      <c r="BM50" s="1594"/>
      <c r="BO50" s="523"/>
      <c r="BP50" s="278"/>
      <c r="BQ50" s="1571" t="s">
        <v>377</v>
      </c>
      <c r="BR50" s="201" t="s">
        <v>580</v>
      </c>
    </row>
    <row r="51" spans="1:78" x14ac:dyDescent="0.25">
      <c r="A51" s="220"/>
      <c r="B51" s="220"/>
      <c r="C51" s="220"/>
      <c r="D51" s="140"/>
      <c r="E51" s="140"/>
      <c r="I51" s="77"/>
      <c r="W51" s="1143"/>
      <c r="X51" s="136"/>
      <c r="Y51" s="136"/>
      <c r="Z51" s="136"/>
      <c r="AA51" s="1136">
        <v>2</v>
      </c>
      <c r="AB51" s="203" t="s">
        <v>373</v>
      </c>
      <c r="AC51" s="1136" t="s">
        <v>247</v>
      </c>
      <c r="AD51" s="136">
        <v>2</v>
      </c>
      <c r="AE51" s="1136" t="s">
        <v>373</v>
      </c>
      <c r="AF51" s="1138" t="s">
        <v>0</v>
      </c>
      <c r="AG51" s="201">
        <f>AA51*AD51</f>
        <v>4</v>
      </c>
      <c r="AH51" s="201" t="s">
        <v>373</v>
      </c>
      <c r="AI51" s="496"/>
      <c r="AJ51" s="303" t="s">
        <v>1126</v>
      </c>
      <c r="AK51" s="1144"/>
      <c r="AL51" s="204"/>
      <c r="AM51" s="525"/>
      <c r="AN51" s="204"/>
      <c r="AO51" s="1144"/>
      <c r="AP51" s="1144"/>
      <c r="AQ51" s="394"/>
      <c r="AR51" s="278">
        <v>1</v>
      </c>
      <c r="AS51" s="201" t="s">
        <v>373</v>
      </c>
      <c r="AT51" s="200"/>
      <c r="AU51" s="136"/>
      <c r="AV51" s="1142"/>
      <c r="AW51" s="1142"/>
      <c r="AY51" s="372">
        <v>1</v>
      </c>
      <c r="AZ51" s="203" t="s">
        <v>655</v>
      </c>
      <c r="BA51" s="136">
        <v>2</v>
      </c>
      <c r="BB51" s="1588" t="s">
        <v>373</v>
      </c>
      <c r="BC51" s="1586" t="s">
        <v>0</v>
      </c>
      <c r="BD51" s="321">
        <f>AY51*BA51</f>
        <v>2</v>
      </c>
      <c r="BE51" s="312" t="s">
        <v>373</v>
      </c>
      <c r="BF51" s="1514" t="s">
        <v>307</v>
      </c>
      <c r="BG51" s="201" t="s">
        <v>670</v>
      </c>
      <c r="BI51" s="204"/>
      <c r="BJ51" s="525"/>
      <c r="BK51" s="204"/>
      <c r="BL51" s="1594"/>
      <c r="BM51" s="1594"/>
      <c r="BN51" s="394"/>
      <c r="BO51" s="278">
        <v>1</v>
      </c>
      <c r="BP51" s="201" t="s">
        <v>373</v>
      </c>
      <c r="BR51" s="200" t="s">
        <v>568</v>
      </c>
      <c r="BS51" s="136" t="s">
        <v>1451</v>
      </c>
      <c r="BU51" s="328"/>
      <c r="BV51" s="1588"/>
      <c r="BW51" s="467"/>
      <c r="BX51" s="1585"/>
      <c r="BY51" s="537">
        <f>AG79</f>
        <v>6</v>
      </c>
      <c r="BZ51" s="201" t="s">
        <v>373</v>
      </c>
    </row>
    <row r="52" spans="1:78" ht="15" customHeight="1" x14ac:dyDescent="0.25">
      <c r="A52" s="220"/>
      <c r="B52" s="220"/>
      <c r="C52" s="220"/>
      <c r="D52" s="140"/>
      <c r="E52" s="140"/>
      <c r="I52" s="77"/>
      <c r="K52" s="342" t="s">
        <v>309</v>
      </c>
      <c r="L52" s="793" t="s">
        <v>709</v>
      </c>
      <c r="M52" s="1058"/>
      <c r="O52" s="1477"/>
      <c r="P52" s="1477"/>
      <c r="Q52" s="1477"/>
      <c r="R52" s="1477"/>
      <c r="S52" s="1477"/>
      <c r="T52" s="1477"/>
      <c r="U52" s="796">
        <f>U50</f>
        <v>270</v>
      </c>
      <c r="V52" s="420" t="s">
        <v>12</v>
      </c>
      <c r="W52" s="1143"/>
      <c r="X52" s="136"/>
      <c r="Y52" s="1149"/>
      <c r="Z52" s="167"/>
      <c r="AA52" s="203"/>
      <c r="AB52" s="1136"/>
      <c r="AC52" s="1136"/>
      <c r="AD52" s="1136"/>
      <c r="AE52" s="324"/>
      <c r="AF52" s="320"/>
      <c r="AG52" s="201"/>
      <c r="AI52" s="496"/>
      <c r="AJ52" s="303"/>
      <c r="AK52" s="1144"/>
      <c r="AL52" s="204"/>
      <c r="AM52" s="525"/>
      <c r="AN52" s="204"/>
      <c r="AO52" s="1144"/>
      <c r="AP52" s="1144"/>
      <c r="AQ52" s="394"/>
      <c r="AR52" s="278"/>
      <c r="AT52" s="200" t="s">
        <v>314</v>
      </c>
      <c r="AU52" s="420" t="s">
        <v>783</v>
      </c>
      <c r="AX52" s="136"/>
      <c r="AY52" s="136"/>
      <c r="AZ52" s="136"/>
      <c r="BA52" s="136"/>
      <c r="BB52" s="136"/>
      <c r="BC52" s="136"/>
      <c r="BD52" s="337"/>
      <c r="BE52" s="337"/>
      <c r="BF52" s="1514"/>
      <c r="BG52" s="1594"/>
      <c r="BI52" s="204"/>
      <c r="BJ52" s="525"/>
      <c r="BK52" s="204"/>
      <c r="BL52" s="1594"/>
      <c r="BM52" s="1594"/>
      <c r="BN52" s="394"/>
      <c r="BO52" s="278"/>
      <c r="BY52" s="201"/>
      <c r="BZ52" s="201"/>
    </row>
    <row r="53" spans="1:78" x14ac:dyDescent="0.25">
      <c r="A53" s="220"/>
      <c r="B53" s="220"/>
      <c r="C53" s="220"/>
      <c r="D53" s="140"/>
      <c r="E53" s="140"/>
      <c r="I53" s="77"/>
      <c r="K53" s="420"/>
      <c r="L53" s="1477"/>
      <c r="M53" s="1477"/>
      <c r="N53" s="1477"/>
      <c r="O53" s="1477"/>
      <c r="P53" s="1477"/>
      <c r="Q53" s="1477"/>
      <c r="R53" s="1477"/>
      <c r="S53" s="1477"/>
      <c r="T53" s="1477"/>
      <c r="U53" s="420"/>
      <c r="V53" s="420"/>
      <c r="W53" s="200" t="s">
        <v>305</v>
      </c>
      <c r="X53" s="541" t="s">
        <v>1375</v>
      </c>
      <c r="AA53" s="638"/>
      <c r="AB53" s="638"/>
      <c r="AC53" s="638"/>
      <c r="AD53" s="638"/>
      <c r="AE53" s="638"/>
      <c r="AF53" s="201"/>
      <c r="AG53" s="201"/>
      <c r="AI53" s="1147" t="s">
        <v>309</v>
      </c>
      <c r="AJ53" s="312" t="s">
        <v>1441</v>
      </c>
      <c r="AL53" s="204"/>
      <c r="AM53" s="525"/>
      <c r="AN53" s="204"/>
      <c r="AO53" s="1144"/>
      <c r="AP53" s="1144"/>
      <c r="AQ53" s="394"/>
      <c r="AR53" s="278"/>
      <c r="AT53" s="200"/>
      <c r="AU53" s="636" t="s">
        <v>401</v>
      </c>
      <c r="AV53" s="385" t="s">
        <v>4</v>
      </c>
      <c r="AW53" s="136"/>
      <c r="AX53" s="385" t="s">
        <v>82</v>
      </c>
      <c r="AY53" s="136"/>
      <c r="AZ53" s="385" t="s">
        <v>9</v>
      </c>
      <c r="BA53" s="384"/>
      <c r="BB53" s="384"/>
      <c r="BC53" s="201"/>
      <c r="BD53" s="312"/>
      <c r="BE53" s="312"/>
      <c r="BF53" s="200" t="s">
        <v>309</v>
      </c>
      <c r="BG53" s="517" t="s">
        <v>769</v>
      </c>
      <c r="BI53" s="204"/>
      <c r="BJ53" s="525"/>
      <c r="BK53" s="204"/>
      <c r="BL53" s="1594"/>
      <c r="BM53" s="1594"/>
      <c r="BN53" s="394"/>
      <c r="BO53" s="278">
        <v>1</v>
      </c>
      <c r="BP53" s="201" t="s">
        <v>373</v>
      </c>
      <c r="BQ53" s="1571" t="s">
        <v>378</v>
      </c>
      <c r="BR53" s="312" t="s">
        <v>1444</v>
      </c>
    </row>
    <row r="54" spans="1:78" x14ac:dyDescent="0.25">
      <c r="A54" s="220"/>
      <c r="B54" s="220"/>
      <c r="C54" s="220"/>
      <c r="D54" s="140"/>
      <c r="E54" s="140"/>
      <c r="I54" s="77"/>
      <c r="K54" s="342" t="s">
        <v>311</v>
      </c>
      <c r="L54" s="201" t="s">
        <v>670</v>
      </c>
      <c r="O54" s="1158"/>
      <c r="P54" s="1158"/>
      <c r="Q54" s="1158"/>
      <c r="R54" s="1158"/>
      <c r="S54" s="1158"/>
      <c r="T54" s="1158"/>
      <c r="U54" s="312">
        <v>1</v>
      </c>
      <c r="V54" s="312" t="s">
        <v>373</v>
      </c>
      <c r="W54" s="200"/>
      <c r="X54" s="136"/>
      <c r="Y54" s="1149"/>
      <c r="AA54" s="1136">
        <v>2</v>
      </c>
      <c r="AB54" s="203" t="s">
        <v>373</v>
      </c>
      <c r="AC54" s="1136" t="s">
        <v>247</v>
      </c>
      <c r="AD54" s="136">
        <v>2</v>
      </c>
      <c r="AE54" s="1136" t="s">
        <v>373</v>
      </c>
      <c r="AF54" s="1138" t="s">
        <v>0</v>
      </c>
      <c r="AG54" s="201">
        <f>AA54*AD54</f>
        <v>4</v>
      </c>
      <c r="AH54" s="201" t="s">
        <v>373</v>
      </c>
      <c r="AI54" s="1147"/>
      <c r="AJ54" s="303" t="s">
        <v>1126</v>
      </c>
      <c r="AK54" s="1144"/>
      <c r="AL54" s="204"/>
      <c r="AM54" s="525"/>
      <c r="AN54" s="204"/>
      <c r="AO54" s="1144"/>
      <c r="AP54" s="1144"/>
      <c r="AQ54" s="394"/>
      <c r="AR54" s="278">
        <v>1</v>
      </c>
      <c r="AS54" s="201" t="s">
        <v>373</v>
      </c>
      <c r="AT54" s="23"/>
      <c r="AU54" s="136"/>
      <c r="AV54" s="283">
        <v>0.5</v>
      </c>
      <c r="AW54" s="1588" t="s">
        <v>247</v>
      </c>
      <c r="AX54" s="283">
        <v>0.3</v>
      </c>
      <c r="AY54" s="1588" t="s">
        <v>247</v>
      </c>
      <c r="AZ54" s="283">
        <v>0.5</v>
      </c>
      <c r="BA54" s="1588" t="s">
        <v>247</v>
      </c>
      <c r="BB54" s="136">
        <v>2</v>
      </c>
      <c r="BC54" s="1588" t="s">
        <v>405</v>
      </c>
      <c r="BD54" s="521">
        <f>ROUND((AV54*AX54*AZ54*BB54),2)</f>
        <v>0.15</v>
      </c>
      <c r="BE54" s="312" t="s">
        <v>293</v>
      </c>
      <c r="BF54" s="1514"/>
      <c r="BG54" s="1594"/>
      <c r="BI54" s="204"/>
      <c r="BJ54" s="525"/>
      <c r="BK54" s="204"/>
      <c r="BL54" s="1594"/>
      <c r="BM54" s="1594"/>
      <c r="BN54" s="394"/>
      <c r="BO54" s="278"/>
      <c r="BR54" s="200" t="s">
        <v>543</v>
      </c>
      <c r="BS54" s="136" t="s">
        <v>729</v>
      </c>
      <c r="BY54" s="285">
        <f>AR54</f>
        <v>1</v>
      </c>
      <c r="BZ54" s="136" t="s">
        <v>373</v>
      </c>
    </row>
    <row r="55" spans="1:78" x14ac:dyDescent="0.25">
      <c r="A55" s="220"/>
      <c r="B55" s="220"/>
      <c r="C55" s="220"/>
      <c r="D55" s="140"/>
      <c r="E55" s="140"/>
      <c r="I55" s="77"/>
      <c r="K55" s="342"/>
      <c r="M55" s="1158"/>
      <c r="N55" s="1158"/>
      <c r="O55" s="1158"/>
      <c r="P55" s="1158"/>
      <c r="Q55" s="1158"/>
      <c r="R55" s="1158"/>
      <c r="S55" s="1158"/>
      <c r="T55" s="1158"/>
      <c r="W55" s="200"/>
      <c r="X55" s="136"/>
      <c r="AA55" s="638"/>
      <c r="AB55" s="638"/>
      <c r="AC55" s="638"/>
      <c r="AD55" s="638"/>
      <c r="AE55" s="638"/>
      <c r="AF55" s="201"/>
      <c r="AG55" s="201"/>
      <c r="AI55" s="496"/>
      <c r="AJ55" s="303"/>
      <c r="AK55" s="1144"/>
      <c r="AL55" s="204"/>
      <c r="AM55" s="525"/>
      <c r="AN55" s="204"/>
      <c r="AO55" s="1144"/>
      <c r="AP55" s="1144"/>
      <c r="AQ55" s="394"/>
      <c r="AR55" s="278"/>
      <c r="AT55" s="23"/>
      <c r="AU55" s="136"/>
      <c r="AV55" s="283"/>
      <c r="AW55" s="1588"/>
      <c r="AX55" s="283"/>
      <c r="AY55" s="1588"/>
      <c r="AZ55" s="283"/>
      <c r="BA55" s="1588"/>
      <c r="BB55" s="136"/>
      <c r="BC55" s="1588"/>
      <c r="BD55" s="391"/>
      <c r="BE55" s="337"/>
      <c r="BF55" s="1514" t="s">
        <v>311</v>
      </c>
      <c r="BG55" s="541" t="s">
        <v>1375</v>
      </c>
      <c r="BI55" s="204"/>
      <c r="BJ55" s="525"/>
      <c r="BK55" s="204"/>
      <c r="BL55" s="1594"/>
      <c r="BM55" s="1594"/>
      <c r="BN55" s="394"/>
      <c r="BO55" s="278">
        <v>1</v>
      </c>
      <c r="BP55" s="201" t="s">
        <v>373</v>
      </c>
      <c r="BR55" s="200" t="s">
        <v>568</v>
      </c>
      <c r="BS55" s="136" t="s">
        <v>1451</v>
      </c>
      <c r="BY55" s="285">
        <f>AG45</f>
        <v>4</v>
      </c>
      <c r="BZ55" s="136" t="s">
        <v>373</v>
      </c>
    </row>
    <row r="56" spans="1:78" x14ac:dyDescent="0.25">
      <c r="A56" s="220"/>
      <c r="B56" s="220"/>
      <c r="C56" s="220"/>
      <c r="D56" s="140"/>
      <c r="E56" s="140"/>
      <c r="I56" s="77"/>
      <c r="K56" s="342" t="s">
        <v>314</v>
      </c>
      <c r="L56" s="517" t="s">
        <v>769</v>
      </c>
      <c r="M56" s="1599"/>
      <c r="O56" s="765"/>
      <c r="P56" s="765"/>
      <c r="Q56" s="765"/>
      <c r="R56" s="765"/>
      <c r="S56" s="765"/>
      <c r="T56" s="765"/>
      <c r="U56" s="278">
        <f>U54</f>
        <v>1</v>
      </c>
      <c r="V56" s="278" t="s">
        <v>373</v>
      </c>
      <c r="W56" s="200" t="s">
        <v>307</v>
      </c>
      <c r="X56" s="201" t="s">
        <v>787</v>
      </c>
      <c r="Z56" s="1136"/>
      <c r="AA56" s="1136"/>
      <c r="AB56" s="1136"/>
      <c r="AC56" s="136"/>
      <c r="AD56" s="136"/>
      <c r="AE56" s="136"/>
      <c r="AF56" s="346"/>
      <c r="AG56" s="346"/>
      <c r="AI56" s="1147" t="s">
        <v>311</v>
      </c>
      <c r="AJ56" s="201" t="s">
        <v>670</v>
      </c>
      <c r="AL56" s="204"/>
      <c r="AM56" s="525"/>
      <c r="AN56" s="204"/>
      <c r="AO56" s="1144"/>
      <c r="AP56" s="1144"/>
      <c r="AQ56" s="394"/>
      <c r="AR56" s="278"/>
      <c r="AT56" s="200" t="s">
        <v>319</v>
      </c>
      <c r="AU56" s="429" t="s">
        <v>562</v>
      </c>
      <c r="AX56" s="250"/>
      <c r="AY56" s="384"/>
      <c r="AZ56" s="384"/>
      <c r="BA56" s="136"/>
      <c r="BB56" s="136"/>
      <c r="BC56" s="136"/>
      <c r="BD56" s="384" t="s">
        <v>244</v>
      </c>
      <c r="BF56" s="1514"/>
      <c r="BG56" s="1594"/>
      <c r="BI56" s="204"/>
      <c r="BJ56" s="525"/>
      <c r="BK56" s="204"/>
      <c r="BL56" s="1594"/>
      <c r="BM56" s="1594"/>
      <c r="BN56" s="394"/>
      <c r="BO56" s="278"/>
      <c r="BR56" s="200" t="s">
        <v>581</v>
      </c>
      <c r="BS56" s="136" t="s">
        <v>589</v>
      </c>
      <c r="BY56" s="276">
        <f>BO63</f>
        <v>2</v>
      </c>
      <c r="BZ56" s="136" t="s">
        <v>373</v>
      </c>
    </row>
    <row r="57" spans="1:78" ht="15.75" thickBot="1" x14ac:dyDescent="0.3">
      <c r="A57" s="220"/>
      <c r="B57" s="220"/>
      <c r="C57" s="220"/>
      <c r="D57" s="140"/>
      <c r="E57" s="140"/>
      <c r="I57" s="77"/>
      <c r="K57" s="342"/>
      <c r="L57" s="50"/>
      <c r="M57" s="765"/>
      <c r="N57" s="765"/>
      <c r="O57" s="765"/>
      <c r="P57" s="765"/>
      <c r="Q57" s="765"/>
      <c r="R57" s="765"/>
      <c r="S57" s="765"/>
      <c r="T57" s="765"/>
      <c r="U57" s="204"/>
      <c r="V57" s="204"/>
      <c r="W57" s="200"/>
      <c r="X57" s="136"/>
      <c r="Y57" s="1136"/>
      <c r="Z57" s="1136"/>
      <c r="AA57" s="603">
        <v>1.5</v>
      </c>
      <c r="AB57" s="203" t="s">
        <v>12</v>
      </c>
      <c r="AC57" s="1136" t="s">
        <v>247</v>
      </c>
      <c r="AD57" s="136">
        <v>2</v>
      </c>
      <c r="AE57" s="1136" t="s">
        <v>373</v>
      </c>
      <c r="AF57" s="1138" t="s">
        <v>0</v>
      </c>
      <c r="AG57" s="209">
        <f>AA57*AD57</f>
        <v>3</v>
      </c>
      <c r="AH57" s="201" t="s">
        <v>12</v>
      </c>
      <c r="AI57" s="1147"/>
      <c r="AJ57" s="303" t="s">
        <v>1126</v>
      </c>
      <c r="AK57" s="1144"/>
      <c r="AL57" s="204"/>
      <c r="AM57" s="525"/>
      <c r="AN57" s="204"/>
      <c r="AO57" s="1144"/>
      <c r="AP57" s="1144"/>
      <c r="AQ57" s="394"/>
      <c r="AR57" s="278">
        <v>1</v>
      </c>
      <c r="AS57" s="201" t="s">
        <v>373</v>
      </c>
      <c r="AT57" s="200"/>
      <c r="AU57" s="636" t="s">
        <v>401</v>
      </c>
      <c r="AV57" s="385" t="s">
        <v>4</v>
      </c>
      <c r="AW57" s="136"/>
      <c r="AX57" s="385" t="s">
        <v>82</v>
      </c>
      <c r="AZ57" s="136"/>
      <c r="BA57" s="136"/>
      <c r="BB57" s="136"/>
      <c r="BC57" s="201"/>
      <c r="BD57" s="312"/>
      <c r="BE57" s="337"/>
      <c r="BF57" s="1514" t="s">
        <v>314</v>
      </c>
      <c r="BG57" s="77" t="s">
        <v>690</v>
      </c>
      <c r="BJ57" s="136"/>
      <c r="BK57" s="136"/>
      <c r="BL57" s="136"/>
      <c r="BM57" s="136"/>
      <c r="BN57" s="136"/>
      <c r="BO57" s="374">
        <v>1</v>
      </c>
      <c r="BP57" s="201" t="s">
        <v>12</v>
      </c>
      <c r="BR57" s="200" t="s">
        <v>591</v>
      </c>
      <c r="BS57" s="136" t="s">
        <v>544</v>
      </c>
      <c r="BY57" s="602">
        <f>U60</f>
        <v>1</v>
      </c>
      <c r="BZ57" s="136" t="s">
        <v>373</v>
      </c>
    </row>
    <row r="58" spans="1:78" ht="15" customHeight="1" x14ac:dyDescent="0.25">
      <c r="A58" s="220"/>
      <c r="B58" s="220"/>
      <c r="C58" s="220"/>
      <c r="D58" s="140"/>
      <c r="E58" s="140"/>
      <c r="I58" s="77"/>
      <c r="K58" s="342" t="s">
        <v>319</v>
      </c>
      <c r="L58" s="410" t="s">
        <v>1375</v>
      </c>
      <c r="O58" s="1524"/>
      <c r="P58" s="1524"/>
      <c r="Q58" s="1524"/>
      <c r="R58" s="1524"/>
      <c r="S58" s="1524"/>
      <c r="T58" s="1524"/>
      <c r="U58" s="420">
        <f>ROUNDUP(P28/13.5,0)</f>
        <v>20</v>
      </c>
      <c r="V58" s="420" t="s">
        <v>373</v>
      </c>
      <c r="W58" s="200"/>
      <c r="Z58" s="1136"/>
      <c r="AA58" s="603"/>
      <c r="AB58" s="203"/>
      <c r="AC58" s="1136"/>
      <c r="AD58" s="136"/>
      <c r="AE58" s="1136"/>
      <c r="AF58" s="1138"/>
      <c r="AG58" s="209"/>
      <c r="AH58" s="277"/>
      <c r="AI58" s="1147"/>
      <c r="AJ58" s="303"/>
      <c r="AK58" s="1144"/>
      <c r="AL58" s="204"/>
      <c r="AM58" s="525"/>
      <c r="AN58" s="204"/>
      <c r="AO58" s="1144"/>
      <c r="AP58" s="1144"/>
      <c r="AQ58" s="394"/>
      <c r="AR58" s="278"/>
      <c r="AT58" s="23" t="s">
        <v>736</v>
      </c>
      <c r="AU58" s="136"/>
      <c r="AV58" s="603">
        <f>AV54</f>
        <v>0.5</v>
      </c>
      <c r="AW58" s="1588" t="s">
        <v>247</v>
      </c>
      <c r="AX58" s="603">
        <f>AX54</f>
        <v>0.3</v>
      </c>
      <c r="AY58" s="1588" t="s">
        <v>247</v>
      </c>
      <c r="AZ58" s="1588">
        <v>4</v>
      </c>
      <c r="BA58" s="1588" t="s">
        <v>247</v>
      </c>
      <c r="BB58" s="136">
        <v>2</v>
      </c>
      <c r="BC58" s="1588" t="s">
        <v>405</v>
      </c>
      <c r="BD58" s="374">
        <f>AV58*AX58*AZ58*BB58</f>
        <v>1.2</v>
      </c>
      <c r="BE58" s="648" t="s">
        <v>741</v>
      </c>
      <c r="BF58" s="1514"/>
      <c r="BG58" s="337"/>
      <c r="BI58" s="1588"/>
      <c r="BJ58" s="136"/>
      <c r="BK58" s="136"/>
      <c r="BL58" s="136"/>
      <c r="BM58" s="136"/>
      <c r="BN58" s="136"/>
      <c r="BO58" s="458"/>
      <c r="BP58" s="346"/>
      <c r="BR58" s="200"/>
      <c r="BY58" s="201">
        <f>SUM(BY54:BY57)</f>
        <v>8</v>
      </c>
      <c r="BZ58" s="201" t="s">
        <v>373</v>
      </c>
    </row>
    <row r="59" spans="1:78" x14ac:dyDescent="0.25">
      <c r="A59" s="220"/>
      <c r="B59" s="220"/>
      <c r="C59" s="220"/>
      <c r="D59" s="140"/>
      <c r="E59" s="140"/>
      <c r="I59" s="77"/>
      <c r="K59" s="1146"/>
      <c r="L59" s="1524"/>
      <c r="M59" s="1524"/>
      <c r="N59" s="1524"/>
      <c r="O59" s="1524"/>
      <c r="P59" s="1524"/>
      <c r="Q59" s="1524"/>
      <c r="R59" s="1524"/>
      <c r="S59" s="1524"/>
      <c r="T59" s="1524"/>
      <c r="U59" s="420"/>
      <c r="V59" s="420"/>
      <c r="W59" s="200" t="s">
        <v>309</v>
      </c>
      <c r="X59" s="201" t="s">
        <v>1399</v>
      </c>
      <c r="Z59" s="1588"/>
      <c r="AA59" s="603"/>
      <c r="AB59" s="203"/>
      <c r="AC59" s="1588"/>
      <c r="AD59" s="136"/>
      <c r="AE59" s="1588"/>
      <c r="AF59" s="1586"/>
      <c r="AG59" s="209">
        <f>AG57</f>
        <v>3</v>
      </c>
      <c r="AH59" s="277"/>
      <c r="AI59" s="1147" t="s">
        <v>314</v>
      </c>
      <c r="AJ59" s="517" t="s">
        <v>769</v>
      </c>
      <c r="AL59" s="204"/>
      <c r="AM59" s="525"/>
      <c r="AN59" s="204"/>
      <c r="AO59" s="1144"/>
      <c r="AP59" s="1144"/>
      <c r="AQ59" s="394"/>
      <c r="AR59" s="278"/>
      <c r="AT59" s="23"/>
      <c r="AU59" s="136"/>
      <c r="AV59" s="603"/>
      <c r="AW59" s="1588"/>
      <c r="AX59" s="603"/>
      <c r="AY59" s="1588"/>
      <c r="AZ59" s="1588"/>
      <c r="BA59" s="1588"/>
      <c r="BB59" s="136"/>
      <c r="BC59" s="1588"/>
      <c r="BD59" s="461"/>
      <c r="BE59" s="303"/>
      <c r="BF59" s="1514" t="s">
        <v>319</v>
      </c>
      <c r="BG59" s="77" t="s">
        <v>1406</v>
      </c>
      <c r="BJ59" s="136"/>
      <c r="BK59" s="136"/>
      <c r="BL59" s="136"/>
      <c r="BM59" s="136"/>
      <c r="BN59" s="136"/>
      <c r="BO59" s="374">
        <v>1</v>
      </c>
      <c r="BP59" s="201" t="s">
        <v>12</v>
      </c>
      <c r="BR59" s="200"/>
      <c r="BY59" s="201"/>
      <c r="BZ59" s="201"/>
    </row>
    <row r="60" spans="1:78" x14ac:dyDescent="0.25">
      <c r="A60" s="220"/>
      <c r="B60" s="220"/>
      <c r="C60" s="220"/>
      <c r="D60" s="140"/>
      <c r="E60" s="140"/>
      <c r="I60" s="77"/>
      <c r="K60" s="1596" t="s">
        <v>374</v>
      </c>
      <c r="L60" s="312" t="s">
        <v>1444</v>
      </c>
      <c r="O60" s="1524"/>
      <c r="P60" s="1524"/>
      <c r="Q60" s="1524"/>
      <c r="R60" s="1524"/>
      <c r="S60" s="1524"/>
      <c r="T60" s="1524"/>
      <c r="U60" s="420">
        <v>1</v>
      </c>
      <c r="V60" s="420" t="s">
        <v>373</v>
      </c>
      <c r="W60" s="200"/>
      <c r="X60" s="981"/>
      <c r="Y60" s="201"/>
      <c r="Z60" s="1588"/>
      <c r="AA60" s="603"/>
      <c r="AB60" s="203"/>
      <c r="AC60" s="1588"/>
      <c r="AD60" s="136"/>
      <c r="AE60" s="1588"/>
      <c r="AF60" s="1586"/>
      <c r="AG60" s="209"/>
      <c r="AH60" s="277"/>
      <c r="AI60" s="1147"/>
      <c r="AJ60" s="303" t="s">
        <v>1126</v>
      </c>
      <c r="AK60" s="1144"/>
      <c r="AL60" s="204"/>
      <c r="AM60" s="525"/>
      <c r="AN60" s="204"/>
      <c r="AO60" s="1144"/>
      <c r="AP60" s="1144"/>
      <c r="AQ60" s="394"/>
      <c r="AR60" s="278">
        <v>1</v>
      </c>
      <c r="AS60" s="201" t="s">
        <v>373</v>
      </c>
      <c r="AT60" s="200" t="s">
        <v>374</v>
      </c>
      <c r="AU60" s="429" t="s">
        <v>784</v>
      </c>
      <c r="AX60" s="385"/>
      <c r="AY60" s="136"/>
      <c r="AZ60" s="385"/>
      <c r="BA60" s="136"/>
      <c r="BB60" s="136"/>
      <c r="BC60" s="136"/>
      <c r="BD60" s="337"/>
      <c r="BF60" s="1514"/>
      <c r="BG60" s="454"/>
      <c r="BI60" s="136"/>
      <c r="BJ60" s="136"/>
      <c r="BK60" s="136"/>
      <c r="BL60" s="136"/>
      <c r="BM60" s="136"/>
      <c r="BN60" s="136"/>
      <c r="BO60" s="312"/>
      <c r="BQ60" s="1571" t="s">
        <v>379</v>
      </c>
      <c r="BR60" s="201" t="s">
        <v>573</v>
      </c>
    </row>
    <row r="61" spans="1:78" x14ac:dyDescent="0.25">
      <c r="A61" s="220"/>
      <c r="B61" s="220"/>
      <c r="C61" s="220"/>
      <c r="D61" s="140"/>
      <c r="E61" s="140"/>
      <c r="I61" s="77"/>
      <c r="K61" s="1596"/>
      <c r="L61" s="1524"/>
      <c r="M61" s="1524"/>
      <c r="N61" s="1524"/>
      <c r="O61" s="1524"/>
      <c r="P61" s="1524"/>
      <c r="Q61" s="1524"/>
      <c r="R61" s="1524"/>
      <c r="S61" s="1524"/>
      <c r="T61" s="1524"/>
      <c r="U61" s="420"/>
      <c r="V61" s="420"/>
      <c r="W61" s="200"/>
      <c r="X61" s="981"/>
      <c r="Y61" s="201"/>
      <c r="Z61" s="1588"/>
      <c r="AA61" s="603"/>
      <c r="AB61" s="203"/>
      <c r="AC61" s="1588"/>
      <c r="AD61" s="136"/>
      <c r="AE61" s="1588"/>
      <c r="AF61" s="1586"/>
      <c r="AG61" s="209"/>
      <c r="AH61" s="277"/>
      <c r="AI61" s="1147"/>
      <c r="AJ61" s="303"/>
      <c r="AK61" s="1144"/>
      <c r="AL61" s="204"/>
      <c r="AM61" s="525"/>
      <c r="AN61" s="204"/>
      <c r="AO61" s="1144"/>
      <c r="AP61" s="1144"/>
      <c r="AQ61" s="394"/>
      <c r="AR61" s="278"/>
      <c r="AT61" s="200"/>
      <c r="AV61" s="136" t="s">
        <v>402</v>
      </c>
      <c r="AW61" s="203">
        <v>0.25</v>
      </c>
      <c r="AX61" s="1588" t="s">
        <v>247</v>
      </c>
      <c r="AY61" s="203">
        <f>BD54</f>
        <v>0.15</v>
      </c>
      <c r="AZ61" s="136"/>
      <c r="BA61" s="136"/>
      <c r="BB61" s="136"/>
      <c r="BC61" s="1586" t="s">
        <v>0</v>
      </c>
      <c r="BD61" s="374">
        <f>AW61*AY61</f>
        <v>3.7499999999999999E-2</v>
      </c>
      <c r="BE61" s="312" t="s">
        <v>383</v>
      </c>
      <c r="BF61" s="495" t="s">
        <v>374</v>
      </c>
      <c r="BG61" s="541" t="s">
        <v>694</v>
      </c>
      <c r="BJ61" s="525"/>
      <c r="BK61" s="204"/>
      <c r="BL61" s="1594"/>
      <c r="BM61" s="1594"/>
      <c r="BN61" s="394"/>
      <c r="BO61" s="278">
        <v>1</v>
      </c>
      <c r="BP61" s="201" t="s">
        <v>373</v>
      </c>
      <c r="BR61" s="200" t="s">
        <v>543</v>
      </c>
      <c r="BS61" s="136" t="s">
        <v>569</v>
      </c>
      <c r="BY61" s="319">
        <f>BD45</f>
        <v>2</v>
      </c>
      <c r="BZ61" s="201" t="s">
        <v>373</v>
      </c>
    </row>
    <row r="62" spans="1:78" x14ac:dyDescent="0.25">
      <c r="A62" s="220"/>
      <c r="B62" s="220"/>
      <c r="C62" s="220"/>
      <c r="D62" s="140"/>
      <c r="E62" s="140"/>
      <c r="I62" s="77"/>
      <c r="K62" s="342" t="s">
        <v>375</v>
      </c>
      <c r="L62" s="312" t="s">
        <v>564</v>
      </c>
      <c r="W62" s="200" t="s">
        <v>311</v>
      </c>
      <c r="X62" s="429" t="s">
        <v>675</v>
      </c>
      <c r="Z62" s="1136"/>
      <c r="AA62" s="1136"/>
      <c r="AB62" s="1136"/>
      <c r="AC62" s="136"/>
      <c r="AD62" s="136"/>
      <c r="AE62" s="136"/>
      <c r="AF62" s="201"/>
      <c r="AG62" s="201"/>
      <c r="AI62" s="342" t="s">
        <v>319</v>
      </c>
      <c r="AJ62" s="410" t="s">
        <v>1375</v>
      </c>
      <c r="AL62" s="204"/>
      <c r="AM62" s="525"/>
      <c r="AN62" s="204"/>
      <c r="AO62" s="1144"/>
      <c r="AP62" s="1144"/>
      <c r="AQ62" s="394"/>
      <c r="AR62" s="278"/>
      <c r="AT62" s="200"/>
      <c r="AU62" s="200"/>
      <c r="AV62" s="283"/>
      <c r="AW62" s="1588"/>
      <c r="AX62" s="283"/>
      <c r="AY62" s="1588"/>
      <c r="AZ62" s="283"/>
      <c r="BA62" s="136"/>
      <c r="BB62" s="136"/>
      <c r="BC62" s="136"/>
      <c r="BD62" s="278"/>
      <c r="BE62" s="312"/>
      <c r="BF62" s="342"/>
      <c r="BG62" s="1594"/>
      <c r="BI62" s="204"/>
      <c r="BJ62" s="525"/>
      <c r="BK62" s="204"/>
      <c r="BL62" s="1594"/>
      <c r="BM62" s="1594"/>
      <c r="BN62" s="394"/>
      <c r="BO62" s="278"/>
      <c r="BR62" s="200"/>
      <c r="BY62" s="319"/>
      <c r="BZ62" s="201"/>
    </row>
    <row r="63" spans="1:78" x14ac:dyDescent="0.25">
      <c r="A63" s="220"/>
      <c r="B63" s="220"/>
      <c r="C63" s="220"/>
      <c r="D63" s="140"/>
      <c r="E63" s="140"/>
      <c r="I63" s="77"/>
      <c r="J63" s="220"/>
      <c r="K63" s="524" t="s">
        <v>704</v>
      </c>
      <c r="O63" s="511">
        <f>P26</f>
        <v>270</v>
      </c>
      <c r="P63" s="511" t="s">
        <v>381</v>
      </c>
      <c r="Q63" s="461">
        <v>4.5</v>
      </c>
      <c r="R63" s="586" t="s">
        <v>382</v>
      </c>
      <c r="S63" s="511">
        <f>O63*Q63</f>
        <v>1215</v>
      </c>
      <c r="T63" s="337" t="s">
        <v>703</v>
      </c>
      <c r="U63" s="644">
        <f>S63/1000</f>
        <v>1.2150000000000001</v>
      </c>
      <c r="V63" s="312" t="s">
        <v>383</v>
      </c>
      <c r="W63" s="1143"/>
      <c r="X63" s="136"/>
      <c r="Y63" s="1149"/>
      <c r="AA63" s="603">
        <v>5.78</v>
      </c>
      <c r="AB63" s="203" t="s">
        <v>261</v>
      </c>
      <c r="AC63" s="1136" t="s">
        <v>247</v>
      </c>
      <c r="AD63" s="136">
        <v>2</v>
      </c>
      <c r="AE63" s="1136" t="s">
        <v>373</v>
      </c>
      <c r="AF63" s="1138" t="s">
        <v>0</v>
      </c>
      <c r="AG63" s="209">
        <f>AA63*AD63</f>
        <v>11.56</v>
      </c>
      <c r="AH63" s="201" t="s">
        <v>261</v>
      </c>
      <c r="AI63" s="1147"/>
      <c r="AJ63" s="303" t="s">
        <v>1126</v>
      </c>
      <c r="AK63" s="1144"/>
      <c r="AL63" s="204"/>
      <c r="AM63" s="525"/>
      <c r="AN63" s="204"/>
      <c r="AO63" s="1144"/>
      <c r="AP63" s="1144"/>
      <c r="AQ63" s="394"/>
      <c r="AR63" s="278">
        <v>1</v>
      </c>
      <c r="AS63" s="201" t="s">
        <v>373</v>
      </c>
      <c r="AT63" s="200" t="s">
        <v>375</v>
      </c>
      <c r="AU63" s="429" t="s">
        <v>575</v>
      </c>
      <c r="AX63" s="136"/>
      <c r="AY63" s="136"/>
      <c r="AZ63" s="136"/>
      <c r="BA63" s="136"/>
      <c r="BB63" s="136"/>
      <c r="BC63" s="136"/>
      <c r="BD63" s="312"/>
      <c r="BF63" s="342" t="s">
        <v>375</v>
      </c>
      <c r="BG63" s="312" t="s">
        <v>1444</v>
      </c>
      <c r="BJ63" s="604"/>
      <c r="BK63" s="604"/>
      <c r="BL63" s="604"/>
      <c r="BM63" s="604"/>
      <c r="BN63" s="420"/>
      <c r="BO63" s="420">
        <v>2</v>
      </c>
      <c r="BP63" s="201" t="s">
        <v>373</v>
      </c>
      <c r="BQ63" s="1571" t="s">
        <v>380</v>
      </c>
      <c r="BR63" s="316" t="s">
        <v>1349</v>
      </c>
    </row>
    <row r="64" spans="1:78" x14ac:dyDescent="0.25">
      <c r="A64" s="220"/>
      <c r="B64" s="220"/>
      <c r="C64" s="220"/>
      <c r="D64" s="140"/>
      <c r="E64" s="140"/>
      <c r="I64" s="77"/>
      <c r="J64" s="220"/>
      <c r="W64" s="200"/>
      <c r="X64" s="201" t="s">
        <v>421</v>
      </c>
      <c r="Y64" s="136"/>
      <c r="Z64" s="136"/>
      <c r="AA64" s="136"/>
      <c r="AB64" s="136"/>
      <c r="AC64" s="136"/>
      <c r="AD64" s="136"/>
      <c r="AE64" s="136"/>
      <c r="AF64" s="201"/>
      <c r="AG64" s="209"/>
      <c r="AH64" s="277"/>
      <c r="AI64" s="496"/>
      <c r="AJ64" s="766"/>
      <c r="AK64" s="1144"/>
      <c r="AL64" s="204"/>
      <c r="AM64" s="525"/>
      <c r="AN64" s="204"/>
      <c r="AO64" s="1144"/>
      <c r="AP64" s="1144"/>
      <c r="AQ64" s="394"/>
      <c r="AR64" s="278"/>
      <c r="AT64" s="200"/>
      <c r="AU64" s="136" t="s">
        <v>402</v>
      </c>
      <c r="AV64" s="136">
        <v>1.22</v>
      </c>
      <c r="AW64" s="1588" t="s">
        <v>247</v>
      </c>
      <c r="AX64" s="323">
        <v>1.6</v>
      </c>
      <c r="AY64" s="1588" t="s">
        <v>247</v>
      </c>
      <c r="AZ64" s="323">
        <f>BD54</f>
        <v>0.15</v>
      </c>
      <c r="BA64" s="136"/>
      <c r="BB64" s="136"/>
      <c r="BD64" s="374">
        <f>AV64*AX64*AZ64</f>
        <v>0.2928</v>
      </c>
      <c r="BE64" s="312" t="s">
        <v>383</v>
      </c>
      <c r="BF64" s="342"/>
      <c r="BG64" s="410"/>
      <c r="BI64" s="410"/>
      <c r="BJ64" s="410"/>
      <c r="BK64" s="410"/>
      <c r="BL64" s="410"/>
      <c r="BM64" s="410"/>
      <c r="BN64" s="312"/>
      <c r="BO64" s="312"/>
      <c r="BR64" s="200" t="s">
        <v>568</v>
      </c>
      <c r="BS64" s="136" t="s">
        <v>1451</v>
      </c>
      <c r="BU64" s="328"/>
      <c r="BV64" s="1588"/>
      <c r="BW64" s="467"/>
      <c r="BX64" s="1585"/>
      <c r="BY64" s="537">
        <f>AG73</f>
        <v>4</v>
      </c>
      <c r="BZ64" s="201" t="s">
        <v>373</v>
      </c>
    </row>
    <row r="65" spans="1:78" x14ac:dyDescent="0.25">
      <c r="A65" s="220"/>
      <c r="B65" s="220"/>
      <c r="C65" s="220"/>
      <c r="D65" s="140"/>
      <c r="E65" s="140"/>
      <c r="I65" s="77"/>
      <c r="J65" s="220"/>
      <c r="W65" s="200"/>
      <c r="X65" s="472"/>
      <c r="Y65" s="136"/>
      <c r="Z65" s="136"/>
      <c r="AA65" s="136"/>
      <c r="AB65" s="136"/>
      <c r="AC65" s="136"/>
      <c r="AD65" s="136"/>
      <c r="AE65" s="136"/>
      <c r="AF65" s="201"/>
      <c r="AG65" s="201"/>
      <c r="AI65" s="342" t="s">
        <v>374</v>
      </c>
      <c r="AJ65" s="517" t="s">
        <v>583</v>
      </c>
      <c r="AL65" s="1600"/>
      <c r="AM65" s="1600"/>
      <c r="AN65" s="1600"/>
      <c r="AO65" s="1600"/>
      <c r="AP65" s="1600"/>
      <c r="AQ65" s="1600"/>
      <c r="AR65" s="1600"/>
      <c r="AT65" s="200"/>
      <c r="AU65" s="200"/>
      <c r="AV65" s="136"/>
      <c r="AW65" s="323"/>
      <c r="AX65" s="1588"/>
      <c r="AY65" s="323"/>
      <c r="AZ65" s="1588"/>
      <c r="BA65" s="136"/>
      <c r="BB65" s="136"/>
      <c r="BC65" s="1585"/>
      <c r="BD65" s="374"/>
      <c r="BF65" s="342" t="s">
        <v>377</v>
      </c>
      <c r="BG65" s="1420" t="s">
        <v>583</v>
      </c>
      <c r="BI65" s="1600"/>
      <c r="BJ65" s="1600"/>
      <c r="BK65" s="1600"/>
      <c r="BL65" s="1600"/>
      <c r="BM65" s="1600"/>
      <c r="BN65" s="1600"/>
      <c r="BO65" s="1600"/>
      <c r="BR65" s="200"/>
      <c r="BY65" s="201"/>
      <c r="BZ65" s="201"/>
    </row>
    <row r="66" spans="1:78" x14ac:dyDescent="0.25">
      <c r="A66" s="220"/>
      <c r="B66" s="220"/>
      <c r="C66" s="220"/>
      <c r="D66" s="140"/>
      <c r="E66" s="140"/>
      <c r="I66" s="77"/>
      <c r="J66" s="220"/>
      <c r="K66" s="220"/>
      <c r="L66" s="220"/>
      <c r="M66" s="220"/>
      <c r="N66" s="220"/>
      <c r="O66" s="220"/>
      <c r="P66" s="220"/>
      <c r="Q66" s="220"/>
      <c r="R66" s="220"/>
      <c r="S66" s="220"/>
      <c r="T66" s="220"/>
      <c r="U66" s="220"/>
      <c r="V66" s="220"/>
      <c r="W66" s="200" t="s">
        <v>314</v>
      </c>
      <c r="X66" s="1523" t="s">
        <v>1337</v>
      </c>
      <c r="Z66" s="136"/>
      <c r="AA66" s="136"/>
      <c r="AB66" s="136"/>
      <c r="AC66" s="136"/>
      <c r="AD66" s="136"/>
      <c r="AE66" s="136"/>
      <c r="AF66" s="201"/>
      <c r="AG66" s="201"/>
      <c r="AI66" s="342"/>
      <c r="AJ66" s="461">
        <f>3.14*(AO28/2)^2</f>
        <v>0.78500000000000003</v>
      </c>
      <c r="AK66" s="1880" t="s">
        <v>418</v>
      </c>
      <c r="AL66" s="1880"/>
      <c r="AM66" s="513">
        <v>26.86</v>
      </c>
      <c r="AN66" s="1145" t="s">
        <v>517</v>
      </c>
      <c r="AO66" s="337">
        <v>1</v>
      </c>
      <c r="AP66" s="1145" t="s">
        <v>663</v>
      </c>
      <c r="AQ66" s="1138" t="s">
        <v>0</v>
      </c>
      <c r="AR66" s="374">
        <f>AJ66*AM66*AO66</f>
        <v>21.085100000000001</v>
      </c>
      <c r="AS66" s="394" t="s">
        <v>261</v>
      </c>
      <c r="AT66" s="200" t="s">
        <v>377</v>
      </c>
      <c r="AU66" s="981" t="s">
        <v>1297</v>
      </c>
      <c r="AX66" s="201"/>
      <c r="AY66" s="136"/>
      <c r="AZ66" s="136"/>
      <c r="BA66" s="136"/>
      <c r="BB66" s="136"/>
      <c r="BC66" s="136"/>
      <c r="BD66" s="337"/>
      <c r="BF66" s="342"/>
      <c r="BG66" s="461">
        <f>3.14*(BL28/2)^2</f>
        <v>0.78500000000000003</v>
      </c>
      <c r="BH66" s="1880" t="s">
        <v>418</v>
      </c>
      <c r="BI66" s="1880"/>
      <c r="BJ66" s="513">
        <v>26.86</v>
      </c>
      <c r="BK66" s="1490" t="s">
        <v>1380</v>
      </c>
      <c r="BL66" s="337">
        <v>2</v>
      </c>
      <c r="BM66" s="1595" t="s">
        <v>663</v>
      </c>
      <c r="BN66" s="1586" t="s">
        <v>0</v>
      </c>
      <c r="BO66" s="374">
        <f>BG66*BJ66*BL66</f>
        <v>42.170200000000001</v>
      </c>
      <c r="BP66" s="394" t="s">
        <v>261</v>
      </c>
      <c r="BQ66" s="1571" t="s">
        <v>384</v>
      </c>
      <c r="BR66" s="1743" t="s">
        <v>694</v>
      </c>
      <c r="BY66" s="201"/>
      <c r="BZ66" s="201"/>
    </row>
    <row r="67" spans="1:78" x14ac:dyDescent="0.25">
      <c r="A67" s="220"/>
      <c r="B67" s="220"/>
      <c r="C67" s="220"/>
      <c r="D67" s="140"/>
      <c r="E67" s="140"/>
      <c r="I67" s="77"/>
      <c r="J67" s="220"/>
      <c r="K67" s="220"/>
      <c r="L67" s="220"/>
      <c r="M67" s="220"/>
      <c r="N67" s="220"/>
      <c r="O67" s="220"/>
      <c r="P67" s="220"/>
      <c r="Q67" s="220"/>
      <c r="R67" s="220"/>
      <c r="S67" s="220"/>
      <c r="T67" s="220"/>
      <c r="U67" s="220"/>
      <c r="V67" s="220"/>
      <c r="W67" s="200"/>
      <c r="X67" s="136"/>
      <c r="Y67" s="136"/>
      <c r="Z67" s="136"/>
      <c r="AA67" s="1136">
        <v>1</v>
      </c>
      <c r="AB67" s="203" t="s">
        <v>373</v>
      </c>
      <c r="AC67" s="1136" t="s">
        <v>247</v>
      </c>
      <c r="AD67" s="136">
        <v>2</v>
      </c>
      <c r="AE67" s="1136" t="s">
        <v>373</v>
      </c>
      <c r="AF67" s="1138" t="s">
        <v>0</v>
      </c>
      <c r="AG67" s="277">
        <f>AA67*AD67</f>
        <v>2</v>
      </c>
      <c r="AH67" s="277" t="s">
        <v>373</v>
      </c>
      <c r="AI67" s="342"/>
      <c r="AJ67" s="337" t="s">
        <v>312</v>
      </c>
      <c r="AK67" s="337"/>
      <c r="AL67" s="337"/>
      <c r="AM67" s="337"/>
      <c r="AN67" s="337"/>
      <c r="AO67" s="513"/>
      <c r="AP67" s="1149"/>
      <c r="AQ67" s="337"/>
      <c r="AR67" s="337"/>
      <c r="AT67" s="200"/>
      <c r="AU67" s="1585"/>
      <c r="AV67" s="136"/>
      <c r="AW67" s="1585" t="s">
        <v>407</v>
      </c>
      <c r="AX67" s="323">
        <f>BD29</f>
        <v>3</v>
      </c>
      <c r="AY67" s="136" t="s">
        <v>403</v>
      </c>
      <c r="AZ67" s="352">
        <v>5.0999999999999996</v>
      </c>
      <c r="BA67" s="1585" t="s">
        <v>382</v>
      </c>
      <c r="BB67" s="203">
        <f>AX67*AZ67</f>
        <v>15.299999999999999</v>
      </c>
      <c r="BC67" s="136" t="s">
        <v>408</v>
      </c>
      <c r="BD67" s="374">
        <f>BB67/1000</f>
        <v>1.5299999999999999E-2</v>
      </c>
      <c r="BE67" s="312" t="s">
        <v>383</v>
      </c>
      <c r="BF67" s="342"/>
      <c r="BG67" s="337" t="s">
        <v>312</v>
      </c>
      <c r="BH67" s="337"/>
      <c r="BI67" s="337"/>
      <c r="BJ67" s="337"/>
      <c r="BK67" s="337"/>
      <c r="BL67" s="513"/>
      <c r="BM67" s="1592"/>
      <c r="BN67" s="337"/>
      <c r="BO67" s="337"/>
      <c r="BR67" s="718"/>
      <c r="BS67" s="136" t="s">
        <v>589</v>
      </c>
      <c r="BY67" s="693">
        <f>BO61</f>
        <v>1</v>
      </c>
      <c r="BZ67" s="201" t="s">
        <v>373</v>
      </c>
    </row>
    <row r="68" spans="1:78" x14ac:dyDescent="0.25">
      <c r="A68" s="220"/>
      <c r="B68" s="220"/>
      <c r="C68" s="220"/>
      <c r="D68" s="140"/>
      <c r="E68" s="140"/>
      <c r="I68" s="77"/>
      <c r="J68" s="220"/>
      <c r="K68" s="220"/>
      <c r="L68" s="220"/>
      <c r="M68" s="220"/>
      <c r="N68" s="220"/>
      <c r="O68" s="220"/>
      <c r="P68" s="220"/>
      <c r="Q68" s="220"/>
      <c r="R68" s="220"/>
      <c r="S68" s="220"/>
      <c r="T68" s="220"/>
      <c r="U68" s="220"/>
      <c r="V68" s="220"/>
      <c r="W68" s="200"/>
      <c r="X68" s="136"/>
      <c r="Y68" s="136"/>
      <c r="Z68" s="136"/>
      <c r="AA68" s="1136"/>
      <c r="AB68" s="203"/>
      <c r="AC68" s="1136"/>
      <c r="AD68" s="136"/>
      <c r="AE68" s="1136"/>
      <c r="AF68" s="1138"/>
      <c r="AG68" s="201"/>
      <c r="AH68" s="201"/>
      <c r="AI68" s="342"/>
      <c r="AJ68" s="458"/>
      <c r="AK68" s="337"/>
      <c r="AL68" s="337"/>
      <c r="AM68" s="337"/>
      <c r="AN68" s="337"/>
      <c r="AO68" s="513"/>
      <c r="AP68" s="1149"/>
      <c r="AQ68" s="337"/>
      <c r="AR68" s="373"/>
      <c r="AT68" s="200"/>
      <c r="AU68" s="200"/>
      <c r="AV68" s="136"/>
      <c r="AW68" s="136"/>
      <c r="AX68" s="136"/>
      <c r="AY68" s="136"/>
      <c r="AZ68" s="136"/>
      <c r="BA68" s="136"/>
      <c r="BB68" s="136"/>
      <c r="BC68" s="136"/>
      <c r="BD68" s="337"/>
      <c r="BE68" s="312"/>
      <c r="BF68" s="342"/>
      <c r="BG68" s="458"/>
      <c r="BH68" s="337"/>
      <c r="BI68" s="337"/>
      <c r="BJ68" s="337"/>
      <c r="BK68" s="337"/>
      <c r="BL68" s="513"/>
      <c r="BM68" s="1592"/>
      <c r="BN68" s="337"/>
      <c r="BO68" s="373"/>
      <c r="BR68" s="200"/>
      <c r="BY68" s="319"/>
      <c r="BZ68" s="201"/>
    </row>
    <row r="69" spans="1:78" x14ac:dyDescent="0.25">
      <c r="A69" s="220"/>
      <c r="B69" s="220"/>
      <c r="C69" s="220"/>
      <c r="D69" s="140"/>
      <c r="E69" s="140"/>
      <c r="I69" s="77"/>
      <c r="J69" s="220"/>
      <c r="K69" s="220"/>
      <c r="L69" s="220"/>
      <c r="M69" s="220"/>
      <c r="N69" s="220"/>
      <c r="O69" s="220"/>
      <c r="P69" s="220"/>
      <c r="Q69" s="220"/>
      <c r="R69" s="220"/>
      <c r="S69" s="220"/>
      <c r="T69" s="220"/>
      <c r="U69" s="220"/>
      <c r="V69" s="220"/>
      <c r="W69" s="200" t="s">
        <v>319</v>
      </c>
      <c r="X69" s="201" t="s">
        <v>608</v>
      </c>
      <c r="Z69" s="136"/>
      <c r="AA69" s="136"/>
      <c r="AB69" s="136"/>
      <c r="AC69" s="136"/>
      <c r="AD69" s="136"/>
      <c r="AE69" s="136"/>
      <c r="AF69" s="201"/>
      <c r="AG69" s="201"/>
      <c r="AI69" s="200" t="s">
        <v>375</v>
      </c>
      <c r="AJ69" s="201" t="s">
        <v>584</v>
      </c>
      <c r="AL69" s="337"/>
      <c r="AM69" s="337"/>
      <c r="AN69" s="337"/>
      <c r="AO69" s="337"/>
      <c r="AP69" s="337"/>
      <c r="AQ69" s="337"/>
      <c r="AR69" s="337"/>
      <c r="AT69" s="200" t="s">
        <v>378</v>
      </c>
      <c r="AU69" s="429" t="s">
        <v>566</v>
      </c>
      <c r="BD69" s="374">
        <f>BD61</f>
        <v>3.7499999999999999E-2</v>
      </c>
      <c r="BE69" s="312" t="s">
        <v>383</v>
      </c>
      <c r="BF69" s="342" t="s">
        <v>378</v>
      </c>
      <c r="BG69" s="312" t="s">
        <v>584</v>
      </c>
      <c r="BI69" s="337"/>
      <c r="BJ69" s="337"/>
      <c r="BK69" s="337"/>
      <c r="BL69" s="337"/>
      <c r="BM69" s="337"/>
      <c r="BN69" s="337"/>
      <c r="BO69" s="337"/>
      <c r="BQ69" s="1571" t="s">
        <v>385</v>
      </c>
      <c r="BR69" s="517" t="s">
        <v>769</v>
      </c>
    </row>
    <row r="70" spans="1:78" ht="16.5" x14ac:dyDescent="0.25">
      <c r="A70" s="220"/>
      <c r="B70" s="220"/>
      <c r="C70" s="220"/>
      <c r="D70" s="140"/>
      <c r="E70" s="140"/>
      <c r="I70" s="77"/>
      <c r="J70" s="220"/>
      <c r="K70" s="220"/>
      <c r="L70" s="220"/>
      <c r="M70" s="220"/>
      <c r="N70" s="220"/>
      <c r="O70" s="220"/>
      <c r="P70" s="220"/>
      <c r="Q70" s="220"/>
      <c r="R70" s="220"/>
      <c r="S70" s="220"/>
      <c r="T70" s="220"/>
      <c r="U70" s="220"/>
      <c r="V70" s="220"/>
      <c r="W70" s="200"/>
      <c r="X70" s="136"/>
      <c r="Y70" s="136"/>
      <c r="Z70" s="136"/>
      <c r="AA70" s="1136">
        <v>1</v>
      </c>
      <c r="AB70" s="203" t="s">
        <v>373</v>
      </c>
      <c r="AC70" s="1136" t="s">
        <v>247</v>
      </c>
      <c r="AD70" s="136">
        <v>2</v>
      </c>
      <c r="AE70" s="1136" t="s">
        <v>373</v>
      </c>
      <c r="AF70" s="1138" t="s">
        <v>0</v>
      </c>
      <c r="AG70" s="277">
        <f>AA70*AD70</f>
        <v>2</v>
      </c>
      <c r="AH70" s="277" t="s">
        <v>373</v>
      </c>
      <c r="AI70" s="342"/>
      <c r="AJ70" s="461">
        <f>AJ66</f>
        <v>0.78500000000000003</v>
      </c>
      <c r="AK70" s="1907" t="s">
        <v>418</v>
      </c>
      <c r="AL70" s="1908"/>
      <c r="AM70" s="1149" t="s">
        <v>247</v>
      </c>
      <c r="AN70" s="337">
        <v>2</v>
      </c>
      <c r="AO70" s="545" t="s">
        <v>420</v>
      </c>
      <c r="AP70" s="337">
        <v>1</v>
      </c>
      <c r="AQ70" s="1145" t="s">
        <v>530</v>
      </c>
      <c r="AR70" s="411">
        <f>AJ70*AN70*AP70</f>
        <v>1.57</v>
      </c>
      <c r="AS70" s="312" t="s">
        <v>8</v>
      </c>
      <c r="AU70" s="200"/>
      <c r="BF70" s="342"/>
      <c r="BG70" s="461">
        <f>BG66</f>
        <v>0.78500000000000003</v>
      </c>
      <c r="BH70" s="1907" t="s">
        <v>418</v>
      </c>
      <c r="BI70" s="1908"/>
      <c r="BJ70" s="1592" t="s">
        <v>247</v>
      </c>
      <c r="BK70" s="337">
        <v>2</v>
      </c>
      <c r="BL70" s="545" t="s">
        <v>420</v>
      </c>
      <c r="BM70" s="337">
        <v>2</v>
      </c>
      <c r="BN70" s="1595" t="s">
        <v>530</v>
      </c>
      <c r="BO70" s="1597">
        <f>BG70*BK70*BM70</f>
        <v>3.14</v>
      </c>
      <c r="BP70" s="312" t="s">
        <v>8</v>
      </c>
      <c r="BR70" s="200" t="s">
        <v>543</v>
      </c>
      <c r="BS70" s="252" t="s">
        <v>1451</v>
      </c>
      <c r="BY70" s="328">
        <f>AG51</f>
        <v>4</v>
      </c>
      <c r="BZ70" s="136" t="s">
        <v>373</v>
      </c>
    </row>
    <row r="71" spans="1:78" x14ac:dyDescent="0.25">
      <c r="A71" s="220"/>
      <c r="B71" s="220"/>
      <c r="C71" s="220"/>
      <c r="D71" s="140"/>
      <c r="E71" s="140"/>
      <c r="I71" s="77"/>
      <c r="J71" s="220"/>
      <c r="K71" s="220"/>
      <c r="L71" s="220"/>
      <c r="M71" s="220"/>
      <c r="N71" s="220"/>
      <c r="O71" s="220"/>
      <c r="P71" s="220"/>
      <c r="Q71" s="220"/>
      <c r="R71" s="220"/>
      <c r="S71" s="220"/>
      <c r="T71" s="220"/>
      <c r="U71" s="220"/>
      <c r="V71" s="220"/>
      <c r="W71" s="200"/>
      <c r="X71" s="201"/>
      <c r="Y71" s="136"/>
      <c r="Z71" s="136"/>
      <c r="AA71" s="136"/>
      <c r="AB71" s="136"/>
      <c r="AC71" s="136"/>
      <c r="AD71" s="136"/>
      <c r="AE71" s="136"/>
      <c r="AF71" s="201"/>
      <c r="AG71" s="201"/>
      <c r="AH71" s="201"/>
      <c r="AI71" s="200"/>
      <c r="AJ71" s="337"/>
      <c r="AK71" s="337"/>
      <c r="AL71" s="337"/>
      <c r="AM71" s="337"/>
      <c r="AN71" s="337"/>
      <c r="AO71" s="337"/>
      <c r="AP71" s="337"/>
      <c r="AQ71" s="337"/>
      <c r="AR71" s="337"/>
      <c r="AU71" s="200"/>
      <c r="AV71" s="136"/>
      <c r="AW71" s="136"/>
      <c r="AX71" s="136"/>
      <c r="AY71" s="136"/>
      <c r="AZ71" s="136"/>
      <c r="BA71" s="136"/>
      <c r="BB71" s="136"/>
      <c r="BC71" s="136"/>
      <c r="BD71" s="337"/>
      <c r="BF71" s="200"/>
      <c r="BG71" s="337"/>
      <c r="BH71" s="337"/>
      <c r="BI71" s="337"/>
      <c r="BJ71" s="337"/>
      <c r="BK71" s="337"/>
      <c r="BL71" s="337"/>
      <c r="BM71" s="337"/>
      <c r="BN71" s="337"/>
      <c r="BO71" s="337"/>
      <c r="BR71" s="200" t="s">
        <v>568</v>
      </c>
      <c r="BS71" s="136" t="s">
        <v>589</v>
      </c>
      <c r="BY71" s="328">
        <f>BO53</f>
        <v>1</v>
      </c>
      <c r="BZ71" s="136" t="s">
        <v>373</v>
      </c>
    </row>
    <row r="72" spans="1:78" x14ac:dyDescent="0.25">
      <c r="A72" s="220"/>
      <c r="B72" s="220"/>
      <c r="C72" s="220"/>
      <c r="D72" s="140"/>
      <c r="E72" s="140"/>
      <c r="I72" s="77"/>
      <c r="J72" s="220"/>
      <c r="K72" s="220"/>
      <c r="L72" s="220"/>
      <c r="M72" s="220"/>
      <c r="N72" s="220"/>
      <c r="O72" s="220"/>
      <c r="P72" s="220"/>
      <c r="Q72" s="220"/>
      <c r="R72" s="220"/>
      <c r="S72" s="220"/>
      <c r="T72" s="220"/>
      <c r="U72" s="220"/>
      <c r="V72" s="220"/>
      <c r="W72" s="200" t="s">
        <v>374</v>
      </c>
      <c r="X72" s="140" t="s">
        <v>1349</v>
      </c>
      <c r="Z72" s="136"/>
      <c r="AA72" s="136"/>
      <c r="AB72" s="136"/>
      <c r="AC72" s="136"/>
      <c r="AD72" s="136"/>
      <c r="AE72" s="136"/>
      <c r="AF72" s="201"/>
      <c r="AG72" s="201"/>
      <c r="AI72" s="200" t="s">
        <v>377</v>
      </c>
      <c r="AJ72" s="201" t="s">
        <v>688</v>
      </c>
      <c r="AL72" s="337"/>
      <c r="AM72" s="337"/>
      <c r="AN72" s="337"/>
      <c r="AO72" s="337"/>
      <c r="AP72" s="337"/>
      <c r="AQ72" s="337"/>
      <c r="AR72" s="374">
        <f>AR66/1000</f>
        <v>2.1085099999999999E-2</v>
      </c>
      <c r="AS72" s="312" t="s">
        <v>383</v>
      </c>
      <c r="BF72" s="200" t="s">
        <v>379</v>
      </c>
      <c r="BG72" s="312" t="s">
        <v>778</v>
      </c>
      <c r="BI72" s="337"/>
      <c r="BJ72" s="337"/>
      <c r="BK72" s="337"/>
      <c r="BL72" s="337"/>
      <c r="BM72" s="337"/>
      <c r="BN72" s="337"/>
      <c r="BO72" s="374">
        <f>BO66/1000</f>
        <v>4.2170199999999998E-2</v>
      </c>
      <c r="BP72" s="312" t="s">
        <v>383</v>
      </c>
      <c r="BR72" s="200" t="s">
        <v>581</v>
      </c>
      <c r="BS72" s="252" t="s">
        <v>544</v>
      </c>
      <c r="BY72" s="328">
        <f>U56</f>
        <v>1</v>
      </c>
      <c r="BZ72" s="136" t="s">
        <v>373</v>
      </c>
    </row>
    <row r="73" spans="1:78" ht="15.75" thickBot="1" x14ac:dyDescent="0.3">
      <c r="A73" s="220"/>
      <c r="B73" s="220"/>
      <c r="C73" s="220"/>
      <c r="D73" s="140"/>
      <c r="E73" s="140"/>
      <c r="I73" s="77"/>
      <c r="J73" s="220"/>
      <c r="K73" s="220"/>
      <c r="L73" s="220"/>
      <c r="M73" s="220"/>
      <c r="N73" s="220"/>
      <c r="O73" s="220"/>
      <c r="P73" s="220"/>
      <c r="Q73" s="220"/>
      <c r="R73" s="220"/>
      <c r="S73" s="220"/>
      <c r="T73" s="220"/>
      <c r="U73" s="220"/>
      <c r="V73" s="220"/>
      <c r="W73" s="200"/>
      <c r="X73" s="136"/>
      <c r="Y73" s="136"/>
      <c r="Z73" s="136"/>
      <c r="AA73" s="1136">
        <v>2</v>
      </c>
      <c r="AB73" s="203" t="s">
        <v>373</v>
      </c>
      <c r="AC73" s="1136" t="s">
        <v>247</v>
      </c>
      <c r="AD73" s="136">
        <v>2</v>
      </c>
      <c r="AE73" s="1136" t="s">
        <v>373</v>
      </c>
      <c r="AF73" s="1138" t="s">
        <v>0</v>
      </c>
      <c r="AG73" s="277">
        <f>AA73*AD73</f>
        <v>4</v>
      </c>
      <c r="AH73" s="277" t="s">
        <v>373</v>
      </c>
      <c r="AI73" s="200"/>
      <c r="AJ73" s="1340"/>
      <c r="AK73" s="337"/>
      <c r="AL73" s="337"/>
      <c r="AM73" s="337"/>
      <c r="AN73" s="337"/>
      <c r="AO73" s="337"/>
      <c r="AP73" s="337"/>
      <c r="AU73" s="324"/>
      <c r="AV73" s="136"/>
      <c r="AW73" s="136"/>
      <c r="AX73" s="136"/>
      <c r="AY73" s="136"/>
      <c r="AZ73" s="136"/>
      <c r="BA73" s="136"/>
      <c r="BB73" s="136"/>
      <c r="BC73" s="136"/>
      <c r="BD73" s="337"/>
      <c r="BF73" s="200"/>
      <c r="BG73" s="1340"/>
      <c r="BH73" s="337"/>
      <c r="BI73" s="337"/>
      <c r="BJ73" s="337"/>
      <c r="BK73" s="337"/>
      <c r="BL73" s="337"/>
      <c r="BM73" s="337"/>
      <c r="BR73" s="200" t="s">
        <v>591</v>
      </c>
      <c r="BS73" s="136" t="s">
        <v>729</v>
      </c>
      <c r="BY73" s="602">
        <f>AR60</f>
        <v>1</v>
      </c>
      <c r="BZ73" s="136" t="s">
        <v>373</v>
      </c>
    </row>
    <row r="74" spans="1:78" x14ac:dyDescent="0.25">
      <c r="A74" s="220"/>
      <c r="B74" s="220"/>
      <c r="C74" s="220"/>
      <c r="D74" s="140"/>
      <c r="E74" s="140"/>
      <c r="I74" s="77"/>
      <c r="J74" s="220"/>
      <c r="K74" s="220"/>
      <c r="L74" s="220"/>
      <c r="M74" s="220"/>
      <c r="N74" s="220"/>
      <c r="O74" s="220"/>
      <c r="P74" s="220"/>
      <c r="Q74" s="220"/>
      <c r="R74" s="220"/>
      <c r="S74" s="220"/>
      <c r="T74" s="220"/>
      <c r="U74" s="220"/>
      <c r="V74" s="220"/>
      <c r="W74" s="200"/>
      <c r="X74" s="136"/>
      <c r="Y74" s="136"/>
      <c r="Z74" s="136"/>
      <c r="AA74" s="1136"/>
      <c r="AB74" s="203"/>
      <c r="AC74" s="1136"/>
      <c r="AD74" s="136"/>
      <c r="AE74" s="1136"/>
      <c r="AF74" s="1138"/>
      <c r="AG74" s="277"/>
      <c r="AH74" s="201"/>
      <c r="AI74" s="200" t="s">
        <v>378</v>
      </c>
      <c r="AJ74" s="320" t="s">
        <v>1373</v>
      </c>
      <c r="AL74" s="472"/>
      <c r="AM74" s="472"/>
      <c r="AN74" s="472"/>
      <c r="AO74" s="472"/>
      <c r="AP74" s="472"/>
      <c r="AR74" s="472"/>
      <c r="AS74" s="312"/>
      <c r="AU74" s="200"/>
      <c r="AW74" s="549"/>
      <c r="AX74" s="549"/>
      <c r="AY74" s="549"/>
      <c r="AZ74" s="549"/>
      <c r="BA74" s="549"/>
      <c r="BB74" s="136"/>
      <c r="BC74" s="136"/>
      <c r="BF74" s="200" t="s">
        <v>380</v>
      </c>
      <c r="BG74" s="410" t="s">
        <v>689</v>
      </c>
      <c r="BI74" s="472"/>
      <c r="BJ74" s="472"/>
      <c r="BK74" s="472"/>
      <c r="BL74" s="472"/>
      <c r="BM74" s="472"/>
      <c r="BP74" s="312"/>
      <c r="BY74" s="201">
        <f>SUM(BY70:BY73)</f>
        <v>7</v>
      </c>
      <c r="BZ74" s="201" t="s">
        <v>373</v>
      </c>
    </row>
    <row r="75" spans="1:78" x14ac:dyDescent="0.25">
      <c r="A75" s="220"/>
      <c r="B75" s="220"/>
      <c r="C75" s="220"/>
      <c r="D75" s="140"/>
      <c r="E75" s="140"/>
      <c r="I75" s="77"/>
      <c r="J75" s="220"/>
      <c r="K75" s="220"/>
      <c r="L75" s="220"/>
      <c r="M75" s="220"/>
      <c r="N75" s="220"/>
      <c r="O75" s="220"/>
      <c r="P75" s="220"/>
      <c r="Q75" s="220"/>
      <c r="R75" s="220"/>
      <c r="S75" s="220"/>
      <c r="T75" s="220"/>
      <c r="U75" s="220"/>
      <c r="V75" s="220"/>
      <c r="W75" s="200" t="s">
        <v>375</v>
      </c>
      <c r="X75" s="429" t="s">
        <v>1010</v>
      </c>
      <c r="Z75" s="136"/>
      <c r="AA75" s="136"/>
      <c r="AB75" s="136"/>
      <c r="AC75" s="136"/>
      <c r="AD75" s="136"/>
      <c r="AE75" s="136"/>
      <c r="AF75" s="201"/>
      <c r="AG75" s="201"/>
      <c r="AJ75" s="550" t="s">
        <v>509</v>
      </c>
      <c r="AL75" s="461">
        <f>AL45</f>
        <v>1.3</v>
      </c>
      <c r="AM75" s="337" t="s">
        <v>403</v>
      </c>
      <c r="AN75" s="552">
        <v>74.98</v>
      </c>
      <c r="AO75" s="1145" t="s">
        <v>382</v>
      </c>
      <c r="AP75" s="461">
        <f>AL75*AN75</f>
        <v>97.474000000000004</v>
      </c>
      <c r="AQ75" s="337" t="s">
        <v>408</v>
      </c>
      <c r="AR75" s="374">
        <f>AP75/1000</f>
        <v>9.7474000000000005E-2</v>
      </c>
      <c r="AS75" s="312" t="s">
        <v>383</v>
      </c>
      <c r="AU75" s="201"/>
      <c r="AV75" s="201"/>
      <c r="AW75" s="201"/>
      <c r="AX75" s="201"/>
      <c r="AY75" s="201"/>
      <c r="AZ75" s="136"/>
      <c r="BA75" s="136"/>
      <c r="BB75" s="136"/>
      <c r="BC75" s="136"/>
      <c r="BD75" s="337"/>
      <c r="BF75" s="550" t="s">
        <v>509</v>
      </c>
      <c r="BH75" s="461">
        <f>BO45</f>
        <v>1.3</v>
      </c>
      <c r="BI75" s="337" t="s">
        <v>403</v>
      </c>
      <c r="BJ75" s="552">
        <v>74.98</v>
      </c>
      <c r="BK75" s="1595" t="s">
        <v>382</v>
      </c>
      <c r="BL75" s="461">
        <f>BH75*BJ75</f>
        <v>97.474000000000004</v>
      </c>
      <c r="BM75" s="337" t="s">
        <v>408</v>
      </c>
      <c r="BO75" s="374">
        <f>BL75/1000</f>
        <v>9.7474000000000005E-2</v>
      </c>
      <c r="BP75" s="312" t="s">
        <v>383</v>
      </c>
      <c r="BQ75" s="1571" t="s">
        <v>393</v>
      </c>
      <c r="BR75" s="201" t="s">
        <v>1439</v>
      </c>
    </row>
    <row r="76" spans="1:78" x14ac:dyDescent="0.25">
      <c r="A76" s="220"/>
      <c r="B76" s="220"/>
      <c r="C76" s="220"/>
      <c r="D76" s="140"/>
      <c r="E76" s="140"/>
      <c r="I76" s="77"/>
      <c r="J76" s="220"/>
      <c r="K76" s="220"/>
      <c r="L76" s="220"/>
      <c r="M76" s="220"/>
      <c r="N76" s="220"/>
      <c r="O76" s="220"/>
      <c r="P76" s="220"/>
      <c r="Q76" s="220"/>
      <c r="R76" s="220"/>
      <c r="S76" s="220"/>
      <c r="T76" s="220"/>
      <c r="U76" s="220"/>
      <c r="V76" s="220"/>
      <c r="W76" s="200"/>
      <c r="X76" s="136"/>
      <c r="Y76" s="136"/>
      <c r="Z76" s="136"/>
      <c r="AA76" s="1136">
        <v>1</v>
      </c>
      <c r="AB76" s="203" t="s">
        <v>373</v>
      </c>
      <c r="AC76" s="1136" t="s">
        <v>247</v>
      </c>
      <c r="AD76" s="136">
        <v>2</v>
      </c>
      <c r="AE76" s="1136" t="s">
        <v>373</v>
      </c>
      <c r="AF76" s="1138" t="s">
        <v>0</v>
      </c>
      <c r="AG76" s="277">
        <f>AA76*AD76</f>
        <v>2</v>
      </c>
      <c r="AH76" s="201" t="s">
        <v>373</v>
      </c>
      <c r="AU76" s="201"/>
      <c r="AV76" s="201"/>
      <c r="AW76" s="201"/>
      <c r="AX76" s="201"/>
      <c r="AY76" s="201"/>
      <c r="AZ76" s="136"/>
      <c r="BA76" s="136"/>
      <c r="BB76" s="136"/>
      <c r="BC76" s="136"/>
      <c r="BD76" s="337"/>
      <c r="BR76" s="200" t="s">
        <v>543</v>
      </c>
      <c r="BS76" s="136" t="s">
        <v>569</v>
      </c>
      <c r="BY76" s="346">
        <f>BD29</f>
        <v>3</v>
      </c>
      <c r="BZ76" s="201" t="s">
        <v>12</v>
      </c>
    </row>
    <row r="77" spans="1:78" x14ac:dyDescent="0.25">
      <c r="A77" s="220"/>
      <c r="B77" s="220"/>
      <c r="C77" s="220"/>
      <c r="D77" s="140"/>
      <c r="E77" s="140"/>
      <c r="I77" s="77"/>
      <c r="J77" s="220"/>
      <c r="K77" s="220"/>
      <c r="L77" s="220"/>
      <c r="M77" s="220"/>
      <c r="N77" s="220"/>
      <c r="O77" s="220"/>
      <c r="P77" s="220"/>
      <c r="Q77" s="220"/>
      <c r="R77" s="220"/>
      <c r="S77" s="220"/>
      <c r="T77" s="220"/>
      <c r="U77" s="220"/>
      <c r="V77" s="220"/>
      <c r="W77" s="200"/>
      <c r="Y77" s="136"/>
      <c r="Z77" s="136"/>
      <c r="AA77" s="136"/>
      <c r="AB77" s="136"/>
      <c r="AC77" s="136"/>
      <c r="AD77" s="136"/>
      <c r="AE77" s="136"/>
      <c r="AF77" s="201"/>
      <c r="AG77" s="277"/>
      <c r="AH77" s="277"/>
      <c r="AJ77" s="472"/>
      <c r="AU77" s="201"/>
      <c r="AV77" s="201"/>
      <c r="AW77" s="201"/>
      <c r="AX77" s="201"/>
      <c r="AY77" s="201"/>
      <c r="AZ77" s="201"/>
      <c r="BA77" s="201"/>
      <c r="BB77" s="201"/>
      <c r="BC77" s="201"/>
      <c r="BD77" s="312"/>
      <c r="BF77" s="550"/>
      <c r="BH77" s="461"/>
      <c r="BI77" s="337"/>
      <c r="BJ77" s="552"/>
      <c r="BK77" s="1145"/>
      <c r="BL77" s="461"/>
      <c r="BM77" s="337"/>
      <c r="BO77" s="374"/>
      <c r="BP77" s="312"/>
      <c r="BR77" s="200"/>
      <c r="BY77" s="346"/>
      <c r="BZ77" s="201"/>
    </row>
    <row r="78" spans="1:78" x14ac:dyDescent="0.25">
      <c r="A78" s="220"/>
      <c r="B78" s="220"/>
      <c r="C78" s="220"/>
      <c r="D78" s="140"/>
      <c r="E78" s="140"/>
      <c r="I78" s="77"/>
      <c r="J78" s="220"/>
      <c r="K78" s="220"/>
      <c r="L78" s="220"/>
      <c r="M78" s="220"/>
      <c r="N78" s="220"/>
      <c r="O78" s="220"/>
      <c r="P78" s="220"/>
      <c r="Q78" s="220"/>
      <c r="R78" s="220"/>
      <c r="S78" s="220"/>
      <c r="T78" s="220"/>
      <c r="U78" s="220"/>
      <c r="V78" s="220"/>
      <c r="W78" s="200" t="s">
        <v>377</v>
      </c>
      <c r="X78" s="429" t="s">
        <v>678</v>
      </c>
      <c r="Z78" s="136"/>
      <c r="AA78" s="136"/>
      <c r="AB78" s="136"/>
      <c r="AC78" s="136"/>
      <c r="AD78" s="136"/>
      <c r="AE78" s="136"/>
      <c r="AF78" s="201"/>
      <c r="AG78" s="201"/>
      <c r="AU78" s="201"/>
      <c r="AV78" s="201"/>
      <c r="AW78" s="201"/>
      <c r="AX78" s="201"/>
      <c r="AY78" s="201"/>
      <c r="AZ78" s="201"/>
      <c r="BA78" s="201"/>
      <c r="BB78" s="201"/>
      <c r="BC78" s="201"/>
      <c r="BD78" s="312"/>
      <c r="BQ78" s="1571" t="s">
        <v>394</v>
      </c>
      <c r="BR78" s="201" t="s">
        <v>1437</v>
      </c>
    </row>
    <row r="79" spans="1:78" x14ac:dyDescent="0.25">
      <c r="D79" s="140"/>
      <c r="E79" s="140"/>
      <c r="I79" s="77"/>
      <c r="J79" s="220"/>
      <c r="K79" s="220"/>
      <c r="L79" s="220"/>
      <c r="M79" s="220"/>
      <c r="N79" s="220"/>
      <c r="O79" s="220"/>
      <c r="P79" s="220"/>
      <c r="Q79" s="220"/>
      <c r="R79" s="220"/>
      <c r="S79" s="220"/>
      <c r="T79" s="220"/>
      <c r="U79" s="220"/>
      <c r="V79" s="220"/>
      <c r="W79" s="200"/>
      <c r="X79" s="136"/>
      <c r="Y79" s="136"/>
      <c r="Z79" s="136"/>
      <c r="AA79" s="1136">
        <v>3</v>
      </c>
      <c r="AB79" s="203" t="s">
        <v>373</v>
      </c>
      <c r="AC79" s="1136" t="s">
        <v>247</v>
      </c>
      <c r="AD79" s="136">
        <v>2</v>
      </c>
      <c r="AE79" s="1136" t="s">
        <v>373</v>
      </c>
      <c r="AF79" s="1138" t="s">
        <v>0</v>
      </c>
      <c r="AG79" s="277">
        <f>AA79*AD79</f>
        <v>6</v>
      </c>
      <c r="AH79" s="201" t="s">
        <v>373</v>
      </c>
      <c r="AU79" s="201"/>
      <c r="AV79" s="201"/>
      <c r="AW79" s="201"/>
      <c r="AX79" s="201"/>
      <c r="AY79" s="201"/>
      <c r="AZ79" s="201"/>
      <c r="BA79" s="201"/>
      <c r="BB79" s="201"/>
      <c r="BC79" s="201"/>
      <c r="BD79" s="312"/>
      <c r="BR79" s="200" t="s">
        <v>568</v>
      </c>
      <c r="BS79" s="136" t="s">
        <v>1451</v>
      </c>
      <c r="BU79" s="323"/>
      <c r="BV79" s="1588"/>
      <c r="BW79" s="467"/>
      <c r="BX79" s="1585"/>
      <c r="BY79" s="299">
        <f>AG57</f>
        <v>3</v>
      </c>
      <c r="BZ79" s="201" t="s">
        <v>12</v>
      </c>
    </row>
    <row r="80" spans="1:78" x14ac:dyDescent="0.25">
      <c r="D80" s="140"/>
      <c r="E80" s="140"/>
      <c r="I80" s="77"/>
      <c r="J80" s="220"/>
      <c r="K80" s="220"/>
      <c r="L80" s="220"/>
      <c r="M80" s="220"/>
      <c r="N80" s="220"/>
      <c r="O80" s="220"/>
      <c r="P80" s="220"/>
      <c r="Q80" s="220"/>
      <c r="R80" s="220"/>
      <c r="S80" s="220"/>
      <c r="T80" s="220"/>
      <c r="U80" s="220"/>
      <c r="V80" s="220"/>
      <c r="W80" s="200"/>
      <c r="X80" s="136"/>
      <c r="Y80" s="136"/>
      <c r="Z80" s="136"/>
      <c r="AA80" s="136"/>
      <c r="AB80" s="136"/>
      <c r="AC80" s="136"/>
      <c r="AD80" s="136"/>
      <c r="AE80" s="136"/>
      <c r="AF80" s="201"/>
      <c r="AG80" s="277"/>
      <c r="AH80" s="277"/>
      <c r="AU80" s="201"/>
      <c r="AV80" s="201"/>
      <c r="AW80" s="201"/>
      <c r="AX80" s="201"/>
      <c r="AY80" s="201"/>
      <c r="AZ80" s="201"/>
      <c r="BA80" s="201"/>
      <c r="BB80" s="201"/>
      <c r="BC80" s="201"/>
      <c r="BD80" s="312"/>
      <c r="BR80" s="200"/>
      <c r="BU80" s="323"/>
      <c r="BV80" s="1588"/>
      <c r="BW80" s="467"/>
      <c r="BX80" s="1585"/>
      <c r="BY80" s="299"/>
      <c r="BZ80" s="201"/>
    </row>
    <row r="81" spans="1:78" x14ac:dyDescent="0.25">
      <c r="D81" s="140"/>
      <c r="E81" s="140"/>
      <c r="I81" s="77"/>
      <c r="J81" s="220"/>
      <c r="K81" s="220"/>
      <c r="L81" s="220"/>
      <c r="M81" s="220"/>
      <c r="N81" s="220"/>
      <c r="O81" s="220"/>
      <c r="P81" s="220"/>
      <c r="Q81" s="220"/>
      <c r="R81" s="220"/>
      <c r="S81" s="220"/>
      <c r="T81" s="220"/>
      <c r="U81" s="220"/>
      <c r="V81" s="220"/>
      <c r="W81" s="200" t="s">
        <v>378</v>
      </c>
      <c r="X81" s="312" t="s">
        <v>1369</v>
      </c>
      <c r="Z81" s="250"/>
      <c r="AA81" s="384"/>
      <c r="AB81" s="384"/>
      <c r="AC81" s="136"/>
      <c r="AD81" s="136"/>
      <c r="AE81" s="384"/>
      <c r="AF81" s="201"/>
      <c r="AG81" s="201"/>
      <c r="AU81" s="201"/>
      <c r="AV81" s="201"/>
      <c r="BQ81" s="1571" t="s">
        <v>439</v>
      </c>
      <c r="BR81" s="201" t="s">
        <v>690</v>
      </c>
      <c r="BU81" s="323"/>
      <c r="BV81" s="1588"/>
      <c r="BW81" s="467"/>
      <c r="BX81" s="1585"/>
      <c r="BY81" s="299"/>
      <c r="BZ81" s="201"/>
    </row>
    <row r="82" spans="1:78" x14ac:dyDescent="0.25">
      <c r="K82" s="220"/>
      <c r="L82" s="220"/>
      <c r="M82" s="220"/>
      <c r="N82" s="220"/>
      <c r="O82" s="220"/>
      <c r="P82" s="220"/>
      <c r="Q82" s="220"/>
      <c r="R82" s="220"/>
      <c r="S82" s="220"/>
      <c r="T82" s="220"/>
      <c r="U82" s="220"/>
      <c r="V82" s="220"/>
      <c r="W82" s="200"/>
      <c r="X82" s="635" t="s">
        <v>401</v>
      </c>
      <c r="Y82" s="385" t="s">
        <v>4</v>
      </c>
      <c r="Z82" s="136"/>
      <c r="AA82" s="385" t="s">
        <v>82</v>
      </c>
      <c r="AB82" s="136"/>
      <c r="AC82" s="385" t="s">
        <v>9</v>
      </c>
      <c r="AD82" s="384"/>
      <c r="AE82" s="384"/>
      <c r="AF82" s="201"/>
      <c r="AG82" s="201"/>
      <c r="AU82" s="201"/>
      <c r="AV82" s="201"/>
      <c r="BR82" s="472"/>
      <c r="BS82" s="136" t="s">
        <v>589</v>
      </c>
      <c r="BU82" s="323"/>
      <c r="BV82" s="1588"/>
      <c r="BW82" s="467"/>
      <c r="BX82" s="1585"/>
      <c r="BY82" s="299">
        <f>BO57</f>
        <v>1</v>
      </c>
      <c r="BZ82" s="201" t="s">
        <v>12</v>
      </c>
    </row>
    <row r="83" spans="1:78" x14ac:dyDescent="0.25">
      <c r="D83" s="312"/>
      <c r="J83" s="220"/>
      <c r="K83" s="220"/>
      <c r="L83" s="220"/>
      <c r="M83" s="220"/>
      <c r="N83" s="220"/>
      <c r="O83" s="220"/>
      <c r="P83" s="220"/>
      <c r="Q83" s="220"/>
      <c r="R83" s="220"/>
      <c r="S83" s="220"/>
      <c r="T83" s="220"/>
      <c r="U83" s="220"/>
      <c r="V83" s="220"/>
      <c r="W83" s="23"/>
      <c r="X83" s="136"/>
      <c r="Y83" s="283">
        <v>0.5</v>
      </c>
      <c r="Z83" s="1136" t="s">
        <v>247</v>
      </c>
      <c r="AA83" s="283">
        <v>0.3</v>
      </c>
      <c r="AB83" s="1136" t="s">
        <v>247</v>
      </c>
      <c r="AC83" s="283">
        <v>0.5</v>
      </c>
      <c r="AD83" s="1136" t="s">
        <v>247</v>
      </c>
      <c r="AE83" s="136">
        <v>2</v>
      </c>
      <c r="AF83" s="1136" t="s">
        <v>405</v>
      </c>
      <c r="AG83" s="209">
        <f>ROUND((Y83*AA83*AC83*AE83),2)</f>
        <v>0.15</v>
      </c>
      <c r="AH83" s="277" t="s">
        <v>293</v>
      </c>
      <c r="AU83" s="201"/>
      <c r="AV83" s="201"/>
      <c r="BR83" s="200"/>
      <c r="BU83" s="323"/>
      <c r="BV83" s="1588"/>
      <c r="BW83" s="467"/>
      <c r="BX83" s="1585"/>
      <c r="BY83" s="299"/>
      <c r="BZ83" s="201"/>
    </row>
    <row r="84" spans="1:78" x14ac:dyDescent="0.25">
      <c r="K84" s="220"/>
      <c r="L84" s="220"/>
      <c r="M84" s="220"/>
      <c r="N84" s="220"/>
      <c r="O84" s="220"/>
      <c r="P84" s="220"/>
      <c r="Q84" s="220"/>
      <c r="R84" s="220"/>
      <c r="S84" s="220"/>
      <c r="T84" s="220"/>
      <c r="U84" s="220"/>
      <c r="V84" s="220"/>
      <c r="W84" s="590"/>
      <c r="X84" s="136"/>
      <c r="Y84" s="283"/>
      <c r="Z84" s="1136"/>
      <c r="AA84" s="283"/>
      <c r="AB84" s="1136"/>
      <c r="AC84" s="283"/>
      <c r="AD84" s="1136"/>
      <c r="AE84" s="136"/>
      <c r="AF84" s="1136"/>
      <c r="AG84" s="209"/>
      <c r="AH84" s="201"/>
      <c r="AU84" s="201"/>
      <c r="AV84" s="201"/>
      <c r="BQ84" s="1571" t="s">
        <v>440</v>
      </c>
      <c r="BR84" s="793" t="s">
        <v>709</v>
      </c>
      <c r="BS84" s="472"/>
    </row>
    <row r="85" spans="1:78" x14ac:dyDescent="0.25">
      <c r="W85" s="200" t="s">
        <v>379</v>
      </c>
      <c r="X85" s="201" t="s">
        <v>562</v>
      </c>
      <c r="Z85" s="136"/>
      <c r="AA85" s="136"/>
      <c r="AB85" s="136"/>
      <c r="AC85" s="136"/>
      <c r="AD85" s="136"/>
      <c r="AE85" s="136"/>
      <c r="AF85" s="201"/>
      <c r="AG85" s="201"/>
      <c r="AU85" s="201"/>
      <c r="AV85" s="201"/>
      <c r="BR85" s="1514" t="s">
        <v>543</v>
      </c>
      <c r="BS85" s="252" t="s">
        <v>544</v>
      </c>
      <c r="BY85" s="299">
        <f>U52</f>
        <v>270</v>
      </c>
      <c r="BZ85" s="201" t="s">
        <v>12</v>
      </c>
    </row>
    <row r="86" spans="1:78" x14ac:dyDescent="0.25">
      <c r="K86" s="220"/>
      <c r="L86" s="220"/>
      <c r="M86" s="220"/>
      <c r="N86" s="220"/>
      <c r="O86" s="220"/>
      <c r="P86" s="220"/>
      <c r="Q86" s="220"/>
      <c r="R86" s="220"/>
      <c r="S86" s="220"/>
      <c r="T86" s="220"/>
      <c r="U86" s="220"/>
      <c r="V86" s="220"/>
      <c r="W86" s="200"/>
      <c r="X86" s="636" t="s">
        <v>401</v>
      </c>
      <c r="Y86" s="385" t="s">
        <v>4</v>
      </c>
      <c r="Z86" s="136"/>
      <c r="AA86" s="385" t="s">
        <v>82</v>
      </c>
      <c r="AC86" s="136"/>
      <c r="AD86" s="136"/>
      <c r="AE86" s="136"/>
      <c r="AF86" s="201"/>
      <c r="AG86" s="201"/>
      <c r="AU86" s="201"/>
      <c r="AV86" s="201"/>
      <c r="BR86" s="1514"/>
      <c r="BS86" s="252"/>
      <c r="BY86" s="299"/>
      <c r="BZ86" s="201"/>
    </row>
    <row r="87" spans="1:78" x14ac:dyDescent="0.25">
      <c r="A87" s="472"/>
      <c r="B87" s="472"/>
      <c r="J87" s="220"/>
      <c r="W87" s="23"/>
      <c r="X87" s="136"/>
      <c r="Y87" s="603">
        <f>Y83</f>
        <v>0.5</v>
      </c>
      <c r="Z87" s="1136" t="s">
        <v>247</v>
      </c>
      <c r="AA87" s="603">
        <f>AA83</f>
        <v>0.3</v>
      </c>
      <c r="AB87" s="1136" t="s">
        <v>247</v>
      </c>
      <c r="AC87" s="1136">
        <v>4</v>
      </c>
      <c r="AD87" s="1136" t="s">
        <v>247</v>
      </c>
      <c r="AE87" s="136">
        <v>2</v>
      </c>
      <c r="AF87" s="1136" t="s">
        <v>405</v>
      </c>
      <c r="AG87" s="209">
        <f>Y87*AA87*AC87*AE87</f>
        <v>1.2</v>
      </c>
      <c r="AH87" s="277" t="s">
        <v>8</v>
      </c>
      <c r="AU87" s="201"/>
      <c r="AV87" s="201"/>
      <c r="BQ87" s="1066" t="s">
        <v>441</v>
      </c>
      <c r="BR87" s="201" t="s">
        <v>670</v>
      </c>
    </row>
    <row r="88" spans="1:78" x14ac:dyDescent="0.25">
      <c r="A88" s="472"/>
      <c r="B88" s="472"/>
      <c r="W88" s="590"/>
      <c r="X88" s="136"/>
      <c r="Y88" s="603"/>
      <c r="Z88" s="1136"/>
      <c r="AA88" s="603"/>
      <c r="AB88" s="1136"/>
      <c r="AC88" s="1136"/>
      <c r="AD88" s="1136"/>
      <c r="AE88" s="136"/>
      <c r="AF88" s="1136"/>
      <c r="AG88" s="346"/>
      <c r="AH88" s="201"/>
      <c r="AU88" s="201"/>
      <c r="AV88" s="201"/>
      <c r="BR88" s="200" t="s">
        <v>543</v>
      </c>
      <c r="BS88" s="252" t="s">
        <v>666</v>
      </c>
      <c r="BY88" s="328">
        <f>AG48</f>
        <v>4</v>
      </c>
      <c r="BZ88" s="136" t="s">
        <v>373</v>
      </c>
    </row>
    <row r="89" spans="1:78" x14ac:dyDescent="0.25">
      <c r="A89" s="472"/>
      <c r="B89" s="472"/>
      <c r="J89" s="220"/>
      <c r="W89" s="200" t="s">
        <v>380</v>
      </c>
      <c r="X89" s="429" t="s">
        <v>565</v>
      </c>
      <c r="AU89" s="281"/>
      <c r="AV89" s="281"/>
      <c r="BR89" s="200" t="s">
        <v>568</v>
      </c>
      <c r="BS89" s="252" t="s">
        <v>544</v>
      </c>
      <c r="BY89" s="328">
        <f>U54</f>
        <v>1</v>
      </c>
      <c r="BZ89" s="136" t="s">
        <v>373</v>
      </c>
    </row>
    <row r="90" spans="1:78" x14ac:dyDescent="0.25">
      <c r="A90" s="472"/>
      <c r="B90" s="472"/>
      <c r="J90" s="220"/>
      <c r="K90" s="220"/>
      <c r="L90" s="220"/>
      <c r="M90" s="220"/>
      <c r="N90" s="220"/>
      <c r="O90" s="220"/>
      <c r="P90" s="220"/>
      <c r="Q90" s="220"/>
      <c r="R90" s="220"/>
      <c r="S90" s="220"/>
      <c r="T90" s="220"/>
      <c r="U90" s="220"/>
      <c r="V90" s="220"/>
      <c r="W90" s="590"/>
      <c r="AA90" s="136" t="s">
        <v>402</v>
      </c>
      <c r="AB90" s="203">
        <v>0.25</v>
      </c>
      <c r="AC90" s="1136" t="s">
        <v>247</v>
      </c>
      <c r="AD90" s="603">
        <f>AG83</f>
        <v>0.15</v>
      </c>
      <c r="AE90" s="136"/>
      <c r="AF90" s="1136" t="s">
        <v>0</v>
      </c>
      <c r="AG90" s="346">
        <f>AB90*AD90</f>
        <v>3.7499999999999999E-2</v>
      </c>
      <c r="AH90" s="201" t="s">
        <v>383</v>
      </c>
      <c r="AU90" s="201"/>
      <c r="AV90" s="201"/>
      <c r="BR90" s="200" t="s">
        <v>581</v>
      </c>
      <c r="BS90" s="136" t="s">
        <v>589</v>
      </c>
      <c r="BY90" s="136">
        <f>BO51</f>
        <v>1</v>
      </c>
      <c r="BZ90" s="136" t="s">
        <v>373</v>
      </c>
    </row>
    <row r="91" spans="1:78" ht="15.75" thickBot="1" x14ac:dyDescent="0.3">
      <c r="A91" s="472"/>
      <c r="B91" s="472"/>
      <c r="J91" s="220"/>
      <c r="W91" s="200" t="s">
        <v>384</v>
      </c>
      <c r="X91" s="429" t="s">
        <v>681</v>
      </c>
      <c r="Z91" s="201"/>
      <c r="AA91" s="136"/>
      <c r="AB91" s="136"/>
      <c r="AC91" s="136"/>
      <c r="AD91" s="136"/>
      <c r="AE91" s="136"/>
      <c r="AF91" s="136"/>
      <c r="AG91" s="136"/>
      <c r="AH91" s="136"/>
      <c r="AU91" s="201"/>
      <c r="AV91" s="201"/>
      <c r="BR91" s="200" t="s">
        <v>591</v>
      </c>
      <c r="BS91" s="252" t="s">
        <v>729</v>
      </c>
      <c r="BY91" s="602">
        <f>AR57</f>
        <v>1</v>
      </c>
      <c r="BZ91" s="136" t="s">
        <v>373</v>
      </c>
    </row>
    <row r="92" spans="1:78" x14ac:dyDescent="0.25">
      <c r="A92" s="472"/>
      <c r="B92" s="472"/>
      <c r="J92" s="220"/>
      <c r="K92" s="220"/>
      <c r="L92" s="220"/>
      <c r="M92" s="220"/>
      <c r="N92" s="220"/>
      <c r="O92" s="220"/>
      <c r="P92" s="220"/>
      <c r="Q92" s="220"/>
      <c r="R92" s="220"/>
      <c r="S92" s="220"/>
      <c r="T92" s="220"/>
      <c r="U92" s="220"/>
      <c r="V92" s="220"/>
      <c r="W92" s="590"/>
      <c r="Y92" s="136" t="s">
        <v>402</v>
      </c>
      <c r="Z92" s="136">
        <v>1.22</v>
      </c>
      <c r="AA92" s="1136" t="s">
        <v>247</v>
      </c>
      <c r="AB92" s="323">
        <v>1.6</v>
      </c>
      <c r="AC92" s="1136" t="s">
        <v>247</v>
      </c>
      <c r="AD92" s="323">
        <f>AG83</f>
        <v>0.15</v>
      </c>
      <c r="AE92" s="136"/>
      <c r="AF92" s="324" t="s">
        <v>0</v>
      </c>
      <c r="AG92" s="346">
        <f>Z92*AB92*AD92</f>
        <v>0.2928</v>
      </c>
      <c r="AH92" s="201" t="s">
        <v>383</v>
      </c>
      <c r="AU92" s="201"/>
      <c r="AV92" s="201"/>
      <c r="BY92" s="201">
        <f>SUM(BY88:BY91)</f>
        <v>7</v>
      </c>
      <c r="BZ92" s="201" t="s">
        <v>373</v>
      </c>
    </row>
    <row r="93" spans="1:78" x14ac:dyDescent="0.25">
      <c r="A93" s="472"/>
      <c r="B93" s="472"/>
      <c r="J93" s="220"/>
      <c r="K93" s="220"/>
      <c r="L93" s="220"/>
      <c r="M93" s="220"/>
      <c r="N93" s="220"/>
      <c r="O93" s="220"/>
      <c r="P93" s="220"/>
      <c r="Q93" s="220"/>
      <c r="R93" s="220"/>
      <c r="S93" s="220"/>
      <c r="T93" s="220"/>
      <c r="U93" s="220"/>
      <c r="V93" s="220"/>
      <c r="AG93" s="346"/>
      <c r="AH93" s="201"/>
      <c r="AU93" s="201"/>
      <c r="AV93" s="201"/>
      <c r="BQ93" s="1571" t="s">
        <v>442</v>
      </c>
      <c r="BR93" s="278" t="s">
        <v>1015</v>
      </c>
    </row>
    <row r="94" spans="1:78" x14ac:dyDescent="0.25">
      <c r="A94" s="472"/>
      <c r="B94" s="472"/>
      <c r="J94" s="220"/>
      <c r="K94" s="220"/>
      <c r="L94" s="220"/>
      <c r="M94" s="220"/>
      <c r="N94" s="220"/>
      <c r="O94" s="220"/>
      <c r="P94" s="220"/>
      <c r="Q94" s="220"/>
      <c r="R94" s="220"/>
      <c r="S94" s="220"/>
      <c r="T94" s="220"/>
      <c r="U94" s="220"/>
      <c r="V94" s="220"/>
      <c r="W94" s="200" t="s">
        <v>385</v>
      </c>
      <c r="X94" s="312" t="s">
        <v>682</v>
      </c>
      <c r="AA94" s="472"/>
      <c r="AB94" s="472"/>
      <c r="AC94" s="472"/>
      <c r="AD94" s="472"/>
      <c r="AE94" s="472"/>
      <c r="AF94" s="472"/>
      <c r="AG94" s="374">
        <f>AG90</f>
        <v>3.7499999999999999E-2</v>
      </c>
      <c r="AH94" s="312" t="s">
        <v>383</v>
      </c>
      <c r="AU94" s="201"/>
      <c r="AV94" s="201"/>
      <c r="BQ94" s="1066"/>
      <c r="BR94" s="200" t="s">
        <v>543</v>
      </c>
      <c r="BS94" s="136" t="s">
        <v>589</v>
      </c>
      <c r="BU94" s="323"/>
      <c r="BV94" s="1588"/>
      <c r="BW94" s="467"/>
      <c r="BX94" s="1585"/>
      <c r="BY94" s="437">
        <f>BO45</f>
        <v>1.3</v>
      </c>
      <c r="BZ94" s="136" t="s">
        <v>12</v>
      </c>
    </row>
    <row r="95" spans="1:78" ht="15.75" thickBot="1" x14ac:dyDescent="0.3">
      <c r="A95" s="472"/>
      <c r="B95" s="472"/>
      <c r="C95" s="220"/>
      <c r="D95" s="220"/>
      <c r="E95" s="220"/>
      <c r="F95" s="220"/>
      <c r="G95" s="220"/>
      <c r="H95" s="220"/>
      <c r="I95" s="220"/>
      <c r="J95" s="220"/>
      <c r="K95" s="220"/>
      <c r="L95" s="220"/>
      <c r="M95" s="220"/>
      <c r="N95" s="220"/>
      <c r="O95" s="220"/>
      <c r="P95" s="220"/>
      <c r="Q95" s="220"/>
      <c r="R95" s="220"/>
      <c r="S95" s="220"/>
      <c r="T95" s="220"/>
      <c r="U95" s="220"/>
      <c r="V95" s="220"/>
      <c r="W95" s="200"/>
      <c r="X95" s="312"/>
      <c r="AA95" s="472"/>
      <c r="AB95" s="472"/>
      <c r="AC95" s="472"/>
      <c r="AD95" s="472"/>
      <c r="AE95" s="472"/>
      <c r="AF95" s="472"/>
      <c r="AG95" s="374"/>
      <c r="AH95" s="312"/>
      <c r="AU95" s="201"/>
      <c r="AV95" s="201"/>
      <c r="BR95" s="200" t="s">
        <v>568</v>
      </c>
      <c r="BS95" s="136" t="s">
        <v>729</v>
      </c>
      <c r="BV95" s="1588"/>
      <c r="BW95" s="467"/>
      <c r="BX95" s="1585"/>
      <c r="BY95" s="456">
        <f>AR45</f>
        <v>1.3</v>
      </c>
      <c r="BZ95" s="276" t="s">
        <v>12</v>
      </c>
    </row>
    <row r="96" spans="1:78" x14ac:dyDescent="0.25">
      <c r="A96" s="472"/>
      <c r="B96" s="472"/>
      <c r="C96" s="220"/>
      <c r="D96" s="220"/>
      <c r="E96" s="220"/>
      <c r="F96" s="220"/>
      <c r="G96" s="220"/>
      <c r="H96" s="220"/>
      <c r="I96" s="220"/>
      <c r="J96" s="220"/>
      <c r="K96" s="220"/>
      <c r="L96" s="220"/>
      <c r="M96" s="220"/>
      <c r="N96" s="220"/>
      <c r="O96" s="220"/>
      <c r="P96" s="220"/>
      <c r="Q96" s="220"/>
      <c r="R96" s="220"/>
      <c r="S96" s="220"/>
      <c r="T96" s="220"/>
      <c r="U96" s="220"/>
      <c r="V96" s="220"/>
      <c r="W96" s="200" t="s">
        <v>393</v>
      </c>
      <c r="X96" s="981" t="s">
        <v>683</v>
      </c>
      <c r="Z96" s="136"/>
      <c r="AA96" s="136"/>
      <c r="AB96" s="136"/>
      <c r="AC96" s="136"/>
      <c r="AD96" s="136"/>
      <c r="AE96" s="136"/>
      <c r="AF96" s="201"/>
      <c r="AG96" s="201"/>
      <c r="AU96" s="201"/>
      <c r="AV96" s="201"/>
      <c r="BR96" s="200"/>
      <c r="BU96" s="323"/>
      <c r="BV96" s="1588"/>
      <c r="BW96" s="467"/>
      <c r="BX96" s="1585"/>
      <c r="BY96" s="299">
        <f>SUM(BY94:BY95)</f>
        <v>2.6</v>
      </c>
      <c r="BZ96" s="277" t="s">
        <v>12</v>
      </c>
    </row>
    <row r="97" spans="1:79" x14ac:dyDescent="0.25">
      <c r="A97" s="472"/>
      <c r="B97" s="472"/>
      <c r="C97" s="220"/>
      <c r="D97" s="220"/>
      <c r="E97" s="220"/>
      <c r="F97" s="220"/>
      <c r="G97" s="220"/>
      <c r="H97" s="220"/>
      <c r="I97" s="220"/>
      <c r="J97" s="220"/>
      <c r="K97" s="220"/>
      <c r="L97" s="220"/>
      <c r="M97" s="220"/>
      <c r="N97" s="220"/>
      <c r="O97" s="220"/>
      <c r="P97" s="220"/>
      <c r="Q97" s="220"/>
      <c r="R97" s="220"/>
      <c r="S97" s="220"/>
      <c r="T97" s="220"/>
      <c r="U97" s="220"/>
      <c r="V97" s="220"/>
      <c r="W97" s="23"/>
      <c r="X97" s="136"/>
      <c r="Y97" s="139" t="s">
        <v>475</v>
      </c>
      <c r="Z97" s="136"/>
      <c r="AA97" s="323">
        <f>AG57</f>
        <v>3</v>
      </c>
      <c r="AB97" s="136" t="s">
        <v>403</v>
      </c>
      <c r="AC97" s="352">
        <v>10.9</v>
      </c>
      <c r="AD97" s="324" t="s">
        <v>382</v>
      </c>
      <c r="AE97" s="203">
        <f>AA97*AC97</f>
        <v>32.700000000000003</v>
      </c>
      <c r="AF97" s="136" t="s">
        <v>406</v>
      </c>
      <c r="AG97" s="209">
        <f>AE97/1000</f>
        <v>3.27E-2</v>
      </c>
      <c r="AH97" s="201" t="s">
        <v>383</v>
      </c>
      <c r="AU97" s="201"/>
      <c r="AV97" s="201"/>
      <c r="BQ97" s="1571" t="s">
        <v>443</v>
      </c>
      <c r="BR97" s="201" t="s">
        <v>618</v>
      </c>
    </row>
    <row r="98" spans="1:79" x14ac:dyDescent="0.25">
      <c r="A98" s="472"/>
      <c r="B98" s="472"/>
      <c r="C98" s="220"/>
      <c r="D98" s="220"/>
      <c r="E98" s="220"/>
      <c r="F98" s="220"/>
      <c r="G98" s="220"/>
      <c r="H98" s="220"/>
      <c r="I98" s="220"/>
      <c r="J98" s="220"/>
      <c r="K98" s="220"/>
      <c r="L98" s="220"/>
      <c r="M98" s="220"/>
      <c r="N98" s="220"/>
      <c r="O98" s="220"/>
      <c r="P98" s="220"/>
      <c r="Q98" s="220"/>
      <c r="R98" s="220"/>
      <c r="S98" s="220"/>
      <c r="T98" s="220"/>
      <c r="U98" s="220"/>
      <c r="V98" s="220"/>
      <c r="AG98" s="209"/>
      <c r="AH98" s="277"/>
      <c r="AU98" s="201"/>
      <c r="AV98" s="201"/>
      <c r="BR98" s="200" t="s">
        <v>543</v>
      </c>
      <c r="BS98" s="136" t="s">
        <v>666</v>
      </c>
      <c r="BU98" s="323"/>
      <c r="BV98" s="1588"/>
      <c r="BW98" s="467"/>
      <c r="BX98" s="1585"/>
      <c r="BY98" s="299">
        <f>AG63</f>
        <v>11.56</v>
      </c>
      <c r="BZ98" s="201" t="s">
        <v>261</v>
      </c>
    </row>
    <row r="99" spans="1:79" x14ac:dyDescent="0.25">
      <c r="A99" s="472"/>
      <c r="B99" s="472"/>
      <c r="C99" s="220"/>
      <c r="D99" s="220"/>
      <c r="E99" s="220"/>
      <c r="F99" s="220"/>
      <c r="G99" s="220"/>
      <c r="H99" s="220"/>
      <c r="I99" s="220"/>
      <c r="J99" s="220"/>
      <c r="K99" s="220"/>
      <c r="L99" s="220"/>
      <c r="M99" s="220"/>
      <c r="N99" s="220"/>
      <c r="O99" s="220"/>
      <c r="P99" s="220"/>
      <c r="Q99" s="220"/>
      <c r="R99" s="220"/>
      <c r="S99" s="220"/>
      <c r="T99" s="220"/>
      <c r="U99" s="220"/>
      <c r="V99" s="220"/>
      <c r="AU99" s="201"/>
      <c r="AV99" s="201"/>
      <c r="BY99" s="299"/>
      <c r="BZ99" s="201"/>
    </row>
    <row r="100" spans="1:79" x14ac:dyDescent="0.25">
      <c r="A100" s="472"/>
      <c r="B100" s="472"/>
      <c r="C100" s="220"/>
      <c r="D100" s="220"/>
      <c r="E100" s="220"/>
      <c r="F100" s="220"/>
      <c r="G100" s="220"/>
      <c r="H100" s="220"/>
      <c r="I100" s="220"/>
      <c r="J100" s="220"/>
      <c r="K100" s="220"/>
      <c r="L100" s="220"/>
      <c r="M100" s="220"/>
      <c r="N100" s="220"/>
      <c r="O100" s="220"/>
      <c r="P100" s="220"/>
      <c r="Q100" s="220"/>
      <c r="R100" s="220"/>
      <c r="S100" s="220"/>
      <c r="T100" s="220"/>
      <c r="U100" s="220"/>
      <c r="V100" s="220"/>
      <c r="AU100" s="201"/>
      <c r="AV100" s="201"/>
      <c r="BQ100" s="1571" t="s">
        <v>444</v>
      </c>
      <c r="BR100" s="201" t="s">
        <v>554</v>
      </c>
    </row>
    <row r="101" spans="1:79" x14ac:dyDescent="0.25">
      <c r="A101" s="472"/>
      <c r="B101" s="472"/>
      <c r="C101" s="220"/>
      <c r="D101" s="220"/>
      <c r="E101" s="220"/>
      <c r="F101" s="220"/>
      <c r="G101" s="220"/>
      <c r="H101" s="220"/>
      <c r="I101" s="220"/>
      <c r="J101" s="220"/>
      <c r="K101" s="220"/>
      <c r="L101" s="220"/>
      <c r="M101" s="220"/>
      <c r="N101" s="220"/>
      <c r="O101" s="220"/>
      <c r="P101" s="220"/>
      <c r="Q101" s="220"/>
      <c r="R101" s="220"/>
      <c r="S101" s="220"/>
      <c r="T101" s="220"/>
      <c r="U101" s="220"/>
      <c r="V101" s="220"/>
      <c r="AT101" s="201"/>
      <c r="AU101" s="201"/>
      <c r="AV101" s="201"/>
      <c r="BR101" s="200" t="s">
        <v>543</v>
      </c>
      <c r="BS101" s="252" t="s">
        <v>569</v>
      </c>
      <c r="BY101" s="323">
        <f>BD41</f>
        <v>8</v>
      </c>
      <c r="BZ101" s="136" t="s">
        <v>261</v>
      </c>
    </row>
    <row r="102" spans="1:79" ht="15.75" thickBot="1" x14ac:dyDescent="0.3">
      <c r="A102" s="472"/>
      <c r="B102" s="472"/>
      <c r="C102" s="220"/>
      <c r="D102" s="220"/>
      <c r="E102" s="220"/>
      <c r="F102" s="220"/>
      <c r="G102" s="220"/>
      <c r="H102" s="220"/>
      <c r="I102" s="220"/>
      <c r="J102" s="220"/>
      <c r="K102" s="220"/>
      <c r="L102" s="220"/>
      <c r="M102" s="220"/>
      <c r="N102" s="220"/>
      <c r="O102" s="220"/>
      <c r="P102" s="220"/>
      <c r="Q102" s="220"/>
      <c r="R102" s="220"/>
      <c r="S102" s="220"/>
      <c r="T102" s="220"/>
      <c r="U102" s="220"/>
      <c r="V102" s="220"/>
      <c r="AT102" s="201"/>
      <c r="BR102" s="200" t="s">
        <v>568</v>
      </c>
      <c r="BS102" s="136" t="s">
        <v>666</v>
      </c>
      <c r="BU102" s="323"/>
      <c r="BV102" s="1588"/>
      <c r="BW102" s="467"/>
      <c r="BX102" s="1585"/>
      <c r="BY102" s="599">
        <f>AF41</f>
        <v>90</v>
      </c>
      <c r="BZ102" s="136" t="s">
        <v>261</v>
      </c>
    </row>
    <row r="103" spans="1:79" x14ac:dyDescent="0.25">
      <c r="A103" s="472"/>
      <c r="B103" s="472"/>
      <c r="C103" s="220"/>
      <c r="D103" s="220"/>
      <c r="E103" s="220"/>
      <c r="F103" s="220"/>
      <c r="G103" s="220"/>
      <c r="H103" s="220"/>
      <c r="I103" s="220"/>
      <c r="J103" s="220"/>
      <c r="K103" s="220"/>
      <c r="L103" s="220"/>
      <c r="M103" s="220"/>
      <c r="N103" s="220"/>
      <c r="O103" s="220"/>
      <c r="P103" s="220"/>
      <c r="Q103" s="220"/>
      <c r="R103" s="220"/>
      <c r="S103" s="220"/>
      <c r="T103" s="220"/>
      <c r="U103" s="220"/>
      <c r="V103" s="220"/>
      <c r="BR103" s="200"/>
      <c r="BY103" s="299">
        <f>SUM(BY101:BY102)</f>
        <v>98</v>
      </c>
      <c r="BZ103" s="201" t="s">
        <v>261</v>
      </c>
    </row>
    <row r="104" spans="1:79" ht="21" customHeight="1" x14ac:dyDescent="0.25">
      <c r="A104" s="472"/>
      <c r="B104" s="472"/>
      <c r="C104" s="220"/>
      <c r="D104" s="220"/>
      <c r="E104" s="220"/>
      <c r="F104" s="220"/>
      <c r="G104" s="220"/>
      <c r="H104" s="220"/>
      <c r="I104" s="220"/>
      <c r="J104" s="220"/>
      <c r="K104" s="220"/>
      <c r="L104" s="220"/>
      <c r="M104" s="220"/>
      <c r="N104" s="220"/>
      <c r="O104" s="220"/>
      <c r="P104" s="220"/>
      <c r="Q104" s="220"/>
      <c r="R104" s="220"/>
      <c r="S104" s="220"/>
      <c r="T104" s="220"/>
      <c r="U104" s="220"/>
      <c r="V104" s="220"/>
      <c r="AW104" s="136"/>
      <c r="BQ104" s="1571" t="s">
        <v>447</v>
      </c>
      <c r="BR104" s="794" t="s">
        <v>1337</v>
      </c>
      <c r="BS104" s="794"/>
      <c r="BT104" s="794"/>
      <c r="BU104" s="794"/>
      <c r="BV104" s="794"/>
      <c r="BW104" s="794"/>
      <c r="BX104" s="794"/>
      <c r="BY104" s="1771"/>
      <c r="BZ104" s="595"/>
      <c r="CA104" s="1772"/>
    </row>
    <row r="105" spans="1:79" x14ac:dyDescent="0.25">
      <c r="K105" s="220"/>
      <c r="L105" s="220"/>
      <c r="M105" s="220"/>
      <c r="N105" s="220"/>
      <c r="O105" s="220"/>
      <c r="P105" s="220"/>
      <c r="Q105" s="220"/>
      <c r="R105" s="220"/>
      <c r="S105" s="220"/>
      <c r="T105" s="220"/>
      <c r="U105" s="220"/>
      <c r="V105" s="220"/>
      <c r="AW105" s="136"/>
      <c r="BR105" s="200" t="s">
        <v>581</v>
      </c>
      <c r="BS105" s="136" t="s">
        <v>1451</v>
      </c>
      <c r="BV105" s="1588"/>
      <c r="BW105" s="467"/>
      <c r="BX105" s="1585"/>
      <c r="BY105" s="537">
        <f>AG67</f>
        <v>2</v>
      </c>
      <c r="BZ105" s="201" t="s">
        <v>373</v>
      </c>
    </row>
    <row r="106" spans="1:79" x14ac:dyDescent="0.25">
      <c r="K106" s="220"/>
      <c r="L106" s="220"/>
      <c r="M106" s="220"/>
      <c r="N106" s="220"/>
      <c r="O106" s="220"/>
      <c r="P106" s="220"/>
      <c r="Q106" s="220"/>
      <c r="R106" s="220"/>
      <c r="S106" s="220"/>
      <c r="T106" s="220"/>
      <c r="U106" s="220"/>
      <c r="V106" s="220"/>
      <c r="W106" s="590"/>
      <c r="X106" s="136"/>
      <c r="Y106" s="351"/>
      <c r="Z106" s="136"/>
      <c r="AA106" s="323"/>
      <c r="AB106" s="136"/>
      <c r="AC106" s="352"/>
      <c r="AD106" s="324"/>
      <c r="AE106" s="203"/>
      <c r="AF106" s="136"/>
      <c r="AG106" s="346"/>
      <c r="AH106" s="201"/>
      <c r="BR106" s="1613"/>
      <c r="BS106" s="54"/>
      <c r="BT106" s="54"/>
      <c r="BU106" s="54"/>
      <c r="BV106" s="54"/>
      <c r="BW106" s="1614"/>
      <c r="BX106" s="54"/>
      <c r="BY106" s="1615"/>
      <c r="BZ106" s="1616"/>
    </row>
    <row r="107" spans="1:79" ht="15" customHeight="1" x14ac:dyDescent="0.25">
      <c r="K107" s="220"/>
      <c r="L107" s="220"/>
      <c r="M107" s="220"/>
      <c r="N107" s="220"/>
      <c r="O107" s="220"/>
      <c r="P107" s="220"/>
      <c r="Q107" s="220"/>
      <c r="R107" s="220"/>
      <c r="S107" s="220"/>
      <c r="T107" s="220"/>
      <c r="U107" s="220"/>
      <c r="V107" s="220"/>
      <c r="AA107" s="472"/>
      <c r="AB107" s="472"/>
      <c r="AC107" s="472"/>
      <c r="AD107" s="472"/>
      <c r="AE107" s="472"/>
      <c r="AF107" s="472"/>
      <c r="AG107" s="472"/>
      <c r="AH107" s="472"/>
      <c r="BQ107" s="1571" t="s">
        <v>448</v>
      </c>
      <c r="BR107" s="794" t="s">
        <v>1360</v>
      </c>
      <c r="BS107" s="794"/>
      <c r="BT107" s="794"/>
      <c r="BU107" s="794"/>
      <c r="BV107" s="794"/>
      <c r="BW107" s="794"/>
      <c r="BX107" s="794"/>
      <c r="BY107" s="323"/>
    </row>
    <row r="108" spans="1:79" x14ac:dyDescent="0.25">
      <c r="AI108" s="472"/>
      <c r="BR108" s="200" t="s">
        <v>543</v>
      </c>
      <c r="BS108" s="136" t="s">
        <v>589</v>
      </c>
      <c r="BY108" s="285">
        <f>BO49</f>
        <v>1</v>
      </c>
      <c r="BZ108" s="136" t="s">
        <v>373</v>
      </c>
    </row>
    <row r="109" spans="1:79" ht="15.75" thickBot="1" x14ac:dyDescent="0.3">
      <c r="AI109" s="472"/>
      <c r="BR109" s="200" t="s">
        <v>568</v>
      </c>
      <c r="BS109" s="136" t="s">
        <v>729</v>
      </c>
      <c r="BY109" s="602">
        <f>AR51</f>
        <v>1</v>
      </c>
      <c r="BZ109" s="136" t="s">
        <v>373</v>
      </c>
    </row>
    <row r="110" spans="1:79" x14ac:dyDescent="0.25">
      <c r="AI110" s="472"/>
      <c r="BF110" s="472"/>
      <c r="BR110" s="1514"/>
      <c r="BY110" s="319">
        <f>SUM(BY108:BY109)</f>
        <v>2</v>
      </c>
      <c r="BZ110" s="201" t="s">
        <v>373</v>
      </c>
    </row>
    <row r="111" spans="1:79" x14ac:dyDescent="0.25">
      <c r="AI111" s="472"/>
      <c r="BF111" s="472"/>
      <c r="BR111" s="1514"/>
      <c r="BY111" s="328"/>
    </row>
    <row r="112" spans="1:79" x14ac:dyDescent="0.25">
      <c r="AA112" s="472"/>
      <c r="AB112" s="472"/>
      <c r="AC112" s="472"/>
      <c r="AD112" s="472"/>
      <c r="AE112" s="472"/>
      <c r="AF112" s="472"/>
      <c r="AG112" s="472"/>
      <c r="AH112" s="472"/>
      <c r="AI112" s="472"/>
      <c r="BF112" s="472"/>
      <c r="BQ112" s="1571" t="s">
        <v>449</v>
      </c>
      <c r="BR112" s="141" t="s">
        <v>1290</v>
      </c>
      <c r="BS112" s="252"/>
      <c r="BY112" s="323"/>
    </row>
    <row r="113" spans="27:78" x14ac:dyDescent="0.25">
      <c r="AA113" s="472"/>
      <c r="AB113" s="472"/>
      <c r="AC113" s="472"/>
      <c r="AD113" s="472"/>
      <c r="AE113" s="472"/>
      <c r="AF113" s="472"/>
      <c r="AG113" s="472"/>
      <c r="AH113" s="472"/>
      <c r="AI113" s="472"/>
      <c r="AJ113" s="472"/>
      <c r="AK113" s="472"/>
      <c r="AL113" s="472"/>
      <c r="AM113" s="472"/>
      <c r="AN113" s="472"/>
      <c r="AO113" s="472"/>
      <c r="AP113" s="472"/>
      <c r="AQ113" s="472"/>
      <c r="AR113" s="472"/>
      <c r="AS113" s="312"/>
      <c r="BF113" s="472"/>
      <c r="BR113" s="1514" t="s">
        <v>572</v>
      </c>
      <c r="BS113" s="252" t="s">
        <v>569</v>
      </c>
      <c r="BY113" s="693">
        <f>BD51</f>
        <v>2</v>
      </c>
      <c r="BZ113" s="201" t="s">
        <v>373</v>
      </c>
    </row>
    <row r="114" spans="27:78" x14ac:dyDescent="0.25">
      <c r="AA114" s="472"/>
      <c r="AB114" s="472"/>
      <c r="AC114" s="472"/>
      <c r="AD114" s="472"/>
      <c r="AE114" s="472"/>
      <c r="AF114" s="472"/>
      <c r="AG114" s="472"/>
      <c r="AH114" s="472"/>
      <c r="AI114" s="472"/>
      <c r="AJ114" s="472"/>
      <c r="AK114" s="472"/>
      <c r="AL114" s="472"/>
      <c r="AM114" s="472"/>
      <c r="AN114" s="472"/>
      <c r="AO114" s="472"/>
      <c r="AP114" s="472"/>
      <c r="AQ114" s="472"/>
      <c r="AR114" s="472"/>
      <c r="AS114" s="312"/>
      <c r="BF114" s="472"/>
      <c r="BY114" s="319"/>
      <c r="BZ114" s="201"/>
    </row>
    <row r="115" spans="27:78" x14ac:dyDescent="0.25">
      <c r="AA115" s="472"/>
      <c r="AB115" s="472"/>
      <c r="AC115" s="472"/>
      <c r="AD115" s="472"/>
      <c r="AE115" s="472"/>
      <c r="AF115" s="472"/>
      <c r="AG115" s="472"/>
      <c r="AH115" s="472"/>
      <c r="AI115" s="472"/>
      <c r="AJ115" s="472"/>
      <c r="AK115" s="472"/>
      <c r="AL115" s="472"/>
      <c r="AM115" s="472"/>
      <c r="AN115" s="472"/>
      <c r="AO115" s="472"/>
      <c r="AP115" s="472"/>
      <c r="AQ115" s="472"/>
      <c r="AR115" s="472"/>
      <c r="AS115" s="312"/>
      <c r="BF115" s="472"/>
      <c r="BG115" s="472"/>
      <c r="BH115" s="472"/>
      <c r="BI115" s="472"/>
      <c r="BJ115" s="472"/>
      <c r="BK115" s="472"/>
      <c r="BL115" s="472"/>
      <c r="BM115" s="472"/>
      <c r="BN115" s="472"/>
      <c r="BP115" s="312"/>
      <c r="BQ115" s="1571" t="s">
        <v>450</v>
      </c>
      <c r="BR115" s="277" t="s">
        <v>545</v>
      </c>
    </row>
    <row r="116" spans="27:78" x14ac:dyDescent="0.25">
      <c r="AA116" s="472"/>
      <c r="AB116" s="472"/>
      <c r="AC116" s="472"/>
      <c r="AD116" s="472"/>
      <c r="AE116" s="472"/>
      <c r="AF116" s="472"/>
      <c r="AG116" s="472"/>
      <c r="AH116" s="472"/>
      <c r="AI116" s="472"/>
      <c r="AJ116" s="472"/>
      <c r="AK116" s="472"/>
      <c r="AL116" s="472"/>
      <c r="AM116" s="472"/>
      <c r="AN116" s="472"/>
      <c r="AO116" s="472"/>
      <c r="AP116" s="472"/>
      <c r="AQ116" s="472"/>
      <c r="AR116" s="472"/>
      <c r="AS116" s="312"/>
      <c r="AT116" s="472"/>
      <c r="AU116" s="472"/>
      <c r="AV116" s="472"/>
      <c r="AW116" s="472"/>
      <c r="AX116" s="472"/>
      <c r="AY116" s="472"/>
      <c r="AZ116" s="472"/>
      <c r="BA116" s="472"/>
      <c r="BB116" s="472"/>
      <c r="BC116" s="472"/>
      <c r="BF116" s="472"/>
      <c r="BG116" s="472"/>
      <c r="BH116" s="472"/>
      <c r="BI116" s="472"/>
      <c r="BJ116" s="472"/>
      <c r="BK116" s="472"/>
      <c r="BL116" s="472"/>
      <c r="BM116" s="472"/>
      <c r="BN116" s="472"/>
      <c r="BP116" s="312"/>
      <c r="BR116" s="1514" t="s">
        <v>543</v>
      </c>
      <c r="BS116" s="252" t="s">
        <v>544</v>
      </c>
      <c r="BY116" s="299">
        <f>U43</f>
        <v>74.52</v>
      </c>
      <c r="BZ116" s="277" t="s">
        <v>368</v>
      </c>
    </row>
    <row r="117" spans="27:78" x14ac:dyDescent="0.25">
      <c r="AA117" s="472"/>
      <c r="AB117" s="472"/>
      <c r="AC117" s="472"/>
      <c r="AD117" s="472"/>
      <c r="AE117" s="472"/>
      <c r="AF117" s="472"/>
      <c r="AG117" s="472"/>
      <c r="AH117" s="472"/>
      <c r="AI117" s="472"/>
      <c r="AJ117" s="472"/>
      <c r="AK117" s="472"/>
      <c r="AL117" s="472"/>
      <c r="AM117" s="472"/>
      <c r="AN117" s="472"/>
      <c r="AO117" s="472"/>
      <c r="AP117" s="472"/>
      <c r="AQ117" s="472"/>
      <c r="AR117" s="472"/>
      <c r="AS117" s="312"/>
      <c r="AT117" s="472"/>
      <c r="AU117" s="472"/>
      <c r="AV117" s="472"/>
      <c r="AW117" s="472"/>
      <c r="AX117" s="472"/>
      <c r="AY117" s="472"/>
      <c r="AZ117" s="472"/>
      <c r="BA117" s="472"/>
      <c r="BB117" s="472"/>
      <c r="BC117" s="472"/>
      <c r="BF117" s="472"/>
      <c r="BG117" s="472"/>
      <c r="BH117" s="472"/>
      <c r="BI117" s="472"/>
      <c r="BJ117" s="472"/>
      <c r="BK117" s="472"/>
      <c r="BL117" s="472"/>
      <c r="BM117" s="472"/>
      <c r="BN117" s="472"/>
      <c r="BP117" s="312"/>
    </row>
    <row r="118" spans="27:78" x14ac:dyDescent="0.25">
      <c r="AA118" s="472"/>
      <c r="AB118" s="472"/>
      <c r="AC118" s="472"/>
      <c r="AD118" s="472"/>
      <c r="AE118" s="472"/>
      <c r="AF118" s="472"/>
      <c r="AG118" s="472"/>
      <c r="AH118" s="472"/>
      <c r="AI118" s="472"/>
      <c r="AJ118" s="472"/>
      <c r="AK118" s="472"/>
      <c r="AL118" s="472"/>
      <c r="AM118" s="472"/>
      <c r="AN118" s="472"/>
      <c r="AO118" s="472"/>
      <c r="AP118" s="472"/>
      <c r="AQ118" s="472"/>
      <c r="AR118" s="472"/>
      <c r="AS118" s="312"/>
      <c r="AT118" s="472"/>
      <c r="AU118" s="472"/>
      <c r="AV118" s="472"/>
      <c r="AW118" s="472"/>
      <c r="AX118" s="472"/>
      <c r="AY118" s="472"/>
      <c r="AZ118" s="472"/>
      <c r="BA118" s="472"/>
      <c r="BB118" s="472"/>
      <c r="BC118" s="472"/>
      <c r="BF118" s="472"/>
      <c r="BG118" s="472"/>
      <c r="BH118" s="472"/>
      <c r="BI118" s="472"/>
      <c r="BJ118" s="472"/>
      <c r="BK118" s="472"/>
      <c r="BL118" s="472"/>
      <c r="BM118" s="472"/>
      <c r="BN118" s="472"/>
      <c r="BP118" s="312"/>
      <c r="BQ118" s="1571" t="s">
        <v>451</v>
      </c>
      <c r="BR118" s="201" t="s">
        <v>546</v>
      </c>
    </row>
    <row r="119" spans="27:78" x14ac:dyDescent="0.25">
      <c r="AA119" s="472"/>
      <c r="AB119" s="472"/>
      <c r="AC119" s="472"/>
      <c r="AD119" s="472"/>
      <c r="AE119" s="472"/>
      <c r="AF119" s="472"/>
      <c r="AG119" s="472"/>
      <c r="AH119" s="472"/>
      <c r="AI119" s="472"/>
      <c r="AJ119" s="472"/>
      <c r="AK119" s="472"/>
      <c r="AL119" s="472"/>
      <c r="AM119" s="472"/>
      <c r="AN119" s="472"/>
      <c r="AO119" s="472"/>
      <c r="AP119" s="472"/>
      <c r="AQ119" s="472"/>
      <c r="AR119" s="472"/>
      <c r="AS119" s="312"/>
      <c r="AT119" s="472"/>
      <c r="AU119" s="472"/>
      <c r="AV119" s="472"/>
      <c r="AW119" s="472"/>
      <c r="AX119" s="472"/>
      <c r="AY119" s="472"/>
      <c r="AZ119" s="472"/>
      <c r="BA119" s="472"/>
      <c r="BB119" s="472"/>
      <c r="BC119" s="472"/>
      <c r="BF119" s="472"/>
      <c r="BG119" s="472"/>
      <c r="BH119" s="472"/>
      <c r="BI119" s="472"/>
      <c r="BJ119" s="472"/>
      <c r="BK119" s="472"/>
      <c r="BL119" s="472"/>
      <c r="BM119" s="472"/>
      <c r="BN119" s="472"/>
      <c r="BP119" s="312"/>
      <c r="BR119" s="1514" t="s">
        <v>543</v>
      </c>
      <c r="BS119" s="252" t="s">
        <v>544</v>
      </c>
      <c r="BY119" s="299">
        <f>U48</f>
        <v>87.48</v>
      </c>
      <c r="BZ119" s="277" t="s">
        <v>368</v>
      </c>
    </row>
    <row r="120" spans="27:78" x14ac:dyDescent="0.25">
      <c r="AA120" s="472"/>
      <c r="AB120" s="472"/>
      <c r="AC120" s="472"/>
      <c r="AD120" s="472"/>
      <c r="AE120" s="472"/>
      <c r="AF120" s="472"/>
      <c r="AG120" s="472"/>
      <c r="AH120" s="472"/>
      <c r="AI120" s="472"/>
      <c r="AJ120" s="472"/>
      <c r="AK120" s="472"/>
      <c r="AL120" s="472"/>
      <c r="AM120" s="472"/>
      <c r="AN120" s="472"/>
      <c r="AO120" s="472"/>
      <c r="AP120" s="472"/>
      <c r="AQ120" s="472"/>
      <c r="AR120" s="472"/>
      <c r="AS120" s="312"/>
      <c r="AT120" s="472"/>
      <c r="AU120" s="472"/>
      <c r="AV120" s="472"/>
      <c r="AW120" s="472"/>
      <c r="AX120" s="472"/>
      <c r="AY120" s="472"/>
      <c r="AZ120" s="472"/>
      <c r="BA120" s="472"/>
      <c r="BB120" s="472"/>
      <c r="BC120" s="472"/>
      <c r="BF120" s="472"/>
      <c r="BG120" s="472"/>
      <c r="BH120" s="472"/>
      <c r="BI120" s="472"/>
      <c r="BJ120" s="472"/>
      <c r="BK120" s="472"/>
      <c r="BL120" s="472"/>
      <c r="BM120" s="472"/>
      <c r="BN120" s="472"/>
      <c r="BP120" s="312"/>
    </row>
    <row r="121" spans="27:78" x14ac:dyDescent="0.25">
      <c r="AA121" s="472"/>
      <c r="AB121" s="472"/>
      <c r="AC121" s="472"/>
      <c r="AD121" s="472"/>
      <c r="AE121" s="472"/>
      <c r="AF121" s="472"/>
      <c r="AG121" s="472"/>
      <c r="AH121" s="472"/>
      <c r="AI121" s="472"/>
      <c r="AJ121" s="472"/>
      <c r="AK121" s="472"/>
      <c r="AL121" s="472"/>
      <c r="AM121" s="472"/>
      <c r="AN121" s="472"/>
      <c r="AO121" s="472"/>
      <c r="AP121" s="472"/>
      <c r="AQ121" s="472"/>
      <c r="AR121" s="472"/>
      <c r="AS121" s="312"/>
      <c r="AT121" s="472"/>
      <c r="AU121" s="472"/>
      <c r="AV121" s="472"/>
      <c r="AW121" s="472"/>
      <c r="AX121" s="472"/>
      <c r="AY121" s="472"/>
      <c r="AZ121" s="472"/>
      <c r="BA121" s="472"/>
      <c r="BB121" s="472"/>
      <c r="BC121" s="472"/>
      <c r="BF121" s="472"/>
      <c r="BG121" s="472"/>
      <c r="BH121" s="472"/>
      <c r="BI121" s="472"/>
      <c r="BJ121" s="472"/>
      <c r="BK121" s="472"/>
      <c r="BL121" s="472"/>
      <c r="BM121" s="472"/>
      <c r="BN121" s="472"/>
      <c r="BP121" s="312"/>
      <c r="BQ121" s="1571" t="s">
        <v>452</v>
      </c>
      <c r="BR121" s="432" t="s">
        <v>369</v>
      </c>
      <c r="BT121" s="434"/>
      <c r="BU121" s="434"/>
      <c r="BV121" s="434"/>
      <c r="BW121" s="435"/>
    </row>
    <row r="122" spans="27:78" x14ac:dyDescent="0.25">
      <c r="AA122" s="472"/>
      <c r="AB122" s="472"/>
      <c r="AC122" s="472"/>
      <c r="AD122" s="472"/>
      <c r="AE122" s="472"/>
      <c r="AF122" s="472"/>
      <c r="AG122" s="472"/>
      <c r="AH122" s="472"/>
      <c r="AI122" s="472"/>
      <c r="AJ122" s="472"/>
      <c r="AK122" s="472"/>
      <c r="AL122" s="472"/>
      <c r="AM122" s="472"/>
      <c r="AN122" s="472"/>
      <c r="AO122" s="472"/>
      <c r="AP122" s="472"/>
      <c r="AQ122" s="472"/>
      <c r="AR122" s="472"/>
      <c r="AS122" s="312"/>
      <c r="AT122" s="472"/>
      <c r="AU122" s="472"/>
      <c r="AV122" s="472"/>
      <c r="AW122" s="472"/>
      <c r="AX122" s="472"/>
      <c r="AY122" s="472"/>
      <c r="AZ122" s="472"/>
      <c r="BA122" s="472"/>
      <c r="BB122" s="472"/>
      <c r="BC122" s="472"/>
      <c r="BF122" s="472"/>
      <c r="BG122" s="472"/>
      <c r="BH122" s="472"/>
      <c r="BI122" s="472"/>
      <c r="BJ122" s="472"/>
      <c r="BK122" s="472"/>
      <c r="BL122" s="472"/>
      <c r="BM122" s="472"/>
      <c r="BN122" s="472"/>
      <c r="BP122" s="312"/>
      <c r="BR122" s="1514" t="s">
        <v>543</v>
      </c>
      <c r="BS122" s="252" t="s">
        <v>544</v>
      </c>
      <c r="BT122" s="1589"/>
      <c r="BU122" s="1589"/>
      <c r="BV122" s="1589"/>
      <c r="BY122" s="299">
        <f>T35</f>
        <v>16.2</v>
      </c>
      <c r="BZ122" s="277" t="s">
        <v>368</v>
      </c>
    </row>
    <row r="123" spans="27:78" x14ac:dyDescent="0.25">
      <c r="AI123" s="472"/>
      <c r="AJ123" s="472"/>
      <c r="AK123" s="472"/>
      <c r="AL123" s="472"/>
      <c r="AM123" s="472"/>
      <c r="AN123" s="472"/>
      <c r="AO123" s="472"/>
      <c r="AP123" s="472"/>
      <c r="AQ123" s="472"/>
      <c r="AR123" s="472"/>
      <c r="AS123" s="312"/>
      <c r="AT123" s="472"/>
      <c r="AU123" s="472"/>
      <c r="AV123" s="472"/>
      <c r="AW123" s="472"/>
      <c r="AX123" s="472"/>
      <c r="AY123" s="472"/>
      <c r="AZ123" s="472"/>
      <c r="BA123" s="472"/>
      <c r="BB123" s="472"/>
      <c r="BC123" s="472"/>
      <c r="BF123" s="472"/>
      <c r="BG123" s="472"/>
      <c r="BH123" s="472"/>
      <c r="BI123" s="472"/>
      <c r="BJ123" s="472"/>
      <c r="BK123" s="472"/>
      <c r="BL123" s="472"/>
      <c r="BM123" s="472"/>
      <c r="BN123" s="472"/>
      <c r="BP123" s="312"/>
      <c r="BR123" s="430"/>
      <c r="BS123" s="1589"/>
      <c r="BT123" s="1589"/>
      <c r="BU123" s="1589"/>
      <c r="BV123" s="1589"/>
      <c r="BW123" s="436"/>
    </row>
    <row r="124" spans="27:78" x14ac:dyDescent="0.25">
      <c r="AI124" s="472"/>
      <c r="AJ124" s="472"/>
      <c r="AK124" s="472"/>
      <c r="AL124" s="472"/>
      <c r="AM124" s="472"/>
      <c r="AN124" s="472"/>
      <c r="AO124" s="472"/>
      <c r="AP124" s="472"/>
      <c r="AQ124" s="472"/>
      <c r="AR124" s="472"/>
      <c r="AS124" s="312"/>
      <c r="AT124" s="472"/>
      <c r="AU124" s="472"/>
      <c r="AV124" s="472"/>
      <c r="AW124" s="472"/>
      <c r="AX124" s="472"/>
      <c r="AY124" s="472"/>
      <c r="AZ124" s="472"/>
      <c r="BA124" s="472"/>
      <c r="BB124" s="472"/>
      <c r="BC124" s="472"/>
      <c r="BF124" s="472"/>
      <c r="BG124" s="472"/>
      <c r="BH124" s="472"/>
      <c r="BI124" s="472"/>
      <c r="BJ124" s="472"/>
      <c r="BK124" s="472"/>
      <c r="BL124" s="472"/>
      <c r="BM124" s="472"/>
      <c r="BN124" s="472"/>
      <c r="BP124" s="312"/>
      <c r="BQ124" s="1571" t="s">
        <v>453</v>
      </c>
      <c r="BR124" s="356" t="s">
        <v>370</v>
      </c>
      <c r="BS124" s="1589"/>
      <c r="BT124" s="1589"/>
      <c r="BU124" s="1589"/>
      <c r="BV124" s="1589"/>
      <c r="BW124" s="436"/>
    </row>
    <row r="125" spans="27:78" x14ac:dyDescent="0.25">
      <c r="AI125" s="472"/>
      <c r="AJ125" s="472"/>
      <c r="AK125" s="472"/>
      <c r="AL125" s="472"/>
      <c r="AM125" s="472"/>
      <c r="AN125" s="472"/>
      <c r="AO125" s="472"/>
      <c r="AP125" s="472"/>
      <c r="AQ125" s="472"/>
      <c r="AR125" s="472"/>
      <c r="AS125" s="312"/>
      <c r="AT125" s="472"/>
      <c r="AU125" s="472"/>
      <c r="AV125" s="472"/>
      <c r="AW125" s="472"/>
      <c r="AX125" s="472"/>
      <c r="AY125" s="472"/>
      <c r="AZ125" s="472"/>
      <c r="BA125" s="472"/>
      <c r="BB125" s="472"/>
      <c r="BC125" s="472"/>
      <c r="BF125" s="472"/>
      <c r="BG125" s="472"/>
      <c r="BH125" s="472"/>
      <c r="BI125" s="472"/>
      <c r="BJ125" s="472"/>
      <c r="BK125" s="472"/>
      <c r="BL125" s="472"/>
      <c r="BM125" s="472"/>
      <c r="BN125" s="472"/>
      <c r="BP125" s="312"/>
      <c r="BR125" s="1514" t="s">
        <v>543</v>
      </c>
      <c r="BS125" s="252" t="s">
        <v>544</v>
      </c>
      <c r="BU125" s="276"/>
      <c r="BV125" s="276"/>
      <c r="BY125" s="558">
        <f>T36</f>
        <v>16.2</v>
      </c>
      <c r="BZ125" s="277" t="s">
        <v>368</v>
      </c>
    </row>
    <row r="126" spans="27:78" x14ac:dyDescent="0.25">
      <c r="AJ126" s="472"/>
      <c r="AK126" s="472"/>
      <c r="AL126" s="472"/>
      <c r="AM126" s="472"/>
      <c r="AN126" s="472"/>
      <c r="AO126" s="472"/>
      <c r="AP126" s="472"/>
      <c r="AQ126" s="472"/>
      <c r="AR126" s="472"/>
      <c r="AS126" s="312"/>
      <c r="AT126" s="472"/>
      <c r="AU126" s="472"/>
      <c r="AV126" s="472"/>
      <c r="AW126" s="472"/>
      <c r="AX126" s="472"/>
      <c r="AY126" s="472"/>
      <c r="AZ126" s="472"/>
      <c r="BA126" s="472"/>
      <c r="BB126" s="472"/>
      <c r="BC126" s="472"/>
      <c r="BF126" s="472"/>
      <c r="BG126" s="472"/>
      <c r="BH126" s="472"/>
      <c r="BI126" s="472"/>
      <c r="BJ126" s="472"/>
      <c r="BK126" s="472"/>
      <c r="BL126" s="472"/>
      <c r="BM126" s="472"/>
      <c r="BN126" s="472"/>
      <c r="BP126" s="312"/>
      <c r="BR126" s="252"/>
      <c r="BU126" s="276"/>
      <c r="BV126" s="276"/>
      <c r="BW126" s="437"/>
      <c r="BX126" s="136" t="s">
        <v>244</v>
      </c>
    </row>
    <row r="127" spans="27:78" x14ac:dyDescent="0.25">
      <c r="AJ127" s="472"/>
      <c r="AK127" s="472"/>
      <c r="AL127" s="472"/>
      <c r="AM127" s="472"/>
      <c r="AN127" s="472"/>
      <c r="AO127" s="472"/>
      <c r="AP127" s="472"/>
      <c r="AQ127" s="472"/>
      <c r="AR127" s="472"/>
      <c r="AS127" s="312"/>
      <c r="AT127" s="472"/>
      <c r="AU127" s="472"/>
      <c r="AV127" s="472"/>
      <c r="AW127" s="472"/>
      <c r="AX127" s="472"/>
      <c r="AY127" s="472"/>
      <c r="AZ127" s="472"/>
      <c r="BA127" s="472"/>
      <c r="BB127" s="472"/>
      <c r="BC127" s="472"/>
      <c r="BF127" s="472"/>
      <c r="BG127" s="472"/>
      <c r="BH127" s="472"/>
      <c r="BI127" s="472"/>
      <c r="BJ127" s="472"/>
      <c r="BK127" s="472"/>
      <c r="BL127" s="472"/>
      <c r="BM127" s="472"/>
      <c r="BN127" s="472"/>
      <c r="BP127" s="312"/>
      <c r="BQ127" s="1571" t="s">
        <v>454</v>
      </c>
      <c r="BR127" s="432" t="s">
        <v>371</v>
      </c>
      <c r="BT127" s="434"/>
      <c r="BU127" s="434"/>
      <c r="BV127" s="434"/>
      <c r="BW127" s="435"/>
    </row>
    <row r="128" spans="27:78" x14ac:dyDescent="0.25">
      <c r="AJ128" s="472"/>
      <c r="AK128" s="472"/>
      <c r="AL128" s="472"/>
      <c r="AM128" s="472"/>
      <c r="AN128" s="472"/>
      <c r="AO128" s="472"/>
      <c r="AP128" s="472"/>
      <c r="AQ128" s="472"/>
      <c r="AR128" s="472"/>
      <c r="AS128" s="312"/>
      <c r="AT128" s="472"/>
      <c r="AU128" s="472"/>
      <c r="AV128" s="472"/>
      <c r="AW128" s="472"/>
      <c r="AX128" s="472"/>
      <c r="AY128" s="472"/>
      <c r="AZ128" s="472"/>
      <c r="BA128" s="472"/>
      <c r="BB128" s="472"/>
      <c r="BC128" s="472"/>
      <c r="BG128" s="472"/>
      <c r="BH128" s="472"/>
      <c r="BI128" s="472"/>
      <c r="BJ128" s="472"/>
      <c r="BK128" s="472"/>
      <c r="BL128" s="472"/>
      <c r="BM128" s="472"/>
      <c r="BN128" s="472"/>
      <c r="BP128" s="312"/>
      <c r="BR128" s="1514" t="s">
        <v>543</v>
      </c>
      <c r="BS128" s="252" t="s">
        <v>544</v>
      </c>
      <c r="BY128" s="299">
        <f>T37</f>
        <v>129.6</v>
      </c>
      <c r="BZ128" s="277" t="s">
        <v>368</v>
      </c>
    </row>
    <row r="129" spans="1:78" x14ac:dyDescent="0.25">
      <c r="AJ129" s="472"/>
      <c r="AK129" s="472"/>
      <c r="AL129" s="472"/>
      <c r="AM129" s="472"/>
      <c r="AN129" s="472"/>
      <c r="AO129" s="472"/>
      <c r="AP129" s="472"/>
      <c r="AQ129" s="472"/>
      <c r="AR129" s="472"/>
      <c r="AS129" s="312"/>
      <c r="AT129" s="472"/>
      <c r="AU129" s="472"/>
      <c r="AV129" s="472"/>
      <c r="AW129" s="472"/>
      <c r="AX129" s="472"/>
      <c r="AY129" s="472"/>
      <c r="AZ129" s="472"/>
      <c r="BA129" s="472"/>
      <c r="BB129" s="472"/>
      <c r="BC129" s="472"/>
      <c r="BG129" s="472"/>
      <c r="BH129" s="472"/>
      <c r="BI129" s="472"/>
      <c r="BJ129" s="472"/>
      <c r="BK129" s="472"/>
      <c r="BL129" s="472"/>
      <c r="BM129" s="472"/>
      <c r="BN129" s="472"/>
      <c r="BP129" s="312"/>
      <c r="BR129" s="1514"/>
      <c r="BS129" s="252"/>
      <c r="BY129" s="299"/>
      <c r="BZ129" s="277"/>
    </row>
    <row r="130" spans="1:78" x14ac:dyDescent="0.25">
      <c r="AJ130" s="472"/>
      <c r="AK130" s="472"/>
      <c r="AL130" s="472"/>
      <c r="AM130" s="472"/>
      <c r="AN130" s="472"/>
      <c r="AO130" s="472"/>
      <c r="AP130" s="472"/>
      <c r="AQ130" s="472"/>
      <c r="AR130" s="472"/>
      <c r="AS130" s="312"/>
      <c r="AT130" s="472"/>
      <c r="AU130" s="472"/>
      <c r="AV130" s="472"/>
      <c r="AW130" s="472"/>
      <c r="AX130" s="472"/>
      <c r="AY130" s="472"/>
      <c r="AZ130" s="472"/>
      <c r="BA130" s="472"/>
      <c r="BB130" s="472"/>
      <c r="BC130" s="472"/>
      <c r="BG130" s="472"/>
      <c r="BH130" s="472"/>
      <c r="BI130" s="472"/>
      <c r="BJ130" s="472"/>
      <c r="BK130" s="472"/>
      <c r="BL130" s="472"/>
      <c r="BM130" s="472"/>
      <c r="BN130" s="472"/>
      <c r="BP130" s="312"/>
      <c r="BQ130" s="1571" t="s">
        <v>455</v>
      </c>
      <c r="BR130" s="316" t="s">
        <v>570</v>
      </c>
    </row>
    <row r="131" spans="1:78" x14ac:dyDescent="0.25">
      <c r="AT131" s="472"/>
      <c r="AU131" s="472"/>
      <c r="AV131" s="472"/>
      <c r="AW131" s="472"/>
      <c r="AX131" s="472"/>
      <c r="AY131" s="472"/>
      <c r="AZ131" s="472"/>
      <c r="BA131" s="472"/>
      <c r="BB131" s="472"/>
      <c r="BC131" s="472"/>
      <c r="BG131" s="472"/>
      <c r="BH131" s="472"/>
      <c r="BI131" s="472"/>
      <c r="BJ131" s="472"/>
      <c r="BK131" s="472"/>
      <c r="BL131" s="472"/>
      <c r="BM131" s="472"/>
      <c r="BN131" s="472"/>
      <c r="BP131" s="312"/>
      <c r="BR131" s="200" t="s">
        <v>543</v>
      </c>
      <c r="BS131" s="136" t="s">
        <v>569</v>
      </c>
      <c r="BY131" s="319">
        <f>BD34</f>
        <v>2</v>
      </c>
      <c r="BZ131" s="201" t="s">
        <v>373</v>
      </c>
    </row>
    <row r="132" spans="1:78" x14ac:dyDescent="0.25">
      <c r="AT132" s="472"/>
      <c r="AU132" s="472"/>
      <c r="AV132" s="472"/>
      <c r="AW132" s="472"/>
      <c r="AX132" s="472"/>
      <c r="AY132" s="472"/>
      <c r="AZ132" s="472"/>
      <c r="BA132" s="472"/>
      <c r="BB132" s="472"/>
      <c r="BC132" s="472"/>
      <c r="BG132" s="472"/>
      <c r="BH132" s="472"/>
      <c r="BI132" s="472"/>
      <c r="BJ132" s="472"/>
      <c r="BK132" s="472"/>
      <c r="BL132" s="472"/>
      <c r="BM132" s="472"/>
      <c r="BN132" s="472"/>
      <c r="BP132" s="312"/>
    </row>
    <row r="133" spans="1:78" x14ac:dyDescent="0.25">
      <c r="AT133" s="472"/>
      <c r="AU133" s="472"/>
      <c r="AV133" s="472"/>
      <c r="AW133" s="472"/>
      <c r="AX133" s="472"/>
      <c r="AY133" s="472"/>
      <c r="AZ133" s="472"/>
      <c r="BA133" s="472"/>
      <c r="BB133" s="472"/>
      <c r="BC133" s="472"/>
      <c r="BQ133" s="1571" t="s">
        <v>471</v>
      </c>
      <c r="BR133" s="201" t="s">
        <v>608</v>
      </c>
      <c r="BY133" s="328"/>
    </row>
    <row r="134" spans="1:78" x14ac:dyDescent="0.25">
      <c r="BR134" s="200" t="s">
        <v>543</v>
      </c>
      <c r="BS134" s="136" t="s">
        <v>1451</v>
      </c>
      <c r="BV134" s="1588"/>
      <c r="BW134" s="467"/>
      <c r="BX134" s="1585"/>
      <c r="BY134" s="537">
        <f>AG70</f>
        <v>2</v>
      </c>
      <c r="BZ134" s="201" t="s">
        <v>373</v>
      </c>
    </row>
    <row r="135" spans="1:78" x14ac:dyDescent="0.25">
      <c r="BR135" s="200"/>
      <c r="BV135" s="1588"/>
      <c r="BW135" s="467"/>
      <c r="BX135" s="1585"/>
      <c r="BY135" s="537"/>
      <c r="BZ135" s="201"/>
    </row>
    <row r="136" spans="1:78" x14ac:dyDescent="0.25">
      <c r="BQ136" s="1571" t="s">
        <v>472</v>
      </c>
      <c r="BR136" s="312" t="s">
        <v>1406</v>
      </c>
      <c r="BS136" s="252"/>
      <c r="BT136" s="337"/>
      <c r="BU136" s="337"/>
      <c r="BV136" s="337"/>
      <c r="BW136" s="511"/>
      <c r="BX136" s="337"/>
      <c r="BY136" s="519"/>
      <c r="BZ136" s="312"/>
    </row>
    <row r="137" spans="1:78" x14ac:dyDescent="0.25">
      <c r="BR137" s="1514"/>
      <c r="BS137" s="252" t="s">
        <v>589</v>
      </c>
      <c r="BT137" s="337"/>
      <c r="BU137" s="337"/>
      <c r="BV137" s="337"/>
      <c r="BW137" s="511"/>
      <c r="BX137" s="337"/>
      <c r="BY137" s="519">
        <f>BO59</f>
        <v>1</v>
      </c>
      <c r="BZ137" s="312" t="s">
        <v>12</v>
      </c>
    </row>
    <row r="138" spans="1:78" x14ac:dyDescent="0.25">
      <c r="BR138" s="1514"/>
      <c r="BS138" s="252"/>
      <c r="BY138" s="299"/>
      <c r="BZ138" s="201"/>
    </row>
    <row r="139" spans="1:78" x14ac:dyDescent="0.25">
      <c r="BQ139" s="1571" t="s">
        <v>620</v>
      </c>
      <c r="BR139" s="201" t="s">
        <v>1399</v>
      </c>
    </row>
    <row r="140" spans="1:78" x14ac:dyDescent="0.25">
      <c r="BR140" s="200" t="s">
        <v>543</v>
      </c>
      <c r="BS140" s="136" t="s">
        <v>1451</v>
      </c>
      <c r="BY140" s="209">
        <f>AG59</f>
        <v>3</v>
      </c>
      <c r="BZ140" s="201" t="s">
        <v>12</v>
      </c>
    </row>
    <row r="141" spans="1:78" x14ac:dyDescent="0.25">
      <c r="BR141" s="997"/>
      <c r="BS141" s="201"/>
      <c r="BY141" s="328"/>
    </row>
    <row r="142" spans="1:78" x14ac:dyDescent="0.25">
      <c r="A142" s="136"/>
      <c r="B142" s="136"/>
      <c r="AT142" s="136"/>
      <c r="AU142" s="136"/>
      <c r="BQ142" s="1571" t="s">
        <v>621</v>
      </c>
      <c r="BR142" s="410" t="s">
        <v>1379</v>
      </c>
      <c r="BT142" s="1524"/>
      <c r="BU142" s="1524"/>
      <c r="BV142" s="1524"/>
      <c r="BW142" s="1524"/>
      <c r="BX142" s="1524"/>
      <c r="BY142" s="1524"/>
      <c r="BZ142" s="1524"/>
    </row>
    <row r="143" spans="1:78" x14ac:dyDescent="0.25">
      <c r="BR143" s="314" t="s">
        <v>543</v>
      </c>
      <c r="BS143" s="136" t="s">
        <v>544</v>
      </c>
      <c r="BY143" s="693">
        <f>U50</f>
        <v>270</v>
      </c>
      <c r="BZ143" s="201" t="s">
        <v>12</v>
      </c>
    </row>
    <row r="144" spans="1:78" x14ac:dyDescent="0.25">
      <c r="BR144" s="314"/>
      <c r="BY144" s="285"/>
    </row>
    <row r="145" spans="1:78" x14ac:dyDescent="0.25">
      <c r="BQ145" s="1571" t="s">
        <v>622</v>
      </c>
      <c r="BR145" s="420" t="s">
        <v>1428</v>
      </c>
      <c r="BS145" s="312"/>
      <c r="BT145" s="337"/>
      <c r="BU145" s="337"/>
      <c r="BV145" s="337"/>
      <c r="BW145" s="511"/>
      <c r="BX145" s="337"/>
      <c r="BY145" s="1525"/>
      <c r="BZ145" s="337"/>
    </row>
    <row r="146" spans="1:78" x14ac:dyDescent="0.25">
      <c r="BR146" s="996"/>
      <c r="BS146" s="252" t="s">
        <v>569</v>
      </c>
      <c r="BT146" s="337"/>
      <c r="BU146" s="337"/>
      <c r="BV146" s="337"/>
      <c r="BW146" s="511"/>
      <c r="BX146" s="337"/>
      <c r="BY146" s="374">
        <f>BD31</f>
        <v>3</v>
      </c>
      <c r="BZ146" s="312" t="s">
        <v>12</v>
      </c>
    </row>
    <row r="147" spans="1:78" x14ac:dyDescent="0.25">
      <c r="BR147" s="997"/>
      <c r="BS147" s="201"/>
      <c r="BY147" s="328"/>
    </row>
    <row r="148" spans="1:78" x14ac:dyDescent="0.25">
      <c r="BR148" s="997"/>
      <c r="BS148" s="201"/>
      <c r="BY148" s="328"/>
    </row>
    <row r="149" spans="1:78" x14ac:dyDescent="0.25">
      <c r="A149" s="136"/>
      <c r="B149" s="136"/>
      <c r="BQ149" s="1571" t="s">
        <v>623</v>
      </c>
      <c r="BR149" s="201" t="s">
        <v>563</v>
      </c>
    </row>
    <row r="150" spans="1:78" x14ac:dyDescent="0.25">
      <c r="BR150" s="200" t="s">
        <v>543</v>
      </c>
      <c r="BS150" s="252" t="s">
        <v>569</v>
      </c>
      <c r="BY150" s="203">
        <f>BD67</f>
        <v>1.5299999999999999E-2</v>
      </c>
      <c r="BZ150" s="136" t="s">
        <v>383</v>
      </c>
    </row>
    <row r="151" spans="1:78" ht="15.75" thickBot="1" x14ac:dyDescent="0.3">
      <c r="BE151" s="337"/>
      <c r="BR151" s="200" t="s">
        <v>568</v>
      </c>
      <c r="BS151" s="252" t="s">
        <v>1451</v>
      </c>
      <c r="BU151" s="203"/>
      <c r="BV151" s="1588"/>
      <c r="BW151" s="467"/>
      <c r="BX151" s="1585"/>
      <c r="BY151" s="567">
        <f>AG97</f>
        <v>3.27E-2</v>
      </c>
      <c r="BZ151" s="136" t="s">
        <v>383</v>
      </c>
    </row>
    <row r="152" spans="1:78" x14ac:dyDescent="0.25">
      <c r="BR152" s="1514"/>
      <c r="BS152" s="252"/>
      <c r="BU152" s="323"/>
      <c r="BV152" s="1588"/>
      <c r="BW152" s="467"/>
      <c r="BX152" s="1585"/>
      <c r="BY152" s="1617">
        <f>SUM(BY150:BY151)</f>
        <v>4.8000000000000001E-2</v>
      </c>
      <c r="BZ152" s="201" t="s">
        <v>383</v>
      </c>
    </row>
    <row r="153" spans="1:78" x14ac:dyDescent="0.25">
      <c r="BQ153" s="1571" t="s">
        <v>624</v>
      </c>
      <c r="BR153" s="201" t="s">
        <v>564</v>
      </c>
    </row>
    <row r="154" spans="1:78" x14ac:dyDescent="0.25">
      <c r="BR154" s="1514" t="s">
        <v>543</v>
      </c>
      <c r="BS154" s="252" t="s">
        <v>544</v>
      </c>
      <c r="BY154" s="202">
        <f>U63</f>
        <v>1.2150000000000001</v>
      </c>
      <c r="BZ154" s="201" t="s">
        <v>383</v>
      </c>
    </row>
    <row r="156" spans="1:78" x14ac:dyDescent="0.25">
      <c r="BQ156" s="1571" t="s">
        <v>625</v>
      </c>
      <c r="BR156" s="201" t="s">
        <v>588</v>
      </c>
    </row>
    <row r="157" spans="1:78" x14ac:dyDescent="0.25">
      <c r="BR157" s="200" t="s">
        <v>543</v>
      </c>
      <c r="BS157" s="136" t="s">
        <v>589</v>
      </c>
      <c r="BU157" s="460"/>
      <c r="BV157" s="1588"/>
      <c r="BW157" s="467"/>
      <c r="BX157" s="1585"/>
      <c r="BY157" s="311">
        <f>BO75</f>
        <v>9.7474000000000005E-2</v>
      </c>
      <c r="BZ157" s="136" t="s">
        <v>383</v>
      </c>
    </row>
    <row r="158" spans="1:78" ht="15.75" thickBot="1" x14ac:dyDescent="0.3">
      <c r="BE158" s="337"/>
      <c r="BR158" s="200" t="s">
        <v>568</v>
      </c>
      <c r="BS158" s="136" t="s">
        <v>729</v>
      </c>
      <c r="BU158" s="460"/>
      <c r="BV158" s="1588"/>
      <c r="BW158" s="467"/>
      <c r="BX158" s="1585"/>
      <c r="BY158" s="1618">
        <f>AR75</f>
        <v>9.7474000000000005E-2</v>
      </c>
      <c r="BZ158" s="136" t="s">
        <v>383</v>
      </c>
    </row>
    <row r="159" spans="1:78" x14ac:dyDescent="0.25">
      <c r="BR159" s="200"/>
      <c r="BY159" s="1617">
        <f>SUM(BY157:BY158)</f>
        <v>0.19494800000000001</v>
      </c>
      <c r="BZ159" s="201" t="s">
        <v>383</v>
      </c>
    </row>
    <row r="160" spans="1:78" x14ac:dyDescent="0.25">
      <c r="AA160" s="136"/>
      <c r="AB160" s="136"/>
      <c r="AC160" s="136"/>
      <c r="AD160" s="136"/>
      <c r="AE160" s="136"/>
      <c r="AF160" s="136"/>
      <c r="AG160" s="136"/>
      <c r="AH160" s="136"/>
      <c r="BQ160" s="1571" t="s">
        <v>626</v>
      </c>
      <c r="BR160" s="201" t="s">
        <v>565</v>
      </c>
    </row>
    <row r="161" spans="27:78" x14ac:dyDescent="0.25">
      <c r="BR161" s="200" t="s">
        <v>543</v>
      </c>
      <c r="BS161" s="252" t="s">
        <v>569</v>
      </c>
      <c r="BY161" s="323">
        <f>BD61</f>
        <v>3.7499999999999999E-2</v>
      </c>
      <c r="BZ161" s="136" t="s">
        <v>383</v>
      </c>
    </row>
    <row r="162" spans="27:78" ht="15.75" thickBot="1" x14ac:dyDescent="0.3">
      <c r="BR162" s="200" t="s">
        <v>568</v>
      </c>
      <c r="BS162" s="252" t="s">
        <v>1451</v>
      </c>
      <c r="BU162" s="203"/>
      <c r="BV162" s="1588"/>
      <c r="BW162" s="467"/>
      <c r="BX162" s="1585"/>
      <c r="BY162" s="599">
        <f>AG90</f>
        <v>3.7499999999999999E-2</v>
      </c>
      <c r="BZ162" s="136" t="s">
        <v>383</v>
      </c>
    </row>
    <row r="163" spans="27:78" x14ac:dyDescent="0.25">
      <c r="AI163" s="136"/>
      <c r="BR163" s="1514"/>
      <c r="BS163" s="252"/>
      <c r="BY163" s="346">
        <f>SUM(BY161:BY162)</f>
        <v>7.4999999999999997E-2</v>
      </c>
      <c r="BZ163" s="201" t="s">
        <v>383</v>
      </c>
    </row>
    <row r="164" spans="27:78" x14ac:dyDescent="0.25">
      <c r="BR164" s="1514"/>
      <c r="BS164" s="252"/>
      <c r="BY164" s="346"/>
      <c r="BZ164" s="201"/>
    </row>
    <row r="165" spans="27:78" x14ac:dyDescent="0.25">
      <c r="BF165" s="136"/>
      <c r="BQ165" s="1571" t="s">
        <v>627</v>
      </c>
      <c r="BR165" s="438" t="s">
        <v>575</v>
      </c>
      <c r="BS165" s="252"/>
    </row>
    <row r="166" spans="27:78" x14ac:dyDescent="0.25">
      <c r="BR166" s="200" t="s">
        <v>543</v>
      </c>
      <c r="BS166" s="252" t="s">
        <v>569</v>
      </c>
      <c r="BY166" s="323">
        <f>BD64</f>
        <v>0.2928</v>
      </c>
      <c r="BZ166" s="136" t="s">
        <v>383</v>
      </c>
    </row>
    <row r="167" spans="27:78" ht="15.75" thickBot="1" x14ac:dyDescent="0.3">
      <c r="AA167" s="136"/>
      <c r="AB167" s="136"/>
      <c r="AC167" s="136"/>
      <c r="AD167" s="136"/>
      <c r="AE167" s="136"/>
      <c r="AF167" s="136"/>
      <c r="AG167" s="136"/>
      <c r="AH167" s="136"/>
      <c r="BR167" s="200" t="s">
        <v>568</v>
      </c>
      <c r="BS167" s="252" t="s">
        <v>666</v>
      </c>
      <c r="BU167" s="203"/>
      <c r="BV167" s="1588"/>
      <c r="BW167" s="467"/>
      <c r="BX167" s="1585"/>
      <c r="BY167" s="599">
        <f>AG92</f>
        <v>0.2928</v>
      </c>
      <c r="BZ167" s="136" t="s">
        <v>383</v>
      </c>
    </row>
    <row r="168" spans="27:78" x14ac:dyDescent="0.25">
      <c r="AJ168" s="136"/>
      <c r="AK168" s="136"/>
      <c r="AL168" s="136"/>
      <c r="AM168" s="136"/>
      <c r="AN168" s="136"/>
      <c r="AO168" s="136"/>
      <c r="AP168" s="136"/>
      <c r="AQ168" s="136"/>
      <c r="AR168" s="136"/>
      <c r="AS168" s="136"/>
      <c r="BR168" s="1514"/>
      <c r="BS168" s="252"/>
      <c r="BY168" s="346">
        <f>SUM(BY166:BY167)</f>
        <v>0.58560000000000001</v>
      </c>
      <c r="BZ168" s="201" t="s">
        <v>383</v>
      </c>
    </row>
    <row r="169" spans="27:78" x14ac:dyDescent="0.25">
      <c r="AU169" s="136"/>
      <c r="AV169" s="136"/>
      <c r="AW169" s="136"/>
      <c r="AX169" s="136"/>
      <c r="AY169" s="136"/>
      <c r="AZ169" s="136"/>
      <c r="BA169" s="136"/>
      <c r="BB169" s="136"/>
      <c r="BC169" s="136"/>
      <c r="BD169" s="337"/>
      <c r="BP169" s="136"/>
      <c r="BR169" s="1514"/>
      <c r="BS169" s="252"/>
      <c r="BY169" s="346"/>
      <c r="BZ169" s="201"/>
    </row>
    <row r="170" spans="27:78" x14ac:dyDescent="0.25">
      <c r="AI170" s="136"/>
      <c r="BG170" s="136"/>
      <c r="BH170" s="136"/>
      <c r="BI170" s="136"/>
      <c r="BJ170" s="136"/>
      <c r="BK170" s="136"/>
      <c r="BL170" s="136"/>
      <c r="BM170" s="136"/>
      <c r="BN170" s="136"/>
      <c r="BO170" s="337"/>
      <c r="BQ170" s="1571" t="s">
        <v>628</v>
      </c>
      <c r="BR170" s="201" t="s">
        <v>586</v>
      </c>
      <c r="BS170" s="252"/>
    </row>
    <row r="171" spans="27:78" x14ac:dyDescent="0.25">
      <c r="AT171" s="136"/>
      <c r="BR171" s="200" t="s">
        <v>543</v>
      </c>
      <c r="BS171" s="136" t="s">
        <v>589</v>
      </c>
      <c r="BU171" s="323"/>
      <c r="BV171" s="1588"/>
      <c r="BW171" s="467"/>
      <c r="BX171" s="1585"/>
      <c r="BY171" s="437">
        <f>BO72</f>
        <v>4.2170199999999998E-2</v>
      </c>
      <c r="BZ171" s="136" t="s">
        <v>383</v>
      </c>
    </row>
    <row r="172" spans="27:78" ht="15.75" thickBot="1" x14ac:dyDescent="0.3">
      <c r="AA172" s="452" t="s">
        <v>244</v>
      </c>
      <c r="BF172" s="136"/>
      <c r="BR172" s="200" t="s">
        <v>568</v>
      </c>
      <c r="BS172" s="136" t="s">
        <v>729</v>
      </c>
      <c r="BY172" s="456">
        <f>AR72</f>
        <v>2.1085099999999999E-2</v>
      </c>
      <c r="BZ172" s="136" t="s">
        <v>383</v>
      </c>
    </row>
    <row r="173" spans="27:78" x14ac:dyDescent="0.25">
      <c r="AC173" s="452" t="s">
        <v>244</v>
      </c>
      <c r="BR173" s="200"/>
      <c r="BY173" s="346">
        <f>SUM(BY171:BY172)</f>
        <v>6.32553E-2</v>
      </c>
      <c r="BZ173" s="201" t="s">
        <v>383</v>
      </c>
    </row>
    <row r="174" spans="27:78" x14ac:dyDescent="0.25">
      <c r="BQ174" s="1571" t="s">
        <v>629</v>
      </c>
      <c r="BR174" s="201" t="s">
        <v>566</v>
      </c>
    </row>
    <row r="175" spans="27:78" x14ac:dyDescent="0.25">
      <c r="AJ175" s="136"/>
      <c r="AK175" s="136"/>
      <c r="AL175" s="136"/>
      <c r="AM175" s="136"/>
      <c r="AN175" s="136"/>
      <c r="AO175" s="136"/>
      <c r="AP175" s="136"/>
      <c r="AQ175" s="136"/>
      <c r="AR175" s="136"/>
      <c r="AS175" s="136"/>
      <c r="BR175" s="200" t="s">
        <v>543</v>
      </c>
      <c r="BS175" s="252" t="s">
        <v>569</v>
      </c>
      <c r="BY175" s="460">
        <f>BD69</f>
        <v>3.7499999999999999E-2</v>
      </c>
      <c r="BZ175" s="136" t="s">
        <v>383</v>
      </c>
    </row>
    <row r="176" spans="27:78" ht="15.75" thickBot="1" x14ac:dyDescent="0.3">
      <c r="AU176" s="136"/>
      <c r="AV176" s="136"/>
      <c r="AW176" s="136"/>
      <c r="AX176" s="136"/>
      <c r="AY176" s="136"/>
      <c r="AZ176" s="136"/>
      <c r="BA176" s="136"/>
      <c r="BB176" s="136"/>
      <c r="BC176" s="136"/>
      <c r="BD176" s="337"/>
      <c r="BP176" s="136"/>
      <c r="BR176" s="200" t="s">
        <v>568</v>
      </c>
      <c r="BS176" s="252" t="s">
        <v>1451</v>
      </c>
      <c r="BU176" s="203"/>
      <c r="BV176" s="1588"/>
      <c r="BW176" s="467"/>
      <c r="BX176" s="1585"/>
      <c r="BY176" s="599">
        <f>AG94</f>
        <v>3.7499999999999999E-2</v>
      </c>
      <c r="BZ176" s="136" t="s">
        <v>383</v>
      </c>
    </row>
    <row r="177" spans="46:78" x14ac:dyDescent="0.25">
      <c r="BG177" s="136"/>
      <c r="BH177" s="136"/>
      <c r="BI177" s="136"/>
      <c r="BJ177" s="136"/>
      <c r="BK177" s="136"/>
      <c r="BL177" s="136"/>
      <c r="BM177" s="136"/>
      <c r="BN177" s="136"/>
      <c r="BO177" s="337"/>
      <c r="BY177" s="346">
        <f>SUM(BY175:BY176)</f>
        <v>7.4999999999999997E-2</v>
      </c>
      <c r="BZ177" s="201" t="s">
        <v>383</v>
      </c>
    </row>
    <row r="178" spans="46:78" x14ac:dyDescent="0.25">
      <c r="AT178" s="136"/>
    </row>
    <row r="181" spans="46:78" x14ac:dyDescent="0.25">
      <c r="BN181" s="452" t="s">
        <v>244</v>
      </c>
    </row>
    <row r="182" spans="46:78" x14ac:dyDescent="0.25">
      <c r="BY182" s="136" t="s">
        <v>244</v>
      </c>
    </row>
  </sheetData>
  <mergeCells count="56">
    <mergeCell ref="AK70:AL70"/>
    <mergeCell ref="AK66:AL66"/>
    <mergeCell ref="BM42:BM43"/>
    <mergeCell ref="BH66:BI66"/>
    <mergeCell ref="BH70:BI70"/>
    <mergeCell ref="BN42:BN43"/>
    <mergeCell ref="L46:M47"/>
    <mergeCell ref="N46:N47"/>
    <mergeCell ref="P46:P47"/>
    <mergeCell ref="R46:R47"/>
    <mergeCell ref="S46:S47"/>
    <mergeCell ref="BH42:BK43"/>
    <mergeCell ref="BL42:BL43"/>
    <mergeCell ref="L41:M42"/>
    <mergeCell ref="N41:N42"/>
    <mergeCell ref="R41:R42"/>
    <mergeCell ref="P41:P42"/>
    <mergeCell ref="T40:U40"/>
    <mergeCell ref="S37:S38"/>
    <mergeCell ref="AF41:AG41"/>
    <mergeCell ref="S41:S42"/>
    <mergeCell ref="T37:T38"/>
    <mergeCell ref="U37:U38"/>
    <mergeCell ref="W38:AG38"/>
    <mergeCell ref="W1:AH1"/>
    <mergeCell ref="BQ1:BZ1"/>
    <mergeCell ref="F2:G2"/>
    <mergeCell ref="K2:V2"/>
    <mergeCell ref="S8:S9"/>
    <mergeCell ref="T8:U9"/>
    <mergeCell ref="AI1:AS1"/>
    <mergeCell ref="AT1:BE1"/>
    <mergeCell ref="BF1:BP1"/>
    <mergeCell ref="Q39:R39"/>
    <mergeCell ref="R31:R32"/>
    <mergeCell ref="S14:S16"/>
    <mergeCell ref="T14:U16"/>
    <mergeCell ref="A1:J1"/>
    <mergeCell ref="K1:V1"/>
    <mergeCell ref="L35:M35"/>
    <mergeCell ref="N35:R35"/>
    <mergeCell ref="L36:M36"/>
    <mergeCell ref="L37:M37"/>
    <mergeCell ref="N37:R37"/>
    <mergeCell ref="O17:O18"/>
    <mergeCell ref="Q17:Q18"/>
    <mergeCell ref="O20:Q20"/>
    <mergeCell ref="AI27:AS27"/>
    <mergeCell ref="BF27:BN27"/>
    <mergeCell ref="R24:R25"/>
    <mergeCell ref="N28:O28"/>
    <mergeCell ref="L31:M32"/>
    <mergeCell ref="N31:N32"/>
    <mergeCell ref="P31:P32"/>
    <mergeCell ref="L24:O25"/>
    <mergeCell ref="P24:Q25"/>
  </mergeCells>
  <pageMargins left="0.7" right="0.7" top="0.75" bottom="0.75" header="0.3" footer="0.3"/>
  <pageSetup paperSize="9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B1:CT263"/>
  <sheetViews>
    <sheetView zoomScale="106" zoomScaleNormal="106" workbookViewId="0">
      <selection activeCell="CJ247" sqref="CJ247:CJ249"/>
    </sheetView>
  </sheetViews>
  <sheetFormatPr defaultRowHeight="15" x14ac:dyDescent="0.2"/>
  <cols>
    <col min="1" max="1" width="5.85546875" style="997" customWidth="1"/>
    <col min="2" max="7" width="9.140625" style="997"/>
    <col min="8" max="8" width="9.7109375" style="997" customWidth="1"/>
    <col min="9" max="9" width="12.5703125" style="997" customWidth="1"/>
    <col min="10" max="10" width="5.28515625" style="420" customWidth="1"/>
    <col min="11" max="11" width="5.140625" style="468" customWidth="1"/>
    <col min="12" max="12" width="5.5703125" style="468" customWidth="1"/>
    <col min="13" max="13" width="6.7109375" style="468" customWidth="1"/>
    <col min="14" max="14" width="7.85546875" style="468" customWidth="1"/>
    <col min="15" max="15" width="11.28515625" style="468" customWidth="1"/>
    <col min="16" max="16" width="7.28515625" style="468" customWidth="1"/>
    <col min="17" max="17" width="8.28515625" style="468" customWidth="1"/>
    <col min="18" max="18" width="9.42578125" style="468" customWidth="1"/>
    <col min="19" max="19" width="7.7109375" style="468" customWidth="1"/>
    <col min="20" max="20" width="8" style="468" customWidth="1"/>
    <col min="21" max="21" width="4" style="468" customWidth="1"/>
    <col min="22" max="22" width="4.5703125" style="996" customWidth="1"/>
    <col min="23" max="23" width="11.140625" style="996" customWidth="1"/>
    <col min="24" max="28" width="9.140625" style="996" customWidth="1"/>
    <col min="29" max="29" width="8.5703125" style="996" customWidth="1"/>
    <col min="30" max="30" width="12.7109375" style="996" customWidth="1"/>
    <col min="31" max="31" width="4.42578125" style="996" customWidth="1"/>
    <col min="32" max="32" width="5" style="997" customWidth="1"/>
    <col min="33" max="33" width="10.7109375" style="997" customWidth="1"/>
    <col min="34" max="38" width="9.140625" style="997" customWidth="1"/>
    <col min="39" max="39" width="11.7109375" style="997" customWidth="1"/>
    <col min="40" max="40" width="7.42578125" style="996" customWidth="1"/>
    <col min="41" max="41" width="5.7109375" style="997" customWidth="1"/>
    <col min="42" max="42" width="4.42578125" style="1571" customWidth="1"/>
    <col min="43" max="43" width="10.7109375" style="997" customWidth="1"/>
    <col min="44" max="48" width="9.140625" style="997" customWidth="1"/>
    <col min="49" max="49" width="10.42578125" style="997" customWidth="1"/>
    <col min="50" max="50" width="2.140625" style="997" customWidth="1"/>
    <col min="51" max="51" width="9.140625" style="996" customWidth="1"/>
    <col min="52" max="52" width="4.28515625" style="997" customWidth="1"/>
    <col min="53" max="53" width="3" style="1003" customWidth="1"/>
    <col min="54" max="54" width="11" style="1003" customWidth="1"/>
    <col min="55" max="57" width="9.140625" style="1003" customWidth="1"/>
    <col min="58" max="58" width="8" style="1003" customWidth="1"/>
    <col min="59" max="60" width="9.140625" style="1003" customWidth="1"/>
    <col min="61" max="61" width="10.28515625" style="1003" customWidth="1"/>
    <col min="62" max="62" width="5.5703125" style="1020" customWidth="1"/>
    <col min="63" max="63" width="3.5703125" style="429" customWidth="1"/>
    <col min="64" max="64" width="4.28515625" style="997" customWidth="1"/>
    <col min="65" max="65" width="7.85546875" style="997" customWidth="1"/>
    <col min="66" max="66" width="6.28515625" style="997" customWidth="1"/>
    <col min="67" max="69" width="9.140625" style="997" customWidth="1"/>
    <col min="70" max="70" width="7.28515625" style="997" customWidth="1"/>
    <col min="71" max="71" width="8.5703125" style="997" customWidth="1"/>
    <col min="72" max="72" width="6" style="997" customWidth="1"/>
    <col min="73" max="73" width="7" style="997" customWidth="1"/>
    <col min="74" max="74" width="7.140625" style="996" customWidth="1"/>
    <col min="75" max="75" width="3.42578125" style="997" customWidth="1"/>
    <col min="76" max="76" width="3.5703125" style="997" customWidth="1"/>
    <col min="77" max="78" width="9.140625" style="997" customWidth="1"/>
    <col min="79" max="79" width="10.42578125" style="997" customWidth="1"/>
    <col min="80" max="81" width="9.140625" style="997" customWidth="1"/>
    <col min="82" max="83" width="8.42578125" style="997" customWidth="1"/>
    <col min="84" max="84" width="7.85546875" style="997" customWidth="1"/>
    <col min="85" max="85" width="7.42578125" style="996" customWidth="1"/>
    <col min="86" max="86" width="4.28515625" style="996" customWidth="1"/>
    <col min="87" max="87" width="4.28515625" style="1571" customWidth="1"/>
    <col min="88" max="88" width="4.42578125" style="136" customWidth="1"/>
    <col min="89" max="89" width="9.140625" style="136"/>
    <col min="90" max="92" width="8.42578125" style="136" customWidth="1"/>
    <col min="93" max="93" width="8.28515625" style="460" customWidth="1"/>
    <col min="94" max="94" width="8.42578125" style="136" customWidth="1"/>
    <col min="95" max="95" width="8.7109375" style="136" customWidth="1"/>
    <col min="96" max="96" width="4.140625" style="136" customWidth="1"/>
    <col min="97" max="97" width="2.85546875" style="997" customWidth="1"/>
    <col min="98" max="98" width="10.85546875" style="997" customWidth="1"/>
    <col min="99" max="16384" width="9.140625" style="997"/>
  </cols>
  <sheetData>
    <row r="1" spans="2:98" s="996" customFormat="1" x14ac:dyDescent="0.25">
      <c r="B1" s="1960" t="s">
        <v>1061</v>
      </c>
      <c r="C1" s="1960"/>
      <c r="D1" s="1960"/>
      <c r="E1" s="1960"/>
      <c r="F1" s="1960"/>
      <c r="G1" s="1960"/>
      <c r="H1" s="1960"/>
      <c r="I1" s="1960"/>
      <c r="J1" s="1960" t="s">
        <v>801</v>
      </c>
      <c r="K1" s="1960"/>
      <c r="L1" s="1960"/>
      <c r="M1" s="1960"/>
      <c r="N1" s="1960"/>
      <c r="O1" s="1960"/>
      <c r="P1" s="1960"/>
      <c r="Q1" s="1960"/>
      <c r="R1" s="1960"/>
      <c r="S1" s="1960"/>
      <c r="T1" s="1960"/>
      <c r="U1" s="1960"/>
      <c r="V1" s="1960" t="s">
        <v>1416</v>
      </c>
      <c r="W1" s="1960"/>
      <c r="X1" s="1960"/>
      <c r="Y1" s="1960"/>
      <c r="Z1" s="1960"/>
      <c r="AA1" s="1960"/>
      <c r="AB1" s="1960"/>
      <c r="AC1" s="1960"/>
      <c r="AD1" s="1960"/>
      <c r="AE1" s="1960"/>
      <c r="AF1" s="1960" t="s">
        <v>1417</v>
      </c>
      <c r="AG1" s="1960"/>
      <c r="AH1" s="1960"/>
      <c r="AI1" s="1960"/>
      <c r="AJ1" s="1960"/>
      <c r="AK1" s="1960"/>
      <c r="AL1" s="1960"/>
      <c r="AM1" s="1960"/>
      <c r="AN1" s="1960"/>
      <c r="AO1" s="1960"/>
      <c r="AP1" s="1960" t="s">
        <v>1058</v>
      </c>
      <c r="AQ1" s="1960"/>
      <c r="AR1" s="1960"/>
      <c r="AS1" s="1960"/>
      <c r="AT1" s="1960"/>
      <c r="AU1" s="1960"/>
      <c r="AV1" s="1960"/>
      <c r="AW1" s="1960"/>
      <c r="AX1" s="1960"/>
      <c r="AY1" s="1960"/>
      <c r="AZ1" s="1960"/>
      <c r="BA1" s="1960" t="s">
        <v>1418</v>
      </c>
      <c r="BB1" s="1960"/>
      <c r="BC1" s="1960"/>
      <c r="BD1" s="1960"/>
      <c r="BE1" s="1960"/>
      <c r="BF1" s="1960"/>
      <c r="BG1" s="1960"/>
      <c r="BH1" s="1960"/>
      <c r="BI1" s="1960"/>
      <c r="BJ1" s="1960"/>
      <c r="BK1" s="1960"/>
      <c r="BL1" s="1960" t="s">
        <v>1419</v>
      </c>
      <c r="BM1" s="1960"/>
      <c r="BN1" s="1960"/>
      <c r="BO1" s="1960"/>
      <c r="BP1" s="1960"/>
      <c r="BQ1" s="1960"/>
      <c r="BR1" s="1960"/>
      <c r="BS1" s="1960"/>
      <c r="BT1" s="1960"/>
      <c r="BU1" s="1960"/>
      <c r="BV1" s="1960"/>
      <c r="BW1" s="1020"/>
      <c r="BX1" s="1960" t="s">
        <v>1059</v>
      </c>
      <c r="BY1" s="1960"/>
      <c r="BZ1" s="1960"/>
      <c r="CA1" s="1960"/>
      <c r="CB1" s="1960"/>
      <c r="CC1" s="1960"/>
      <c r="CD1" s="1960"/>
      <c r="CE1" s="1960"/>
      <c r="CF1" s="1960"/>
      <c r="CG1" s="1960"/>
      <c r="CH1" s="1960"/>
      <c r="CI1" s="1960" t="s">
        <v>1060</v>
      </c>
      <c r="CJ1" s="1960"/>
      <c r="CK1" s="1960"/>
      <c r="CL1" s="1960"/>
      <c r="CM1" s="1960"/>
      <c r="CN1" s="1960"/>
      <c r="CO1" s="1960"/>
      <c r="CP1" s="1960"/>
      <c r="CQ1" s="1960"/>
      <c r="CR1" s="1960"/>
    </row>
    <row r="2" spans="2:98" s="996" customFormat="1" x14ac:dyDescent="0.2">
      <c r="B2" s="1556"/>
      <c r="C2" s="1556"/>
      <c r="D2" s="1556"/>
      <c r="E2" s="1556"/>
      <c r="F2" s="1556"/>
      <c r="G2" s="1556"/>
      <c r="H2" s="1556"/>
      <c r="I2" s="1556"/>
      <c r="J2" s="1556"/>
      <c r="K2" s="1556"/>
      <c r="L2" s="1556"/>
      <c r="M2" s="1556"/>
      <c r="N2" s="1556"/>
      <c r="O2" s="1556"/>
      <c r="P2" s="1556"/>
      <c r="Q2" s="1556"/>
      <c r="R2" s="1556"/>
      <c r="S2" s="1556"/>
      <c r="T2" s="1556"/>
      <c r="U2" s="1556"/>
      <c r="V2" s="1556"/>
      <c r="W2" s="1556"/>
      <c r="X2" s="1556"/>
      <c r="Y2" s="1556"/>
      <c r="Z2" s="1556"/>
      <c r="AA2" s="1556"/>
      <c r="AB2" s="1556"/>
      <c r="AC2" s="1556"/>
      <c r="AD2" s="1556"/>
      <c r="AE2" s="1556"/>
      <c r="AF2" s="1556"/>
      <c r="AG2" s="1556"/>
      <c r="AH2" s="1556"/>
      <c r="AI2" s="1556"/>
      <c r="AJ2" s="1556"/>
      <c r="AK2" s="1556"/>
      <c r="AL2" s="1556"/>
      <c r="AM2" s="1556"/>
      <c r="AN2" s="1556"/>
      <c r="AO2" s="1556"/>
      <c r="AP2" s="1556"/>
      <c r="AQ2" s="1556"/>
      <c r="AR2" s="1556"/>
      <c r="AS2" s="1556"/>
      <c r="AT2" s="1556"/>
      <c r="AU2" s="1556"/>
      <c r="AV2" s="1556"/>
      <c r="AW2" s="1556"/>
      <c r="AX2" s="1556"/>
      <c r="AY2" s="1556"/>
      <c r="AZ2" s="1556"/>
      <c r="BA2" s="1556"/>
      <c r="BB2" s="1556"/>
      <c r="BC2" s="1556"/>
      <c r="BD2" s="1556"/>
      <c r="BE2" s="1556"/>
      <c r="BF2" s="1556"/>
      <c r="BG2" s="1556"/>
      <c r="BH2" s="1556"/>
      <c r="BI2" s="1556"/>
      <c r="BJ2" s="1556"/>
      <c r="BK2" s="1556"/>
      <c r="BL2" s="1571"/>
      <c r="BM2" s="1549"/>
      <c r="BN2" s="1549"/>
      <c r="BO2" s="1549"/>
      <c r="BP2" s="1549"/>
      <c r="BQ2" s="1549"/>
      <c r="BR2" s="1549"/>
      <c r="BS2" s="1549"/>
      <c r="BT2" s="1549"/>
      <c r="BU2" s="1549"/>
      <c r="BV2" s="1000"/>
      <c r="BW2" s="1000"/>
      <c r="BX2" s="1020"/>
      <c r="BY2" s="1020"/>
      <c r="BZ2" s="1020"/>
      <c r="CA2" s="1020"/>
      <c r="CB2" s="1020"/>
      <c r="CC2" s="1020"/>
      <c r="CD2" s="1020"/>
      <c r="CE2" s="1020"/>
      <c r="CF2" s="1020"/>
      <c r="CG2" s="1020"/>
      <c r="CH2" s="1020"/>
      <c r="CI2" s="1571" t="s">
        <v>291</v>
      </c>
      <c r="CJ2" s="320" t="s">
        <v>414</v>
      </c>
      <c r="CK2" s="136"/>
      <c r="CL2" s="136"/>
      <c r="CM2" s="136"/>
      <c r="CN2" s="136"/>
      <c r="CO2" s="460"/>
      <c r="CP2" s="136"/>
      <c r="CQ2" s="136"/>
      <c r="CR2" s="136"/>
      <c r="CS2" s="997"/>
      <c r="CT2" s="997"/>
    </row>
    <row r="3" spans="2:98" ht="15.75" x14ac:dyDescent="0.2">
      <c r="B3" s="1979"/>
      <c r="C3" s="1979"/>
      <c r="D3" s="1979"/>
      <c r="E3" s="1979"/>
      <c r="F3" s="1979"/>
      <c r="G3" s="1979"/>
      <c r="H3" s="1979"/>
      <c r="I3" s="998"/>
      <c r="J3" s="996"/>
      <c r="K3" s="1960" t="s">
        <v>476</v>
      </c>
      <c r="L3" s="1960"/>
      <c r="M3" s="1960"/>
      <c r="N3" s="1960"/>
      <c r="O3" s="1960"/>
      <c r="P3" s="1960"/>
      <c r="Q3" s="1960"/>
      <c r="R3" s="1960"/>
      <c r="S3" s="1960"/>
      <c r="T3" s="1960"/>
      <c r="U3" s="1960"/>
      <c r="V3" s="1000"/>
      <c r="W3" s="1000"/>
      <c r="X3" s="336"/>
      <c r="Y3" s="336"/>
      <c r="Z3" s="336"/>
      <c r="AA3" s="336"/>
      <c r="AB3" s="336"/>
      <c r="AC3" s="336"/>
      <c r="AD3" s="336"/>
      <c r="AE3" s="336"/>
      <c r="AF3" s="996"/>
      <c r="AG3" s="996"/>
      <c r="AH3" s="996"/>
      <c r="AI3" s="996"/>
      <c r="AJ3" s="996"/>
      <c r="AK3" s="996"/>
      <c r="AL3" s="996"/>
      <c r="AM3" s="996"/>
      <c r="AO3" s="996"/>
      <c r="AP3" s="1556"/>
      <c r="AQ3" s="1556"/>
      <c r="AR3" s="1556"/>
      <c r="AS3" s="1556"/>
      <c r="AT3" s="1556"/>
      <c r="AU3" s="1556"/>
      <c r="AV3" s="1556"/>
      <c r="AW3" s="1556"/>
      <c r="AX3" s="1556"/>
      <c r="AY3" s="1556"/>
      <c r="AZ3" s="1556"/>
      <c r="BA3" s="997"/>
      <c r="BB3" s="336"/>
      <c r="BC3" s="999"/>
      <c r="BD3" s="999"/>
      <c r="BE3" s="999"/>
      <c r="BF3" s="999"/>
      <c r="BG3" s="999"/>
      <c r="BH3" s="999"/>
      <c r="BI3" s="999"/>
      <c r="BJ3" s="996"/>
      <c r="BK3" s="468"/>
      <c r="BL3" s="1571"/>
      <c r="BM3" s="314"/>
      <c r="BN3" s="314"/>
      <c r="BO3" s="314"/>
      <c r="BP3" s="314"/>
      <c r="BQ3" s="314"/>
      <c r="BR3" s="314"/>
      <c r="BS3" s="314"/>
      <c r="BT3" s="314"/>
      <c r="BU3" s="429"/>
      <c r="BV3" s="1000"/>
      <c r="BW3" s="1000"/>
      <c r="BX3" s="1571"/>
      <c r="BY3" s="1563"/>
      <c r="BZ3" s="1563"/>
      <c r="CA3" s="1563"/>
      <c r="CB3" s="1549"/>
      <c r="CC3" s="1549"/>
      <c r="CD3" s="1549"/>
      <c r="CE3" s="1549"/>
      <c r="CF3" s="1549"/>
      <c r="CG3" s="1563"/>
      <c r="CH3" s="1563"/>
      <c r="CJ3" s="200" t="s">
        <v>543</v>
      </c>
      <c r="CK3" s="136" t="s">
        <v>576</v>
      </c>
      <c r="CM3" s="323"/>
      <c r="CN3" s="1530"/>
      <c r="CO3" s="467"/>
      <c r="CP3" s="1528"/>
      <c r="CQ3" s="437">
        <f>AM39</f>
        <v>1.35</v>
      </c>
      <c r="CR3" s="276" t="s">
        <v>368</v>
      </c>
    </row>
    <row r="4" spans="2:98" ht="15.75" x14ac:dyDescent="0.2">
      <c r="J4" s="468"/>
      <c r="K4" s="1563"/>
      <c r="L4" s="1563"/>
      <c r="M4" s="1563"/>
      <c r="N4" s="1563"/>
      <c r="O4" s="1563"/>
      <c r="P4" s="1563"/>
      <c r="Q4" s="1563"/>
      <c r="R4" s="1563"/>
      <c r="S4" s="1563"/>
      <c r="T4" s="1563"/>
      <c r="U4" s="1563"/>
      <c r="V4" s="1000"/>
      <c r="W4" s="1000"/>
      <c r="X4" s="336"/>
      <c r="Y4" s="336"/>
      <c r="Z4" s="336"/>
      <c r="AA4" s="336"/>
      <c r="AB4" s="336"/>
      <c r="AC4" s="336"/>
      <c r="AD4" s="336"/>
      <c r="AE4" s="336"/>
      <c r="AF4" s="336"/>
      <c r="AG4" s="999"/>
      <c r="AH4" s="999"/>
      <c r="AI4" s="999"/>
      <c r="AJ4" s="999"/>
      <c r="AK4" s="999"/>
      <c r="AL4" s="999"/>
      <c r="AM4" s="999"/>
      <c r="AN4" s="999"/>
      <c r="AO4" s="996"/>
      <c r="AP4" s="1556"/>
      <c r="AQ4" s="1556"/>
      <c r="AR4" s="1556"/>
      <c r="AS4" s="1556"/>
      <c r="AT4" s="1556"/>
      <c r="AU4" s="1556"/>
      <c r="AV4" s="1556"/>
      <c r="AW4" s="1556"/>
      <c r="AX4" s="1556"/>
      <c r="AY4" s="1556"/>
      <c r="AZ4" s="1556"/>
      <c r="BA4" s="997"/>
      <c r="BB4" s="336"/>
      <c r="BC4" s="999"/>
      <c r="BD4" s="999"/>
      <c r="BE4" s="999"/>
      <c r="BF4" s="999"/>
      <c r="BG4" s="999"/>
      <c r="BH4" s="999"/>
      <c r="BI4" s="999"/>
      <c r="BJ4" s="996"/>
      <c r="BK4" s="468"/>
      <c r="BL4" s="1571"/>
      <c r="BM4" s="314"/>
      <c r="BN4" s="314"/>
      <c r="BO4" s="314"/>
      <c r="BP4" s="314"/>
      <c r="BQ4" s="314"/>
      <c r="BR4" s="314"/>
      <c r="BS4" s="314"/>
      <c r="BT4" s="314"/>
      <c r="BU4" s="429"/>
      <c r="BV4" s="1000"/>
      <c r="BW4" s="1000"/>
      <c r="BX4" s="1571"/>
      <c r="BY4" s="1549"/>
      <c r="BZ4" s="1549"/>
      <c r="CA4" s="1549"/>
      <c r="CB4" s="1549"/>
      <c r="CC4" s="1549"/>
      <c r="CD4" s="1549"/>
      <c r="CE4" s="1549"/>
      <c r="CF4" s="1549"/>
      <c r="CG4" s="1563"/>
      <c r="CH4" s="1563"/>
      <c r="CJ4" s="200" t="s">
        <v>568</v>
      </c>
      <c r="CK4" s="136" t="s">
        <v>729</v>
      </c>
      <c r="CN4" s="1530"/>
      <c r="CO4" s="467"/>
      <c r="CP4" s="1528"/>
      <c r="CQ4" s="309">
        <f>BI35</f>
        <v>0.67500000000000004</v>
      </c>
      <c r="CR4" s="276" t="s">
        <v>368</v>
      </c>
    </row>
    <row r="5" spans="2:98" ht="16.5" thickBot="1" x14ac:dyDescent="0.25">
      <c r="J5" s="468"/>
      <c r="K5" s="1563"/>
      <c r="L5" s="1563"/>
      <c r="M5" s="1563"/>
      <c r="N5" s="1563"/>
      <c r="O5" s="1563"/>
      <c r="P5" s="1563"/>
      <c r="Q5" s="1563"/>
      <c r="R5" s="1563"/>
      <c r="S5" s="1563"/>
      <c r="T5" s="1563"/>
      <c r="U5" s="1563"/>
      <c r="V5" s="1000"/>
      <c r="W5" s="1000"/>
      <c r="X5" s="336"/>
      <c r="Y5" s="336"/>
      <c r="Z5" s="336"/>
      <c r="AA5" s="336"/>
      <c r="AB5" s="336"/>
      <c r="AC5" s="336"/>
      <c r="AD5" s="336"/>
      <c r="AE5" s="336"/>
      <c r="AF5" s="336"/>
      <c r="AG5" s="999"/>
      <c r="AH5" s="999"/>
      <c r="AI5" s="999"/>
      <c r="AJ5" s="999"/>
      <c r="AK5" s="999"/>
      <c r="AL5" s="999"/>
      <c r="AM5" s="999"/>
      <c r="AN5" s="999"/>
      <c r="AO5" s="996"/>
      <c r="AP5" s="1556"/>
      <c r="AQ5" s="1556"/>
      <c r="AR5" s="1556"/>
      <c r="AS5" s="1556"/>
      <c r="AT5" s="1556"/>
      <c r="AU5" s="1556"/>
      <c r="AV5" s="1556"/>
      <c r="AW5" s="1556"/>
      <c r="AX5" s="1556"/>
      <c r="AY5" s="1556"/>
      <c r="AZ5" s="1556"/>
      <c r="BA5" s="997"/>
      <c r="BB5" s="336"/>
      <c r="BC5" s="999"/>
      <c r="BD5" s="999"/>
      <c r="BE5" s="999"/>
      <c r="BF5" s="999"/>
      <c r="BG5" s="999"/>
      <c r="BH5" s="999"/>
      <c r="BI5" s="999"/>
      <c r="BJ5" s="996"/>
      <c r="BK5" s="468"/>
      <c r="BL5" s="1571"/>
      <c r="BM5" s="314"/>
      <c r="BN5" s="314"/>
      <c r="BO5" s="314"/>
      <c r="BP5" s="314"/>
      <c r="BQ5" s="314"/>
      <c r="BR5" s="314"/>
      <c r="BS5" s="314"/>
      <c r="BT5" s="314"/>
      <c r="BU5" s="429"/>
      <c r="BV5" s="1000"/>
      <c r="BW5" s="1000"/>
      <c r="BX5" s="1571"/>
      <c r="BY5" s="1549"/>
      <c r="BZ5" s="1549"/>
      <c r="CA5" s="1549"/>
      <c r="CB5" s="1549"/>
      <c r="CC5" s="1549"/>
      <c r="CD5" s="1549"/>
      <c r="CE5" s="1549"/>
      <c r="CF5" s="1549"/>
      <c r="CG5" s="1563"/>
      <c r="CH5" s="1563"/>
      <c r="CJ5" s="200" t="s">
        <v>581</v>
      </c>
      <c r="CK5" s="136" t="s">
        <v>1420</v>
      </c>
      <c r="CM5" s="323"/>
      <c r="CN5" s="1530"/>
      <c r="CO5" s="467"/>
      <c r="CP5" s="1528"/>
      <c r="CQ5" s="456">
        <f>AY52</f>
        <v>0.67500000000000004</v>
      </c>
      <c r="CR5" s="276" t="s">
        <v>368</v>
      </c>
    </row>
    <row r="6" spans="2:98" ht="15.75" x14ac:dyDescent="0.2">
      <c r="J6" s="468"/>
      <c r="K6" s="1563"/>
      <c r="L6" s="1563"/>
      <c r="M6" s="1563"/>
      <c r="N6" s="1563"/>
      <c r="O6" s="1563"/>
      <c r="P6" s="1563"/>
      <c r="Q6" s="1563"/>
      <c r="R6" s="1563"/>
      <c r="S6" s="1563"/>
      <c r="T6" s="1563"/>
      <c r="U6" s="1563"/>
      <c r="V6" s="1000"/>
      <c r="W6" s="1000"/>
      <c r="X6" s="336"/>
      <c r="Y6" s="336"/>
      <c r="Z6" s="336"/>
      <c r="AA6" s="336"/>
      <c r="AB6" s="336"/>
      <c r="AC6" s="336"/>
      <c r="AD6" s="336"/>
      <c r="AE6" s="336"/>
      <c r="AF6" s="336"/>
      <c r="AG6" s="999"/>
      <c r="AH6" s="999"/>
      <c r="AI6" s="999"/>
      <c r="AJ6" s="999"/>
      <c r="AK6" s="999"/>
      <c r="AL6" s="999"/>
      <c r="AM6" s="999"/>
      <c r="AN6" s="999"/>
      <c r="AO6" s="996"/>
      <c r="AP6" s="1556"/>
      <c r="AQ6" s="1556"/>
      <c r="AR6" s="1556"/>
      <c r="AS6" s="1556"/>
      <c r="AT6" s="1556"/>
      <c r="AU6" s="1556"/>
      <c r="AV6" s="1556"/>
      <c r="AW6" s="1556"/>
      <c r="AX6" s="1556"/>
      <c r="AY6" s="1556"/>
      <c r="AZ6" s="1556"/>
      <c r="BA6" s="997"/>
      <c r="BB6" s="996"/>
      <c r="BC6" s="996"/>
      <c r="BD6" s="996"/>
      <c r="BE6" s="996"/>
      <c r="BF6" s="996"/>
      <c r="BG6" s="996"/>
      <c r="BH6" s="996"/>
      <c r="BI6" s="996"/>
      <c r="BJ6" s="996"/>
      <c r="BK6" s="468"/>
      <c r="BL6" s="1571"/>
      <c r="BM6" s="314"/>
      <c r="BN6" s="314"/>
      <c r="BO6" s="314"/>
      <c r="BP6" s="314"/>
      <c r="BQ6" s="314"/>
      <c r="BR6" s="314"/>
      <c r="BS6" s="314"/>
      <c r="BT6" s="314"/>
      <c r="BU6" s="429"/>
      <c r="BV6" s="1000"/>
      <c r="BW6" s="1000"/>
      <c r="BX6" s="1571"/>
      <c r="BY6" s="1549"/>
      <c r="BZ6" s="1549"/>
      <c r="CA6" s="1549"/>
      <c r="CB6" s="1549"/>
      <c r="CC6" s="1549"/>
      <c r="CD6" s="1549"/>
      <c r="CE6" s="1549"/>
      <c r="CF6" s="1549"/>
      <c r="CG6" s="1563"/>
      <c r="CH6" s="1563"/>
      <c r="CJ6" s="200"/>
      <c r="CM6" s="323"/>
      <c r="CN6" s="1530"/>
      <c r="CO6" s="467"/>
      <c r="CP6" s="1528"/>
      <c r="CQ6" s="346">
        <f>SUM(CQ3:CQ5)</f>
        <v>2.7</v>
      </c>
      <c r="CR6" s="277" t="s">
        <v>368</v>
      </c>
    </row>
    <row r="7" spans="2:98" ht="15.75" x14ac:dyDescent="0.2">
      <c r="J7" s="468"/>
      <c r="K7" s="1563"/>
      <c r="L7" s="1563"/>
      <c r="M7" s="1563"/>
      <c r="N7" s="1563"/>
      <c r="O7" s="1563"/>
      <c r="P7" s="1563"/>
      <c r="Q7" s="1563"/>
      <c r="R7" s="1563"/>
      <c r="S7" s="1563"/>
      <c r="T7" s="1563"/>
      <c r="U7" s="1563"/>
      <c r="V7" s="1000"/>
      <c r="W7" s="1000"/>
      <c r="X7" s="336"/>
      <c r="Y7" s="336"/>
      <c r="Z7" s="336"/>
      <c r="AA7" s="336"/>
      <c r="AB7" s="336"/>
      <c r="AC7" s="468"/>
      <c r="AD7" s="336"/>
      <c r="AE7" s="336"/>
      <c r="AF7" s="336"/>
      <c r="AG7" s="999"/>
      <c r="AH7" s="999"/>
      <c r="AI7" s="999"/>
      <c r="AJ7" s="999"/>
      <c r="AK7" s="999"/>
      <c r="AL7" s="999"/>
      <c r="AM7" s="999"/>
      <c r="AN7" s="999"/>
      <c r="AO7" s="996"/>
      <c r="AP7" s="1556"/>
      <c r="AQ7" s="1556"/>
      <c r="AR7" s="1556"/>
      <c r="AS7" s="1556"/>
      <c r="AT7" s="1556"/>
      <c r="AU7" s="1556"/>
      <c r="AV7" s="1556"/>
      <c r="AW7" s="1556"/>
      <c r="AX7" s="1556"/>
      <c r="AY7" s="1556"/>
      <c r="AZ7" s="1556"/>
      <c r="BA7" s="997"/>
      <c r="BB7" s="996"/>
      <c r="BC7" s="996"/>
      <c r="BD7" s="996"/>
      <c r="BE7" s="996"/>
      <c r="BF7" s="996"/>
      <c r="BG7" s="996"/>
      <c r="BH7" s="996"/>
      <c r="BI7" s="996"/>
      <c r="BJ7" s="996"/>
      <c r="BK7" s="468"/>
      <c r="BL7" s="1571"/>
      <c r="BM7" s="314"/>
      <c r="BN7" s="314"/>
      <c r="BO7" s="314"/>
      <c r="BP7" s="314"/>
      <c r="BQ7" s="314"/>
      <c r="BR7" s="314"/>
      <c r="BS7" s="314"/>
      <c r="BT7" s="314"/>
      <c r="BU7" s="429"/>
      <c r="BV7" s="1000"/>
      <c r="BW7" s="1000"/>
      <c r="BX7" s="1571"/>
      <c r="BY7" s="314"/>
      <c r="BZ7" s="314"/>
      <c r="CA7" s="314"/>
      <c r="CB7" s="314"/>
      <c r="CC7" s="314"/>
      <c r="CD7" s="314"/>
      <c r="CE7" s="314"/>
      <c r="CF7" s="314"/>
      <c r="CG7" s="420"/>
      <c r="CH7" s="420"/>
      <c r="CI7" s="1571" t="s">
        <v>299</v>
      </c>
      <c r="CJ7" s="320" t="s">
        <v>415</v>
      </c>
    </row>
    <row r="8" spans="2:98" ht="15.75" x14ac:dyDescent="0.2">
      <c r="J8" s="468"/>
      <c r="K8" s="1563"/>
      <c r="L8" s="1563"/>
      <c r="M8" s="1563"/>
      <c r="N8" s="1563"/>
      <c r="O8" s="1563"/>
      <c r="P8" s="1563"/>
      <c r="Q8" s="1563"/>
      <c r="R8" s="1563"/>
      <c r="S8" s="1563"/>
      <c r="T8" s="1563"/>
      <c r="U8" s="1563"/>
      <c r="V8" s="1000"/>
      <c r="W8" s="1000"/>
      <c r="X8" s="336"/>
      <c r="Y8" s="336"/>
      <c r="Z8" s="336"/>
      <c r="AA8" s="336"/>
      <c r="AB8" s="336"/>
      <c r="AC8" s="336"/>
      <c r="AD8" s="336"/>
      <c r="AE8" s="336"/>
      <c r="AF8" s="336"/>
      <c r="AG8" s="999"/>
      <c r="AH8" s="999"/>
      <c r="AI8" s="999"/>
      <c r="AJ8" s="999"/>
      <c r="AK8" s="999"/>
      <c r="AL8" s="999"/>
      <c r="AM8" s="999"/>
      <c r="AN8" s="999"/>
      <c r="AO8" s="996"/>
      <c r="AP8" s="1556"/>
      <c r="AQ8" s="1556"/>
      <c r="AR8" s="1556"/>
      <c r="AS8" s="1556"/>
      <c r="AT8" s="1556"/>
      <c r="AU8" s="1556"/>
      <c r="AV8" s="1556"/>
      <c r="AW8" s="1556"/>
      <c r="AX8" s="1556"/>
      <c r="AY8" s="1556"/>
      <c r="AZ8" s="1556"/>
      <c r="BA8" s="997"/>
      <c r="BB8" s="996"/>
      <c r="BC8" s="996"/>
      <c r="BD8" s="996"/>
      <c r="BE8" s="996"/>
      <c r="BF8" s="996"/>
      <c r="BG8" s="996"/>
      <c r="BH8" s="996"/>
      <c r="BI8" s="996"/>
      <c r="BJ8" s="996"/>
      <c r="BK8" s="468"/>
      <c r="BL8" s="1571"/>
      <c r="BM8" s="314"/>
      <c r="BN8" s="314"/>
      <c r="BO8" s="314"/>
      <c r="BP8" s="314"/>
      <c r="BQ8" s="314"/>
      <c r="BR8" s="314"/>
      <c r="BS8" s="314"/>
      <c r="BT8" s="314"/>
      <c r="BU8" s="429"/>
      <c r="BV8" s="1000"/>
      <c r="BW8" s="1000"/>
      <c r="BX8" s="1571"/>
      <c r="BY8" s="314"/>
      <c r="BZ8" s="314"/>
      <c r="CA8" s="314"/>
      <c r="CB8" s="314"/>
      <c r="CC8" s="314"/>
      <c r="CD8" s="314"/>
      <c r="CE8" s="314"/>
      <c r="CF8" s="314"/>
      <c r="CG8" s="420"/>
      <c r="CH8" s="420"/>
      <c r="CJ8" s="200" t="s">
        <v>543</v>
      </c>
      <c r="CK8" s="136" t="s">
        <v>576</v>
      </c>
      <c r="CM8" s="323"/>
      <c r="CN8" s="1530"/>
      <c r="CO8" s="467"/>
      <c r="CP8" s="1528"/>
      <c r="CQ8" s="460">
        <f>AM40</f>
        <v>1.35</v>
      </c>
      <c r="CR8" s="276" t="s">
        <v>368</v>
      </c>
    </row>
    <row r="9" spans="2:98" ht="15.75" x14ac:dyDescent="0.2">
      <c r="J9" s="468"/>
      <c r="K9" s="1563"/>
      <c r="L9" s="1563"/>
      <c r="M9" s="1563"/>
      <c r="N9" s="1563"/>
      <c r="O9" s="1563"/>
      <c r="P9" s="1563"/>
      <c r="Q9" s="1563"/>
      <c r="R9" s="1563"/>
      <c r="S9" s="1563"/>
      <c r="T9" s="1563"/>
      <c r="U9" s="1563"/>
      <c r="V9" s="1000"/>
      <c r="W9" s="1000"/>
      <c r="X9" s="336"/>
      <c r="Y9" s="336"/>
      <c r="Z9" s="336"/>
      <c r="AA9" s="336"/>
      <c r="AB9" s="336"/>
      <c r="AC9" s="336"/>
      <c r="AD9" s="336"/>
      <c r="AE9" s="336"/>
      <c r="AF9" s="336"/>
      <c r="AG9" s="999"/>
      <c r="AH9" s="999"/>
      <c r="AI9" s="999"/>
      <c r="AJ9" s="999"/>
      <c r="AK9" s="999"/>
      <c r="AL9" s="999"/>
      <c r="AM9" s="999"/>
      <c r="AN9" s="999"/>
      <c r="AO9" s="996"/>
      <c r="AP9" s="1556"/>
      <c r="AQ9" s="1556"/>
      <c r="AR9" s="1556"/>
      <c r="AS9" s="1556"/>
      <c r="AT9" s="1556"/>
      <c r="AU9" s="1556"/>
      <c r="AV9" s="1556"/>
      <c r="AW9" s="1556"/>
      <c r="AX9" s="1556"/>
      <c r="AY9" s="1556"/>
      <c r="AZ9" s="1556"/>
      <c r="BA9" s="997"/>
      <c r="BB9" s="996"/>
      <c r="BC9" s="996"/>
      <c r="BD9" s="996"/>
      <c r="BE9" s="996"/>
      <c r="BF9" s="996"/>
      <c r="BG9" s="996"/>
      <c r="BH9" s="996"/>
      <c r="BI9" s="996"/>
      <c r="BJ9" s="996"/>
      <c r="BK9" s="468"/>
      <c r="BL9" s="1571"/>
      <c r="BM9" s="314"/>
      <c r="BN9" s="314"/>
      <c r="BO9" s="314"/>
      <c r="BP9" s="314"/>
      <c r="BQ9" s="314"/>
      <c r="BR9" s="314"/>
      <c r="BS9" s="314"/>
      <c r="BT9" s="314"/>
      <c r="BU9" s="429"/>
      <c r="BV9" s="1000"/>
      <c r="BW9" s="1000"/>
      <c r="BX9" s="1571"/>
      <c r="BY9" s="314"/>
      <c r="BZ9" s="314"/>
      <c r="CA9" s="314"/>
      <c r="CB9" s="314"/>
      <c r="CC9" s="314"/>
      <c r="CD9" s="314"/>
      <c r="CE9" s="314"/>
      <c r="CF9" s="314"/>
      <c r="CG9" s="420"/>
      <c r="CH9" s="420"/>
      <c r="CJ9" s="200" t="s">
        <v>568</v>
      </c>
      <c r="CK9" s="136" t="s">
        <v>729</v>
      </c>
      <c r="CM9" s="323"/>
      <c r="CN9" s="1640"/>
      <c r="CO9" s="467"/>
      <c r="CP9" s="1641"/>
      <c r="CQ9" s="460">
        <f>BI36</f>
        <v>0.67500000000000004</v>
      </c>
      <c r="CR9" s="276"/>
    </row>
    <row r="10" spans="2:98" ht="16.5" thickBot="1" x14ac:dyDescent="0.25">
      <c r="J10" s="468"/>
      <c r="K10" s="1563"/>
      <c r="L10" s="1563"/>
      <c r="M10" s="1563"/>
      <c r="N10" s="1563"/>
      <c r="O10" s="1563"/>
      <c r="P10" s="1563"/>
      <c r="Q10" s="1563"/>
      <c r="R10" s="1563"/>
      <c r="S10" s="1563"/>
      <c r="T10" s="1563"/>
      <c r="U10" s="1563"/>
      <c r="V10" s="1000"/>
      <c r="W10" s="1000"/>
      <c r="X10" s="336"/>
      <c r="Y10" s="336"/>
      <c r="Z10" s="336"/>
      <c r="AA10" s="336"/>
      <c r="AB10" s="336"/>
      <c r="AC10" s="336"/>
      <c r="AD10" s="336"/>
      <c r="AE10" s="336"/>
      <c r="AF10" s="336"/>
      <c r="AG10" s="999"/>
      <c r="AH10" s="999"/>
      <c r="AI10" s="999"/>
      <c r="AJ10" s="999"/>
      <c r="AK10" s="999"/>
      <c r="AL10" s="999"/>
      <c r="AM10" s="999"/>
      <c r="AN10" s="999"/>
      <c r="AO10" s="996"/>
      <c r="AP10" s="1556"/>
      <c r="AQ10" s="1556"/>
      <c r="AR10" s="1556"/>
      <c r="AS10" s="1556"/>
      <c r="AT10" s="1556"/>
      <c r="AU10" s="1556"/>
      <c r="AV10" s="1556"/>
      <c r="AW10" s="1556"/>
      <c r="AX10" s="1556"/>
      <c r="AY10" s="1556"/>
      <c r="AZ10" s="1556"/>
      <c r="BA10" s="997"/>
      <c r="BB10" s="996"/>
      <c r="BC10" s="996"/>
      <c r="BD10" s="996"/>
      <c r="BE10" s="996"/>
      <c r="BF10" s="996"/>
      <c r="BG10" s="996"/>
      <c r="BH10" s="996"/>
      <c r="BI10" s="996"/>
      <c r="BJ10" s="996"/>
      <c r="BK10" s="468"/>
      <c r="BL10" s="1571"/>
      <c r="BM10" s="314"/>
      <c r="BN10" s="314"/>
      <c r="BO10" s="314"/>
      <c r="BP10" s="314"/>
      <c r="BQ10" s="314"/>
      <c r="BR10" s="314"/>
      <c r="BS10" s="314"/>
      <c r="BT10" s="314"/>
      <c r="BU10" s="429"/>
      <c r="BV10" s="1000"/>
      <c r="BW10" s="1000"/>
      <c r="BX10" s="1571"/>
      <c r="BY10" s="314"/>
      <c r="BZ10" s="314"/>
      <c r="CA10" s="314"/>
      <c r="CB10" s="314"/>
      <c r="CC10" s="314"/>
      <c r="CD10" s="314"/>
      <c r="CE10" s="314"/>
      <c r="CF10" s="314"/>
      <c r="CG10" s="420"/>
      <c r="CH10" s="420"/>
      <c r="CJ10" s="200" t="s">
        <v>581</v>
      </c>
      <c r="CK10" s="136" t="s">
        <v>1420</v>
      </c>
      <c r="CM10" s="323"/>
      <c r="CN10" s="1530"/>
      <c r="CO10" s="467"/>
      <c r="CP10" s="1528"/>
      <c r="CQ10" s="456">
        <f>AY53</f>
        <v>0.67500000000000004</v>
      </c>
      <c r="CR10" s="276" t="s">
        <v>368</v>
      </c>
    </row>
    <row r="11" spans="2:98" ht="15.75" customHeight="1" x14ac:dyDescent="0.2">
      <c r="J11" s="468"/>
      <c r="M11" s="468" t="s">
        <v>356</v>
      </c>
      <c r="P11" s="468" t="s">
        <v>0</v>
      </c>
      <c r="Q11" s="463">
        <v>1</v>
      </c>
      <c r="R11" s="468" t="s">
        <v>12</v>
      </c>
      <c r="V11" s="1000"/>
      <c r="W11" s="1000"/>
      <c r="X11" s="336"/>
      <c r="Y11" s="336"/>
      <c r="Z11" s="336"/>
      <c r="AA11" s="336"/>
      <c r="AB11" s="336"/>
      <c r="AC11" s="336"/>
      <c r="AD11" s="468"/>
      <c r="AE11" s="468"/>
      <c r="AF11" s="336"/>
      <c r="AG11" s="999"/>
      <c r="AH11" s="999"/>
      <c r="AI11" s="999"/>
      <c r="AJ11" s="999"/>
      <c r="AK11" s="999"/>
      <c r="AL11" s="999"/>
      <c r="AM11" s="999"/>
      <c r="AN11" s="999"/>
      <c r="AO11" s="996"/>
      <c r="AP11" s="1556"/>
      <c r="AQ11" s="1556"/>
      <c r="AR11" s="1556"/>
      <c r="AS11" s="1556"/>
      <c r="AT11" s="1556"/>
      <c r="AU11" s="1556"/>
      <c r="AV11" s="1556"/>
      <c r="AW11" s="1556"/>
      <c r="AX11" s="1556"/>
      <c r="AY11" s="1556"/>
      <c r="AZ11" s="1556"/>
      <c r="BA11" s="997"/>
      <c r="BB11" s="996"/>
      <c r="BC11" s="996"/>
      <c r="BD11" s="996"/>
      <c r="BE11" s="996"/>
      <c r="BF11" s="996"/>
      <c r="BG11" s="996"/>
      <c r="BH11" s="996"/>
      <c r="BI11" s="996"/>
      <c r="BJ11" s="996"/>
      <c r="BK11" s="468"/>
      <c r="BL11" s="1571"/>
      <c r="BM11" s="314"/>
      <c r="BN11" s="314"/>
      <c r="BO11" s="314"/>
      <c r="BP11" s="314"/>
      <c r="BQ11" s="314"/>
      <c r="BR11" s="314"/>
      <c r="BS11" s="314"/>
      <c r="BT11" s="314"/>
      <c r="BU11" s="429"/>
      <c r="BV11" s="1000"/>
      <c r="BW11" s="1000"/>
      <c r="BX11" s="1571"/>
      <c r="BY11" s="314"/>
      <c r="BZ11" s="314"/>
      <c r="CA11" s="314"/>
      <c r="CB11" s="314"/>
      <c r="CC11" s="314"/>
      <c r="CD11" s="314"/>
      <c r="CE11" s="314"/>
      <c r="CF11" s="314"/>
      <c r="CG11" s="420"/>
      <c r="CH11" s="420"/>
      <c r="CQ11" s="346">
        <f>SUM(CQ8:CQ10)</f>
        <v>2.7</v>
      </c>
      <c r="CR11" s="277" t="s">
        <v>368</v>
      </c>
    </row>
    <row r="12" spans="2:98" ht="15.75" x14ac:dyDescent="0.2">
      <c r="J12" s="468"/>
      <c r="M12" s="252"/>
      <c r="Q12" s="252"/>
      <c r="R12" s="252"/>
      <c r="V12" s="1000"/>
      <c r="W12" s="1000"/>
      <c r="X12" s="336"/>
      <c r="Y12" s="336"/>
      <c r="Z12" s="336"/>
      <c r="AA12" s="336"/>
      <c r="AB12" s="336"/>
      <c r="AC12" s="336"/>
      <c r="AD12" s="468"/>
      <c r="AE12" s="468"/>
      <c r="AF12" s="336"/>
      <c r="AG12" s="999"/>
      <c r="AH12" s="999"/>
      <c r="AI12" s="999"/>
      <c r="AJ12" s="999"/>
      <c r="AK12" s="999"/>
      <c r="AL12" s="999"/>
      <c r="AM12" s="999"/>
      <c r="AN12" s="999"/>
      <c r="AO12" s="996"/>
      <c r="AP12" s="1556"/>
      <c r="AQ12" s="1556"/>
      <c r="AR12" s="1556"/>
      <c r="AS12" s="1556"/>
      <c r="AT12" s="1556"/>
      <c r="AU12" s="1556"/>
      <c r="AV12" s="1556"/>
      <c r="AW12" s="1556"/>
      <c r="AX12" s="1556"/>
      <c r="AY12" s="1556"/>
      <c r="AZ12" s="1556"/>
      <c r="BA12" s="997"/>
      <c r="BB12" s="996"/>
      <c r="BC12" s="996"/>
      <c r="BD12" s="996"/>
      <c r="BE12" s="996"/>
      <c r="BF12" s="996"/>
      <c r="BG12" s="996"/>
      <c r="BH12" s="996"/>
      <c r="BI12" s="996"/>
      <c r="BJ12" s="996"/>
      <c r="BK12" s="468"/>
      <c r="BL12" s="1571"/>
      <c r="BM12" s="314"/>
      <c r="BN12" s="314"/>
      <c r="BO12" s="314"/>
      <c r="BP12" s="314"/>
      <c r="BQ12" s="314"/>
      <c r="BR12" s="314"/>
      <c r="BS12" s="314"/>
      <c r="BT12" s="314"/>
      <c r="BU12" s="429"/>
      <c r="BV12" s="1000"/>
      <c r="BW12" s="1000"/>
      <c r="BX12" s="1571"/>
      <c r="BY12" s="314"/>
      <c r="BZ12" s="314"/>
      <c r="CA12" s="314"/>
      <c r="CB12" s="314"/>
      <c r="CC12" s="314"/>
      <c r="CD12" s="314"/>
      <c r="CE12" s="314"/>
      <c r="CF12" s="314"/>
      <c r="CG12" s="420"/>
      <c r="CH12" s="420"/>
      <c r="CI12" s="1571" t="s">
        <v>306</v>
      </c>
      <c r="CJ12" s="201" t="s">
        <v>416</v>
      </c>
    </row>
    <row r="13" spans="2:98" ht="15.75" x14ac:dyDescent="0.2">
      <c r="J13" s="468"/>
      <c r="N13" s="252"/>
      <c r="O13" s="252"/>
      <c r="P13" s="252"/>
      <c r="V13" s="1000"/>
      <c r="W13" s="1000"/>
      <c r="X13" s="964" t="s">
        <v>495</v>
      </c>
      <c r="Y13" s="336"/>
      <c r="Z13" s="336"/>
      <c r="AA13" s="336"/>
      <c r="AB13" s="336"/>
      <c r="AC13" s="336"/>
      <c r="AD13" s="336"/>
      <c r="AE13" s="336"/>
      <c r="AF13" s="336"/>
      <c r="AG13" s="999"/>
      <c r="AH13" s="999"/>
      <c r="AI13" s="999"/>
      <c r="AJ13" s="999"/>
      <c r="AK13" s="999"/>
      <c r="AL13" s="999"/>
      <c r="AM13" s="999"/>
      <c r="AN13" s="999"/>
      <c r="AO13" s="996"/>
      <c r="AP13" s="1556"/>
      <c r="AQ13" s="1556"/>
      <c r="AR13" s="1556"/>
      <c r="AS13" s="1556"/>
      <c r="AT13" s="1556"/>
      <c r="AU13" s="1556"/>
      <c r="AV13" s="1556"/>
      <c r="AW13" s="1556"/>
      <c r="AX13" s="1556"/>
      <c r="AY13" s="1556"/>
      <c r="AZ13" s="1556"/>
      <c r="BA13" s="997"/>
      <c r="BB13" s="996"/>
      <c r="BC13" s="996"/>
      <c r="BD13" s="996"/>
      <c r="BE13" s="996"/>
      <c r="BF13" s="996"/>
      <c r="BG13" s="996"/>
      <c r="BH13" s="996"/>
      <c r="BI13" s="996"/>
      <c r="BJ13" s="996"/>
      <c r="BK13" s="468"/>
      <c r="BL13" s="1571"/>
      <c r="BM13" s="314"/>
      <c r="BN13" s="314"/>
      <c r="BO13" s="314"/>
      <c r="BP13" s="314"/>
      <c r="BQ13" s="314"/>
      <c r="BR13" s="314"/>
      <c r="BS13" s="314"/>
      <c r="BT13" s="314"/>
      <c r="BU13" s="429"/>
      <c r="BV13" s="1000"/>
      <c r="BW13" s="1000"/>
      <c r="BX13" s="1571"/>
      <c r="BY13" s="314"/>
      <c r="BZ13" s="314"/>
      <c r="CA13" s="314"/>
      <c r="CB13" s="314"/>
      <c r="CC13" s="314"/>
      <c r="CD13" s="314"/>
      <c r="CE13" s="314"/>
      <c r="CF13" s="314"/>
      <c r="CG13" s="420"/>
      <c r="CH13" s="420"/>
      <c r="CJ13" s="200" t="s">
        <v>543</v>
      </c>
      <c r="CK13" s="136" t="s">
        <v>576</v>
      </c>
      <c r="CM13" s="323"/>
      <c r="CN13" s="1530"/>
      <c r="CO13" s="467"/>
      <c r="CP13" s="1528"/>
      <c r="CQ13" s="460">
        <f>AM41</f>
        <v>10.8</v>
      </c>
      <c r="CR13" s="276" t="s">
        <v>368</v>
      </c>
    </row>
    <row r="14" spans="2:98" ht="15.75" x14ac:dyDescent="0.2">
      <c r="J14" s="468"/>
      <c r="N14" s="252"/>
      <c r="O14" s="252"/>
      <c r="P14" s="252"/>
      <c r="U14" s="1546"/>
      <c r="V14" s="1000"/>
      <c r="W14" s="1000"/>
      <c r="Y14" s="336"/>
      <c r="Z14" s="336"/>
      <c r="AA14" s="336"/>
      <c r="AB14" s="336"/>
      <c r="AC14" s="336"/>
      <c r="AD14" s="336"/>
      <c r="AE14" s="336"/>
      <c r="AF14" s="336"/>
      <c r="AG14" s="999"/>
      <c r="AH14" s="999"/>
      <c r="AI14" s="999"/>
      <c r="AJ14" s="999"/>
      <c r="AK14" s="999"/>
      <c r="AL14" s="999"/>
      <c r="AM14" s="999"/>
      <c r="AN14" s="999"/>
      <c r="AO14" s="996"/>
      <c r="AP14" s="1556"/>
      <c r="AQ14" s="1556"/>
      <c r="AR14" s="1556"/>
      <c r="AS14" s="1556"/>
      <c r="AT14" s="1556"/>
      <c r="AU14" s="1556"/>
      <c r="AV14" s="1556"/>
      <c r="AW14" s="1556"/>
      <c r="AX14" s="1556"/>
      <c r="AY14" s="1556"/>
      <c r="AZ14" s="1556"/>
      <c r="BA14" s="997"/>
      <c r="BB14" s="996"/>
      <c r="BC14" s="996"/>
      <c r="BD14" s="996"/>
      <c r="BE14" s="996"/>
      <c r="BF14" s="996"/>
      <c r="BG14" s="996"/>
      <c r="BH14" s="996"/>
      <c r="BI14" s="996"/>
      <c r="BJ14" s="996"/>
      <c r="BK14" s="468"/>
      <c r="BL14" s="1571"/>
      <c r="BM14" s="314"/>
      <c r="BN14" s="314"/>
      <c r="BO14" s="314"/>
      <c r="BP14" s="314"/>
      <c r="BQ14" s="314"/>
      <c r="BR14" s="314"/>
      <c r="BS14" s="314"/>
      <c r="BT14" s="314"/>
      <c r="BU14" s="429"/>
      <c r="BV14" s="1000"/>
      <c r="BW14" s="1000"/>
      <c r="BX14" s="1571"/>
      <c r="BY14" s="314"/>
      <c r="BZ14" s="314"/>
      <c r="CA14" s="314"/>
      <c r="CB14" s="314"/>
      <c r="CC14" s="314"/>
      <c r="CD14" s="314"/>
      <c r="CE14" s="314"/>
      <c r="CF14" s="314"/>
      <c r="CG14" s="420"/>
      <c r="CH14" s="420"/>
      <c r="CJ14" s="200" t="s">
        <v>568</v>
      </c>
      <c r="CK14" s="136" t="s">
        <v>729</v>
      </c>
      <c r="CN14" s="1530"/>
      <c r="CO14" s="467"/>
      <c r="CP14" s="1528"/>
      <c r="CQ14" s="323">
        <f>BI37</f>
        <v>5.4</v>
      </c>
      <c r="CR14" s="276" t="s">
        <v>368</v>
      </c>
    </row>
    <row r="15" spans="2:98" ht="15.75" thickBot="1" x14ac:dyDescent="0.25">
      <c r="J15" s="468"/>
      <c r="N15" s="252"/>
      <c r="O15" s="252"/>
      <c r="P15" s="252"/>
      <c r="R15" s="1890" t="s">
        <v>81</v>
      </c>
      <c r="S15" s="1890" t="s">
        <v>357</v>
      </c>
      <c r="T15" s="1890"/>
      <c r="V15" s="1000"/>
      <c r="W15" s="1000"/>
      <c r="X15" s="336"/>
      <c r="Y15" s="336"/>
      <c r="Z15" s="336"/>
      <c r="AA15" s="336"/>
      <c r="AB15" s="336"/>
      <c r="AC15" s="336"/>
      <c r="AD15" s="336"/>
      <c r="AE15" s="336"/>
      <c r="AF15" s="996"/>
      <c r="AG15" s="996"/>
      <c r="AH15" s="996"/>
      <c r="AI15" s="996"/>
      <c r="AJ15" s="996"/>
      <c r="AK15" s="996"/>
      <c r="AL15" s="996"/>
      <c r="AM15" s="996"/>
      <c r="AO15" s="996"/>
      <c r="AP15" s="1556"/>
      <c r="AQ15" s="1556"/>
      <c r="AR15" s="1556"/>
      <c r="AS15" s="1556"/>
      <c r="AT15" s="1556"/>
      <c r="AU15" s="1556"/>
      <c r="AV15" s="1556"/>
      <c r="AW15" s="1556"/>
      <c r="AX15" s="1556"/>
      <c r="AY15" s="1556"/>
      <c r="AZ15" s="1556"/>
      <c r="BA15" s="997"/>
      <c r="BB15" s="996"/>
      <c r="BC15" s="996"/>
      <c r="BD15" s="996"/>
      <c r="BE15" s="996"/>
      <c r="BF15" s="996"/>
      <c r="BG15" s="996"/>
      <c r="BH15" s="996"/>
      <c r="BI15" s="996"/>
      <c r="BJ15" s="996"/>
      <c r="BK15" s="468"/>
      <c r="BL15" s="1571"/>
      <c r="BM15" s="314"/>
      <c r="BN15" s="314"/>
      <c r="BO15" s="314"/>
      <c r="BP15" s="314"/>
      <c r="BQ15" s="314"/>
      <c r="BR15" s="314" t="s">
        <v>396</v>
      </c>
      <c r="BS15" s="314"/>
      <c r="BT15" s="314"/>
      <c r="BU15" s="429"/>
      <c r="BV15" s="1000"/>
      <c r="BW15" s="1000"/>
      <c r="BX15" s="1571"/>
      <c r="BY15" s="314"/>
      <c r="BZ15" s="314"/>
      <c r="CA15" s="314"/>
      <c r="CB15" s="314"/>
      <c r="CC15" s="314"/>
      <c r="CD15" s="314"/>
      <c r="CE15" s="314"/>
      <c r="CF15" s="314"/>
      <c r="CG15" s="420"/>
      <c r="CH15" s="420"/>
      <c r="CJ15" s="200" t="s">
        <v>581</v>
      </c>
      <c r="CK15" s="136" t="s">
        <v>1420</v>
      </c>
      <c r="CM15" s="323"/>
      <c r="CN15" s="1530"/>
      <c r="CO15" s="467"/>
      <c r="CP15" s="1528"/>
      <c r="CQ15" s="456">
        <f>AY54</f>
        <v>5.4</v>
      </c>
      <c r="CR15" s="276" t="s">
        <v>368</v>
      </c>
    </row>
    <row r="16" spans="2:98" x14ac:dyDescent="0.2">
      <c r="J16" s="468"/>
      <c r="N16" s="252"/>
      <c r="O16" s="252"/>
      <c r="P16" s="252"/>
      <c r="R16" s="1890"/>
      <c r="S16" s="1890"/>
      <c r="T16" s="1890"/>
      <c r="V16" s="1000"/>
      <c r="W16" s="1000"/>
      <c r="X16" s="336"/>
      <c r="Y16" s="336"/>
      <c r="Z16" s="336"/>
      <c r="AA16" s="336"/>
      <c r="AB16" s="336"/>
      <c r="AC16" s="336"/>
      <c r="AD16" s="336"/>
      <c r="AE16" s="336"/>
      <c r="AF16" s="996"/>
      <c r="AG16" s="996"/>
      <c r="AH16" s="996"/>
      <c r="AI16" s="996"/>
      <c r="AJ16" s="996"/>
      <c r="AK16" s="996"/>
      <c r="AL16" s="996"/>
      <c r="AM16" s="996"/>
      <c r="AO16" s="996"/>
      <c r="AP16" s="1556"/>
      <c r="AQ16" s="1556"/>
      <c r="AR16" s="1556"/>
      <c r="AS16" s="1556"/>
      <c r="AT16" s="1556"/>
      <c r="AU16" s="1556"/>
      <c r="AV16" s="1556"/>
      <c r="AW16" s="1556"/>
      <c r="AX16" s="1556"/>
      <c r="AY16" s="1556"/>
      <c r="AZ16" s="1556"/>
      <c r="BA16" s="997"/>
      <c r="BB16" s="996"/>
      <c r="BC16" s="996"/>
      <c r="BD16" s="996"/>
      <c r="BE16" s="996"/>
      <c r="BF16" s="996"/>
      <c r="BG16" s="996"/>
      <c r="BH16" s="996"/>
      <c r="BI16" s="996"/>
      <c r="BJ16" s="996"/>
      <c r="BK16" s="468"/>
      <c r="BL16" s="1571"/>
      <c r="BM16" s="314"/>
      <c r="BN16" s="314"/>
      <c r="BO16" s="314"/>
      <c r="BP16" s="314"/>
      <c r="BQ16" s="314"/>
      <c r="BR16" s="314"/>
      <c r="BS16" s="314"/>
      <c r="BT16" s="314"/>
      <c r="BU16" s="429"/>
      <c r="BV16" s="1000"/>
      <c r="BW16" s="1000"/>
      <c r="BX16" s="1571"/>
      <c r="BY16" s="314"/>
      <c r="BZ16" s="314"/>
      <c r="CA16" s="314"/>
      <c r="CB16" s="314"/>
      <c r="CC16" s="314"/>
      <c r="CD16" s="314"/>
      <c r="CE16" s="314"/>
      <c r="CF16" s="314"/>
      <c r="CG16" s="420"/>
      <c r="CH16" s="420"/>
      <c r="CJ16" s="200"/>
      <c r="CQ16" s="201">
        <f>SUM(CQ13:CQ15)</f>
        <v>21.6</v>
      </c>
      <c r="CR16" s="277" t="s">
        <v>368</v>
      </c>
    </row>
    <row r="17" spans="6:96" ht="14.25" customHeight="1" x14ac:dyDescent="0.2">
      <c r="J17" s="468"/>
      <c r="L17" s="252"/>
      <c r="N17" s="252"/>
      <c r="O17" s="252"/>
      <c r="P17" s="252"/>
      <c r="V17" s="1000"/>
      <c r="W17" s="1000"/>
      <c r="X17" s="336"/>
      <c r="Y17" s="336"/>
      <c r="Z17" s="336"/>
      <c r="AA17" s="336"/>
      <c r="AB17" s="336"/>
      <c r="AC17" s="336"/>
      <c r="AD17" s="336"/>
      <c r="AE17" s="336"/>
      <c r="AF17" s="996"/>
      <c r="AG17" s="996"/>
      <c r="AH17" s="996"/>
      <c r="AI17" s="996"/>
      <c r="AJ17" s="996"/>
      <c r="AK17" s="996"/>
      <c r="AL17" s="996"/>
      <c r="AM17" s="996"/>
      <c r="AO17" s="996"/>
      <c r="AP17" s="1563"/>
      <c r="AQ17" s="1556"/>
      <c r="AR17" s="1556"/>
      <c r="AS17" s="1556"/>
      <c r="AT17" s="1556"/>
      <c r="AU17" s="1556"/>
      <c r="AV17" s="1556"/>
      <c r="AW17" s="1556"/>
      <c r="AX17" s="1556"/>
      <c r="AY17" s="1556"/>
      <c r="AZ17" s="1556"/>
      <c r="BA17" s="997"/>
      <c r="BB17" s="996"/>
      <c r="BC17" s="996"/>
      <c r="BD17" s="996"/>
      <c r="BE17" s="996"/>
      <c r="BF17" s="996"/>
      <c r="BG17" s="996"/>
      <c r="BH17" s="996"/>
      <c r="BI17" s="996"/>
      <c r="BJ17" s="996" t="s">
        <v>244</v>
      </c>
      <c r="BK17" s="468"/>
      <c r="BL17" s="1571"/>
      <c r="BM17" s="314"/>
      <c r="BN17" s="314"/>
      <c r="BO17" s="314"/>
      <c r="BP17" s="314"/>
      <c r="BQ17" s="314"/>
      <c r="BR17" s="314"/>
      <c r="BS17" s="314"/>
      <c r="BT17" s="314"/>
      <c r="BU17" s="429"/>
      <c r="BV17" s="1000"/>
      <c r="BW17" s="1000"/>
      <c r="BX17" s="1571"/>
      <c r="BY17" s="314"/>
      <c r="BZ17" s="314"/>
      <c r="CA17" s="314"/>
      <c r="CB17" s="314"/>
      <c r="CC17" s="314"/>
      <c r="CD17" s="314"/>
      <c r="CE17" s="314"/>
      <c r="CF17" s="314"/>
      <c r="CG17" s="420"/>
      <c r="CH17" s="420"/>
      <c r="CI17" s="1571" t="s">
        <v>303</v>
      </c>
      <c r="CJ17" s="201" t="s">
        <v>562</v>
      </c>
    </row>
    <row r="18" spans="6:96" x14ac:dyDescent="0.2">
      <c r="J18" s="468"/>
      <c r="L18" s="252"/>
      <c r="N18" s="252"/>
      <c r="O18" s="252"/>
      <c r="P18" s="252"/>
      <c r="V18" s="1000"/>
      <c r="W18" s="1000"/>
      <c r="X18" s="336"/>
      <c r="Y18" s="336"/>
      <c r="Z18" s="336"/>
      <c r="AA18" s="336"/>
      <c r="AB18" s="336"/>
      <c r="AC18" s="336"/>
      <c r="AD18" s="336"/>
      <c r="AE18" s="336"/>
      <c r="AF18" s="996"/>
      <c r="AG18" s="996"/>
      <c r="AH18" s="996"/>
      <c r="AI18" s="996"/>
      <c r="AJ18" s="996"/>
      <c r="AK18" s="996"/>
      <c r="AL18" s="996"/>
      <c r="AM18" s="996"/>
      <c r="AO18" s="996"/>
      <c r="AP18" s="1554"/>
      <c r="AQ18" s="1556"/>
      <c r="AR18" s="1556"/>
      <c r="AS18" s="1556"/>
      <c r="AT18" s="1556"/>
      <c r="AU18" s="1556"/>
      <c r="AV18" s="1556"/>
      <c r="AW18" s="1556"/>
      <c r="AX18" s="1556"/>
      <c r="AY18" s="1556"/>
      <c r="BA18" s="997"/>
      <c r="BB18" s="996"/>
      <c r="BC18" s="996"/>
      <c r="BD18" s="996"/>
      <c r="BE18" s="996"/>
      <c r="BF18" s="996"/>
      <c r="BG18" s="996"/>
      <c r="BH18" s="996"/>
      <c r="BI18" s="996"/>
      <c r="BJ18" s="996"/>
      <c r="BK18" s="468"/>
      <c r="BL18" s="314"/>
      <c r="BM18" s="314"/>
      <c r="BN18" s="314"/>
      <c r="BO18" s="314"/>
      <c r="BP18" s="314"/>
      <c r="BQ18" s="314"/>
      <c r="BR18" s="314"/>
      <c r="BS18" s="314"/>
      <c r="BT18" s="314"/>
      <c r="BU18" s="429"/>
      <c r="BV18" s="1020"/>
      <c r="BW18" s="1003"/>
      <c r="BX18" s="1571"/>
      <c r="BY18" s="314"/>
      <c r="BZ18" s="314"/>
      <c r="CA18" s="314"/>
      <c r="CB18" s="314"/>
      <c r="CC18" s="314"/>
      <c r="CD18" s="314"/>
      <c r="CE18" s="314"/>
      <c r="CF18" s="314"/>
      <c r="CG18" s="420"/>
      <c r="CH18" s="420"/>
      <c r="CJ18" s="1514" t="s">
        <v>568</v>
      </c>
      <c r="CK18" s="252" t="s">
        <v>569</v>
      </c>
      <c r="CQ18" s="323">
        <f>AD95</f>
        <v>7.8</v>
      </c>
      <c r="CR18" s="136" t="s">
        <v>8</v>
      </c>
    </row>
    <row r="19" spans="6:96" x14ac:dyDescent="0.2">
      <c r="J19" s="468"/>
      <c r="N19" s="252"/>
      <c r="O19" s="252"/>
      <c r="P19" s="252"/>
      <c r="V19" s="1000"/>
      <c r="W19" s="1000"/>
      <c r="X19" s="336"/>
      <c r="Y19" s="336"/>
      <c r="Z19" s="336"/>
      <c r="AA19" s="336"/>
      <c r="AB19" s="336"/>
      <c r="AC19" s="336"/>
      <c r="AD19" s="336"/>
      <c r="AE19" s="336"/>
      <c r="AF19" s="996"/>
      <c r="AG19" s="996"/>
      <c r="AH19" s="996"/>
      <c r="AI19" s="996"/>
      <c r="AJ19" s="996"/>
      <c r="AK19" s="996"/>
      <c r="AL19" s="996"/>
      <c r="AM19" s="996"/>
      <c r="AO19" s="996"/>
      <c r="AQ19" s="1556"/>
      <c r="AR19" s="1556"/>
      <c r="AS19" s="1556"/>
      <c r="AT19" s="1556"/>
      <c r="AU19" s="1556"/>
      <c r="AV19" s="1556"/>
      <c r="AW19" s="1556"/>
      <c r="AX19" s="1556"/>
      <c r="AY19" s="1556"/>
      <c r="BA19" s="997"/>
      <c r="BB19" s="996"/>
      <c r="BC19" s="996"/>
      <c r="BD19" s="996"/>
      <c r="BE19" s="996"/>
      <c r="BF19" s="996"/>
      <c r="BG19" s="996"/>
      <c r="BH19" s="996"/>
      <c r="BI19" s="996"/>
      <c r="BJ19" s="996"/>
      <c r="BK19" s="468"/>
      <c r="BL19" s="429"/>
      <c r="BM19" s="314"/>
      <c r="BN19" s="314"/>
      <c r="BO19" s="314"/>
      <c r="BP19" s="314"/>
      <c r="BQ19" s="314"/>
      <c r="BR19" s="314"/>
      <c r="BS19" s="314"/>
      <c r="BT19" s="314"/>
      <c r="BU19" s="314"/>
      <c r="BV19" s="1000"/>
      <c r="BW19" s="1000"/>
      <c r="BX19" s="1571"/>
      <c r="BY19" s="314"/>
      <c r="BZ19" s="314"/>
      <c r="CA19" s="314"/>
      <c r="CB19" s="314"/>
      <c r="CC19" s="314"/>
      <c r="CD19" s="314" t="s">
        <v>396</v>
      </c>
      <c r="CE19" s="314"/>
      <c r="CF19" s="314"/>
      <c r="CG19" s="420"/>
      <c r="CH19" s="420"/>
      <c r="CJ19" s="1514" t="s">
        <v>581</v>
      </c>
      <c r="CK19" s="136" t="s">
        <v>607</v>
      </c>
      <c r="CM19" s="323"/>
      <c r="CN19" s="1530"/>
      <c r="CO19" s="467"/>
      <c r="CP19" s="1528"/>
      <c r="CQ19" s="460">
        <f>BV80</f>
        <v>3</v>
      </c>
      <c r="CR19" s="136" t="s">
        <v>8</v>
      </c>
    </row>
    <row r="20" spans="6:96" ht="15.75" thickBot="1" x14ac:dyDescent="0.25">
      <c r="J20" s="468"/>
      <c r="K20" s="463"/>
      <c r="L20" s="252"/>
      <c r="N20" s="252"/>
      <c r="O20" s="252"/>
      <c r="P20" s="252"/>
      <c r="V20" s="1000"/>
      <c r="W20" s="1000"/>
      <c r="X20" s="336"/>
      <c r="Y20" s="336"/>
      <c r="Z20" s="336"/>
      <c r="AA20" s="336"/>
      <c r="AB20" s="336"/>
      <c r="AC20" s="336"/>
      <c r="AD20" s="336"/>
      <c r="AE20" s="336"/>
      <c r="AF20" s="996"/>
      <c r="AG20" s="996"/>
      <c r="AH20" s="996"/>
      <c r="AI20" s="996"/>
      <c r="AJ20" s="996"/>
      <c r="AK20" s="996"/>
      <c r="AL20" s="996"/>
      <c r="AM20" s="996"/>
      <c r="AO20" s="996"/>
      <c r="AQ20" s="1556"/>
      <c r="AR20" s="1556"/>
      <c r="AS20" s="1556"/>
      <c r="AT20" s="1556"/>
      <c r="AU20" s="1556"/>
      <c r="AV20" s="1556"/>
      <c r="AW20" s="1556"/>
      <c r="AX20" s="1556"/>
      <c r="AY20" s="1556"/>
      <c r="BA20" s="997"/>
      <c r="BB20" s="996"/>
      <c r="BC20" s="996"/>
      <c r="BD20" s="996"/>
      <c r="BE20" s="996"/>
      <c r="BF20" s="996"/>
      <c r="BG20" s="996"/>
      <c r="BH20" s="996"/>
      <c r="BI20" s="996"/>
      <c r="BJ20" s="996"/>
      <c r="BK20" s="468"/>
      <c r="BL20" s="314"/>
      <c r="BM20" s="314"/>
      <c r="BN20" s="314"/>
      <c r="BO20" s="314"/>
      <c r="BP20" s="314"/>
      <c r="BQ20" s="314"/>
      <c r="BR20" s="314"/>
      <c r="BS20" s="314"/>
      <c r="BT20" s="314"/>
      <c r="BU20" s="314"/>
      <c r="BV20" s="336"/>
      <c r="BW20" s="336"/>
      <c r="BX20" s="1571"/>
      <c r="BY20" s="314"/>
      <c r="BZ20" s="314"/>
      <c r="CA20" s="314"/>
      <c r="CB20" s="314"/>
      <c r="CC20" s="314"/>
      <c r="CD20" s="314"/>
      <c r="CE20" s="314"/>
      <c r="CF20" s="314"/>
      <c r="CG20" s="420"/>
      <c r="CH20" s="420"/>
      <c r="CJ20" s="200" t="s">
        <v>591</v>
      </c>
      <c r="CK20" s="136" t="s">
        <v>611</v>
      </c>
      <c r="CM20" s="323"/>
      <c r="CN20" s="1530"/>
      <c r="CO20" s="467"/>
      <c r="CP20" s="1528"/>
      <c r="CQ20" s="599">
        <f>CG73</f>
        <v>3</v>
      </c>
      <c r="CR20" s="136" t="s">
        <v>8</v>
      </c>
    </row>
    <row r="21" spans="6:96" ht="14.25" x14ac:dyDescent="0.2">
      <c r="J21" s="468"/>
      <c r="K21" s="463"/>
      <c r="L21" s="252"/>
      <c r="N21" s="252"/>
      <c r="O21" s="252"/>
      <c r="P21" s="252"/>
      <c r="R21" s="1890" t="s">
        <v>243</v>
      </c>
      <c r="S21" s="1930" t="s">
        <v>358</v>
      </c>
      <c r="T21" s="1930"/>
      <c r="U21" s="1546"/>
      <c r="V21" s="1000"/>
      <c r="W21" s="1000"/>
      <c r="X21" s="336"/>
      <c r="Y21" s="336"/>
      <c r="Z21" s="336"/>
      <c r="AA21" s="336"/>
      <c r="AB21" s="336"/>
      <c r="AC21" s="336"/>
      <c r="AD21" s="336"/>
      <c r="AE21" s="336"/>
      <c r="AF21" s="996"/>
      <c r="AG21" s="996"/>
      <c r="AH21" s="996"/>
      <c r="AI21" s="996"/>
      <c r="AJ21" s="996"/>
      <c r="AK21" s="996"/>
      <c r="AL21" s="996"/>
      <c r="AM21" s="996"/>
      <c r="AO21" s="996"/>
      <c r="AQ21" s="1002"/>
      <c r="AR21" s="1002"/>
      <c r="AS21" s="1002"/>
      <c r="AT21" s="1002"/>
      <c r="AU21" s="1002"/>
      <c r="AV21" s="1002"/>
      <c r="AW21" s="1002"/>
      <c r="AX21" s="1002"/>
      <c r="AY21" s="336"/>
      <c r="BA21" s="997"/>
      <c r="BB21" s="996"/>
      <c r="BC21" s="996"/>
      <c r="BD21" s="996"/>
      <c r="BE21" s="996"/>
      <c r="BF21" s="996"/>
      <c r="BG21" s="996"/>
      <c r="BH21" s="996"/>
      <c r="BI21" s="996"/>
      <c r="BJ21" s="996"/>
      <c r="BK21" s="468"/>
      <c r="BL21" s="1009"/>
      <c r="BM21" s="314"/>
      <c r="BN21" s="314"/>
      <c r="BO21" s="314"/>
      <c r="BP21" s="314"/>
      <c r="BQ21" s="314"/>
      <c r="BR21" s="314"/>
      <c r="BS21" s="314"/>
      <c r="BT21" s="314"/>
      <c r="BU21" s="429"/>
      <c r="BV21" s="1000"/>
      <c r="BW21" s="1000"/>
      <c r="BX21" s="1571"/>
      <c r="BY21" s="314"/>
      <c r="BZ21" s="314"/>
      <c r="CA21" s="314"/>
      <c r="CB21" s="314"/>
      <c r="CC21" s="314"/>
      <c r="CD21" s="314"/>
      <c r="CE21" s="314"/>
      <c r="CF21" s="314"/>
      <c r="CG21" s="420"/>
      <c r="CH21" s="420"/>
      <c r="CJ21" s="1514"/>
      <c r="CK21" s="252"/>
      <c r="CQ21" s="346">
        <f>SUM(CQ18:CQ20)</f>
        <v>13.8</v>
      </c>
      <c r="CR21" s="201" t="s">
        <v>8</v>
      </c>
    </row>
    <row r="22" spans="6:96" x14ac:dyDescent="0.2">
      <c r="J22" s="468"/>
      <c r="L22" s="1572"/>
      <c r="N22" s="252"/>
      <c r="O22" s="465"/>
      <c r="P22" s="252"/>
      <c r="R22" s="1890"/>
      <c r="S22" s="1930"/>
      <c r="T22" s="1930"/>
      <c r="U22" s="1546"/>
      <c r="V22" s="336"/>
      <c r="W22" s="336"/>
      <c r="X22" s="336"/>
      <c r="Y22" s="336"/>
      <c r="Z22" s="336"/>
      <c r="AA22" s="336"/>
      <c r="AB22" s="336"/>
      <c r="AC22" s="336"/>
      <c r="AD22" s="336"/>
      <c r="AE22" s="336"/>
      <c r="AF22" s="996"/>
      <c r="AG22" s="996"/>
      <c r="AH22" s="996"/>
      <c r="AI22" s="996"/>
      <c r="AJ22" s="996"/>
      <c r="AK22" s="996"/>
      <c r="AL22" s="996"/>
      <c r="AM22" s="996"/>
      <c r="AO22" s="996"/>
      <c r="AQ22" s="1002"/>
      <c r="AR22" s="1002"/>
      <c r="AS22" s="1002"/>
      <c r="AT22" s="1002"/>
      <c r="AU22" s="1002"/>
      <c r="AV22" s="1002"/>
      <c r="AW22" s="1002"/>
      <c r="AX22" s="1002"/>
      <c r="AY22" s="336"/>
      <c r="BA22" s="1960" t="s">
        <v>725</v>
      </c>
      <c r="BB22" s="1960"/>
      <c r="BC22" s="1960"/>
      <c r="BD22" s="1960"/>
      <c r="BE22" s="1960"/>
      <c r="BF22" s="1960"/>
      <c r="BG22" s="1960"/>
      <c r="BH22" s="1960"/>
      <c r="BI22" s="1960"/>
      <c r="BJ22" s="1960"/>
      <c r="BK22" s="1960"/>
      <c r="BL22" s="1011"/>
      <c r="BM22" s="314"/>
      <c r="BN22" s="314"/>
      <c r="BO22" s="314"/>
      <c r="BP22" s="314"/>
      <c r="BQ22" s="314"/>
      <c r="BR22" s="314"/>
      <c r="BS22" s="314"/>
      <c r="BT22" s="314"/>
      <c r="BU22" s="429"/>
      <c r="BV22" s="1000" t="s">
        <v>244</v>
      </c>
      <c r="BW22" s="1000"/>
      <c r="BX22" s="314"/>
      <c r="BY22" s="314"/>
      <c r="BZ22" s="314"/>
      <c r="CA22" s="314"/>
      <c r="CB22" s="314"/>
      <c r="CC22" s="314"/>
      <c r="CD22" s="314"/>
      <c r="CE22" s="314"/>
      <c r="CF22" s="314"/>
      <c r="CG22" s="420"/>
      <c r="CH22" s="420"/>
      <c r="CI22" s="1571" t="s">
        <v>305</v>
      </c>
      <c r="CJ22" s="201" t="s">
        <v>584</v>
      </c>
      <c r="CK22" s="252"/>
      <c r="CQ22" s="323"/>
    </row>
    <row r="23" spans="6:96" x14ac:dyDescent="0.2">
      <c r="J23" s="468"/>
      <c r="L23" s="1572"/>
      <c r="R23" s="1890"/>
      <c r="S23" s="1930"/>
      <c r="T23" s="1930"/>
      <c r="V23" s="336"/>
      <c r="W23" s="336"/>
      <c r="X23" s="336"/>
      <c r="Y23" s="336"/>
      <c r="Z23" s="336"/>
      <c r="AA23" s="336" t="s">
        <v>244</v>
      </c>
      <c r="AB23" s="336"/>
      <c r="AC23" s="336"/>
      <c r="AD23" s="336"/>
      <c r="AE23" s="336"/>
      <c r="AF23" s="996"/>
      <c r="AG23" s="996"/>
      <c r="AH23" s="996"/>
      <c r="AI23" s="996"/>
      <c r="AJ23" s="996"/>
      <c r="AK23" s="996"/>
      <c r="AL23" s="996"/>
      <c r="AM23" s="996"/>
      <c r="AO23" s="996"/>
      <c r="AQ23" s="1002"/>
      <c r="AR23" s="1002"/>
      <c r="AS23" s="1002"/>
      <c r="AT23" s="1002"/>
      <c r="AU23" s="1002"/>
      <c r="AV23" s="1002"/>
      <c r="AW23" s="1002"/>
      <c r="AX23" s="1002"/>
      <c r="AY23" s="336"/>
      <c r="BA23" s="996"/>
      <c r="BB23" s="468"/>
      <c r="BC23" s="468" t="s">
        <v>511</v>
      </c>
      <c r="BD23" s="468"/>
      <c r="BE23" s="468"/>
      <c r="BF23" s="1546" t="s">
        <v>0</v>
      </c>
      <c r="BG23" s="463">
        <v>1</v>
      </c>
      <c r="BH23" s="1544" t="s">
        <v>245</v>
      </c>
      <c r="BI23" s="468"/>
      <c r="BJ23" s="468"/>
      <c r="BL23" s="1014"/>
      <c r="BM23" s="314"/>
      <c r="BN23" s="314"/>
      <c r="BO23" s="314"/>
      <c r="BP23" s="314"/>
      <c r="BQ23" s="314"/>
      <c r="BR23" s="314"/>
      <c r="BS23" s="314"/>
      <c r="BT23" s="314"/>
      <c r="BU23" s="429"/>
      <c r="BV23" s="1020"/>
      <c r="BW23" s="1003"/>
      <c r="BX23" s="429"/>
      <c r="BY23" s="314"/>
      <c r="BZ23" s="314"/>
      <c r="CA23" s="314"/>
      <c r="CB23" s="314"/>
      <c r="CC23" s="314"/>
      <c r="CD23" s="314"/>
      <c r="CE23" s="314"/>
      <c r="CF23" s="314"/>
      <c r="CG23" s="468"/>
      <c r="CH23" s="468"/>
      <c r="CJ23" s="200" t="s">
        <v>543</v>
      </c>
      <c r="CK23" s="136" t="s">
        <v>576</v>
      </c>
      <c r="CM23" s="460"/>
      <c r="CN23" s="1530"/>
      <c r="CO23" s="467"/>
      <c r="CP23" s="1528"/>
      <c r="CQ23" s="460">
        <f>AN85</f>
        <v>1.57</v>
      </c>
      <c r="CR23" s="136" t="s">
        <v>8</v>
      </c>
    </row>
    <row r="24" spans="6:96" ht="15" customHeight="1" x14ac:dyDescent="0.2">
      <c r="J24" s="468"/>
      <c r="K24" s="1572"/>
      <c r="L24" s="1572"/>
      <c r="N24" s="1930" t="s">
        <v>2</v>
      </c>
      <c r="P24" s="1930" t="s">
        <v>2</v>
      </c>
      <c r="V24" s="1960" t="s">
        <v>807</v>
      </c>
      <c r="W24" s="1960"/>
      <c r="X24" s="1960"/>
      <c r="Y24" s="1960"/>
      <c r="Z24" s="1960"/>
      <c r="AA24" s="1960"/>
      <c r="AB24" s="1960"/>
      <c r="AC24" s="1960"/>
      <c r="AD24" s="1960"/>
      <c r="AE24" s="1960"/>
      <c r="AF24" s="996"/>
      <c r="AG24" s="996"/>
      <c r="AH24" s="996"/>
      <c r="AI24" s="996"/>
      <c r="AJ24" s="996"/>
      <c r="AK24" s="996"/>
      <c r="AL24" s="996"/>
      <c r="AM24" s="996"/>
      <c r="AO24" s="996"/>
      <c r="AQ24" s="1002"/>
      <c r="AR24" s="1002"/>
      <c r="AS24" s="1002"/>
      <c r="AT24" s="1002"/>
      <c r="AU24" s="1002"/>
      <c r="AV24" s="1002"/>
      <c r="AW24" s="1002"/>
      <c r="AX24" s="1002"/>
      <c r="AY24" s="336"/>
      <c r="BA24" s="996"/>
      <c r="BB24" s="468"/>
      <c r="BC24" s="468" t="s">
        <v>409</v>
      </c>
      <c r="BD24" s="468"/>
      <c r="BE24" s="468"/>
      <c r="BF24" s="1546" t="s">
        <v>0</v>
      </c>
      <c r="BG24" s="463">
        <v>1</v>
      </c>
      <c r="BH24" s="468" t="s">
        <v>245</v>
      </c>
      <c r="BI24" s="468"/>
      <c r="BJ24" s="468"/>
      <c r="BL24" s="1537"/>
      <c r="BM24" s="314"/>
      <c r="BN24" s="314"/>
      <c r="BO24" s="314"/>
      <c r="BP24" s="314"/>
      <c r="BQ24" s="314"/>
      <c r="BR24" s="314"/>
      <c r="BS24" s="314"/>
      <c r="BT24" s="314"/>
      <c r="BU24" s="314"/>
      <c r="BV24" s="468"/>
      <c r="BW24" s="314"/>
      <c r="BX24" s="314"/>
      <c r="BY24" s="314"/>
      <c r="BZ24" s="314"/>
      <c r="CA24" s="314"/>
      <c r="CB24" s="314"/>
      <c r="CC24" s="314"/>
      <c r="CD24" s="314"/>
      <c r="CE24" s="314"/>
      <c r="CF24" s="314"/>
      <c r="CG24" s="468"/>
      <c r="CH24" s="468"/>
      <c r="CJ24" s="200" t="s">
        <v>568</v>
      </c>
      <c r="CK24" s="136" t="s">
        <v>729</v>
      </c>
      <c r="CQ24" s="323">
        <f>BJ66</f>
        <v>9.42</v>
      </c>
      <c r="CR24" s="136" t="s">
        <v>8</v>
      </c>
    </row>
    <row r="25" spans="6:96" ht="15.75" thickBot="1" x14ac:dyDescent="0.25">
      <c r="F25" s="997" t="s">
        <v>244</v>
      </c>
      <c r="J25" s="468"/>
      <c r="K25" s="463"/>
      <c r="L25" s="252"/>
      <c r="N25" s="1930"/>
      <c r="P25" s="1930"/>
      <c r="V25" s="336"/>
      <c r="W25" s="336"/>
      <c r="X25" s="336"/>
      <c r="Y25" s="336"/>
      <c r="Z25" s="336"/>
      <c r="AA25" s="336"/>
      <c r="AB25" s="336"/>
      <c r="AC25" s="336"/>
      <c r="AD25" s="336"/>
      <c r="AE25" s="336"/>
      <c r="AF25" s="996"/>
      <c r="AG25" s="996"/>
      <c r="AH25" s="996"/>
      <c r="AI25" s="996"/>
      <c r="AJ25" s="996"/>
      <c r="AK25" s="996"/>
      <c r="AL25" s="996"/>
      <c r="AM25" s="996"/>
      <c r="AO25" s="996"/>
      <c r="AQ25" s="1002"/>
      <c r="AR25" s="1002"/>
      <c r="AS25" s="1002"/>
      <c r="AT25" s="1002"/>
      <c r="AU25" s="1002"/>
      <c r="AV25" s="1002"/>
      <c r="AW25" s="1002"/>
      <c r="AX25" s="1002"/>
      <c r="AY25" s="336"/>
      <c r="BA25" s="996"/>
      <c r="BB25" s="468"/>
      <c r="BC25" s="468" t="s">
        <v>410</v>
      </c>
      <c r="BD25" s="468"/>
      <c r="BE25" s="468"/>
      <c r="BF25" s="1546" t="s">
        <v>0</v>
      </c>
      <c r="BG25" s="463">
        <v>0</v>
      </c>
      <c r="BH25" s="468" t="s">
        <v>245</v>
      </c>
      <c r="BI25" s="468"/>
      <c r="BJ25" s="468"/>
      <c r="BK25" s="314"/>
      <c r="BL25" s="1537"/>
      <c r="BM25" s="314"/>
      <c r="BN25" s="314"/>
      <c r="BO25" s="314"/>
      <c r="BP25" s="314"/>
      <c r="BQ25" s="314"/>
      <c r="BR25" s="314"/>
      <c r="BS25" s="314"/>
      <c r="BT25" s="314"/>
      <c r="BU25" s="429"/>
      <c r="BV25" s="1020"/>
      <c r="BW25" s="1003"/>
      <c r="BX25" s="1009"/>
      <c r="BY25" s="314"/>
      <c r="BZ25" s="314"/>
      <c r="CA25" s="314"/>
      <c r="CB25" s="314"/>
      <c r="CC25" s="314"/>
      <c r="CD25" s="314"/>
      <c r="CE25" s="314"/>
      <c r="CF25" s="314"/>
      <c r="CG25" s="420"/>
      <c r="CH25" s="420"/>
      <c r="CJ25" s="200" t="s">
        <v>581</v>
      </c>
      <c r="CK25" s="136" t="s">
        <v>1420</v>
      </c>
      <c r="CQ25" s="456">
        <f>AY88</f>
        <v>3.14</v>
      </c>
      <c r="CR25" s="136" t="s">
        <v>8</v>
      </c>
    </row>
    <row r="26" spans="6:96" x14ac:dyDescent="0.2">
      <c r="J26" s="468"/>
      <c r="K26" s="463"/>
      <c r="L26" s="252"/>
      <c r="N26" s="252"/>
      <c r="O26" s="252"/>
      <c r="P26" s="252"/>
      <c r="V26" s="1000"/>
      <c r="W26" s="1000"/>
      <c r="X26" s="336"/>
      <c r="Y26" s="336"/>
      <c r="Z26" s="336"/>
      <c r="AA26" s="336"/>
      <c r="AB26" s="336"/>
      <c r="AC26" s="336"/>
      <c r="AD26" s="336"/>
      <c r="AE26" s="336"/>
      <c r="AF26" s="1960" t="s">
        <v>512</v>
      </c>
      <c r="AG26" s="1960"/>
      <c r="AH26" s="1960"/>
      <c r="AI26" s="1960"/>
      <c r="AJ26" s="1960"/>
      <c r="AK26" s="1960"/>
      <c r="AL26" s="1960"/>
      <c r="AM26" s="1960"/>
      <c r="AN26" s="1960"/>
      <c r="AO26" s="1960"/>
      <c r="AQ26" s="1002"/>
      <c r="AR26" s="1002"/>
      <c r="AS26" s="1002"/>
      <c r="AT26" s="1002"/>
      <c r="AU26" s="1002"/>
      <c r="AV26" s="1002"/>
      <c r="AW26" s="1002"/>
      <c r="AX26" s="1002"/>
      <c r="AY26" s="336"/>
      <c r="BA26" s="996"/>
      <c r="BB26" s="468"/>
      <c r="BC26" s="468" t="s">
        <v>411</v>
      </c>
      <c r="BD26" s="468"/>
      <c r="BE26" s="468"/>
      <c r="BF26" s="1546" t="s">
        <v>0</v>
      </c>
      <c r="BG26" s="463">
        <v>0</v>
      </c>
      <c r="BH26" s="468" t="s">
        <v>245</v>
      </c>
      <c r="BI26" s="468"/>
      <c r="BJ26" s="468"/>
      <c r="BL26" s="1021"/>
      <c r="BM26" s="314"/>
      <c r="BN26" s="314"/>
      <c r="BO26" s="314"/>
      <c r="BP26" s="314"/>
      <c r="BQ26" s="314"/>
      <c r="BR26" s="314"/>
      <c r="BS26" s="314"/>
      <c r="BT26" s="314"/>
      <c r="BU26" s="429"/>
      <c r="BV26" s="1020"/>
      <c r="BW26" s="1003"/>
      <c r="BX26" s="1011"/>
      <c r="BY26" s="314"/>
      <c r="BZ26" s="314"/>
      <c r="CA26" s="314"/>
      <c r="CB26" s="314"/>
      <c r="CC26" s="314"/>
      <c r="CD26" s="314"/>
      <c r="CE26" s="314"/>
      <c r="CF26" s="314"/>
      <c r="CG26" s="420"/>
      <c r="CH26" s="420"/>
      <c r="CQ26" s="299">
        <f>SUM(CQ23:CQ25)</f>
        <v>14.13</v>
      </c>
      <c r="CR26" s="201" t="s">
        <v>8</v>
      </c>
    </row>
    <row r="27" spans="6:96" x14ac:dyDescent="0.2">
      <c r="J27" s="468"/>
      <c r="K27" s="468" t="s">
        <v>359</v>
      </c>
      <c r="N27" s="1985">
        <v>0.6</v>
      </c>
      <c r="O27" s="1985"/>
      <c r="P27" s="1985"/>
      <c r="V27" s="1000"/>
      <c r="W27" s="1000"/>
      <c r="X27" s="336"/>
      <c r="Y27" s="336"/>
      <c r="Z27" s="336"/>
      <c r="AA27" s="336"/>
      <c r="AB27" s="336"/>
      <c r="AC27" s="336"/>
      <c r="AD27" s="336"/>
      <c r="AE27" s="336"/>
      <c r="AF27" s="996"/>
      <c r="AG27" s="468"/>
      <c r="AH27" s="468" t="s">
        <v>511</v>
      </c>
      <c r="AI27" s="468"/>
      <c r="AJ27" s="468"/>
      <c r="AK27" s="1546" t="s">
        <v>0</v>
      </c>
      <c r="AL27" s="463">
        <v>1</v>
      </c>
      <c r="AM27" s="1544" t="s">
        <v>245</v>
      </c>
      <c r="AN27" s="468"/>
      <c r="AO27" s="468"/>
      <c r="AQ27" s="1002"/>
      <c r="AR27" s="1002"/>
      <c r="AS27" s="1002"/>
      <c r="AT27" s="1002"/>
      <c r="AU27" s="1002"/>
      <c r="AV27" s="1002"/>
      <c r="AW27" s="1002"/>
      <c r="AX27" s="1002"/>
      <c r="AY27" s="336"/>
      <c r="BA27" s="996"/>
      <c r="BB27" s="468"/>
      <c r="BC27" s="468" t="s">
        <v>412</v>
      </c>
      <c r="BD27" s="468"/>
      <c r="BE27" s="468"/>
      <c r="BF27" s="1546" t="s">
        <v>0</v>
      </c>
      <c r="BG27" s="468">
        <v>0.25</v>
      </c>
      <c r="BH27" s="468" t="s">
        <v>245</v>
      </c>
      <c r="BI27" s="468"/>
      <c r="BJ27" s="468"/>
      <c r="BL27" s="1571"/>
      <c r="BM27" s="314"/>
      <c r="BN27" s="314"/>
      <c r="BO27" s="314"/>
      <c r="BP27" s="314"/>
      <c r="BQ27" s="314"/>
      <c r="BR27" s="314"/>
      <c r="BS27" s="314"/>
      <c r="BT27" s="314"/>
      <c r="BU27" s="429"/>
      <c r="BV27" s="1020"/>
      <c r="BW27" s="1003"/>
      <c r="BX27" s="1014"/>
      <c r="BY27" s="314"/>
      <c r="BZ27" s="314"/>
      <c r="CA27" s="314"/>
      <c r="CB27" s="314"/>
      <c r="CC27" s="314"/>
      <c r="CD27" s="314"/>
      <c r="CE27" s="314"/>
      <c r="CF27" s="314"/>
      <c r="CG27" s="420"/>
      <c r="CH27" s="420"/>
      <c r="CQ27" s="299"/>
      <c r="CR27" s="201"/>
    </row>
    <row r="28" spans="6:96" x14ac:dyDescent="0.2">
      <c r="J28" s="468"/>
      <c r="L28" s="1004" t="s">
        <v>477</v>
      </c>
      <c r="M28" s="1005"/>
      <c r="N28" s="1005"/>
      <c r="O28" s="1005"/>
      <c r="P28" s="1006"/>
      <c r="Q28" s="1007">
        <f>O34</f>
        <v>3797</v>
      </c>
      <c r="R28" s="1008" t="s">
        <v>245</v>
      </c>
      <c r="AE28" s="1020"/>
      <c r="AF28" s="996"/>
      <c r="AG28" s="468"/>
      <c r="AH28" s="468" t="s">
        <v>409</v>
      </c>
      <c r="AI28" s="468"/>
      <c r="AJ28" s="468"/>
      <c r="AK28" s="1546" t="s">
        <v>0</v>
      </c>
      <c r="AL28" s="463">
        <v>1</v>
      </c>
      <c r="AM28" s="468" t="s">
        <v>245</v>
      </c>
      <c r="AN28" s="468"/>
      <c r="AO28" s="468"/>
      <c r="AQ28" s="1002"/>
      <c r="AR28" s="1002"/>
      <c r="AS28" s="1002"/>
      <c r="AT28" s="1002"/>
      <c r="AU28" s="1002"/>
      <c r="AV28" s="1002"/>
      <c r="AW28" s="1002"/>
      <c r="AX28" s="1002"/>
      <c r="AY28" s="336"/>
      <c r="BA28" s="996"/>
      <c r="BB28" s="468"/>
      <c r="BC28" s="468" t="s">
        <v>356</v>
      </c>
      <c r="BD28" s="468"/>
      <c r="BE28" s="468"/>
      <c r="BF28" s="1546" t="s">
        <v>0</v>
      </c>
      <c r="BG28" s="463">
        <v>1</v>
      </c>
      <c r="BH28" s="468" t="s">
        <v>245</v>
      </c>
      <c r="BI28" s="468"/>
      <c r="BJ28" s="468"/>
      <c r="BL28" s="986"/>
      <c r="BM28" s="314"/>
      <c r="BN28" s="314"/>
      <c r="BO28" s="314"/>
      <c r="BP28" s="314"/>
      <c r="BQ28" s="314"/>
      <c r="BR28" s="314"/>
      <c r="BS28" s="314"/>
      <c r="BT28" s="314"/>
      <c r="BU28" s="314"/>
      <c r="BV28" s="468"/>
      <c r="BW28" s="314"/>
      <c r="BX28" s="1537"/>
      <c r="BY28" s="314"/>
      <c r="BZ28" s="314"/>
      <c r="CA28" s="314"/>
      <c r="CB28" s="314"/>
      <c r="CC28" s="314"/>
      <c r="CD28" s="314"/>
      <c r="CE28" s="314"/>
      <c r="CF28" s="314"/>
      <c r="CG28" s="468"/>
      <c r="CH28" s="468"/>
      <c r="CI28" s="1571" t="s">
        <v>307</v>
      </c>
      <c r="CJ28" s="438" t="s">
        <v>583</v>
      </c>
      <c r="CK28" s="252"/>
      <c r="CQ28" s="323"/>
    </row>
    <row r="29" spans="6:96" x14ac:dyDescent="0.2">
      <c r="J29" s="468"/>
      <c r="K29" s="1010"/>
      <c r="N29" s="1532"/>
      <c r="O29" s="1532"/>
      <c r="P29" s="1532"/>
      <c r="V29" s="336"/>
      <c r="AF29" s="996"/>
      <c r="AG29" s="468"/>
      <c r="AH29" s="468" t="s">
        <v>410</v>
      </c>
      <c r="AI29" s="468"/>
      <c r="AJ29" s="468"/>
      <c r="AK29" s="1546" t="s">
        <v>0</v>
      </c>
      <c r="AL29" s="463">
        <v>0</v>
      </c>
      <c r="AM29" s="468" t="s">
        <v>245</v>
      </c>
      <c r="AN29" s="468"/>
      <c r="AO29" s="468"/>
      <c r="AQ29" s="1002"/>
      <c r="AR29" s="1002"/>
      <c r="AS29" s="1002"/>
      <c r="AT29" s="1002"/>
      <c r="AU29" s="1002"/>
      <c r="AV29" s="1002"/>
      <c r="AW29" s="1002"/>
      <c r="AX29" s="1002"/>
      <c r="AY29" s="336"/>
      <c r="BA29" s="996"/>
      <c r="BB29" s="468"/>
      <c r="BC29" s="468" t="s">
        <v>365</v>
      </c>
      <c r="BD29" s="468"/>
      <c r="BE29" s="468"/>
      <c r="BF29" s="1546" t="s">
        <v>0</v>
      </c>
      <c r="BG29" s="463">
        <v>1</v>
      </c>
      <c r="BH29" s="468" t="s">
        <v>245</v>
      </c>
      <c r="BI29" s="468"/>
      <c r="BJ29" s="468"/>
      <c r="BL29" s="1571"/>
      <c r="BM29" s="314"/>
      <c r="BN29" s="314"/>
      <c r="BO29" s="314"/>
      <c r="BP29" s="314"/>
      <c r="BQ29" s="314"/>
      <c r="BR29" s="314"/>
      <c r="BS29" s="314"/>
      <c r="BT29" s="314"/>
      <c r="BU29" s="1003"/>
      <c r="BV29" s="1020"/>
      <c r="BW29" s="1003"/>
      <c r="BX29" s="1537"/>
      <c r="BY29" s="314"/>
      <c r="BZ29" s="314"/>
      <c r="CA29" s="314"/>
      <c r="CB29" s="314"/>
      <c r="CC29" s="314"/>
      <c r="CD29" s="314"/>
      <c r="CE29" s="314"/>
      <c r="CF29" s="314"/>
      <c r="CG29" s="420"/>
      <c r="CH29" s="420"/>
      <c r="CJ29" s="200" t="s">
        <v>543</v>
      </c>
      <c r="CK29" s="136" t="s">
        <v>576</v>
      </c>
      <c r="CM29" s="329"/>
      <c r="CN29" s="1530"/>
      <c r="CO29" s="467"/>
      <c r="CP29" s="1528"/>
      <c r="CQ29" s="460">
        <f>AN81</f>
        <v>126.51060000000001</v>
      </c>
      <c r="CR29" s="136" t="s">
        <v>261</v>
      </c>
    </row>
    <row r="30" spans="6:96" ht="15" customHeight="1" x14ac:dyDescent="0.2">
      <c r="J30" s="1951" t="s">
        <v>360</v>
      </c>
      <c r="K30" s="1952"/>
      <c r="L30" s="1952"/>
      <c r="M30" s="1952"/>
      <c r="N30" s="1953"/>
      <c r="O30" s="1944" t="s">
        <v>287</v>
      </c>
      <c r="P30" s="1945"/>
      <c r="Q30" s="1902" t="s">
        <v>361</v>
      </c>
      <c r="R30" s="1551" t="s">
        <v>2</v>
      </c>
      <c r="S30" s="1551" t="s">
        <v>243</v>
      </c>
      <c r="T30" s="1012" t="s">
        <v>81</v>
      </c>
      <c r="U30" s="1013"/>
      <c r="V30" s="336"/>
      <c r="AF30" s="996"/>
      <c r="AG30" s="468"/>
      <c r="AH30" s="468" t="s">
        <v>411</v>
      </c>
      <c r="AI30" s="468"/>
      <c r="AJ30" s="468"/>
      <c r="AK30" s="1546" t="s">
        <v>0</v>
      </c>
      <c r="AL30" s="463">
        <v>0</v>
      </c>
      <c r="AM30" s="468" t="s">
        <v>245</v>
      </c>
      <c r="AN30" s="468"/>
      <c r="AO30" s="468"/>
      <c r="AQ30" s="1002"/>
      <c r="AR30" s="1002"/>
      <c r="AS30" s="1002"/>
      <c r="AT30" s="1002"/>
      <c r="AU30" s="1002"/>
      <c r="AV30" s="1002"/>
      <c r="AW30" s="1002"/>
      <c r="AX30" s="1002"/>
      <c r="AY30" s="336"/>
      <c r="BA30" s="996"/>
      <c r="BB30" s="468"/>
      <c r="BC30" s="468"/>
      <c r="BD30" s="468"/>
      <c r="BE30" s="468"/>
      <c r="BF30" s="1546"/>
      <c r="BG30" s="463"/>
      <c r="BH30" s="468"/>
      <c r="BI30" s="468"/>
      <c r="BJ30" s="996"/>
      <c r="BL30" s="1571"/>
      <c r="BM30" s="314"/>
      <c r="BN30" s="314"/>
      <c r="BO30" s="314"/>
      <c r="BP30" s="314"/>
      <c r="BQ30" s="314"/>
      <c r="BR30" s="314"/>
      <c r="BS30" s="314"/>
      <c r="BT30" s="314"/>
      <c r="BU30" s="1003"/>
      <c r="BV30" s="1020"/>
      <c r="BW30" s="1003"/>
      <c r="BX30" s="1021"/>
      <c r="BY30" s="314"/>
      <c r="BZ30" s="314"/>
      <c r="CA30" s="314"/>
      <c r="CB30" s="314"/>
      <c r="CC30" s="314"/>
      <c r="CD30" s="314"/>
      <c r="CE30" s="314"/>
      <c r="CF30" s="314"/>
      <c r="CG30" s="420"/>
      <c r="CH30" s="420"/>
      <c r="CJ30" s="200" t="s">
        <v>568</v>
      </c>
      <c r="CK30" s="136" t="s">
        <v>729</v>
      </c>
      <c r="CM30" s="460"/>
      <c r="CN30" s="1530"/>
      <c r="CO30" s="467"/>
      <c r="CP30" s="1528"/>
      <c r="CQ30" s="460">
        <f>BJ62</f>
        <v>42.170200000000001</v>
      </c>
      <c r="CR30" s="136" t="s">
        <v>261</v>
      </c>
    </row>
    <row r="31" spans="6:96" ht="15" customHeight="1" thickBot="1" x14ac:dyDescent="0.25">
      <c r="J31" s="1954"/>
      <c r="K31" s="1955"/>
      <c r="L31" s="1955"/>
      <c r="M31" s="1955"/>
      <c r="N31" s="1956"/>
      <c r="O31" s="1946"/>
      <c r="P31" s="1947"/>
      <c r="Q31" s="1903"/>
      <c r="R31" s="475" t="s">
        <v>362</v>
      </c>
      <c r="S31" s="475" t="s">
        <v>362</v>
      </c>
      <c r="T31" s="1547" t="s">
        <v>362</v>
      </c>
      <c r="U31" s="270"/>
      <c r="V31" s="336"/>
      <c r="AF31" s="996"/>
      <c r="AG31" s="468"/>
      <c r="AH31" s="468" t="s">
        <v>412</v>
      </c>
      <c r="AI31" s="468"/>
      <c r="AJ31" s="468"/>
      <c r="AK31" s="1546" t="s">
        <v>0</v>
      </c>
      <c r="AL31" s="468">
        <v>0.25</v>
      </c>
      <c r="AM31" s="468" t="s">
        <v>245</v>
      </c>
      <c r="AN31" s="468"/>
      <c r="AO31" s="468"/>
      <c r="AQ31" s="1002"/>
      <c r="AR31" s="1002"/>
      <c r="AS31" s="1002"/>
      <c r="AT31" s="1002"/>
      <c r="AU31" s="1002"/>
      <c r="AV31" s="1002"/>
      <c r="AW31" s="1002"/>
      <c r="AX31" s="1002"/>
      <c r="AY31" s="336"/>
      <c r="BA31" s="497"/>
      <c r="BB31" s="420" t="s">
        <v>413</v>
      </c>
      <c r="BC31" s="468"/>
      <c r="BD31" s="468"/>
      <c r="BE31" s="468"/>
      <c r="BF31" s="468"/>
      <c r="BG31" s="1032"/>
      <c r="BH31" s="468"/>
      <c r="BI31" s="468"/>
      <c r="BJ31" s="468"/>
      <c r="BL31" s="1571"/>
      <c r="BM31" s="1003"/>
      <c r="BN31" s="1003"/>
      <c r="BO31" s="1003"/>
      <c r="BP31" s="1003"/>
      <c r="BQ31" s="1003"/>
      <c r="BR31" s="1003"/>
      <c r="BS31" s="1003"/>
      <c r="BT31" s="1003"/>
      <c r="BU31" s="1003"/>
      <c r="BV31" s="1020"/>
      <c r="BW31" s="1003"/>
      <c r="BX31" s="1571"/>
      <c r="BY31" s="314"/>
      <c r="BZ31" s="314"/>
      <c r="CA31" s="314"/>
      <c r="CB31" s="314"/>
      <c r="CC31" s="314"/>
      <c r="CD31" s="314"/>
      <c r="CE31" s="314"/>
      <c r="CF31" s="314"/>
      <c r="CG31" s="420"/>
      <c r="CH31" s="420"/>
      <c r="CJ31" s="200" t="s">
        <v>581</v>
      </c>
      <c r="CK31" s="136" t="s">
        <v>1420</v>
      </c>
      <c r="CM31" s="460"/>
      <c r="CN31" s="1530"/>
      <c r="CO31" s="467"/>
      <c r="CP31" s="1528"/>
      <c r="CQ31" s="599">
        <f>AY84</f>
        <v>42.170200000000001</v>
      </c>
      <c r="CR31" s="136" t="s">
        <v>261</v>
      </c>
    </row>
    <row r="32" spans="6:96" x14ac:dyDescent="0.2">
      <c r="J32" s="1016" t="s">
        <v>478</v>
      </c>
      <c r="K32" s="1552"/>
      <c r="L32" s="1552"/>
      <c r="M32" s="1552"/>
      <c r="N32" s="1553"/>
      <c r="O32" s="1017">
        <v>1025</v>
      </c>
      <c r="P32" s="1018" t="s">
        <v>245</v>
      </c>
      <c r="Q32" s="482">
        <v>0.25</v>
      </c>
      <c r="R32" s="1019">
        <f>+(N27-Q32)/2</f>
        <v>0.17499999999999999</v>
      </c>
      <c r="S32" s="484">
        <f>Q32+0.3</f>
        <v>0.55000000000000004</v>
      </c>
      <c r="T32" s="484">
        <f>Q11-S32</f>
        <v>0.44999999999999996</v>
      </c>
      <c r="U32" s="270"/>
      <c r="V32" s="336"/>
      <c r="AF32" s="996"/>
      <c r="AG32" s="468"/>
      <c r="AH32" s="468" t="s">
        <v>356</v>
      </c>
      <c r="AI32" s="468"/>
      <c r="AJ32" s="468"/>
      <c r="AK32" s="1546" t="s">
        <v>0</v>
      </c>
      <c r="AL32" s="463">
        <v>1</v>
      </c>
      <c r="AM32" s="468" t="s">
        <v>245</v>
      </c>
      <c r="AN32" s="468"/>
      <c r="AO32" s="468"/>
      <c r="AQ32" s="1002"/>
      <c r="AR32" s="1002"/>
      <c r="AS32" s="1002"/>
      <c r="AT32" s="1002"/>
      <c r="AU32" s="1002"/>
      <c r="AV32" s="1002"/>
      <c r="AW32" s="1002"/>
      <c r="AX32" s="1002"/>
      <c r="AY32" s="336"/>
      <c r="BA32" s="501"/>
      <c r="BB32" s="463">
        <f>BG23+2*BG25+2*BG27</f>
        <v>1.5</v>
      </c>
      <c r="BC32" s="1546" t="s">
        <v>247</v>
      </c>
      <c r="BD32" s="463">
        <f>BG23+2*BG25+2*BG27</f>
        <v>1.5</v>
      </c>
      <c r="BE32" s="1546" t="s">
        <v>247</v>
      </c>
      <c r="BF32" s="463">
        <f>BG29</f>
        <v>1</v>
      </c>
      <c r="BG32" s="1546" t="s">
        <v>247</v>
      </c>
      <c r="BH32" s="314">
        <v>3</v>
      </c>
      <c r="BI32" s="1571" t="s">
        <v>0</v>
      </c>
      <c r="BJ32" s="420">
        <f>BB32*BD32*BF32*BH32</f>
        <v>6.75</v>
      </c>
      <c r="BK32" s="420" t="s">
        <v>368</v>
      </c>
      <c r="BL32" s="1979" t="s">
        <v>398</v>
      </c>
      <c r="BM32" s="1979"/>
      <c r="BN32" s="1979"/>
      <c r="BO32" s="1979"/>
      <c r="BP32" s="1979"/>
      <c r="BQ32" s="1979"/>
      <c r="BR32" s="1979"/>
      <c r="BS32" s="1979"/>
      <c r="BT32" s="1979"/>
      <c r="BU32" s="1979"/>
      <c r="BV32" s="1979"/>
      <c r="BW32" s="1564"/>
      <c r="BX32" s="986"/>
      <c r="BY32" s="314"/>
      <c r="BZ32" s="314"/>
      <c r="CA32" s="314"/>
      <c r="CB32" s="314"/>
      <c r="CC32" s="314"/>
      <c r="CD32" s="314"/>
      <c r="CE32" s="314"/>
      <c r="CF32" s="314"/>
      <c r="CG32" s="468"/>
      <c r="CH32" s="468"/>
      <c r="CJ32" s="1514"/>
      <c r="CQ32" s="346">
        <f>SUM(CQ29:CQ31)</f>
        <v>210.851</v>
      </c>
      <c r="CR32" s="201" t="s">
        <v>261</v>
      </c>
    </row>
    <row r="33" spans="5:96" x14ac:dyDescent="0.2">
      <c r="J33" s="1986" t="s">
        <v>802</v>
      </c>
      <c r="K33" s="1987"/>
      <c r="L33" s="1987"/>
      <c r="M33" s="1987"/>
      <c r="N33" s="1988"/>
      <c r="O33" s="1022">
        <f>2760+12</f>
        <v>2772</v>
      </c>
      <c r="P33" s="1023" t="s">
        <v>245</v>
      </c>
      <c r="Q33" s="1024"/>
      <c r="R33" s="1019"/>
      <c r="S33" s="484"/>
      <c r="T33" s="484"/>
      <c r="U33" s="1025"/>
      <c r="V33" s="336"/>
      <c r="AF33" s="996"/>
      <c r="AG33" s="468"/>
      <c r="AH33" s="468" t="s">
        <v>365</v>
      </c>
      <c r="AI33" s="468"/>
      <c r="AJ33" s="468"/>
      <c r="AK33" s="1546" t="s">
        <v>0</v>
      </c>
      <c r="AL33" s="463">
        <v>1</v>
      </c>
      <c r="AM33" s="468" t="s">
        <v>245</v>
      </c>
      <c r="AN33" s="468"/>
      <c r="AO33" s="468"/>
      <c r="AQ33" s="1002"/>
      <c r="AR33" s="1002"/>
      <c r="AS33" s="1002"/>
      <c r="AT33" s="1002"/>
      <c r="AU33" s="1002"/>
      <c r="AV33" s="1002"/>
      <c r="AW33" s="1002"/>
      <c r="AX33" s="1002"/>
      <c r="AY33" s="336"/>
      <c r="BA33" s="501"/>
      <c r="BB33" s="1540" t="s">
        <v>282</v>
      </c>
      <c r="BD33" s="468"/>
      <c r="BE33" s="468"/>
      <c r="BF33" s="468"/>
      <c r="BG33" s="468"/>
      <c r="BH33" s="468"/>
      <c r="BI33" s="468"/>
      <c r="BJ33" s="468"/>
      <c r="BL33" s="1554" t="s">
        <v>291</v>
      </c>
      <c r="BM33" s="312" t="s">
        <v>554</v>
      </c>
      <c r="BP33" s="314"/>
      <c r="BQ33" s="314"/>
      <c r="BR33" s="314"/>
      <c r="BS33" s="314"/>
      <c r="BT33" s="314"/>
      <c r="BU33" s="429"/>
      <c r="BV33" s="420"/>
      <c r="BW33" s="429"/>
      <c r="BX33" s="1979" t="s">
        <v>398</v>
      </c>
      <c r="BY33" s="1979"/>
      <c r="BZ33" s="1979"/>
      <c r="CA33" s="1979"/>
      <c r="CB33" s="1979"/>
      <c r="CC33" s="1979"/>
      <c r="CD33" s="1979"/>
      <c r="CE33" s="1979"/>
      <c r="CF33" s="1979"/>
      <c r="CG33" s="1979"/>
      <c r="CH33" s="1564"/>
      <c r="CI33" s="1571" t="s">
        <v>309</v>
      </c>
      <c r="CJ33" s="201" t="s">
        <v>561</v>
      </c>
    </row>
    <row r="34" spans="5:96" ht="14.25" x14ac:dyDescent="0.2">
      <c r="E34" s="997" t="s">
        <v>244</v>
      </c>
      <c r="J34" s="1026"/>
      <c r="K34" s="1005"/>
      <c r="L34" s="1005"/>
      <c r="M34" s="1989" t="s">
        <v>483</v>
      </c>
      <c r="N34" s="1989"/>
      <c r="O34" s="1027">
        <f>SUM(O32:O33)</f>
        <v>3797</v>
      </c>
      <c r="P34" s="1028" t="s">
        <v>245</v>
      </c>
      <c r="Q34" s="430"/>
      <c r="V34" s="336"/>
      <c r="AF34" s="996"/>
      <c r="AG34" s="468"/>
      <c r="AH34" s="468"/>
      <c r="AI34" s="468"/>
      <c r="AJ34" s="468"/>
      <c r="AK34" s="1546"/>
      <c r="AL34" s="463"/>
      <c r="AM34" s="468"/>
      <c r="AN34" s="468"/>
      <c r="AO34" s="996"/>
      <c r="AQ34" s="1002"/>
      <c r="AR34" s="1002"/>
      <c r="AS34" s="1002"/>
      <c r="AT34" s="1002"/>
      <c r="AU34" s="1002"/>
      <c r="AV34" s="1002"/>
      <c r="AW34" s="1002"/>
      <c r="AX34" s="1002"/>
      <c r="AY34" s="336"/>
      <c r="BA34" s="501"/>
      <c r="BB34" s="1980"/>
      <c r="BC34" s="1980"/>
      <c r="BD34" s="1010"/>
      <c r="BE34" s="1036" t="s">
        <v>285</v>
      </c>
      <c r="BF34" s="1010"/>
      <c r="BG34" s="1010"/>
      <c r="BH34" s="1037" t="s">
        <v>286</v>
      </c>
      <c r="BI34" s="1038" t="s">
        <v>287</v>
      </c>
      <c r="BJ34" s="468"/>
      <c r="BL34" s="1571"/>
      <c r="BM34" s="1529" t="s">
        <v>399</v>
      </c>
      <c r="BN34" s="1529" t="s">
        <v>400</v>
      </c>
      <c r="BO34" s="314"/>
      <c r="BP34" s="314"/>
      <c r="BQ34" s="314"/>
      <c r="BR34" s="314"/>
      <c r="BS34" s="314"/>
      <c r="BT34" s="314"/>
      <c r="BU34" s="429"/>
      <c r="BV34" s="420"/>
      <c r="BW34" s="429"/>
      <c r="BX34" s="1554" t="s">
        <v>291</v>
      </c>
      <c r="BY34" s="312" t="s">
        <v>554</v>
      </c>
      <c r="CB34" s="314"/>
      <c r="CC34" s="314"/>
      <c r="CD34" s="314"/>
      <c r="CE34" s="314"/>
      <c r="CF34" s="314"/>
      <c r="CG34" s="420"/>
      <c r="CH34" s="420"/>
      <c r="CJ34" s="1514" t="s">
        <v>568</v>
      </c>
      <c r="CK34" s="252" t="s">
        <v>569</v>
      </c>
      <c r="CQ34" s="323">
        <f>AD93</f>
        <v>0.97499999999999998</v>
      </c>
      <c r="CR34" s="276" t="s">
        <v>368</v>
      </c>
    </row>
    <row r="35" spans="5:96" x14ac:dyDescent="0.2">
      <c r="J35" s="468"/>
      <c r="N35" s="375"/>
      <c r="O35" s="375"/>
      <c r="P35" s="1563"/>
      <c r="Q35" s="1563"/>
      <c r="R35" s="280"/>
      <c r="S35" s="1029"/>
      <c r="T35" s="430"/>
      <c r="U35" s="252"/>
      <c r="V35" s="336"/>
      <c r="AG35" s="420" t="s">
        <v>413</v>
      </c>
      <c r="AH35" s="468"/>
      <c r="AI35" s="468"/>
      <c r="AJ35" s="468"/>
      <c r="AK35" s="468"/>
      <c r="AL35" s="1032"/>
      <c r="AM35" s="468"/>
      <c r="AN35" s="468"/>
      <c r="AO35" s="468"/>
      <c r="AQ35" s="1002"/>
      <c r="AR35" s="1002"/>
      <c r="AS35" s="1002"/>
      <c r="AT35" s="1002"/>
      <c r="AU35" s="1002"/>
      <c r="AV35" s="1002"/>
      <c r="AW35" s="1002"/>
      <c r="AX35" s="1002"/>
      <c r="AY35" s="336"/>
      <c r="BB35" s="497" t="s">
        <v>291</v>
      </c>
      <c r="BC35" s="1544" t="s">
        <v>414</v>
      </c>
      <c r="BE35" s="1544"/>
      <c r="BF35" s="468"/>
      <c r="BG35" s="468"/>
      <c r="BH35" s="1548">
        <v>0.1</v>
      </c>
      <c r="BI35" s="419">
        <f>BJ32*BH35</f>
        <v>0.67500000000000004</v>
      </c>
      <c r="BJ35" s="420" t="s">
        <v>368</v>
      </c>
      <c r="BL35" s="1573" t="s">
        <v>815</v>
      </c>
      <c r="BM35" s="1529" t="s">
        <v>813</v>
      </c>
      <c r="BN35" s="1529" t="s">
        <v>814</v>
      </c>
      <c r="BO35" s="1538" t="s">
        <v>404</v>
      </c>
      <c r="BP35" s="313">
        <v>65.5</v>
      </c>
      <c r="BQ35" s="314" t="s">
        <v>261</v>
      </c>
      <c r="BR35" s="1529" t="s">
        <v>247</v>
      </c>
      <c r="BS35" s="1529">
        <v>5</v>
      </c>
      <c r="BU35" s="1529" t="s">
        <v>405</v>
      </c>
      <c r="BV35" s="419">
        <f>BP35*BS35</f>
        <v>327.5</v>
      </c>
      <c r="BW35" s="429" t="s">
        <v>261</v>
      </c>
      <c r="BX35" s="1571"/>
      <c r="BY35" s="1529" t="s">
        <v>399</v>
      </c>
      <c r="BZ35" s="1529" t="s">
        <v>400</v>
      </c>
      <c r="CA35" s="314"/>
      <c r="CB35" s="314"/>
      <c r="CC35" s="314"/>
      <c r="CD35" s="314"/>
      <c r="CE35" s="314"/>
      <c r="CF35" s="314"/>
      <c r="CG35" s="420"/>
      <c r="CH35" s="420"/>
      <c r="CJ35" s="1514" t="s">
        <v>581</v>
      </c>
      <c r="CK35" s="136" t="s">
        <v>607</v>
      </c>
      <c r="CM35" s="203"/>
      <c r="CN35" s="1530"/>
      <c r="CO35" s="467"/>
      <c r="CP35" s="1528"/>
      <c r="CQ35" s="460">
        <f>BV77</f>
        <v>0.375</v>
      </c>
      <c r="CR35" s="276" t="s">
        <v>368</v>
      </c>
    </row>
    <row r="36" spans="5:96" ht="14.25" customHeight="1" thickBot="1" x14ac:dyDescent="0.25">
      <c r="J36" s="1514"/>
      <c r="K36" s="430" t="s">
        <v>363</v>
      </c>
      <c r="M36" s="252"/>
      <c r="N36" s="252"/>
      <c r="O36" s="430"/>
      <c r="P36" s="252"/>
      <c r="Q36" s="430"/>
      <c r="R36" s="282"/>
      <c r="S36" s="252"/>
      <c r="T36" s="252"/>
      <c r="U36" s="252"/>
      <c r="V36" s="336"/>
      <c r="AF36" s="463">
        <f>AL27+2*AL29+2*AL31</f>
        <v>1.5</v>
      </c>
      <c r="AG36" s="1546" t="s">
        <v>247</v>
      </c>
      <c r="AH36" s="463">
        <f>AL27+2*AL29+2*AL31</f>
        <v>1.5</v>
      </c>
      <c r="AI36" s="1546" t="s">
        <v>247</v>
      </c>
      <c r="AJ36" s="463">
        <f>AL33</f>
        <v>1</v>
      </c>
      <c r="AK36" s="1546" t="s">
        <v>247</v>
      </c>
      <c r="AL36" s="314">
        <v>6</v>
      </c>
      <c r="AM36" s="1034" t="s">
        <v>1421</v>
      </c>
      <c r="AN36" s="420">
        <f>AF36*AH36*AJ36*AL36</f>
        <v>13.5</v>
      </c>
      <c r="AO36" s="420" t="s">
        <v>368</v>
      </c>
      <c r="AQ36" s="1002"/>
      <c r="AR36" s="1002"/>
      <c r="AS36" s="1002"/>
      <c r="AT36" s="1002"/>
      <c r="AU36" s="1002"/>
      <c r="AV36" s="1002"/>
      <c r="AW36" s="1002"/>
      <c r="AX36" s="1002"/>
      <c r="AY36" s="336"/>
      <c r="BB36" s="1554" t="s">
        <v>299</v>
      </c>
      <c r="BC36" s="1544" t="s">
        <v>415</v>
      </c>
      <c r="BE36" s="1544"/>
      <c r="BF36" s="468"/>
      <c r="BG36" s="468"/>
      <c r="BH36" s="1532">
        <v>0.1</v>
      </c>
      <c r="BI36" s="764">
        <f>BJ32*BH36</f>
        <v>0.67500000000000004</v>
      </c>
      <c r="BJ36" s="420" t="s">
        <v>368</v>
      </c>
      <c r="BL36" s="429"/>
      <c r="BM36" s="314" t="s">
        <v>421</v>
      </c>
      <c r="BN36" s="1546"/>
      <c r="BO36" s="1538"/>
      <c r="BP36" s="1011"/>
      <c r="BQ36" s="1529"/>
      <c r="BR36" s="1529"/>
      <c r="BS36" s="1529"/>
      <c r="BT36" s="986"/>
      <c r="BU36" s="981"/>
      <c r="BV36" s="419"/>
      <c r="BW36" s="429"/>
      <c r="BX36" s="429"/>
      <c r="BY36" s="1529" t="s">
        <v>810</v>
      </c>
      <c r="BZ36" s="1529" t="s">
        <v>811</v>
      </c>
      <c r="CA36" s="1538" t="s">
        <v>404</v>
      </c>
      <c r="CB36" s="313">
        <v>68</v>
      </c>
      <c r="CC36" s="314" t="s">
        <v>261</v>
      </c>
      <c r="CD36" s="1529" t="s">
        <v>247</v>
      </c>
      <c r="CE36" s="1529">
        <v>5</v>
      </c>
      <c r="CF36" s="1529" t="s">
        <v>405</v>
      </c>
      <c r="CG36" s="419">
        <f>CB36*CE36</f>
        <v>340</v>
      </c>
      <c r="CH36" s="314" t="s">
        <v>261</v>
      </c>
      <c r="CJ36" s="200" t="s">
        <v>591</v>
      </c>
      <c r="CK36" s="136" t="s">
        <v>611</v>
      </c>
      <c r="CM36" s="203"/>
      <c r="CN36" s="1530"/>
      <c r="CO36" s="467"/>
      <c r="CP36" s="1528"/>
      <c r="CQ36" s="599">
        <f>CG70</f>
        <v>0.375</v>
      </c>
      <c r="CR36" s="276" t="s">
        <v>368</v>
      </c>
    </row>
    <row r="37" spans="5:96" ht="15.75" customHeight="1" thickBot="1" x14ac:dyDescent="0.25">
      <c r="J37" s="468"/>
      <c r="K37" s="1876" t="s">
        <v>364</v>
      </c>
      <c r="L37" s="1876"/>
      <c r="M37" s="1887" t="s">
        <v>365</v>
      </c>
      <c r="N37" s="496"/>
      <c r="O37" s="1869" t="s">
        <v>366</v>
      </c>
      <c r="P37" s="496"/>
      <c r="Q37" s="1869" t="s">
        <v>367</v>
      </c>
      <c r="R37" s="282" t="s">
        <v>244</v>
      </c>
      <c r="S37" s="252"/>
      <c r="T37" s="252"/>
      <c r="U37" s="252"/>
      <c r="V37" s="336"/>
      <c r="AB37" s="964" t="s">
        <v>495</v>
      </c>
      <c r="AF37" s="501"/>
      <c r="AG37" s="1540" t="s">
        <v>282</v>
      </c>
      <c r="AH37" s="468"/>
      <c r="AI37" s="468"/>
      <c r="AJ37" s="468"/>
      <c r="AK37" s="468"/>
      <c r="AL37" s="468"/>
      <c r="AM37" s="468"/>
      <c r="AN37" s="468"/>
      <c r="AO37" s="996"/>
      <c r="AP37" s="1571" t="s">
        <v>244</v>
      </c>
      <c r="AQ37" s="1002"/>
      <c r="AR37" s="1002"/>
      <c r="AS37" s="1002"/>
      <c r="AT37" s="1002"/>
      <c r="AU37" s="1002"/>
      <c r="AV37" s="1002"/>
      <c r="AW37" s="1002"/>
      <c r="AX37" s="1002"/>
      <c r="AY37" s="336"/>
      <c r="BB37" s="1554" t="s">
        <v>306</v>
      </c>
      <c r="BC37" s="1094" t="s">
        <v>416</v>
      </c>
      <c r="BE37" s="252"/>
      <c r="BF37" s="252"/>
      <c r="BG37" s="252"/>
      <c r="BH37" s="1735">
        <v>0.8</v>
      </c>
      <c r="BI37" s="1760">
        <f>BJ32*BH37</f>
        <v>5.4</v>
      </c>
      <c r="BJ37" s="420" t="s">
        <v>368</v>
      </c>
      <c r="BM37" s="314"/>
      <c r="BN37" s="1546"/>
      <c r="BO37" s="1538"/>
      <c r="BP37" s="1011"/>
      <c r="BQ37" s="1529"/>
      <c r="BR37" s="1529"/>
      <c r="BS37" s="1529"/>
      <c r="BT37" s="986"/>
      <c r="BU37" s="981"/>
      <c r="BV37" s="420"/>
      <c r="BW37" s="429"/>
      <c r="BX37" s="429"/>
      <c r="BY37" s="314" t="s">
        <v>421</v>
      </c>
      <c r="BZ37" s="1546"/>
      <c r="CA37" s="1538"/>
      <c r="CB37" s="1011"/>
      <c r="CC37" s="1529"/>
      <c r="CD37" s="1529"/>
      <c r="CE37" s="1529"/>
      <c r="CF37" s="986"/>
      <c r="CG37" s="1541"/>
      <c r="CH37" s="429"/>
      <c r="CQ37" s="346">
        <f>SUM(CQ34:CQ36)</f>
        <v>1.7250000000000001</v>
      </c>
      <c r="CR37" s="277" t="s">
        <v>368</v>
      </c>
    </row>
    <row r="38" spans="5:96" ht="14.25" customHeight="1" x14ac:dyDescent="0.2">
      <c r="J38" s="468"/>
      <c r="K38" s="1876"/>
      <c r="L38" s="1876"/>
      <c r="M38" s="1887"/>
      <c r="N38" s="496"/>
      <c r="O38" s="1869"/>
      <c r="P38" s="496"/>
      <c r="Q38" s="1869"/>
      <c r="R38" s="282"/>
      <c r="S38" s="252"/>
      <c r="T38" s="252"/>
      <c r="U38" s="252"/>
      <c r="V38" s="336"/>
      <c r="AF38" s="501"/>
      <c r="AG38" s="1035" t="s">
        <v>284</v>
      </c>
      <c r="AH38" s="1010"/>
      <c r="AI38" s="1036" t="s">
        <v>285</v>
      </c>
      <c r="AJ38" s="1010"/>
      <c r="AK38" s="1010"/>
      <c r="AL38" s="1037" t="s">
        <v>286</v>
      </c>
      <c r="AM38" s="1038" t="s">
        <v>287</v>
      </c>
      <c r="AN38" s="468"/>
      <c r="AO38" s="996"/>
      <c r="AP38" s="1979" t="s">
        <v>812</v>
      </c>
      <c r="AQ38" s="1979"/>
      <c r="AR38" s="1979"/>
      <c r="AS38" s="1979"/>
      <c r="AT38" s="1979"/>
      <c r="AU38" s="1979"/>
      <c r="AV38" s="1979"/>
      <c r="AW38" s="1979"/>
      <c r="AX38" s="1979"/>
      <c r="AY38" s="1979"/>
      <c r="AZ38" s="1979"/>
      <c r="BA38" s="1554"/>
      <c r="BB38" s="468"/>
      <c r="BC38" s="1535"/>
      <c r="BD38" s="252"/>
      <c r="BE38" s="252"/>
      <c r="BG38" s="420" t="s">
        <v>266</v>
      </c>
      <c r="BH38" s="1044">
        <f>SUM(BH35:BH37)</f>
        <v>1</v>
      </c>
      <c r="BI38" s="419">
        <f>SUM(BI35:BI37)</f>
        <v>6.75</v>
      </c>
      <c r="BJ38" s="420" t="s">
        <v>368</v>
      </c>
      <c r="BL38" s="1571" t="s">
        <v>299</v>
      </c>
      <c r="BM38" s="201" t="s">
        <v>787</v>
      </c>
      <c r="BP38" s="1529"/>
      <c r="BQ38" s="1529"/>
      <c r="BR38" s="314"/>
      <c r="BS38" s="314"/>
      <c r="BT38" s="314"/>
      <c r="BW38" s="1003"/>
      <c r="BX38" s="429"/>
      <c r="BY38" s="314"/>
      <c r="BZ38" s="1546"/>
      <c r="CA38" s="1538"/>
      <c r="CB38" s="1011"/>
      <c r="CC38" s="1529"/>
      <c r="CD38" s="1529"/>
      <c r="CE38" s="1529"/>
      <c r="CF38" s="986"/>
      <c r="CG38" s="1541"/>
      <c r="CH38" s="429"/>
      <c r="CI38" s="1571" t="s">
        <v>311</v>
      </c>
      <c r="CJ38" s="278" t="s">
        <v>510</v>
      </c>
    </row>
    <row r="39" spans="5:96" x14ac:dyDescent="0.2">
      <c r="J39" s="252" t="s">
        <v>803</v>
      </c>
      <c r="L39" s="430"/>
      <c r="M39" s="1532">
        <f>Q11</f>
        <v>1</v>
      </c>
      <c r="N39" s="1570" t="s">
        <v>247</v>
      </c>
      <c r="O39" s="1532">
        <f>N27</f>
        <v>0.6</v>
      </c>
      <c r="P39" s="1570" t="s">
        <v>247</v>
      </c>
      <c r="Q39" s="282">
        <f>O32</f>
        <v>1025</v>
      </c>
      <c r="R39" s="282"/>
      <c r="S39" s="1558" t="s">
        <v>0</v>
      </c>
      <c r="T39" s="797">
        <f>M39*O39*Q39</f>
        <v>615</v>
      </c>
      <c r="U39" s="430" t="s">
        <v>368</v>
      </c>
      <c r="V39" s="336"/>
      <c r="AG39" s="1574" t="s">
        <v>291</v>
      </c>
      <c r="AH39" s="1544" t="s">
        <v>414</v>
      </c>
      <c r="AI39" s="1544"/>
      <c r="AJ39" s="468"/>
      <c r="AK39" s="468"/>
      <c r="AL39" s="1548">
        <v>0.1</v>
      </c>
      <c r="AM39" s="1039">
        <f>AN36*AL39</f>
        <v>1.35</v>
      </c>
      <c r="AN39" s="468" t="s">
        <v>368</v>
      </c>
      <c r="AO39" s="996"/>
      <c r="AQ39" s="314"/>
      <c r="AR39" s="314" t="s">
        <v>511</v>
      </c>
      <c r="AS39" s="314"/>
      <c r="AT39" s="314"/>
      <c r="AU39" s="1529" t="s">
        <v>0</v>
      </c>
      <c r="AV39" s="1049">
        <v>1</v>
      </c>
      <c r="AW39" s="314" t="s">
        <v>245</v>
      </c>
      <c r="AX39" s="314"/>
      <c r="AY39" s="468"/>
      <c r="AZ39" s="1003"/>
      <c r="BA39" s="1554" t="s">
        <v>303</v>
      </c>
      <c r="BB39" s="430" t="s">
        <v>1316</v>
      </c>
      <c r="BD39" s="252"/>
      <c r="BE39" s="252"/>
      <c r="BF39" s="252"/>
      <c r="BG39" s="252"/>
      <c r="BH39" s="252"/>
      <c r="BJ39" s="764"/>
      <c r="BK39" s="430"/>
      <c r="BL39" s="1571"/>
      <c r="BM39" s="429"/>
      <c r="BN39" s="313">
        <v>1.5</v>
      </c>
      <c r="BO39" s="313" t="s">
        <v>12</v>
      </c>
      <c r="BP39" s="1529" t="s">
        <v>247</v>
      </c>
      <c r="BQ39" s="314">
        <f>BS35</f>
        <v>5</v>
      </c>
      <c r="BR39" s="1529" t="s">
        <v>373</v>
      </c>
      <c r="BS39" s="314"/>
      <c r="BU39" s="1529" t="s">
        <v>0</v>
      </c>
      <c r="BV39" s="419">
        <f>BN39*BQ39</f>
        <v>7.5</v>
      </c>
      <c r="BW39" s="315" t="s">
        <v>12</v>
      </c>
      <c r="BX39" s="1571" t="s">
        <v>299</v>
      </c>
      <c r="BY39" s="201" t="s">
        <v>787</v>
      </c>
      <c r="CB39" s="1003"/>
      <c r="CC39" s="1003"/>
      <c r="CD39" s="1003"/>
      <c r="CE39" s="1003"/>
      <c r="CF39" s="1003"/>
      <c r="CG39" s="1020"/>
      <c r="CH39" s="315"/>
      <c r="CJ39" s="200" t="s">
        <v>543</v>
      </c>
      <c r="CK39" s="136" t="s">
        <v>576</v>
      </c>
      <c r="CM39" s="328"/>
      <c r="CN39" s="1530"/>
      <c r="CO39" s="467"/>
      <c r="CP39" s="1528"/>
      <c r="CQ39" s="467">
        <f>AN47</f>
        <v>6</v>
      </c>
      <c r="CR39" s="136" t="s">
        <v>373</v>
      </c>
    </row>
    <row r="40" spans="5:96" x14ac:dyDescent="0.2">
      <c r="J40" s="468"/>
      <c r="L40" s="1540" t="s">
        <v>282</v>
      </c>
      <c r="Q40" s="1032"/>
      <c r="R40" s="1546"/>
      <c r="V40" s="336"/>
      <c r="AG40" s="1574" t="s">
        <v>299</v>
      </c>
      <c r="AH40" s="1544" t="s">
        <v>415</v>
      </c>
      <c r="AI40" s="1544"/>
      <c r="AJ40" s="468"/>
      <c r="AK40" s="468"/>
      <c r="AL40" s="1532">
        <v>0.1</v>
      </c>
      <c r="AM40" s="1030">
        <f>AN36*AL40</f>
        <v>1.35</v>
      </c>
      <c r="AN40" s="468" t="s">
        <v>368</v>
      </c>
      <c r="AO40" s="996"/>
      <c r="AQ40" s="314"/>
      <c r="AR40" s="314" t="s">
        <v>409</v>
      </c>
      <c r="AS40" s="314"/>
      <c r="AT40" s="314"/>
      <c r="AU40" s="1529" t="s">
        <v>0</v>
      </c>
      <c r="AV40" s="1049">
        <v>1</v>
      </c>
      <c r="AW40" s="314" t="s">
        <v>245</v>
      </c>
      <c r="AX40" s="314"/>
      <c r="AY40" s="468"/>
      <c r="AZ40" s="1003"/>
      <c r="BA40" s="1554"/>
      <c r="BB40" s="252"/>
      <c r="BC40" s="252"/>
      <c r="BD40" s="282"/>
      <c r="BE40" s="282">
        <v>1.3</v>
      </c>
      <c r="BF40" s="252" t="s">
        <v>656</v>
      </c>
      <c r="BG40" s="314">
        <v>3</v>
      </c>
      <c r="BH40" s="314" t="s">
        <v>373</v>
      </c>
      <c r="BI40" s="314" t="s">
        <v>0</v>
      </c>
      <c r="BJ40" s="419">
        <f>BE40*BG40</f>
        <v>3.9000000000000004</v>
      </c>
      <c r="BK40" s="429" t="s">
        <v>12</v>
      </c>
      <c r="BL40" s="1571"/>
      <c r="BM40" s="1529"/>
      <c r="BN40" s="1529"/>
      <c r="BO40" s="1529"/>
      <c r="BP40" s="1529"/>
      <c r="BQ40" s="1529"/>
      <c r="BR40" s="314"/>
      <c r="BS40" s="314"/>
      <c r="BT40" s="314"/>
      <c r="BU40" s="429"/>
      <c r="BV40" s="420"/>
      <c r="BW40" s="429"/>
      <c r="BX40" s="1571"/>
      <c r="BY40" s="429"/>
      <c r="BZ40" s="313">
        <v>1.5</v>
      </c>
      <c r="CA40" s="313" t="s">
        <v>12</v>
      </c>
      <c r="CB40" s="1529" t="s">
        <v>247</v>
      </c>
      <c r="CC40" s="314">
        <v>5</v>
      </c>
      <c r="CD40" s="1529" t="s">
        <v>373</v>
      </c>
      <c r="CE40" s="314"/>
      <c r="CF40" s="1529" t="s">
        <v>0</v>
      </c>
      <c r="CG40" s="419">
        <f>BZ40*CC40</f>
        <v>7.5</v>
      </c>
      <c r="CH40" s="315" t="s">
        <v>12</v>
      </c>
      <c r="CJ40" s="200" t="s">
        <v>568</v>
      </c>
      <c r="CK40" s="136" t="s">
        <v>729</v>
      </c>
      <c r="CN40" s="1530"/>
      <c r="CO40" s="467"/>
      <c r="CP40" s="1528"/>
      <c r="CQ40" s="328">
        <f>BJ42</f>
        <v>3</v>
      </c>
      <c r="CR40" s="276" t="s">
        <v>373</v>
      </c>
    </row>
    <row r="41" spans="5:96" ht="14.25" customHeight="1" thickBot="1" x14ac:dyDescent="0.25">
      <c r="J41" s="468"/>
      <c r="L41" s="1035"/>
      <c r="M41" s="1010"/>
      <c r="N41" s="1036" t="s">
        <v>285</v>
      </c>
      <c r="O41" s="1010"/>
      <c r="P41" s="1010"/>
      <c r="Q41" s="1035"/>
      <c r="R41" s="1037" t="s">
        <v>286</v>
      </c>
      <c r="S41" s="1038" t="s">
        <v>287</v>
      </c>
      <c r="V41" s="336"/>
      <c r="AG41" s="1574" t="s">
        <v>306</v>
      </c>
      <c r="AH41" s="1965" t="s">
        <v>416</v>
      </c>
      <c r="AI41" s="1965"/>
      <c r="AJ41" s="1965"/>
      <c r="AK41" s="1965"/>
      <c r="AL41" s="1835">
        <v>0.8</v>
      </c>
      <c r="AM41" s="1910">
        <f>AN36*AL41</f>
        <v>10.8</v>
      </c>
      <c r="AN41" s="1913" t="s">
        <v>368</v>
      </c>
      <c r="AO41" s="1042"/>
      <c r="AQ41" s="314"/>
      <c r="AR41" s="314" t="s">
        <v>410</v>
      </c>
      <c r="AS41" s="314"/>
      <c r="AT41" s="314"/>
      <c r="AU41" s="1529" t="s">
        <v>0</v>
      </c>
      <c r="AV41" s="1051">
        <v>0</v>
      </c>
      <c r="AW41" s="314" t="s">
        <v>245</v>
      </c>
      <c r="AX41" s="314"/>
      <c r="AY41" s="468"/>
      <c r="AZ41" s="314"/>
      <c r="BA41" s="1554" t="s">
        <v>305</v>
      </c>
      <c r="BB41" s="430" t="s">
        <v>1332</v>
      </c>
      <c r="BD41" s="1562"/>
      <c r="BE41" s="282"/>
      <c r="BF41" s="1570"/>
      <c r="BG41" s="282"/>
      <c r="BH41" s="1033"/>
      <c r="BI41" s="252"/>
      <c r="BJ41" s="420"/>
      <c r="BL41" s="1571" t="s">
        <v>306</v>
      </c>
      <c r="BM41" s="201" t="s">
        <v>1399</v>
      </c>
      <c r="BP41" s="1529"/>
      <c r="BQ41" s="1529"/>
      <c r="BR41" s="314"/>
      <c r="BS41" s="314"/>
      <c r="BT41" s="314"/>
      <c r="BU41" s="429"/>
      <c r="BV41" s="419">
        <f>BV39</f>
        <v>7.5</v>
      </c>
      <c r="BW41" s="429" t="s">
        <v>12</v>
      </c>
      <c r="BX41" s="429"/>
      <c r="BY41" s="1529"/>
      <c r="BZ41" s="1529"/>
      <c r="CA41" s="1529"/>
      <c r="CB41" s="1529"/>
      <c r="CC41" s="1529"/>
      <c r="CD41" s="314"/>
      <c r="CE41" s="314"/>
      <c r="CF41" s="314"/>
      <c r="CG41" s="420"/>
      <c r="CH41" s="429"/>
      <c r="CJ41" s="200" t="s">
        <v>581</v>
      </c>
      <c r="CK41" s="136" t="s">
        <v>1420</v>
      </c>
      <c r="CM41" s="328"/>
      <c r="CN41" s="1530"/>
      <c r="CO41" s="467"/>
      <c r="CP41" s="1528"/>
      <c r="CQ41" s="602">
        <f>AY60</f>
        <v>3</v>
      </c>
      <c r="CR41" s="276" t="s">
        <v>373</v>
      </c>
    </row>
    <row r="42" spans="5:96" ht="15" customHeight="1" thickBot="1" x14ac:dyDescent="0.25">
      <c r="K42" s="1438"/>
      <c r="L42" s="495" t="s">
        <v>291</v>
      </c>
      <c r="M42" s="1877" t="s">
        <v>369</v>
      </c>
      <c r="N42" s="1877"/>
      <c r="O42" s="1877"/>
      <c r="P42" s="1877"/>
      <c r="Q42" s="1877"/>
      <c r="R42" s="1532">
        <v>0.1</v>
      </c>
      <c r="S42" s="1534">
        <f>ROUND((T39*R42),3)</f>
        <v>61.5</v>
      </c>
      <c r="T42" s="252" t="s">
        <v>368</v>
      </c>
      <c r="V42" s="336"/>
      <c r="AF42" s="1554"/>
      <c r="AG42" s="252"/>
      <c r="AH42" s="1965"/>
      <c r="AI42" s="1965"/>
      <c r="AJ42" s="1965"/>
      <c r="AK42" s="1965"/>
      <c r="AL42" s="1836"/>
      <c r="AM42" s="1911"/>
      <c r="AN42" s="1913"/>
      <c r="AO42" s="996"/>
      <c r="AQ42" s="314"/>
      <c r="AR42" s="314" t="s">
        <v>411</v>
      </c>
      <c r="AS42" s="314"/>
      <c r="AT42" s="314"/>
      <c r="AU42" s="1529" t="s">
        <v>0</v>
      </c>
      <c r="AV42" s="1051">
        <v>0</v>
      </c>
      <c r="AW42" s="314" t="s">
        <v>245</v>
      </c>
      <c r="AX42" s="314"/>
      <c r="AY42" s="468"/>
      <c r="AZ42" s="314"/>
      <c r="BA42" s="1554"/>
      <c r="BB42" s="252"/>
      <c r="BC42" s="252"/>
      <c r="BD42" s="1033"/>
      <c r="BE42" s="1033">
        <v>1</v>
      </c>
      <c r="BF42" s="252" t="s">
        <v>818</v>
      </c>
      <c r="BG42" s="314">
        <v>3</v>
      </c>
      <c r="BH42" s="314" t="s">
        <v>373</v>
      </c>
      <c r="BI42" s="314" t="s">
        <v>0</v>
      </c>
      <c r="BJ42" s="419">
        <f>BE42*BG42</f>
        <v>3</v>
      </c>
      <c r="BK42" s="429" t="s">
        <v>373</v>
      </c>
      <c r="BL42" s="1571"/>
      <c r="BM42" s="1529"/>
      <c r="BN42" s="1529"/>
      <c r="BO42" s="1529"/>
      <c r="BP42" s="1529"/>
      <c r="BQ42" s="1529"/>
      <c r="BR42" s="314"/>
      <c r="BS42" s="314"/>
      <c r="BT42" s="314"/>
      <c r="BU42" s="429"/>
      <c r="BV42" s="420"/>
      <c r="BW42" s="429"/>
      <c r="BX42" s="1571" t="s">
        <v>306</v>
      </c>
      <c r="BY42" s="201" t="s">
        <v>1399</v>
      </c>
      <c r="CB42" s="1529"/>
      <c r="CC42" s="1529"/>
      <c r="CD42" s="314"/>
      <c r="CE42" s="314"/>
      <c r="CF42" s="314"/>
      <c r="CG42" s="419">
        <f>CG40</f>
        <v>7.5</v>
      </c>
      <c r="CH42" s="315" t="str">
        <f>CH40</f>
        <v>m</v>
      </c>
      <c r="CJ42" s="200"/>
      <c r="CQ42" s="319">
        <f>SUM(CQ39:CQ41)</f>
        <v>12</v>
      </c>
      <c r="CR42" s="201" t="s">
        <v>373</v>
      </c>
    </row>
    <row r="43" spans="5:96" ht="15" customHeight="1" x14ac:dyDescent="0.2">
      <c r="K43" s="1439"/>
      <c r="L43" s="342" t="s">
        <v>299</v>
      </c>
      <c r="M43" s="1040" t="s">
        <v>370</v>
      </c>
      <c r="N43" s="964"/>
      <c r="O43" s="496"/>
      <c r="P43" s="496"/>
      <c r="Q43" s="1041"/>
      <c r="R43" s="1532">
        <v>0.1</v>
      </c>
      <c r="S43" s="1534">
        <f>ROUND((T39*R43),3)</f>
        <v>61.5</v>
      </c>
      <c r="T43" s="252" t="s">
        <v>368</v>
      </c>
      <c r="V43" s="336"/>
      <c r="AF43" s="1554"/>
      <c r="AG43" s="468"/>
      <c r="AH43" s="1535"/>
      <c r="AI43" s="252"/>
      <c r="AJ43" s="252"/>
      <c r="AK43" s="420" t="s">
        <v>266</v>
      </c>
      <c r="AL43" s="1044">
        <f>SUM(AL39:AL41)</f>
        <v>1</v>
      </c>
      <c r="AM43" s="796">
        <f>SUM(AM39:AM41)</f>
        <v>13.5</v>
      </c>
      <c r="AN43" s="420" t="s">
        <v>368</v>
      </c>
      <c r="AO43" s="996"/>
      <c r="AQ43" s="314"/>
      <c r="AR43" s="314" t="s">
        <v>412</v>
      </c>
      <c r="AS43" s="314"/>
      <c r="AT43" s="314"/>
      <c r="AU43" s="1529" t="s">
        <v>0</v>
      </c>
      <c r="AV43" s="1053">
        <v>0.25</v>
      </c>
      <c r="AW43" s="314" t="s">
        <v>245</v>
      </c>
      <c r="AX43" s="314"/>
      <c r="AY43" s="468"/>
      <c r="AZ43" s="314"/>
      <c r="BA43" s="1554"/>
      <c r="BB43" s="252"/>
      <c r="BC43" s="252"/>
      <c r="BD43" s="1033"/>
      <c r="BE43" s="314"/>
      <c r="BF43" s="1570"/>
      <c r="BG43" s="252"/>
      <c r="BH43" s="1033"/>
      <c r="BI43" s="252"/>
      <c r="BL43" s="1571" t="s">
        <v>303</v>
      </c>
      <c r="BM43" s="429" t="s">
        <v>675</v>
      </c>
      <c r="BP43" s="314"/>
      <c r="BQ43" s="314"/>
      <c r="BR43" s="314"/>
      <c r="BS43" s="314"/>
      <c r="BT43" s="986"/>
      <c r="BX43" s="429"/>
      <c r="BY43" s="1529"/>
      <c r="BZ43" s="1529"/>
      <c r="CA43" s="1529"/>
      <c r="CB43" s="1529"/>
      <c r="CC43" s="1529"/>
      <c r="CD43" s="314"/>
      <c r="CE43" s="314"/>
      <c r="CF43" s="314"/>
      <c r="CG43" s="420"/>
      <c r="CH43" s="429"/>
      <c r="CI43" s="1571" t="s">
        <v>314</v>
      </c>
      <c r="CJ43" s="410" t="s">
        <v>571</v>
      </c>
    </row>
    <row r="44" spans="5:96" ht="15" customHeight="1" x14ac:dyDescent="0.2">
      <c r="K44" s="1439"/>
      <c r="L44" s="342" t="s">
        <v>306</v>
      </c>
      <c r="M44" s="1865" t="s">
        <v>371</v>
      </c>
      <c r="N44" s="1865"/>
      <c r="O44" s="1865"/>
      <c r="P44" s="1865"/>
      <c r="Q44" s="1865"/>
      <c r="R44" s="1835">
        <v>0.8</v>
      </c>
      <c r="S44" s="1866">
        <f>ROUND((T39*R44),3)</f>
        <v>492</v>
      </c>
      <c r="T44" s="1868" t="s">
        <v>368</v>
      </c>
      <c r="U44" s="401"/>
      <c r="V44" s="1020"/>
      <c r="AF44" s="1554" t="s">
        <v>303</v>
      </c>
      <c r="AG44" s="430" t="s">
        <v>1316</v>
      </c>
      <c r="AI44" s="252"/>
      <c r="AJ44" s="252"/>
      <c r="AQ44" s="314"/>
      <c r="AR44" s="314" t="s">
        <v>356</v>
      </c>
      <c r="AS44" s="314"/>
      <c r="AT44" s="314"/>
      <c r="AU44" s="1529" t="s">
        <v>0</v>
      </c>
      <c r="AV44" s="313">
        <v>1</v>
      </c>
      <c r="AW44" s="314" t="s">
        <v>245</v>
      </c>
      <c r="AX44" s="314"/>
      <c r="AY44" s="468"/>
      <c r="AZ44" s="314"/>
      <c r="BA44" s="1514" t="s">
        <v>303</v>
      </c>
      <c r="BB44" s="1536" t="s">
        <v>1426</v>
      </c>
      <c r="BE44" s="395"/>
      <c r="BF44" s="252"/>
      <c r="BG44" s="1570"/>
      <c r="BJ44" s="1045">
        <v>1</v>
      </c>
      <c r="BK44" s="430" t="s">
        <v>373</v>
      </c>
      <c r="BL44" s="1571"/>
      <c r="BM44" s="429"/>
      <c r="BN44" s="313">
        <v>5.78</v>
      </c>
      <c r="BO44" s="314" t="s">
        <v>261</v>
      </c>
      <c r="BP44" s="1529" t="s">
        <v>247</v>
      </c>
      <c r="BQ44" s="314">
        <f>BS35</f>
        <v>5</v>
      </c>
      <c r="BR44" s="1529" t="s">
        <v>373</v>
      </c>
      <c r="BS44" s="314"/>
      <c r="BU44" s="1529" t="s">
        <v>0</v>
      </c>
      <c r="BV44" s="419">
        <f>BN44*BQ44</f>
        <v>28.900000000000002</v>
      </c>
      <c r="BW44" s="429" t="s">
        <v>261</v>
      </c>
      <c r="BX44" s="429" t="s">
        <v>303</v>
      </c>
      <c r="BY44" s="429" t="s">
        <v>675</v>
      </c>
      <c r="CB44" s="314"/>
      <c r="CC44" s="314"/>
      <c r="CD44" s="314"/>
      <c r="CE44" s="314"/>
      <c r="CF44" s="986"/>
      <c r="CH44" s="997"/>
      <c r="CJ44" s="200" t="s">
        <v>572</v>
      </c>
      <c r="CK44" s="136" t="s">
        <v>569</v>
      </c>
      <c r="CQ44" s="201">
        <f>AD63</f>
        <v>3</v>
      </c>
      <c r="CR44" s="201" t="s">
        <v>373</v>
      </c>
    </row>
    <row r="45" spans="5:96" thickBot="1" x14ac:dyDescent="0.25">
      <c r="J45" s="468"/>
      <c r="L45" s="252" t="s">
        <v>244</v>
      </c>
      <c r="M45" s="252"/>
      <c r="N45" s="1043"/>
      <c r="O45" s="1043"/>
      <c r="P45" s="1043"/>
      <c r="Q45" s="1043"/>
      <c r="R45" s="1836"/>
      <c r="S45" s="1867"/>
      <c r="T45" s="1868"/>
      <c r="U45" s="401"/>
      <c r="AF45" s="1554"/>
      <c r="AI45" s="282">
        <v>1.3</v>
      </c>
      <c r="AJ45" s="375" t="s">
        <v>656</v>
      </c>
      <c r="AK45" s="314">
        <v>6</v>
      </c>
      <c r="AL45" s="375" t="s">
        <v>373</v>
      </c>
      <c r="AM45" s="373" t="s">
        <v>0</v>
      </c>
      <c r="AN45" s="419">
        <f>AI45*AK45</f>
        <v>7.8000000000000007</v>
      </c>
      <c r="AO45" s="430" t="s">
        <v>12</v>
      </c>
      <c r="AQ45" s="314"/>
      <c r="AR45" s="314" t="s">
        <v>365</v>
      </c>
      <c r="AS45" s="314"/>
      <c r="AT45" s="314"/>
      <c r="AU45" s="1529" t="s">
        <v>0</v>
      </c>
      <c r="AV45" s="313">
        <v>1</v>
      </c>
      <c r="AW45" s="314" t="s">
        <v>245</v>
      </c>
      <c r="AX45" s="314"/>
      <c r="AY45" s="468"/>
      <c r="AZ45" s="314"/>
      <c r="BA45" s="496"/>
      <c r="BB45" s="1535" t="s">
        <v>796</v>
      </c>
      <c r="BC45" s="1570"/>
      <c r="BD45" s="252"/>
      <c r="BE45" s="395"/>
      <c r="BF45" s="252"/>
      <c r="BG45" s="1570"/>
      <c r="BH45" s="1570"/>
      <c r="BI45" s="401"/>
      <c r="BJ45" s="430"/>
      <c r="BL45" s="429"/>
      <c r="BM45" s="314" t="s">
        <v>421</v>
      </c>
      <c r="BN45" s="314"/>
      <c r="BO45" s="314"/>
      <c r="BP45" s="314"/>
      <c r="BQ45" s="314"/>
      <c r="BR45" s="314"/>
      <c r="BS45" s="314"/>
      <c r="BT45" s="314"/>
      <c r="BU45" s="429"/>
      <c r="BV45" s="420"/>
      <c r="BW45" s="429"/>
      <c r="BX45" s="1571"/>
      <c r="BY45" s="429"/>
      <c r="BZ45" s="313">
        <v>5.78</v>
      </c>
      <c r="CA45" s="314" t="s">
        <v>261</v>
      </c>
      <c r="CB45" s="1529" t="s">
        <v>247</v>
      </c>
      <c r="CC45" s="314">
        <v>5</v>
      </c>
      <c r="CD45" s="1529" t="s">
        <v>373</v>
      </c>
      <c r="CE45" s="314"/>
      <c r="CF45" s="1529" t="s">
        <v>0</v>
      </c>
      <c r="CG45" s="419">
        <f>BZ45*CC45</f>
        <v>28.900000000000002</v>
      </c>
      <c r="CH45" s="429" t="s">
        <v>261</v>
      </c>
      <c r="CJ45" s="337"/>
    </row>
    <row r="46" spans="5:96" ht="14.25" x14ac:dyDescent="0.2">
      <c r="J46" s="468"/>
      <c r="L46" s="252"/>
      <c r="M46" s="252"/>
      <c r="N46" s="252"/>
      <c r="O46" s="252"/>
      <c r="P46" s="1973" t="s">
        <v>266</v>
      </c>
      <c r="Q46" s="1973"/>
      <c r="R46" s="280">
        <f>SUM(R42:R45)</f>
        <v>1</v>
      </c>
      <c r="S46" s="796">
        <f>ROUND((SUM(S42:S43:S44)),3)</f>
        <v>615</v>
      </c>
      <c r="T46" s="430" t="s">
        <v>368</v>
      </c>
      <c r="U46" s="401"/>
      <c r="AF46" s="1554" t="s">
        <v>305</v>
      </c>
      <c r="AG46" s="430" t="s">
        <v>1332</v>
      </c>
      <c r="AI46" s="1562"/>
      <c r="AJ46" s="764"/>
      <c r="AK46" s="1562"/>
      <c r="AL46" s="375"/>
      <c r="AM46" s="373"/>
      <c r="AQ46" s="314"/>
      <c r="AR46" s="314"/>
      <c r="AS46" s="314"/>
      <c r="AT46" s="314"/>
      <c r="AU46" s="1529"/>
      <c r="AV46" s="313"/>
      <c r="AW46" s="314"/>
      <c r="AX46" s="314"/>
      <c r="AY46" s="468"/>
      <c r="AZ46" s="314"/>
      <c r="BA46" s="496"/>
      <c r="BB46" s="1535"/>
      <c r="BC46" s="1570"/>
      <c r="BD46" s="252"/>
      <c r="BE46" s="395"/>
      <c r="BF46" s="252"/>
      <c r="BG46" s="1570"/>
      <c r="BH46" s="1570"/>
      <c r="BI46" s="401"/>
      <c r="BJ46" s="430"/>
      <c r="BL46" s="1571"/>
      <c r="BM46" s="314"/>
      <c r="BN46" s="314"/>
      <c r="BO46" s="314"/>
      <c r="BP46" s="314"/>
      <c r="BQ46" s="314"/>
      <c r="BR46" s="314"/>
      <c r="BS46" s="314"/>
      <c r="BT46" s="314"/>
      <c r="BU46" s="429"/>
      <c r="BV46" s="420"/>
      <c r="BW46" s="429"/>
      <c r="BX46" s="1571"/>
      <c r="BY46" s="314" t="s">
        <v>421</v>
      </c>
      <c r="BZ46" s="314"/>
      <c r="CA46" s="314"/>
      <c r="CB46" s="314"/>
      <c r="CC46" s="314"/>
      <c r="CD46" s="314"/>
      <c r="CE46" s="314"/>
      <c r="CF46" s="314"/>
      <c r="CG46" s="420"/>
      <c r="CH46" s="429"/>
      <c r="CI46" s="1571" t="s">
        <v>319</v>
      </c>
      <c r="CJ46" s="201" t="s">
        <v>609</v>
      </c>
    </row>
    <row r="47" spans="5:96" ht="15" customHeight="1" x14ac:dyDescent="0.2">
      <c r="J47" s="468"/>
      <c r="L47" s="252"/>
      <c r="M47" s="252"/>
      <c r="N47" s="252"/>
      <c r="O47" s="252"/>
      <c r="P47" s="252"/>
      <c r="Q47" s="252"/>
      <c r="R47" s="282"/>
      <c r="S47" s="401"/>
      <c r="U47" s="401"/>
      <c r="AF47" s="996"/>
      <c r="AG47" s="996"/>
      <c r="AH47" s="996"/>
      <c r="AI47" s="1033">
        <v>1</v>
      </c>
      <c r="AJ47" s="375" t="s">
        <v>655</v>
      </c>
      <c r="AK47" s="314">
        <v>6</v>
      </c>
      <c r="AL47" s="375" t="s">
        <v>373</v>
      </c>
      <c r="AM47" s="373" t="s">
        <v>0</v>
      </c>
      <c r="AN47" s="419">
        <f>AI47*AK47</f>
        <v>6</v>
      </c>
      <c r="AO47" s="430" t="s">
        <v>373</v>
      </c>
      <c r="AQ47" s="429" t="s">
        <v>413</v>
      </c>
      <c r="AR47" s="314"/>
      <c r="AS47" s="314"/>
      <c r="AT47" s="314"/>
      <c r="AU47" s="314"/>
      <c r="AV47" s="1055"/>
      <c r="AW47" s="314"/>
      <c r="AX47" s="314"/>
      <c r="AY47" s="468"/>
      <c r="AZ47" s="314"/>
      <c r="BA47" s="1514" t="s">
        <v>305</v>
      </c>
      <c r="BB47" s="420" t="s">
        <v>822</v>
      </c>
      <c r="BE47" s="395"/>
      <c r="BF47" s="252"/>
      <c r="BG47" s="1570"/>
      <c r="BH47" s="1570"/>
      <c r="BI47" s="401"/>
      <c r="BJ47" s="430">
        <v>1</v>
      </c>
      <c r="BK47" s="429" t="s">
        <v>373</v>
      </c>
      <c r="BL47" s="1571" t="s">
        <v>305</v>
      </c>
      <c r="BM47" s="140" t="s">
        <v>1349</v>
      </c>
      <c r="BP47" s="1575"/>
      <c r="BQ47" s="1575"/>
      <c r="BR47" s="1575"/>
      <c r="BS47" s="1575"/>
      <c r="BT47" s="1575"/>
      <c r="BU47" s="429"/>
      <c r="BV47" s="420"/>
      <c r="BW47" s="429"/>
      <c r="CB47" s="1046"/>
      <c r="CC47" s="1046"/>
      <c r="CD47" s="1046"/>
      <c r="CE47" s="1046"/>
      <c r="CF47" s="1046"/>
      <c r="CH47" s="997"/>
      <c r="CJ47" s="200" t="s">
        <v>543</v>
      </c>
      <c r="CK47" s="136" t="s">
        <v>607</v>
      </c>
      <c r="CN47" s="1530"/>
      <c r="CO47" s="467"/>
      <c r="CP47" s="1528"/>
      <c r="CQ47" s="467">
        <f>BV57</f>
        <v>5</v>
      </c>
      <c r="CR47" s="136" t="s">
        <v>373</v>
      </c>
    </row>
    <row r="48" spans="5:96" ht="15.75" customHeight="1" thickBot="1" x14ac:dyDescent="0.25">
      <c r="J48" s="468"/>
      <c r="L48" s="252"/>
      <c r="M48" s="252"/>
      <c r="N48" s="252"/>
      <c r="O48" s="252"/>
      <c r="P48" s="252"/>
      <c r="Q48" s="252"/>
      <c r="R48" s="282"/>
      <c r="S48" s="401"/>
      <c r="U48" s="401"/>
      <c r="AF48" s="1554" t="s">
        <v>307</v>
      </c>
      <c r="AG48" s="1523" t="s">
        <v>1337</v>
      </c>
      <c r="AI48" s="468"/>
      <c r="AJ48" s="468"/>
      <c r="AK48" s="468"/>
      <c r="AL48" s="375"/>
      <c r="AM48" s="373"/>
      <c r="AQ48" s="313">
        <f>AV39+2*AV43</f>
        <v>1.5</v>
      </c>
      <c r="AR48" s="1529" t="s">
        <v>247</v>
      </c>
      <c r="AS48" s="313">
        <f>AV39+2*AV43</f>
        <v>1.5</v>
      </c>
      <c r="AT48" s="1529" t="s">
        <v>247</v>
      </c>
      <c r="AU48" s="313">
        <f>AV45</f>
        <v>1</v>
      </c>
      <c r="AV48" s="1529" t="s">
        <v>247</v>
      </c>
      <c r="AW48" s="986">
        <v>3</v>
      </c>
      <c r="AX48" s="986" t="s">
        <v>0</v>
      </c>
      <c r="AY48" s="420">
        <f>AQ48*AS48*AU48*AW48</f>
        <v>6.75</v>
      </c>
      <c r="AZ48" s="429" t="s">
        <v>368</v>
      </c>
      <c r="BA48" s="496"/>
      <c r="BB48" s="1535"/>
      <c r="BC48" s="1570"/>
      <c r="BD48" s="252"/>
      <c r="BE48" s="395"/>
      <c r="BF48" s="252"/>
      <c r="BG48" s="1570"/>
      <c r="BH48" s="1570"/>
      <c r="BI48" s="401"/>
      <c r="BJ48" s="430"/>
      <c r="BM48" s="1531"/>
      <c r="BN48" s="314">
        <v>2</v>
      </c>
      <c r="BO48" s="314" t="s">
        <v>373</v>
      </c>
      <c r="BP48" s="1529" t="s">
        <v>247</v>
      </c>
      <c r="BQ48" s="314">
        <f>BS35</f>
        <v>5</v>
      </c>
      <c r="BR48" s="1529" t="s">
        <v>373</v>
      </c>
      <c r="BS48" s="314"/>
      <c r="BU48" s="1529" t="s">
        <v>0</v>
      </c>
      <c r="BV48" s="1582">
        <f>BN48*BQ48</f>
        <v>10</v>
      </c>
      <c r="BW48" s="429" t="s">
        <v>373</v>
      </c>
      <c r="BX48" s="1571" t="s">
        <v>305</v>
      </c>
      <c r="BY48" s="316" t="s">
        <v>1349</v>
      </c>
      <c r="BZ48" s="1046"/>
      <c r="CA48" s="1046"/>
      <c r="CB48" s="1046"/>
      <c r="CC48" s="1046"/>
      <c r="CD48" s="1046"/>
      <c r="CE48" s="1046"/>
      <c r="CF48" s="1046"/>
      <c r="CH48" s="997"/>
      <c r="CJ48" s="200" t="s">
        <v>568</v>
      </c>
      <c r="CK48" s="136" t="s">
        <v>611</v>
      </c>
      <c r="CM48" s="328"/>
      <c r="CN48" s="1530"/>
      <c r="CO48" s="467"/>
      <c r="CP48" s="1528"/>
      <c r="CQ48" s="601">
        <f>CG56</f>
        <v>5</v>
      </c>
      <c r="CR48" s="136" t="s">
        <v>373</v>
      </c>
    </row>
    <row r="49" spans="8:96" ht="15" customHeight="1" x14ac:dyDescent="0.2">
      <c r="J49" s="468"/>
      <c r="L49" s="252"/>
      <c r="M49" s="252"/>
      <c r="N49" s="252"/>
      <c r="O49" s="252"/>
      <c r="P49" s="252"/>
      <c r="Q49" s="252"/>
      <c r="R49" s="282"/>
      <c r="S49" s="401"/>
      <c r="U49" s="401"/>
      <c r="AI49" s="1033">
        <v>1</v>
      </c>
      <c r="AJ49" s="375" t="s">
        <v>655</v>
      </c>
      <c r="AK49" s="314">
        <v>6</v>
      </c>
      <c r="AL49" s="375" t="s">
        <v>373</v>
      </c>
      <c r="AM49" s="373" t="s">
        <v>0</v>
      </c>
      <c r="AN49" s="419">
        <f>AI49*AK49</f>
        <v>6</v>
      </c>
      <c r="AO49" s="420" t="s">
        <v>373</v>
      </c>
      <c r="AQ49" s="313"/>
      <c r="AR49" s="1529"/>
      <c r="AS49" s="313"/>
      <c r="AT49" s="1529"/>
      <c r="AU49" s="313"/>
      <c r="AV49" s="314"/>
      <c r="AW49" s="986"/>
      <c r="AX49" s="986"/>
      <c r="AY49" s="420"/>
      <c r="AZ49" s="429"/>
      <c r="BA49" s="1514" t="s">
        <v>307</v>
      </c>
      <c r="BB49" s="1057" t="s">
        <v>1427</v>
      </c>
      <c r="BD49" s="1046"/>
      <c r="BE49" s="1046"/>
      <c r="BF49" s="1046"/>
      <c r="BG49" s="1046"/>
      <c r="BH49" s="1046"/>
      <c r="BI49" s="1046"/>
      <c r="BJ49" s="430">
        <v>1</v>
      </c>
      <c r="BK49" s="429" t="s">
        <v>373</v>
      </c>
      <c r="BL49" s="1571"/>
      <c r="BX49" s="1571"/>
      <c r="BY49" s="1531"/>
      <c r="BZ49" s="314">
        <v>2</v>
      </c>
      <c r="CA49" s="314" t="s">
        <v>373</v>
      </c>
      <c r="CB49" s="1529" t="s">
        <v>247</v>
      </c>
      <c r="CC49" s="314">
        <v>5</v>
      </c>
      <c r="CD49" s="1529" t="s">
        <v>373</v>
      </c>
      <c r="CE49" s="314"/>
      <c r="CF49" s="1529" t="s">
        <v>0</v>
      </c>
      <c r="CG49" s="1582">
        <f>BZ49*CC49</f>
        <v>10</v>
      </c>
      <c r="CH49" s="981" t="s">
        <v>373</v>
      </c>
      <c r="CQ49" s="537">
        <f>SUM(CQ47:CQ48)</f>
        <v>10</v>
      </c>
      <c r="CR49" s="201" t="s">
        <v>373</v>
      </c>
    </row>
    <row r="50" spans="8:96" ht="22.5" customHeight="1" x14ac:dyDescent="0.2">
      <c r="J50" s="1554" t="s">
        <v>303</v>
      </c>
      <c r="K50" s="430" t="s">
        <v>545</v>
      </c>
      <c r="N50" s="252"/>
      <c r="O50" s="252"/>
      <c r="R50" s="1044"/>
      <c r="S50" s="1990"/>
      <c r="T50" s="1990"/>
      <c r="U50" s="401"/>
      <c r="V50" s="1960" t="s">
        <v>496</v>
      </c>
      <c r="W50" s="1960"/>
      <c r="X50" s="1960"/>
      <c r="Y50" s="1960"/>
      <c r="Z50" s="1960"/>
      <c r="AA50" s="1960"/>
      <c r="AB50" s="1960"/>
      <c r="AC50" s="1960"/>
      <c r="AD50" s="1960"/>
      <c r="AF50" s="1554" t="s">
        <v>309</v>
      </c>
      <c r="AG50" s="420" t="s">
        <v>1438</v>
      </c>
      <c r="AI50" s="793"/>
      <c r="AJ50" s="793"/>
      <c r="AK50" s="793"/>
      <c r="AL50" s="793"/>
      <c r="AM50" s="793"/>
      <c r="AQ50" s="1056" t="s">
        <v>282</v>
      </c>
      <c r="AR50" s="314"/>
      <c r="AS50" s="314"/>
      <c r="AT50" s="314"/>
      <c r="AU50" s="314"/>
      <c r="AV50" s="314"/>
      <c r="AW50" s="1529"/>
      <c r="AX50" s="1529"/>
      <c r="AY50" s="468"/>
      <c r="AZ50" s="314"/>
      <c r="BA50" s="800" t="s">
        <v>309</v>
      </c>
      <c r="BB50" s="793" t="s">
        <v>1430</v>
      </c>
      <c r="BD50" s="793"/>
      <c r="BE50" s="793"/>
      <c r="BF50" s="793"/>
      <c r="BG50" s="793"/>
      <c r="BH50" s="793"/>
      <c r="BI50" s="793"/>
      <c r="BJ50" s="430">
        <v>2</v>
      </c>
      <c r="BK50" s="429" t="s">
        <v>373</v>
      </c>
      <c r="BL50" s="1571" t="s">
        <v>307</v>
      </c>
      <c r="BM50" s="1523" t="s">
        <v>1337</v>
      </c>
      <c r="BP50" s="314"/>
      <c r="BQ50" s="314"/>
      <c r="BR50" s="314"/>
      <c r="BS50" s="314"/>
      <c r="BT50" s="314"/>
      <c r="BX50" s="1571" t="s">
        <v>307</v>
      </c>
      <c r="BY50" s="1523" t="s">
        <v>1337</v>
      </c>
      <c r="CB50" s="314"/>
      <c r="CC50" s="314"/>
      <c r="CD50" s="314"/>
      <c r="CE50" s="314"/>
      <c r="CF50" s="314"/>
      <c r="CH50" s="997"/>
      <c r="CI50" s="1571" t="s">
        <v>374</v>
      </c>
      <c r="CJ50" s="420" t="s">
        <v>1436</v>
      </c>
      <c r="CQ50" s="201"/>
      <c r="CR50" s="201"/>
    </row>
    <row r="51" spans="8:96" ht="15" customHeight="1" x14ac:dyDescent="0.2">
      <c r="K51" s="1876" t="s">
        <v>364</v>
      </c>
      <c r="L51" s="1876"/>
      <c r="M51" s="1981" t="s">
        <v>372</v>
      </c>
      <c r="N51" s="1040"/>
      <c r="O51" s="1869" t="s">
        <v>366</v>
      </c>
      <c r="P51" s="496"/>
      <c r="Q51" s="1869" t="s">
        <v>367</v>
      </c>
      <c r="R51" s="1887"/>
      <c r="V51" s="468"/>
      <c r="X51" s="468"/>
      <c r="Y51" s="468"/>
      <c r="Z51" s="468"/>
      <c r="AA51" s="468"/>
      <c r="AB51" s="468"/>
      <c r="AC51" s="468"/>
      <c r="AD51" s="468"/>
      <c r="AE51" s="468"/>
      <c r="AF51" s="1554"/>
      <c r="AG51" s="1542"/>
      <c r="AH51" s="1542"/>
      <c r="AI51" s="282">
        <v>1</v>
      </c>
      <c r="AJ51" s="375" t="s">
        <v>1424</v>
      </c>
      <c r="AK51" s="314">
        <v>6</v>
      </c>
      <c r="AM51" s="1034" t="s">
        <v>1425</v>
      </c>
      <c r="AN51" s="419">
        <f>AI51*AK51</f>
        <v>6</v>
      </c>
      <c r="AO51" s="604" t="s">
        <v>12</v>
      </c>
      <c r="AQ51" s="1059" t="s">
        <v>284</v>
      </c>
      <c r="AR51" s="1060"/>
      <c r="AS51" s="1061" t="s">
        <v>285</v>
      </c>
      <c r="AT51" s="1060"/>
      <c r="AU51" s="1060"/>
      <c r="AV51" s="1059"/>
      <c r="AW51" s="1062" t="s">
        <v>286</v>
      </c>
      <c r="AX51" s="1062"/>
      <c r="AY51" s="1038" t="s">
        <v>287</v>
      </c>
      <c r="AZ51" s="1009"/>
      <c r="BA51" s="496"/>
      <c r="BB51" s="1535" t="s">
        <v>1433</v>
      </c>
      <c r="BC51" s="1570"/>
      <c r="BD51" s="252"/>
      <c r="BE51" s="395"/>
      <c r="BF51" s="252"/>
      <c r="BG51" s="1570"/>
      <c r="BH51" s="1570"/>
      <c r="BI51" s="401"/>
      <c r="BJ51" s="430"/>
      <c r="BL51" s="1571"/>
      <c r="BM51" s="429"/>
      <c r="BN51" s="314">
        <v>1</v>
      </c>
      <c r="BO51" s="314" t="s">
        <v>373</v>
      </c>
      <c r="BP51" s="1529" t="s">
        <v>247</v>
      </c>
      <c r="BQ51" s="314">
        <f>BS35</f>
        <v>5</v>
      </c>
      <c r="BR51" s="1529" t="s">
        <v>373</v>
      </c>
      <c r="BS51" s="314"/>
      <c r="BU51" s="1529" t="s">
        <v>0</v>
      </c>
      <c r="BV51" s="1582">
        <f>BN51*BQ51</f>
        <v>5</v>
      </c>
      <c r="BW51" s="429" t="s">
        <v>373</v>
      </c>
      <c r="BX51" s="1571"/>
      <c r="BY51" s="429"/>
      <c r="BZ51" s="314">
        <v>1</v>
      </c>
      <c r="CA51" s="314" t="s">
        <v>373</v>
      </c>
      <c r="CB51" s="1529" t="s">
        <v>247</v>
      </c>
      <c r="CC51" s="314">
        <v>5</v>
      </c>
      <c r="CD51" s="1529" t="s">
        <v>373</v>
      </c>
      <c r="CE51" s="314"/>
      <c r="CF51" s="1529" t="s">
        <v>0</v>
      </c>
      <c r="CG51" s="1582">
        <f>BZ51*CC51</f>
        <v>5</v>
      </c>
      <c r="CH51" s="981" t="s">
        <v>373</v>
      </c>
      <c r="CJ51" s="1514" t="s">
        <v>543</v>
      </c>
      <c r="CK51" s="252" t="s">
        <v>544</v>
      </c>
      <c r="CQ51" s="201">
        <f>T70</f>
        <v>462</v>
      </c>
      <c r="CR51" s="201" t="s">
        <v>373</v>
      </c>
    </row>
    <row r="52" spans="8:96" ht="19.5" customHeight="1" x14ac:dyDescent="0.2">
      <c r="J52" s="964"/>
      <c r="K52" s="1876"/>
      <c r="L52" s="1876"/>
      <c r="M52" s="1981"/>
      <c r="N52" s="496"/>
      <c r="O52" s="1869"/>
      <c r="P52" s="496"/>
      <c r="Q52" s="1869"/>
      <c r="R52" s="1887"/>
      <c r="U52" s="1546"/>
      <c r="V52" s="1554" t="s">
        <v>291</v>
      </c>
      <c r="W52" s="420" t="s">
        <v>1302</v>
      </c>
      <c r="Z52" s="468"/>
      <c r="AA52" s="468"/>
      <c r="AB52" s="468"/>
      <c r="AC52" s="468"/>
      <c r="AD52" s="468"/>
      <c r="AF52" s="1554"/>
      <c r="AG52" s="1542"/>
      <c r="AH52" s="1542"/>
      <c r="AI52" s="282"/>
      <c r="AJ52" s="375"/>
      <c r="AK52" s="314"/>
      <c r="AM52" s="1034"/>
      <c r="AN52" s="419"/>
      <c r="AO52" s="604"/>
      <c r="AQ52" s="1745" t="s">
        <v>291</v>
      </c>
      <c r="AR52" s="1538" t="s">
        <v>414</v>
      </c>
      <c r="AS52" s="1538"/>
      <c r="AT52" s="314"/>
      <c r="AU52" s="314"/>
      <c r="AV52" s="313"/>
      <c r="AW52" s="1548">
        <v>0.1</v>
      </c>
      <c r="AX52" s="1548"/>
      <c r="AY52" s="463">
        <f>AY48*AW52</f>
        <v>0.67500000000000004</v>
      </c>
      <c r="AZ52" s="314" t="s">
        <v>280</v>
      </c>
      <c r="BA52" s="496"/>
      <c r="BB52" s="1535"/>
      <c r="BC52" s="1570"/>
      <c r="BD52" s="252"/>
      <c r="BE52" s="395"/>
      <c r="BF52" s="252"/>
      <c r="BG52" s="1570"/>
      <c r="BH52" s="1570"/>
      <c r="BI52" s="401"/>
      <c r="BJ52" s="430"/>
      <c r="BL52" s="1571"/>
      <c r="BM52" s="314"/>
      <c r="BN52" s="314"/>
      <c r="BO52" s="314"/>
      <c r="BP52" s="314"/>
      <c r="BQ52" s="314"/>
      <c r="BR52" s="314"/>
      <c r="BS52" s="314"/>
      <c r="BT52" s="314"/>
      <c r="BU52" s="795"/>
      <c r="BV52" s="420"/>
      <c r="BW52" s="429"/>
      <c r="BX52" s="1571" t="s">
        <v>309</v>
      </c>
      <c r="BY52" s="201" t="s">
        <v>608</v>
      </c>
      <c r="CB52" s="314"/>
      <c r="CC52" s="314"/>
      <c r="CD52" s="314"/>
      <c r="CE52" s="314"/>
      <c r="CF52" s="314"/>
      <c r="CH52" s="997"/>
      <c r="CJ52" s="1514"/>
      <c r="CK52" s="252"/>
      <c r="CQ52" s="201"/>
      <c r="CR52" s="201"/>
    </row>
    <row r="53" spans="8:96" ht="15" customHeight="1" x14ac:dyDescent="0.2">
      <c r="J53" s="252" t="s">
        <v>803</v>
      </c>
      <c r="K53" s="252"/>
      <c r="M53" s="1047">
        <v>0.55000000000000004</v>
      </c>
      <c r="N53" s="1570" t="s">
        <v>247</v>
      </c>
      <c r="O53" s="463">
        <f>N27</f>
        <v>0.6</v>
      </c>
      <c r="P53" s="1570" t="s">
        <v>247</v>
      </c>
      <c r="Q53" s="1039">
        <f>O32</f>
        <v>1025</v>
      </c>
      <c r="R53" s="527"/>
      <c r="S53" s="1558" t="s">
        <v>0</v>
      </c>
      <c r="T53" s="764">
        <f>M53*Q53*O53</f>
        <v>338.25</v>
      </c>
      <c r="U53" s="430" t="s">
        <v>368</v>
      </c>
      <c r="W53" s="1050" t="s">
        <v>499</v>
      </c>
      <c r="X53" s="463">
        <v>1.5</v>
      </c>
      <c r="Y53" s="468" t="s">
        <v>497</v>
      </c>
      <c r="Z53" s="468">
        <v>3</v>
      </c>
      <c r="AA53" s="468" t="s">
        <v>373</v>
      </c>
      <c r="AB53" s="468"/>
      <c r="AC53" s="468" t="s">
        <v>0</v>
      </c>
      <c r="AD53" s="282">
        <f>X53*Z53</f>
        <v>4.5</v>
      </c>
      <c r="AE53" s="468" t="s">
        <v>12</v>
      </c>
      <c r="AF53" s="1514" t="s">
        <v>311</v>
      </c>
      <c r="AG53" s="420" t="s">
        <v>1409</v>
      </c>
      <c r="AI53" s="1033"/>
      <c r="AJ53" s="375"/>
      <c r="AK53" s="314"/>
      <c r="AM53" s="1034"/>
      <c r="AN53" s="419">
        <f>AN51</f>
        <v>6</v>
      </c>
      <c r="AO53" s="604" t="s">
        <v>12</v>
      </c>
      <c r="AQ53" s="1554" t="s">
        <v>299</v>
      </c>
      <c r="AR53" s="1538" t="s">
        <v>415</v>
      </c>
      <c r="AS53" s="1538"/>
      <c r="AT53" s="314"/>
      <c r="AU53" s="314"/>
      <c r="AV53" s="313"/>
      <c r="AW53" s="1532">
        <v>0.1</v>
      </c>
      <c r="AX53" s="1532"/>
      <c r="AY53" s="282">
        <f>AY48*AW53</f>
        <v>0.67500000000000004</v>
      </c>
      <c r="AZ53" s="314" t="s">
        <v>280</v>
      </c>
      <c r="BA53" s="1514" t="s">
        <v>311</v>
      </c>
      <c r="BB53" s="420" t="s">
        <v>555</v>
      </c>
      <c r="BE53" s="395"/>
      <c r="BF53" s="252"/>
      <c r="BG53" s="1570"/>
      <c r="BH53" s="1570"/>
      <c r="BI53" s="401"/>
      <c r="BJ53" s="430">
        <v>2</v>
      </c>
      <c r="BK53" s="429" t="s">
        <v>373</v>
      </c>
      <c r="BL53" s="1571" t="s">
        <v>309</v>
      </c>
      <c r="BM53" s="201" t="s">
        <v>608</v>
      </c>
      <c r="BP53" s="314"/>
      <c r="BQ53" s="314"/>
      <c r="BR53" s="314"/>
      <c r="BS53" s="314"/>
      <c r="BT53" s="314"/>
      <c r="BU53" s="1052"/>
      <c r="BX53" s="1571"/>
      <c r="BY53" s="429"/>
      <c r="BZ53" s="314">
        <v>1</v>
      </c>
      <c r="CA53" s="314" t="s">
        <v>373</v>
      </c>
      <c r="CB53" s="1529" t="s">
        <v>247</v>
      </c>
      <c r="CC53" s="314">
        <v>5</v>
      </c>
      <c r="CD53" s="1529" t="s">
        <v>373</v>
      </c>
      <c r="CE53" s="314"/>
      <c r="CF53" s="1529" t="s">
        <v>0</v>
      </c>
      <c r="CG53" s="1582">
        <f>BZ53*CC53</f>
        <v>5</v>
      </c>
      <c r="CH53" s="981" t="s">
        <v>373</v>
      </c>
      <c r="CI53" s="1571" t="s">
        <v>375</v>
      </c>
      <c r="CJ53" s="410" t="s">
        <v>1328</v>
      </c>
    </row>
    <row r="54" spans="8:96" ht="16.5" customHeight="1" thickBot="1" x14ac:dyDescent="0.25">
      <c r="J54" s="252"/>
      <c r="K54" s="252"/>
      <c r="M54" s="1047"/>
      <c r="N54" s="1570"/>
      <c r="O54" s="463"/>
      <c r="P54" s="1570"/>
      <c r="Q54" s="1039"/>
      <c r="R54" s="527"/>
      <c r="S54" s="1558"/>
      <c r="T54" s="282"/>
      <c r="U54" s="252"/>
      <c r="W54" s="1050" t="s">
        <v>71</v>
      </c>
      <c r="X54" s="463">
        <v>1.5</v>
      </c>
      <c r="Y54" s="468" t="s">
        <v>497</v>
      </c>
      <c r="Z54" s="468">
        <v>10</v>
      </c>
      <c r="AA54" s="468" t="s">
        <v>373</v>
      </c>
      <c r="AB54" s="468"/>
      <c r="AC54" s="468" t="s">
        <v>0</v>
      </c>
      <c r="AD54" s="597">
        <f>X54*Z54</f>
        <v>15</v>
      </c>
      <c r="AE54" s="468" t="s">
        <v>12</v>
      </c>
      <c r="AF54" s="1554"/>
      <c r="AG54" s="1542"/>
      <c r="AH54" s="1542"/>
      <c r="AI54" s="1033"/>
      <c r="AJ54" s="375"/>
      <c r="AK54" s="314"/>
      <c r="AM54" s="1034"/>
      <c r="AN54" s="419"/>
      <c r="AO54" s="604"/>
      <c r="AQ54" s="1554" t="s">
        <v>306</v>
      </c>
      <c r="AR54" s="1886" t="s">
        <v>416</v>
      </c>
      <c r="AS54" s="1886"/>
      <c r="AT54" s="1886"/>
      <c r="AU54" s="1886"/>
      <c r="AV54" s="434"/>
      <c r="AW54" s="1835">
        <v>0.8</v>
      </c>
      <c r="AX54" s="1532"/>
      <c r="AY54" s="1963">
        <f>AY48*AW54</f>
        <v>5.4</v>
      </c>
      <c r="AZ54" s="1885" t="s">
        <v>280</v>
      </c>
      <c r="BA54" s="1514"/>
      <c r="BB54" s="1535"/>
      <c r="BC54" s="1570"/>
      <c r="BD54" s="252"/>
      <c r="BE54" s="395"/>
      <c r="BF54" s="252"/>
      <c r="BG54" s="1570"/>
      <c r="BI54" s="401"/>
      <c r="BJ54" s="430"/>
      <c r="BL54" s="1571"/>
      <c r="BM54" s="429"/>
      <c r="BN54" s="314">
        <v>1</v>
      </c>
      <c r="BO54" s="314" t="s">
        <v>373</v>
      </c>
      <c r="BP54" s="1529" t="s">
        <v>247</v>
      </c>
      <c r="BQ54" s="314">
        <f>BS35</f>
        <v>5</v>
      </c>
      <c r="BR54" s="1529" t="s">
        <v>373</v>
      </c>
      <c r="BS54" s="314"/>
      <c r="BU54" s="1529" t="s">
        <v>0</v>
      </c>
      <c r="BV54" s="1582">
        <f>BN54*BQ54</f>
        <v>5</v>
      </c>
      <c r="BW54" s="429" t="s">
        <v>373</v>
      </c>
      <c r="BX54" s="1571"/>
      <c r="BY54" s="429"/>
      <c r="BZ54" s="314"/>
      <c r="CA54" s="314"/>
      <c r="CB54" s="314"/>
      <c r="CC54" s="314"/>
      <c r="CD54" s="314"/>
      <c r="CE54" s="314"/>
      <c r="CF54" s="314"/>
      <c r="CG54" s="420"/>
      <c r="CH54" s="429"/>
      <c r="CJ54" s="1514" t="s">
        <v>543</v>
      </c>
      <c r="CK54" s="136" t="s">
        <v>607</v>
      </c>
      <c r="CQ54" s="328">
        <f>BV72</f>
        <v>10</v>
      </c>
      <c r="CR54" s="136" t="s">
        <v>373</v>
      </c>
    </row>
    <row r="55" spans="8:96" ht="17.25" customHeight="1" thickBot="1" x14ac:dyDescent="0.25">
      <c r="J55" s="1554" t="s">
        <v>305</v>
      </c>
      <c r="K55" s="420" t="s">
        <v>546</v>
      </c>
      <c r="X55" s="468"/>
      <c r="Y55" s="468"/>
      <c r="Z55" s="468"/>
      <c r="AA55" s="468"/>
      <c r="AB55" s="468"/>
      <c r="AC55" s="468"/>
      <c r="AD55" s="419">
        <f>SUM(AD53:AD54)</f>
        <v>19.5</v>
      </c>
      <c r="AE55" s="420" t="s">
        <v>12</v>
      </c>
      <c r="AF55" s="1514" t="s">
        <v>314</v>
      </c>
      <c r="AG55" s="1419" t="s">
        <v>1287</v>
      </c>
      <c r="AH55" s="794" t="s">
        <v>1349</v>
      </c>
      <c r="AI55" s="420"/>
      <c r="AJ55" s="420"/>
      <c r="AK55" s="420"/>
      <c r="AL55" s="420"/>
      <c r="AM55" s="420"/>
      <c r="AQ55" s="295"/>
      <c r="AR55" s="1886"/>
      <c r="AS55" s="1886"/>
      <c r="AT55" s="1886"/>
      <c r="AU55" s="1886"/>
      <c r="AV55" s="434"/>
      <c r="AW55" s="1836"/>
      <c r="AX55" s="1533"/>
      <c r="AY55" s="1964"/>
      <c r="AZ55" s="1885"/>
      <c r="BA55" s="1514" t="s">
        <v>314</v>
      </c>
      <c r="BB55" s="420" t="s">
        <v>557</v>
      </c>
      <c r="BE55" s="395"/>
      <c r="BF55" s="252"/>
      <c r="BG55" s="1570"/>
      <c r="BH55" s="1570"/>
      <c r="BI55" s="401"/>
      <c r="BJ55" s="430">
        <v>2</v>
      </c>
      <c r="BK55" s="429" t="s">
        <v>373</v>
      </c>
      <c r="BL55" s="1571"/>
      <c r="BM55" s="314"/>
      <c r="BN55" s="314"/>
      <c r="BO55" s="314"/>
      <c r="BP55" s="314"/>
      <c r="BQ55" s="314"/>
      <c r="BR55" s="314"/>
      <c r="BS55" s="314"/>
      <c r="BT55" s="314"/>
      <c r="BU55" s="795"/>
      <c r="BV55" s="420"/>
      <c r="BW55" s="429"/>
      <c r="BX55" s="1571" t="s">
        <v>311</v>
      </c>
      <c r="BY55" s="201" t="s">
        <v>1010</v>
      </c>
      <c r="CB55" s="314"/>
      <c r="CC55" s="314"/>
      <c r="CD55" s="314"/>
      <c r="CE55" s="314"/>
      <c r="CF55" s="314"/>
      <c r="CH55" s="997"/>
      <c r="CJ55" s="200" t="s">
        <v>568</v>
      </c>
      <c r="CK55" s="252" t="s">
        <v>544</v>
      </c>
      <c r="CQ55" s="328">
        <f>T64</f>
        <v>77</v>
      </c>
      <c r="CR55" s="136" t="s">
        <v>373</v>
      </c>
    </row>
    <row r="56" spans="8:96" ht="24" customHeight="1" x14ac:dyDescent="0.2">
      <c r="J56" s="468"/>
      <c r="K56" s="1876" t="s">
        <v>364</v>
      </c>
      <c r="L56" s="1876"/>
      <c r="M56" s="1981" t="s">
        <v>372</v>
      </c>
      <c r="N56" s="1040"/>
      <c r="O56" s="1869" t="s">
        <v>366</v>
      </c>
      <c r="P56" s="496"/>
      <c r="Q56" s="1869" t="s">
        <v>367</v>
      </c>
      <c r="R56" s="1881" t="s">
        <v>540</v>
      </c>
      <c r="X56" s="468"/>
      <c r="Y56" s="468"/>
      <c r="Z56" s="468"/>
      <c r="AA56" s="468"/>
      <c r="AB56" s="468"/>
      <c r="AC56" s="468"/>
      <c r="AD56" s="419"/>
      <c r="AE56" s="420"/>
      <c r="AF56" s="1554"/>
      <c r="AG56" s="420"/>
      <c r="AH56" s="420"/>
      <c r="AI56" s="1034">
        <v>1</v>
      </c>
      <c r="AJ56" s="375" t="s">
        <v>655</v>
      </c>
      <c r="AK56" s="314">
        <v>6</v>
      </c>
      <c r="AM56" s="1034" t="s">
        <v>1425</v>
      </c>
      <c r="AN56" s="419">
        <f>AI56*AK56</f>
        <v>6</v>
      </c>
      <c r="AO56" s="420" t="s">
        <v>373</v>
      </c>
      <c r="AQ56" s="314"/>
      <c r="AR56" s="1068"/>
      <c r="AS56" s="295"/>
      <c r="AT56" s="295"/>
      <c r="AU56" s="1935" t="s">
        <v>266</v>
      </c>
      <c r="AV56" s="1935"/>
      <c r="AW56" s="1069">
        <f>SUM(AW52:AW54)</f>
        <v>1</v>
      </c>
      <c r="AX56" s="1069"/>
      <c r="AY56" s="419">
        <f>SUM(AY52:AY54)</f>
        <v>6.75</v>
      </c>
      <c r="AZ56" s="429" t="s">
        <v>293</v>
      </c>
      <c r="BA56" s="1514"/>
      <c r="BB56" s="1535"/>
      <c r="BC56" s="1570"/>
      <c r="BD56" s="252"/>
      <c r="BE56" s="395"/>
      <c r="BF56" s="252"/>
      <c r="BG56" s="1570"/>
      <c r="BH56" s="1570"/>
      <c r="BI56" s="401"/>
      <c r="BJ56" s="430"/>
      <c r="BL56" s="1571" t="s">
        <v>311</v>
      </c>
      <c r="BM56" s="429" t="s">
        <v>1010</v>
      </c>
      <c r="BP56" s="314"/>
      <c r="BQ56" s="314"/>
      <c r="BR56" s="314"/>
      <c r="BS56" s="314"/>
      <c r="BT56" s="314"/>
      <c r="BU56" s="1052"/>
      <c r="BX56" s="1571"/>
      <c r="BY56" s="429"/>
      <c r="BZ56" s="314">
        <v>1</v>
      </c>
      <c r="CA56" s="314" t="s">
        <v>373</v>
      </c>
      <c r="CB56" s="1529" t="s">
        <v>247</v>
      </c>
      <c r="CC56" s="314">
        <v>5</v>
      </c>
      <c r="CD56" s="1529" t="s">
        <v>373</v>
      </c>
      <c r="CE56" s="314"/>
      <c r="CF56" s="1529" t="s">
        <v>0</v>
      </c>
      <c r="CG56" s="1582">
        <f>BZ56*CC56</f>
        <v>5</v>
      </c>
      <c r="CH56" s="981" t="s">
        <v>373</v>
      </c>
      <c r="CJ56" s="1514" t="s">
        <v>581</v>
      </c>
      <c r="CK56" s="136" t="s">
        <v>729</v>
      </c>
      <c r="CQ56" s="328">
        <f>BJ59</f>
        <v>2</v>
      </c>
      <c r="CR56" s="136" t="s">
        <v>373</v>
      </c>
    </row>
    <row r="57" spans="8:96" ht="15.75" customHeight="1" x14ac:dyDescent="0.2">
      <c r="J57" s="468"/>
      <c r="K57" s="1876"/>
      <c r="L57" s="1876"/>
      <c r="M57" s="1981"/>
      <c r="N57" s="496"/>
      <c r="O57" s="1869"/>
      <c r="P57" s="496"/>
      <c r="Q57" s="1869"/>
      <c r="R57" s="1881"/>
      <c r="U57" s="1546"/>
      <c r="V57" s="1554" t="s">
        <v>299</v>
      </c>
      <c r="W57" s="420" t="s">
        <v>1428</v>
      </c>
      <c r="Y57" s="468"/>
      <c r="Z57" s="468"/>
      <c r="AA57" s="468"/>
      <c r="AB57" s="468"/>
      <c r="AC57" s="468"/>
      <c r="AD57" s="419">
        <f>AD55</f>
        <v>19.5</v>
      </c>
      <c r="AE57" s="420" t="s">
        <v>12</v>
      </c>
      <c r="AF57" s="1571" t="s">
        <v>319</v>
      </c>
      <c r="AG57" s="201" t="s">
        <v>678</v>
      </c>
      <c r="AI57" s="1034"/>
      <c r="AJ57" s="1541"/>
      <c r="AK57" s="1541"/>
      <c r="AL57" s="1541"/>
      <c r="AM57" s="1541"/>
      <c r="AP57" s="1554" t="s">
        <v>303</v>
      </c>
      <c r="AQ57" s="430" t="s">
        <v>1316</v>
      </c>
      <c r="AS57" s="252"/>
      <c r="BA57" s="1514" t="s">
        <v>319</v>
      </c>
      <c r="BB57" s="420" t="s">
        <v>1106</v>
      </c>
      <c r="BD57" s="252"/>
      <c r="BE57" s="395"/>
      <c r="BF57" s="252"/>
      <c r="BG57" s="1570"/>
      <c r="BH57" s="1570"/>
      <c r="BI57" s="401"/>
      <c r="BJ57" s="430">
        <v>2</v>
      </c>
      <c r="BK57" s="429" t="s">
        <v>373</v>
      </c>
      <c r="BL57" s="1571"/>
      <c r="BM57" s="314"/>
      <c r="BN57" s="314">
        <v>1</v>
      </c>
      <c r="BO57" s="314" t="s">
        <v>373</v>
      </c>
      <c r="BP57" s="1529" t="s">
        <v>247</v>
      </c>
      <c r="BQ57" s="314">
        <f>BS35</f>
        <v>5</v>
      </c>
      <c r="BR57" s="1529" t="s">
        <v>373</v>
      </c>
      <c r="BS57" s="314"/>
      <c r="BU57" s="1529" t="s">
        <v>0</v>
      </c>
      <c r="BV57" s="1582">
        <f>BN57*BQ57</f>
        <v>5</v>
      </c>
      <c r="BW57" s="429" t="s">
        <v>373</v>
      </c>
      <c r="BX57" s="1571"/>
      <c r="BY57" s="314"/>
      <c r="BZ57" s="314"/>
      <c r="CA57" s="314"/>
      <c r="CB57" s="314"/>
      <c r="CC57" s="314"/>
      <c r="CD57" s="314"/>
      <c r="CE57" s="314"/>
      <c r="CF57" s="314"/>
      <c r="CG57" s="420"/>
      <c r="CH57" s="429"/>
      <c r="CJ57" s="1514" t="s">
        <v>591</v>
      </c>
      <c r="CK57" s="136" t="s">
        <v>576</v>
      </c>
      <c r="CQ57" s="328">
        <f>AN67</f>
        <v>2</v>
      </c>
      <c r="CR57" s="136" t="s">
        <v>373</v>
      </c>
    </row>
    <row r="58" spans="8:96" ht="13.5" customHeight="1" thickBot="1" x14ac:dyDescent="0.25">
      <c r="J58" s="252" t="s">
        <v>803</v>
      </c>
      <c r="K58" s="252"/>
      <c r="M58" s="1047">
        <v>0.45</v>
      </c>
      <c r="N58" s="1570" t="s">
        <v>247</v>
      </c>
      <c r="O58" s="463">
        <f>N27</f>
        <v>0.6</v>
      </c>
      <c r="P58" s="1570" t="s">
        <v>247</v>
      </c>
      <c r="Q58" s="1039">
        <f>O32</f>
        <v>1025</v>
      </c>
      <c r="R58" s="468">
        <f>ROUND((3.14*((Q32/2)^2))*Q58,2)</f>
        <v>50.29</v>
      </c>
      <c r="S58" s="1558" t="s">
        <v>0</v>
      </c>
      <c r="T58" s="764">
        <f>(M58*O58*Q58)-R58</f>
        <v>226.46</v>
      </c>
      <c r="U58" s="430" t="s">
        <v>368</v>
      </c>
      <c r="X58" s="468"/>
      <c r="Y58" s="468"/>
      <c r="Z58" s="468"/>
      <c r="AA58" s="468"/>
      <c r="AB58" s="468"/>
      <c r="AC58" s="468"/>
      <c r="AD58" s="419"/>
      <c r="AE58" s="420"/>
      <c r="AF58" s="1554"/>
      <c r="AG58" s="420"/>
      <c r="AH58" s="1541"/>
      <c r="AI58" s="1034">
        <v>2</v>
      </c>
      <c r="AJ58" s="375" t="s">
        <v>655</v>
      </c>
      <c r="AK58" s="314">
        <v>6</v>
      </c>
      <c r="AM58" s="1034" t="s">
        <v>1425</v>
      </c>
      <c r="AN58" s="419">
        <f>AI58*AK58</f>
        <v>12</v>
      </c>
      <c r="AO58" s="420" t="s">
        <v>373</v>
      </c>
      <c r="AP58" s="1514"/>
      <c r="AQ58" s="252"/>
      <c r="AR58" s="282"/>
      <c r="AS58" s="1570"/>
      <c r="AT58" s="282">
        <v>1.3</v>
      </c>
      <c r="AU58" s="252" t="s">
        <v>528</v>
      </c>
      <c r="AV58" s="252">
        <v>3</v>
      </c>
      <c r="AW58" s="252" t="s">
        <v>504</v>
      </c>
      <c r="AX58" s="252"/>
      <c r="AY58" s="764">
        <f>AT58*AV58</f>
        <v>3.9000000000000004</v>
      </c>
      <c r="AZ58" s="430" t="s">
        <v>12</v>
      </c>
      <c r="BA58" s="1514"/>
      <c r="BB58" s="1535"/>
      <c r="BC58" s="1570"/>
      <c r="BD58" s="252"/>
      <c r="BE58" s="395"/>
      <c r="BF58" s="252"/>
      <c r="BG58" s="1570"/>
      <c r="BH58" s="1570"/>
      <c r="BI58" s="401"/>
      <c r="BJ58" s="430"/>
      <c r="BL58" s="1571"/>
      <c r="BM58" s="314"/>
      <c r="BN58" s="314"/>
      <c r="BO58" s="314"/>
      <c r="BP58" s="1529"/>
      <c r="BQ58" s="314"/>
      <c r="BR58" s="1529"/>
      <c r="BS58" s="314"/>
      <c r="BT58" s="1529"/>
      <c r="BU58" s="795"/>
      <c r="BV58" s="420"/>
      <c r="BW58" s="429"/>
      <c r="BX58" s="1571" t="s">
        <v>314</v>
      </c>
      <c r="BY58" s="201" t="s">
        <v>678</v>
      </c>
      <c r="CB58" s="314"/>
      <c r="CC58" s="314"/>
      <c r="CD58" s="314"/>
      <c r="CE58" s="314"/>
      <c r="CF58" s="314"/>
      <c r="CH58" s="997"/>
      <c r="CJ58" s="200" t="s">
        <v>594</v>
      </c>
      <c r="CK58" s="136" t="s">
        <v>1420</v>
      </c>
      <c r="CQ58" s="602">
        <f>AY81</f>
        <v>1</v>
      </c>
      <c r="CR58" s="136" t="s">
        <v>373</v>
      </c>
    </row>
    <row r="59" spans="8:96" ht="15" customHeight="1" x14ac:dyDescent="0.2">
      <c r="V59" s="1554" t="s">
        <v>306</v>
      </c>
      <c r="W59" s="420" t="s">
        <v>570</v>
      </c>
      <c r="Y59" s="468"/>
      <c r="Z59" s="468"/>
      <c r="AA59" s="468"/>
      <c r="AB59" s="468"/>
      <c r="AC59" s="468"/>
      <c r="AD59" s="468"/>
      <c r="AE59" s="420"/>
      <c r="AF59" s="1554"/>
      <c r="AG59" s="420"/>
      <c r="AH59" s="1541"/>
      <c r="AI59" s="1034"/>
      <c r="AJ59" s="375"/>
      <c r="AK59" s="314"/>
      <c r="AM59" s="1034"/>
      <c r="AN59" s="419"/>
      <c r="AO59" s="420"/>
      <c r="AP59" s="1514"/>
      <c r="AQ59" s="252"/>
      <c r="AR59" s="282"/>
      <c r="AS59" s="1570"/>
      <c r="AT59" s="282"/>
      <c r="AU59" s="252"/>
      <c r="AV59" s="252"/>
      <c r="AW59" s="252"/>
      <c r="AX59" s="252"/>
      <c r="AY59" s="764"/>
      <c r="AZ59" s="430"/>
      <c r="BA59" s="1514" t="s">
        <v>374</v>
      </c>
      <c r="BB59" s="1743" t="s">
        <v>1401</v>
      </c>
      <c r="BE59" s="395"/>
      <c r="BF59" s="252"/>
      <c r="BG59" s="1570"/>
      <c r="BH59" s="1570"/>
      <c r="BI59" s="401"/>
      <c r="BJ59" s="430">
        <v>2</v>
      </c>
      <c r="BK59" s="429" t="s">
        <v>373</v>
      </c>
      <c r="BL59" s="1571" t="s">
        <v>314</v>
      </c>
      <c r="BM59" s="429" t="s">
        <v>678</v>
      </c>
      <c r="BP59" s="314"/>
      <c r="BQ59" s="314"/>
      <c r="BR59" s="314"/>
      <c r="BS59" s="314"/>
      <c r="BT59" s="314"/>
      <c r="BU59" s="1052"/>
      <c r="BX59" s="1571"/>
      <c r="BY59" s="429"/>
      <c r="BZ59" s="314">
        <v>3</v>
      </c>
      <c r="CA59" s="314" t="s">
        <v>373</v>
      </c>
      <c r="CB59" s="1529" t="s">
        <v>247</v>
      </c>
      <c r="CC59" s="314">
        <v>5</v>
      </c>
      <c r="CD59" s="1529" t="s">
        <v>373</v>
      </c>
      <c r="CE59" s="314"/>
      <c r="CF59" s="1529" t="s">
        <v>0</v>
      </c>
      <c r="CG59" s="1582">
        <f>BZ59*CC59</f>
        <v>15</v>
      </c>
      <c r="CH59" s="981" t="s">
        <v>373</v>
      </c>
      <c r="CQ59" s="201">
        <f>SUM(CQ54:CQ58)</f>
        <v>92</v>
      </c>
      <c r="CR59" s="201" t="s">
        <v>373</v>
      </c>
    </row>
    <row r="60" spans="8:96" ht="15" customHeight="1" x14ac:dyDescent="0.2">
      <c r="J60" s="342" t="s">
        <v>307</v>
      </c>
      <c r="K60" s="410" t="s">
        <v>547</v>
      </c>
      <c r="L60" s="1459"/>
      <c r="N60" s="1524"/>
      <c r="O60" s="1524"/>
      <c r="P60" s="1524"/>
      <c r="Q60" s="1524"/>
      <c r="R60" s="1524"/>
      <c r="S60" s="1524"/>
      <c r="T60" s="796">
        <f>O32</f>
        <v>1025</v>
      </c>
      <c r="U60" s="420" t="s">
        <v>12</v>
      </c>
      <c r="W60" s="1050" t="s">
        <v>499</v>
      </c>
      <c r="X60" s="468">
        <v>1</v>
      </c>
      <c r="Y60" s="1054" t="s">
        <v>498</v>
      </c>
      <c r="Z60" s="1054">
        <v>3</v>
      </c>
      <c r="AA60" s="1054" t="s">
        <v>373</v>
      </c>
      <c r="AB60" s="1054"/>
      <c r="AC60" s="1054" t="s">
        <v>0</v>
      </c>
      <c r="AD60" s="1566">
        <f>X60*Z60</f>
        <v>3</v>
      </c>
      <c r="AE60" s="1566" t="s">
        <v>373</v>
      </c>
      <c r="AF60" s="1554" t="s">
        <v>374</v>
      </c>
      <c r="AG60" s="420" t="s">
        <v>1432</v>
      </c>
      <c r="AJ60" s="420"/>
      <c r="AK60" s="420"/>
      <c r="AL60" s="420"/>
      <c r="AM60" s="420"/>
      <c r="AN60" s="420"/>
      <c r="AO60" s="420"/>
      <c r="AP60" s="1554" t="s">
        <v>305</v>
      </c>
      <c r="AQ60" s="430" t="s">
        <v>1332</v>
      </c>
      <c r="AS60" s="1562"/>
      <c r="AT60" s="764"/>
      <c r="AU60" s="1562"/>
      <c r="AV60" s="764"/>
      <c r="AW60" s="1562"/>
      <c r="AX60" s="1562"/>
      <c r="AY60" s="1045">
        <v>3</v>
      </c>
      <c r="AZ60" s="430" t="s">
        <v>373</v>
      </c>
      <c r="BA60" s="1569"/>
      <c r="BD60" s="252"/>
      <c r="BE60" s="395"/>
      <c r="BF60" s="252"/>
      <c r="BG60" s="1570"/>
      <c r="BH60" s="1570"/>
      <c r="BI60" s="401"/>
      <c r="BL60" s="1571"/>
      <c r="BM60" s="429"/>
      <c r="BN60" s="314">
        <v>3</v>
      </c>
      <c r="BO60" s="314" t="s">
        <v>373</v>
      </c>
      <c r="BP60" s="1529" t="s">
        <v>247</v>
      </c>
      <c r="BQ60" s="314">
        <f>BS35</f>
        <v>5</v>
      </c>
      <c r="BR60" s="1529" t="s">
        <v>373</v>
      </c>
      <c r="BS60" s="314"/>
      <c r="BU60" s="1529" t="s">
        <v>0</v>
      </c>
      <c r="BV60" s="1582">
        <f>BN60*BQ60</f>
        <v>15</v>
      </c>
      <c r="BW60" s="429" t="s">
        <v>373</v>
      </c>
      <c r="BX60" s="1571"/>
      <c r="BY60" s="314"/>
      <c r="BZ60" s="314"/>
      <c r="CA60" s="314"/>
      <c r="CB60" s="314"/>
      <c r="CC60" s="314"/>
      <c r="CD60" s="314"/>
      <c r="CE60" s="314"/>
      <c r="CF60" s="314"/>
      <c r="CG60" s="420"/>
      <c r="CH60" s="429"/>
      <c r="CQ60" s="201"/>
      <c r="CR60" s="201"/>
    </row>
    <row r="61" spans="8:96" ht="15" customHeight="1" x14ac:dyDescent="0.2">
      <c r="H61" s="997" t="s">
        <v>244</v>
      </c>
      <c r="V61" s="1050"/>
      <c r="W61" s="468"/>
      <c r="X61" s="1054"/>
      <c r="Y61" s="1054"/>
      <c r="Z61" s="1054"/>
      <c r="AA61" s="1054"/>
      <c r="AB61" s="1054"/>
      <c r="AC61" s="1566"/>
      <c r="AD61" s="1566"/>
      <c r="AE61" s="468"/>
      <c r="AF61" s="1514"/>
      <c r="AG61" s="1543" t="s">
        <v>71</v>
      </c>
      <c r="AH61" s="984"/>
      <c r="AI61" s="373">
        <v>2</v>
      </c>
      <c r="AJ61" s="375" t="s">
        <v>655</v>
      </c>
      <c r="AK61" s="373">
        <v>5</v>
      </c>
      <c r="AL61" s="375" t="s">
        <v>373</v>
      </c>
      <c r="AM61" s="373" t="s">
        <v>0</v>
      </c>
      <c r="AN61" s="1554">
        <f>AI61*AK61</f>
        <v>10</v>
      </c>
      <c r="AO61" s="1541" t="s">
        <v>373</v>
      </c>
      <c r="AP61" s="1514"/>
      <c r="AQ61" s="295"/>
      <c r="AR61" s="1015"/>
      <c r="AS61" s="691"/>
      <c r="AT61" s="1015"/>
      <c r="AU61" s="691"/>
      <c r="AV61" s="1015"/>
      <c r="AW61" s="691"/>
      <c r="AX61" s="691"/>
      <c r="AY61" s="1570"/>
      <c r="AZ61" s="1009"/>
      <c r="BA61" s="1554" t="s">
        <v>375</v>
      </c>
      <c r="BB61" s="420" t="s">
        <v>583</v>
      </c>
      <c r="BD61" s="1567"/>
      <c r="BE61" s="1567"/>
      <c r="BF61" s="1567"/>
      <c r="BG61" s="1567"/>
      <c r="BH61" s="1567"/>
      <c r="BI61" s="1567"/>
      <c r="BJ61" s="1567"/>
      <c r="BL61" s="1571"/>
      <c r="BM61" s="314"/>
      <c r="BN61" s="314"/>
      <c r="BO61" s="314"/>
      <c r="BP61" s="314"/>
      <c r="BQ61" s="314"/>
      <c r="BR61" s="314"/>
      <c r="BS61" s="314"/>
      <c r="BT61" s="314"/>
      <c r="BU61" s="795"/>
      <c r="BV61" s="420"/>
      <c r="BW61" s="429"/>
      <c r="BX61" s="1571" t="s">
        <v>319</v>
      </c>
      <c r="BY61" s="429" t="s">
        <v>1435</v>
      </c>
      <c r="BZ61" s="314"/>
      <c r="CB61" s="314"/>
      <c r="CC61" s="314"/>
      <c r="CD61" s="314"/>
      <c r="CE61" s="314"/>
      <c r="CF61" s="314"/>
      <c r="CH61" s="997"/>
      <c r="CI61" s="1571" t="s">
        <v>377</v>
      </c>
      <c r="CJ61" s="201" t="s">
        <v>1020</v>
      </c>
      <c r="CQ61" s="201"/>
      <c r="CR61" s="201"/>
    </row>
    <row r="62" spans="8:96" ht="23.25" customHeight="1" x14ac:dyDescent="0.2">
      <c r="J62" s="1554" t="s">
        <v>309</v>
      </c>
      <c r="K62" s="793" t="s">
        <v>548</v>
      </c>
      <c r="L62" s="1524"/>
      <c r="N62" s="1524"/>
      <c r="O62" s="1524"/>
      <c r="P62" s="1524"/>
      <c r="Q62" s="1524"/>
      <c r="R62" s="1524"/>
      <c r="S62" s="1524"/>
      <c r="T62" s="796">
        <f>T60</f>
        <v>1025</v>
      </c>
      <c r="U62" s="420" t="s">
        <v>12</v>
      </c>
      <c r="V62" s="1554" t="s">
        <v>303</v>
      </c>
      <c r="W62" s="1541" t="s">
        <v>571</v>
      </c>
      <c r="Y62" s="468"/>
      <c r="Z62" s="468"/>
      <c r="AA62" s="468"/>
      <c r="AB62" s="468"/>
      <c r="AC62" s="468"/>
      <c r="AD62" s="468"/>
      <c r="AE62" s="468"/>
      <c r="AF62" s="1514"/>
      <c r="AG62" s="984"/>
      <c r="AH62" s="984"/>
      <c r="AI62" s="984"/>
      <c r="AJ62" s="984"/>
      <c r="AK62" s="984"/>
      <c r="AL62" s="984"/>
      <c r="AM62" s="984"/>
      <c r="AN62" s="1554"/>
      <c r="AO62" s="1541"/>
      <c r="AP62" s="1066" t="s">
        <v>307</v>
      </c>
      <c r="AQ62" s="429" t="s">
        <v>554</v>
      </c>
      <c r="AS62" s="314"/>
      <c r="AT62" s="314"/>
      <c r="AU62" s="314"/>
      <c r="AV62" s="314"/>
      <c r="AW62" s="314"/>
      <c r="AX62" s="314"/>
      <c r="AY62" s="468"/>
      <c r="AZ62" s="314"/>
      <c r="BB62" s="463">
        <f>3.14*(BG23/2)^2</f>
        <v>0.78500000000000003</v>
      </c>
      <c r="BC62" s="1568" t="s">
        <v>418</v>
      </c>
      <c r="BD62" s="1568"/>
      <c r="BE62" s="1065">
        <v>26.86</v>
      </c>
      <c r="BF62" s="1034" t="s">
        <v>1355</v>
      </c>
      <c r="BG62" s="468">
        <v>2</v>
      </c>
      <c r="BH62" s="1034" t="s">
        <v>663</v>
      </c>
      <c r="BI62" s="1529" t="s">
        <v>0</v>
      </c>
      <c r="BJ62" s="419">
        <f>BB62*BE62*BG62</f>
        <v>42.170200000000001</v>
      </c>
      <c r="BK62" s="420" t="s">
        <v>261</v>
      </c>
      <c r="BL62" s="1571" t="s">
        <v>319</v>
      </c>
      <c r="BM62" s="420" t="s">
        <v>1106</v>
      </c>
      <c r="BP62" s="314"/>
      <c r="BQ62" s="314"/>
      <c r="BR62" s="314"/>
      <c r="BS62" s="314"/>
      <c r="BT62" s="314"/>
      <c r="BU62" s="1052"/>
      <c r="BX62" s="1571"/>
      <c r="BY62" s="429"/>
      <c r="BZ62" s="314">
        <v>2</v>
      </c>
      <c r="CA62" s="314" t="s">
        <v>373</v>
      </c>
      <c r="CB62" s="1529" t="s">
        <v>247</v>
      </c>
      <c r="CC62" s="314">
        <v>5</v>
      </c>
      <c r="CD62" s="1529" t="s">
        <v>373</v>
      </c>
      <c r="CE62" s="314"/>
      <c r="CF62" s="1529" t="s">
        <v>0</v>
      </c>
      <c r="CG62" s="1582">
        <f>BZ62*CC62</f>
        <v>10</v>
      </c>
      <c r="CH62" s="981" t="s">
        <v>373</v>
      </c>
      <c r="CJ62" s="200" t="s">
        <v>543</v>
      </c>
      <c r="CK62" s="136" t="s">
        <v>569</v>
      </c>
      <c r="CQ62" s="201">
        <f>AD72</f>
        <v>23</v>
      </c>
      <c r="CR62" s="201" t="s">
        <v>373</v>
      </c>
    </row>
    <row r="63" spans="8:96" ht="15" customHeight="1" x14ac:dyDescent="0.2">
      <c r="K63" s="984"/>
      <c r="L63" s="984"/>
      <c r="M63" s="984"/>
      <c r="N63" s="984"/>
      <c r="O63" s="984"/>
      <c r="P63" s="984"/>
      <c r="Q63" s="984"/>
      <c r="R63" s="984"/>
      <c r="S63" s="984"/>
      <c r="W63" s="1050" t="s">
        <v>499</v>
      </c>
      <c r="X63" s="468">
        <v>1</v>
      </c>
      <c r="Y63" s="1054" t="s">
        <v>498</v>
      </c>
      <c r="Z63" s="1054">
        <v>3</v>
      </c>
      <c r="AA63" s="1054" t="s">
        <v>373</v>
      </c>
      <c r="AB63" s="1054"/>
      <c r="AC63" s="1054" t="s">
        <v>0</v>
      </c>
      <c r="AD63" s="420">
        <f>X63*Z63</f>
        <v>3</v>
      </c>
      <c r="AE63" s="420" t="s">
        <v>373</v>
      </c>
      <c r="AF63" s="1554" t="s">
        <v>375</v>
      </c>
      <c r="AG63" s="420" t="s">
        <v>822</v>
      </c>
      <c r="AJ63" s="1541"/>
      <c r="AK63" s="1541"/>
      <c r="AL63" s="1541"/>
      <c r="AM63" s="1541"/>
      <c r="AN63" s="420"/>
      <c r="AO63" s="420"/>
      <c r="AQ63" s="1529" t="s">
        <v>529</v>
      </c>
      <c r="AR63" s="1529" t="s">
        <v>400</v>
      </c>
      <c r="AS63" s="314"/>
      <c r="AT63" s="468"/>
      <c r="AU63" s="314"/>
      <c r="AV63" s="314"/>
      <c r="AW63" s="314"/>
      <c r="AX63" s="314"/>
      <c r="AY63" s="468"/>
      <c r="AZ63" s="314"/>
      <c r="BA63" s="1554"/>
      <c r="BB63" s="468" t="s">
        <v>312</v>
      </c>
      <c r="BC63" s="468"/>
      <c r="BD63" s="468"/>
      <c r="BE63" s="468"/>
      <c r="BF63" s="468"/>
      <c r="BG63" s="1065"/>
      <c r="BH63" s="1546"/>
      <c r="BI63" s="468"/>
      <c r="BJ63" s="468"/>
      <c r="BM63" s="794" t="s">
        <v>815</v>
      </c>
      <c r="BN63" s="314">
        <v>2</v>
      </c>
      <c r="BO63" s="314" t="s">
        <v>373</v>
      </c>
      <c r="BP63" s="1529" t="s">
        <v>247</v>
      </c>
      <c r="BQ63" s="314">
        <f>BS35</f>
        <v>5</v>
      </c>
      <c r="BR63" s="1529" t="s">
        <v>373</v>
      </c>
      <c r="BS63" s="314"/>
      <c r="BU63" s="1529" t="s">
        <v>0</v>
      </c>
      <c r="BV63" s="1582">
        <f>BN63*BQ63</f>
        <v>10</v>
      </c>
      <c r="BW63" s="429" t="s">
        <v>373</v>
      </c>
      <c r="BX63" s="1571"/>
      <c r="BY63" s="314"/>
      <c r="BZ63" s="314"/>
      <c r="CA63" s="314"/>
      <c r="CB63" s="314"/>
      <c r="CC63" s="314"/>
      <c r="CD63" s="314"/>
      <c r="CE63" s="314"/>
      <c r="CF63" s="314"/>
      <c r="CG63" s="420"/>
      <c r="CH63" s="429"/>
      <c r="CJ63" s="200"/>
    </row>
    <row r="64" spans="8:96" ht="14.25" x14ac:dyDescent="0.2">
      <c r="J64" s="1554" t="s">
        <v>311</v>
      </c>
      <c r="K64" s="541" t="s">
        <v>1401</v>
      </c>
      <c r="L64" s="1524"/>
      <c r="N64" s="1524"/>
      <c r="O64" s="1524"/>
      <c r="P64" s="1524"/>
      <c r="Q64" s="1524"/>
      <c r="R64" s="1524"/>
      <c r="S64" s="1524"/>
      <c r="T64" s="420">
        <f>ROUNDUP(O32/13.5,0)+1</f>
        <v>77</v>
      </c>
      <c r="U64" s="420" t="s">
        <v>373</v>
      </c>
      <c r="V64" s="1050"/>
      <c r="W64" s="468"/>
      <c r="X64" s="1054"/>
      <c r="Y64" s="1054"/>
      <c r="Z64" s="1054"/>
      <c r="AA64" s="1054"/>
      <c r="AB64" s="1054"/>
      <c r="AC64" s="420"/>
      <c r="AD64" s="420"/>
      <c r="AE64" s="468"/>
      <c r="AF64" s="1514"/>
      <c r="AG64" s="799" t="s">
        <v>823</v>
      </c>
      <c r="AH64" s="984"/>
      <c r="AI64" s="373">
        <v>2</v>
      </c>
      <c r="AJ64" s="375" t="s">
        <v>655</v>
      </c>
      <c r="AK64" s="373">
        <v>6</v>
      </c>
      <c r="AL64" s="375" t="s">
        <v>373</v>
      </c>
      <c r="AM64" s="373" t="s">
        <v>0</v>
      </c>
      <c r="AN64" s="1554">
        <f>AI64*AK64</f>
        <v>12</v>
      </c>
      <c r="AO64" s="1541" t="s">
        <v>373</v>
      </c>
      <c r="AQ64" s="1529" t="s">
        <v>1422</v>
      </c>
      <c r="AR64" s="1529" t="s">
        <v>1423</v>
      </c>
      <c r="AS64" s="314" t="s">
        <v>489</v>
      </c>
      <c r="AT64" s="463">
        <v>46</v>
      </c>
      <c r="AU64" s="295" t="s">
        <v>517</v>
      </c>
      <c r="AV64" s="691">
        <v>2</v>
      </c>
      <c r="AW64" s="1009" t="s">
        <v>524</v>
      </c>
      <c r="AX64" s="1009"/>
      <c r="AY64" s="282">
        <f>AT64*AV64</f>
        <v>92</v>
      </c>
      <c r="AZ64" s="295" t="s">
        <v>261</v>
      </c>
      <c r="BA64" s="1554"/>
      <c r="BB64" s="996"/>
      <c r="BC64" s="468"/>
      <c r="BD64" s="468"/>
      <c r="BE64" s="468"/>
      <c r="BF64" s="468"/>
      <c r="BG64" s="1065"/>
      <c r="BH64" s="1546"/>
      <c r="BI64" s="468"/>
      <c r="BJ64" s="373"/>
      <c r="BM64" s="429"/>
      <c r="BN64" s="314"/>
      <c r="BO64" s="314"/>
      <c r="BP64" s="1529"/>
      <c r="BQ64" s="314"/>
      <c r="BR64" s="1529"/>
      <c r="BS64" s="314"/>
      <c r="BT64" s="1529"/>
      <c r="BU64" s="795"/>
      <c r="BV64" s="420"/>
      <c r="BW64" s="429"/>
      <c r="BX64" s="1571" t="s">
        <v>374</v>
      </c>
      <c r="BY64" s="1057" t="s">
        <v>1427</v>
      </c>
      <c r="CB64" s="1541"/>
      <c r="CC64" s="1541"/>
      <c r="CD64" s="1541"/>
      <c r="CE64" s="1541"/>
      <c r="CF64" s="314"/>
      <c r="CH64" s="997"/>
      <c r="CI64" s="1571" t="s">
        <v>378</v>
      </c>
      <c r="CJ64" s="201" t="s">
        <v>580</v>
      </c>
    </row>
    <row r="65" spans="10:96" ht="15" customHeight="1" thickBot="1" x14ac:dyDescent="0.25">
      <c r="K65" s="1524"/>
      <c r="L65" s="1524"/>
      <c r="M65" s="1524"/>
      <c r="N65" s="1524"/>
      <c r="O65" s="1524"/>
      <c r="P65" s="1524"/>
      <c r="Q65" s="1524"/>
      <c r="R65" s="1524"/>
      <c r="S65" s="1524"/>
      <c r="T65" s="420"/>
      <c r="U65" s="420"/>
      <c r="V65" s="1554" t="s">
        <v>305</v>
      </c>
      <c r="W65" s="1058" t="s">
        <v>1345</v>
      </c>
      <c r="Y65" s="1567"/>
      <c r="Z65" s="1567"/>
      <c r="AA65" s="1567"/>
      <c r="AB65" s="1567"/>
      <c r="AC65" s="1567"/>
      <c r="AD65" s="1567"/>
      <c r="AE65" s="468"/>
      <c r="AF65" s="1514"/>
      <c r="AG65" s="1543"/>
      <c r="AH65" s="984"/>
      <c r="AI65" s="373"/>
      <c r="AJ65" s="375"/>
      <c r="AK65" s="373"/>
      <c r="AL65" s="375"/>
      <c r="AM65" s="373"/>
      <c r="AN65" s="1554"/>
      <c r="AO65" s="1541"/>
      <c r="AQ65" s="1529" t="s">
        <v>804</v>
      </c>
      <c r="AR65" s="1529" t="s">
        <v>526</v>
      </c>
      <c r="AS65" s="314" t="s">
        <v>404</v>
      </c>
      <c r="AT65" s="463">
        <v>95</v>
      </c>
      <c r="AU65" s="295" t="s">
        <v>517</v>
      </c>
      <c r="AV65" s="691">
        <v>1</v>
      </c>
      <c r="AW65" s="1009" t="s">
        <v>524</v>
      </c>
      <c r="AX65" s="1009"/>
      <c r="AY65" s="597">
        <f>AT65*AV65</f>
        <v>95</v>
      </c>
      <c r="AZ65" s="295" t="s">
        <v>261</v>
      </c>
      <c r="BA65" s="1554" t="s">
        <v>377</v>
      </c>
      <c r="BB65" s="201" t="s">
        <v>584</v>
      </c>
      <c r="BD65" s="468"/>
      <c r="BE65" s="468"/>
      <c r="BF65" s="468"/>
      <c r="BG65" s="468"/>
      <c r="BH65" s="468"/>
      <c r="BI65" s="468"/>
      <c r="BJ65" s="468"/>
      <c r="BL65" s="1571" t="s">
        <v>374</v>
      </c>
      <c r="BM65" s="420" t="s">
        <v>555</v>
      </c>
      <c r="BP65" s="314"/>
      <c r="BQ65" s="314"/>
      <c r="BR65" s="314"/>
      <c r="BS65" s="314"/>
      <c r="BT65" s="314"/>
      <c r="BU65" s="1052"/>
      <c r="BX65" s="1571"/>
      <c r="BY65" s="1541"/>
      <c r="BZ65" s="314">
        <v>2</v>
      </c>
      <c r="CA65" s="314" t="s">
        <v>373</v>
      </c>
      <c r="CB65" s="1529" t="s">
        <v>247</v>
      </c>
      <c r="CC65" s="314">
        <v>5</v>
      </c>
      <c r="CD65" s="1529" t="s">
        <v>373</v>
      </c>
      <c r="CE65" s="314"/>
      <c r="CF65" s="1529" t="s">
        <v>0</v>
      </c>
      <c r="CG65" s="1582">
        <f>BZ65*CC65</f>
        <v>10</v>
      </c>
      <c r="CH65" s="981" t="s">
        <v>373</v>
      </c>
      <c r="CJ65" s="200" t="s">
        <v>543</v>
      </c>
      <c r="CK65" s="136" t="s">
        <v>576</v>
      </c>
      <c r="CM65" s="328"/>
      <c r="CN65" s="1530"/>
      <c r="CO65" s="467"/>
      <c r="CP65" s="1528"/>
      <c r="CQ65" s="467">
        <f>AN58</f>
        <v>12</v>
      </c>
      <c r="CR65" s="136" t="s">
        <v>373</v>
      </c>
    </row>
    <row r="66" spans="10:96" ht="15" customHeight="1" x14ac:dyDescent="0.2">
      <c r="J66" s="1554" t="s">
        <v>314</v>
      </c>
      <c r="K66" s="1058" t="s">
        <v>1431</v>
      </c>
      <c r="L66" s="1524"/>
      <c r="N66" s="1524"/>
      <c r="O66" s="1524"/>
      <c r="P66" s="1524"/>
      <c r="Q66" s="1524"/>
      <c r="R66" s="1524"/>
      <c r="S66" s="1524"/>
      <c r="T66" s="797">
        <f>O33</f>
        <v>2772</v>
      </c>
      <c r="U66" s="798" t="s">
        <v>12</v>
      </c>
      <c r="W66" s="1050" t="s">
        <v>499</v>
      </c>
      <c r="X66" s="468">
        <v>1</v>
      </c>
      <c r="Y66" s="1054" t="s">
        <v>498</v>
      </c>
      <c r="Z66" s="468">
        <v>3</v>
      </c>
      <c r="AA66" s="468" t="s">
        <v>373</v>
      </c>
      <c r="AB66" s="468"/>
      <c r="AC66" s="468" t="s">
        <v>0</v>
      </c>
      <c r="AD66" s="252">
        <f>X66*Z66</f>
        <v>3</v>
      </c>
      <c r="AE66" s="468" t="s">
        <v>373</v>
      </c>
      <c r="AF66" s="1554" t="s">
        <v>377</v>
      </c>
      <c r="AG66" s="1743" t="s">
        <v>1401</v>
      </c>
      <c r="AJ66" s="1058"/>
      <c r="AK66" s="1058"/>
      <c r="AL66" s="1058"/>
      <c r="AM66" s="1058"/>
      <c r="AN66" s="1058"/>
      <c r="AO66" s="1058"/>
      <c r="AP66" s="1066"/>
      <c r="AQ66" s="691"/>
      <c r="AR66" s="691"/>
      <c r="AS66" s="295"/>
      <c r="AT66" s="1014"/>
      <c r="AU66" s="295"/>
      <c r="AV66" s="691"/>
      <c r="AW66" s="1009"/>
      <c r="AX66" s="1009"/>
      <c r="AY66" s="764">
        <f>SUM(AY64:AY65)</f>
        <v>187</v>
      </c>
      <c r="AZ66" s="432" t="s">
        <v>261</v>
      </c>
      <c r="BB66" s="463">
        <f>3.14*(BG23/2)^2</f>
        <v>0.78500000000000003</v>
      </c>
      <c r="BC66" s="1581" t="str">
        <f>BC62</f>
        <v xml:space="preserve">m² baklavalı sac (2 mm) </v>
      </c>
      <c r="BD66" s="1577"/>
      <c r="BE66" s="1546" t="s">
        <v>247</v>
      </c>
      <c r="BF66" s="468">
        <v>2</v>
      </c>
      <c r="BG66" s="545" t="s">
        <v>420</v>
      </c>
      <c r="BH66" s="468">
        <v>6</v>
      </c>
      <c r="BI66" s="1034" t="s">
        <v>530</v>
      </c>
      <c r="BJ66" s="1555">
        <f>BB66*BF66*BH66</f>
        <v>9.42</v>
      </c>
      <c r="BK66" s="420" t="s">
        <v>8</v>
      </c>
      <c r="BL66" s="1571"/>
      <c r="BM66" s="794" t="s">
        <v>815</v>
      </c>
      <c r="BN66" s="314">
        <v>2</v>
      </c>
      <c r="BO66" s="314" t="s">
        <v>373</v>
      </c>
      <c r="BP66" s="1529" t="s">
        <v>247</v>
      </c>
      <c r="BQ66" s="314">
        <f>BS35</f>
        <v>5</v>
      </c>
      <c r="BR66" s="1529" t="s">
        <v>373</v>
      </c>
      <c r="BS66" s="314"/>
      <c r="BU66" s="1529" t="s">
        <v>0</v>
      </c>
      <c r="BV66" s="1582">
        <f>BN66*BQ66</f>
        <v>10</v>
      </c>
      <c r="BW66" s="429" t="s">
        <v>373</v>
      </c>
      <c r="BX66" s="1571"/>
      <c r="BY66" s="1541"/>
      <c r="BZ66" s="314"/>
      <c r="CA66" s="314"/>
      <c r="CB66" s="1529"/>
      <c r="CC66" s="314"/>
      <c r="CD66" s="1529"/>
      <c r="CE66" s="314"/>
      <c r="CF66" s="1529"/>
      <c r="CG66" s="1582"/>
      <c r="CH66" s="981"/>
      <c r="CJ66" s="200" t="s">
        <v>568</v>
      </c>
      <c r="CK66" s="136" t="s">
        <v>607</v>
      </c>
      <c r="CM66" s="328"/>
      <c r="CN66" s="1530"/>
      <c r="CO66" s="467"/>
      <c r="CP66" s="1528"/>
      <c r="CQ66" s="467">
        <f>BV60</f>
        <v>15</v>
      </c>
      <c r="CR66" s="136" t="s">
        <v>373</v>
      </c>
    </row>
    <row r="67" spans="10:96" thickBot="1" x14ac:dyDescent="0.25">
      <c r="J67" s="1554"/>
      <c r="T67" s="420"/>
      <c r="U67" s="420"/>
      <c r="W67" s="1050" t="s">
        <v>71</v>
      </c>
      <c r="X67" s="468">
        <v>2</v>
      </c>
      <c r="Y67" s="1054" t="s">
        <v>498</v>
      </c>
      <c r="Z67" s="1054">
        <v>10</v>
      </c>
      <c r="AA67" s="1054" t="s">
        <v>373</v>
      </c>
      <c r="AB67" s="1054"/>
      <c r="AC67" s="1054" t="s">
        <v>0</v>
      </c>
      <c r="AD67" s="1064">
        <f>X67*Z67</f>
        <v>20</v>
      </c>
      <c r="AE67" s="468" t="s">
        <v>373</v>
      </c>
      <c r="AF67" s="1554"/>
      <c r="AG67" s="964" t="s">
        <v>499</v>
      </c>
      <c r="AH67" s="468"/>
      <c r="AI67" s="373">
        <v>2</v>
      </c>
      <c r="AJ67" s="375" t="s">
        <v>655</v>
      </c>
      <c r="AK67" s="373">
        <v>1</v>
      </c>
      <c r="AL67" s="375" t="s">
        <v>373</v>
      </c>
      <c r="AM67" s="373" t="s">
        <v>0</v>
      </c>
      <c r="AN67" s="1554">
        <f>AI67*AK67</f>
        <v>2</v>
      </c>
      <c r="AO67" s="1541" t="s">
        <v>373</v>
      </c>
      <c r="AP67" s="1066"/>
      <c r="AQ67" s="468" t="s">
        <v>421</v>
      </c>
      <c r="AR67" s="691"/>
      <c r="AS67" s="295"/>
      <c r="AT67" s="1014"/>
      <c r="AU67" s="295"/>
      <c r="AV67" s="691"/>
      <c r="AW67" s="691"/>
      <c r="AX67" s="691"/>
      <c r="AY67" s="718"/>
      <c r="AZ67" s="1009"/>
      <c r="BA67" s="1571"/>
      <c r="BB67" s="468"/>
      <c r="BC67" s="468"/>
      <c r="BD67" s="468"/>
      <c r="BE67" s="468"/>
      <c r="BF67" s="468"/>
      <c r="BG67" s="468"/>
      <c r="BH67" s="468"/>
      <c r="BI67" s="468"/>
      <c r="BJ67" s="468"/>
      <c r="BL67" s="1571"/>
      <c r="BM67" s="794"/>
      <c r="BN67" s="314"/>
      <c r="BO67" s="314"/>
      <c r="BP67" s="1529"/>
      <c r="BQ67" s="314"/>
      <c r="BR67" s="1529"/>
      <c r="BS67" s="314"/>
      <c r="BT67" s="1529"/>
      <c r="BU67" s="795"/>
      <c r="BV67" s="420"/>
      <c r="BW67" s="429"/>
      <c r="BX67" s="1571" t="s">
        <v>375</v>
      </c>
      <c r="BY67" s="312" t="s">
        <v>1369</v>
      </c>
      <c r="CB67" s="314"/>
      <c r="CC67" s="314"/>
      <c r="CD67" s="314"/>
      <c r="CE67" s="314"/>
      <c r="CF67" s="314"/>
      <c r="CG67" s="420"/>
      <c r="CH67" s="429"/>
      <c r="CJ67" s="200" t="s">
        <v>581</v>
      </c>
      <c r="CK67" s="136" t="s">
        <v>611</v>
      </c>
      <c r="CM67" s="328"/>
      <c r="CN67" s="1530"/>
      <c r="CO67" s="467"/>
      <c r="CP67" s="1528"/>
      <c r="CQ67" s="601">
        <f>CG59</f>
        <v>15</v>
      </c>
      <c r="CR67" s="136" t="s">
        <v>373</v>
      </c>
    </row>
    <row r="68" spans="10:96" ht="21.75" customHeight="1" x14ac:dyDescent="0.2">
      <c r="J68" s="1554" t="s">
        <v>319</v>
      </c>
      <c r="K68" s="1058" t="s">
        <v>1434</v>
      </c>
      <c r="T68" s="796">
        <f>T66</f>
        <v>2772</v>
      </c>
      <c r="U68" s="420" t="s">
        <v>12</v>
      </c>
      <c r="W68" s="1554"/>
      <c r="X68" s="468"/>
      <c r="Y68" s="1054"/>
      <c r="Z68" s="468"/>
      <c r="AA68" s="468"/>
      <c r="AB68" s="468"/>
      <c r="AC68" s="468"/>
      <c r="AD68" s="420">
        <f>SUM(AD66:AD67)</f>
        <v>23</v>
      </c>
      <c r="AE68" s="420" t="s">
        <v>373</v>
      </c>
      <c r="AF68" s="1554"/>
      <c r="AG68" s="1058"/>
      <c r="AH68" s="1058"/>
      <c r="AI68" s="1058"/>
      <c r="AJ68" s="1058"/>
      <c r="AK68" s="1058"/>
      <c r="AL68" s="1058"/>
      <c r="AM68" s="1058"/>
      <c r="AN68" s="1058"/>
      <c r="AO68" s="1058"/>
      <c r="AS68" s="1569"/>
      <c r="AU68" s="1569"/>
      <c r="AV68" s="1569"/>
      <c r="AW68" s="1569"/>
      <c r="AX68" s="1569"/>
      <c r="AY68" s="1569"/>
      <c r="AZ68" s="1569"/>
      <c r="BA68" s="1571" t="s">
        <v>378</v>
      </c>
      <c r="BB68" s="429" t="s">
        <v>688</v>
      </c>
      <c r="BD68" s="468"/>
      <c r="BE68" s="468"/>
      <c r="BF68" s="468"/>
      <c r="BG68" s="468"/>
      <c r="BH68" s="468"/>
      <c r="BI68" s="468"/>
      <c r="BJ68" s="419">
        <f>BJ62/1000</f>
        <v>4.2170199999999998E-2</v>
      </c>
      <c r="BK68" s="420" t="s">
        <v>383</v>
      </c>
      <c r="BL68" s="1571" t="s">
        <v>375</v>
      </c>
      <c r="BM68" s="420" t="s">
        <v>557</v>
      </c>
      <c r="BP68" s="314"/>
      <c r="BQ68" s="314"/>
      <c r="BR68" s="314"/>
      <c r="BS68" s="314"/>
      <c r="BT68" s="314"/>
      <c r="BU68" s="795"/>
      <c r="BV68" s="420"/>
      <c r="BW68" s="429"/>
      <c r="BX68" s="1571"/>
      <c r="BY68" s="1920" t="s">
        <v>401</v>
      </c>
      <c r="BZ68" s="1920"/>
      <c r="CA68" s="1920"/>
      <c r="CB68" s="1043"/>
      <c r="CC68" s="1043"/>
      <c r="CD68" s="314"/>
      <c r="CE68" s="314"/>
      <c r="CF68" s="1043"/>
      <c r="CG68" s="420"/>
      <c r="CH68" s="429"/>
      <c r="CQ68" s="537">
        <f>SUM(CQ65:CQ67)</f>
        <v>42</v>
      </c>
      <c r="CR68" s="201" t="s">
        <v>373</v>
      </c>
    </row>
    <row r="69" spans="10:96" ht="20.25" customHeight="1" x14ac:dyDescent="0.2">
      <c r="J69" s="1554"/>
      <c r="T69" s="420"/>
      <c r="U69" s="420"/>
      <c r="V69" s="1554" t="s">
        <v>307</v>
      </c>
      <c r="W69" s="320" t="s">
        <v>685</v>
      </c>
      <c r="Y69" s="468"/>
      <c r="Z69" s="468"/>
      <c r="AA69" s="468"/>
      <c r="AB69" s="468"/>
      <c r="AC69" s="468"/>
      <c r="AD69" s="468"/>
      <c r="AE69" s="420"/>
      <c r="AF69" s="1554" t="s">
        <v>378</v>
      </c>
      <c r="AG69" s="420" t="s">
        <v>555</v>
      </c>
      <c r="AJ69" s="1058"/>
      <c r="AK69" s="1058"/>
      <c r="AL69" s="1058"/>
      <c r="AM69" s="1058"/>
      <c r="AN69" s="1058"/>
      <c r="AO69" s="1058"/>
      <c r="AP69" s="1554" t="s">
        <v>309</v>
      </c>
      <c r="AQ69" s="794" t="s">
        <v>1360</v>
      </c>
      <c r="AS69" s="794"/>
      <c r="AT69" s="794"/>
      <c r="AU69" s="794"/>
      <c r="AV69" s="794"/>
      <c r="AW69" s="794"/>
      <c r="AX69" s="1545"/>
      <c r="AY69" s="420">
        <v>2</v>
      </c>
      <c r="AZ69" s="429" t="s">
        <v>373</v>
      </c>
      <c r="BA69" s="1571"/>
      <c r="BB69" s="468"/>
      <c r="BC69" s="468"/>
      <c r="BD69" s="468"/>
      <c r="BE69" s="468"/>
      <c r="BF69" s="468"/>
      <c r="BG69" s="468"/>
      <c r="BH69" s="468"/>
      <c r="BJ69" s="468"/>
      <c r="BK69" s="1034"/>
      <c r="BL69" s="1571"/>
      <c r="BM69" s="794" t="s">
        <v>815</v>
      </c>
      <c r="BN69" s="314">
        <v>2</v>
      </c>
      <c r="BO69" s="314" t="s">
        <v>373</v>
      </c>
      <c r="BP69" s="1529" t="s">
        <v>247</v>
      </c>
      <c r="BQ69" s="314">
        <f>BS35</f>
        <v>5</v>
      </c>
      <c r="BR69" s="1529" t="s">
        <v>373</v>
      </c>
      <c r="BS69" s="314"/>
      <c r="BU69" s="1529" t="s">
        <v>0</v>
      </c>
      <c r="BV69" s="1582">
        <f>BN69*BQ69</f>
        <v>10</v>
      </c>
      <c r="BW69" s="429" t="s">
        <v>373</v>
      </c>
      <c r="BX69" s="1571"/>
      <c r="BY69" s="385" t="s">
        <v>4</v>
      </c>
      <c r="BZ69" s="314"/>
      <c r="CA69" s="385" t="s">
        <v>82</v>
      </c>
      <c r="CB69" s="314"/>
      <c r="CC69" s="385" t="s">
        <v>9</v>
      </c>
      <c r="CD69" s="314"/>
      <c r="CE69" s="1043"/>
      <c r="CF69" s="1043"/>
      <c r="CG69" s="420"/>
      <c r="CH69" s="429"/>
      <c r="CI69" s="1571" t="s">
        <v>379</v>
      </c>
      <c r="CJ69" s="429" t="s">
        <v>592</v>
      </c>
    </row>
    <row r="70" spans="10:96" ht="15" customHeight="1" x14ac:dyDescent="0.2">
      <c r="J70" s="1554" t="s">
        <v>374</v>
      </c>
      <c r="K70" s="420" t="s">
        <v>1436</v>
      </c>
      <c r="T70" s="420">
        <f>ROUND(O33/6,0)</f>
        <v>462</v>
      </c>
      <c r="U70" s="420" t="s">
        <v>373</v>
      </c>
      <c r="W70" s="1050" t="s">
        <v>499</v>
      </c>
      <c r="X70" s="468">
        <v>1</v>
      </c>
      <c r="Y70" s="1054" t="s">
        <v>498</v>
      </c>
      <c r="Z70" s="468">
        <v>3</v>
      </c>
      <c r="AA70" s="468" t="s">
        <v>373</v>
      </c>
      <c r="AB70" s="468"/>
      <c r="AC70" s="468" t="s">
        <v>0</v>
      </c>
      <c r="AD70" s="252">
        <f>X70*Z70</f>
        <v>3</v>
      </c>
      <c r="AE70" s="468" t="s">
        <v>373</v>
      </c>
      <c r="AF70" s="1554"/>
      <c r="AG70" s="964" t="s">
        <v>499</v>
      </c>
      <c r="AH70" s="468"/>
      <c r="AI70" s="373">
        <v>2</v>
      </c>
      <c r="AJ70" s="375" t="s">
        <v>655</v>
      </c>
      <c r="AK70" s="373">
        <v>1</v>
      </c>
      <c r="AL70" s="375" t="s">
        <v>373</v>
      </c>
      <c r="AM70" s="373" t="s">
        <v>0</v>
      </c>
      <c r="AN70" s="1554">
        <f>AI70*AK70</f>
        <v>2</v>
      </c>
      <c r="AO70" s="1541" t="s">
        <v>373</v>
      </c>
      <c r="AQ70" s="571"/>
      <c r="AR70" s="1536"/>
      <c r="AS70" s="314"/>
      <c r="AT70" s="314"/>
      <c r="AU70" s="314"/>
      <c r="AV70" s="314"/>
      <c r="AW70" s="314"/>
      <c r="AX70" s="314"/>
      <c r="AY70" s="420"/>
      <c r="AZ70" s="429"/>
      <c r="BA70" s="1571" t="s">
        <v>379</v>
      </c>
      <c r="BB70" s="1758" t="s">
        <v>1373</v>
      </c>
      <c r="BD70" s="1020"/>
      <c r="BE70" s="1020"/>
      <c r="BF70" s="1020"/>
      <c r="BG70" s="1020"/>
      <c r="BH70" s="1020"/>
      <c r="BK70" s="420"/>
      <c r="BL70" s="1571"/>
      <c r="BM70" s="794"/>
      <c r="BN70" s="314"/>
      <c r="BO70" s="314"/>
      <c r="BP70" s="1529"/>
      <c r="BQ70" s="314"/>
      <c r="BR70" s="1529"/>
      <c r="BS70" s="314"/>
      <c r="BT70" s="1529"/>
      <c r="BU70" s="795"/>
      <c r="BV70" s="420"/>
      <c r="BW70" s="429"/>
      <c r="BX70" s="1571"/>
      <c r="BY70" s="1070">
        <v>0.5</v>
      </c>
      <c r="BZ70" s="1529" t="s">
        <v>247</v>
      </c>
      <c r="CA70" s="1070">
        <v>0.3</v>
      </c>
      <c r="CB70" s="1529" t="s">
        <v>247</v>
      </c>
      <c r="CC70" s="1070">
        <v>0.5</v>
      </c>
      <c r="CD70" s="1529" t="s">
        <v>247</v>
      </c>
      <c r="CE70" s="314">
        <v>5</v>
      </c>
      <c r="CF70" s="1529" t="s">
        <v>817</v>
      </c>
      <c r="CG70" s="764">
        <f>BY70*CA70*CC70*CE70</f>
        <v>0.375</v>
      </c>
      <c r="CH70" s="429" t="s">
        <v>293</v>
      </c>
      <c r="CJ70" s="200" t="s">
        <v>543</v>
      </c>
      <c r="CK70" s="136" t="s">
        <v>1420</v>
      </c>
      <c r="CQ70" s="201">
        <f>AY73</f>
        <v>2</v>
      </c>
      <c r="CR70" s="201" t="s">
        <v>373</v>
      </c>
    </row>
    <row r="71" spans="10:96" ht="20.25" customHeight="1" thickBot="1" x14ac:dyDescent="0.25">
      <c r="N71" s="468" t="s">
        <v>244</v>
      </c>
      <c r="T71" s="420"/>
      <c r="U71" s="420"/>
      <c r="W71" s="1050" t="s">
        <v>71</v>
      </c>
      <c r="X71" s="468">
        <v>2</v>
      </c>
      <c r="Y71" s="1054" t="s">
        <v>498</v>
      </c>
      <c r="Z71" s="1054">
        <v>10</v>
      </c>
      <c r="AA71" s="1054" t="s">
        <v>373</v>
      </c>
      <c r="AB71" s="1054"/>
      <c r="AC71" s="1054" t="s">
        <v>0</v>
      </c>
      <c r="AD71" s="1064">
        <f>X71*Z71</f>
        <v>20</v>
      </c>
      <c r="AE71" s="468" t="s">
        <v>373</v>
      </c>
      <c r="AF71" s="1554"/>
      <c r="AG71" s="1058"/>
      <c r="AH71" s="1058"/>
      <c r="AI71" s="1058"/>
      <c r="AJ71" s="1058"/>
      <c r="AK71" s="1058"/>
      <c r="AL71" s="1058"/>
      <c r="AM71" s="1058"/>
      <c r="AN71" s="1058"/>
      <c r="AO71" s="1058"/>
      <c r="AP71" s="1571" t="s">
        <v>311</v>
      </c>
      <c r="AQ71" s="1914" t="s">
        <v>1440</v>
      </c>
      <c r="AR71" s="1914"/>
      <c r="AS71" s="1914"/>
      <c r="AT71" s="1914"/>
      <c r="AU71" s="1914"/>
      <c r="AV71" s="1914"/>
      <c r="AW71" s="1914"/>
      <c r="AX71" s="1914"/>
      <c r="AY71" s="420">
        <v>1</v>
      </c>
      <c r="AZ71" s="420" t="s">
        <v>373</v>
      </c>
      <c r="BB71" s="1077" t="s">
        <v>509</v>
      </c>
      <c r="BD71" s="463">
        <f>BJ40</f>
        <v>3.9000000000000004</v>
      </c>
      <c r="BE71" s="468" t="s">
        <v>403</v>
      </c>
      <c r="BF71" s="463">
        <v>74.98</v>
      </c>
      <c r="BG71" s="1034" t="s">
        <v>382</v>
      </c>
      <c r="BH71" s="463">
        <f>BD71*BF71</f>
        <v>292.42200000000003</v>
      </c>
      <c r="BI71" s="468" t="s">
        <v>408</v>
      </c>
      <c r="BJ71" s="419">
        <f>BH71/1000</f>
        <v>0.29242200000000002</v>
      </c>
      <c r="BK71" s="420" t="s">
        <v>383</v>
      </c>
      <c r="BL71" s="1571" t="s">
        <v>377</v>
      </c>
      <c r="BM71" s="410" t="s">
        <v>1401</v>
      </c>
      <c r="BP71" s="1057"/>
      <c r="BQ71" s="1057"/>
      <c r="BR71" s="1057"/>
      <c r="BS71" s="1057"/>
      <c r="BT71" s="1057"/>
      <c r="BU71" s="1057"/>
      <c r="BV71" s="1058"/>
      <c r="BW71" s="981"/>
      <c r="BX71" s="1571"/>
      <c r="BY71" s="314"/>
      <c r="BZ71" s="314"/>
      <c r="CA71" s="314"/>
      <c r="CB71" s="314"/>
      <c r="CC71" s="314"/>
      <c r="CD71" s="314"/>
      <c r="CE71" s="314"/>
      <c r="CF71" s="314"/>
      <c r="CG71" s="419"/>
      <c r="CH71" s="429"/>
      <c r="CQ71" s="201"/>
      <c r="CR71" s="201"/>
    </row>
    <row r="72" spans="10:96" x14ac:dyDescent="0.2">
      <c r="J72" s="1554" t="s">
        <v>375</v>
      </c>
      <c r="K72" s="793" t="s">
        <v>1432</v>
      </c>
      <c r="L72" s="1524"/>
      <c r="N72" s="1524"/>
      <c r="O72" s="1524"/>
      <c r="P72" s="1524"/>
      <c r="Q72" s="1524"/>
      <c r="R72" s="1524"/>
      <c r="S72" s="1524"/>
      <c r="T72" s="420">
        <v>2</v>
      </c>
      <c r="U72" s="420" t="s">
        <v>373</v>
      </c>
      <c r="W72" s="1050"/>
      <c r="X72" s="468"/>
      <c r="Y72" s="1054"/>
      <c r="Z72" s="1054"/>
      <c r="AA72" s="1054"/>
      <c r="AB72" s="1054"/>
      <c r="AC72" s="1054"/>
      <c r="AD72" s="420">
        <f>SUM(AD70:AD71)</f>
        <v>23</v>
      </c>
      <c r="AE72" s="420" t="s">
        <v>373</v>
      </c>
      <c r="AF72" s="1554" t="s">
        <v>379</v>
      </c>
      <c r="AG72" s="420" t="s">
        <v>557</v>
      </c>
      <c r="AJ72" s="1566"/>
      <c r="AK72" s="1566"/>
      <c r="AL72" s="1566"/>
      <c r="AM72" s="1566"/>
      <c r="AN72" s="1566"/>
      <c r="AO72" s="1566"/>
      <c r="AR72" s="314"/>
      <c r="AS72" s="314"/>
      <c r="AT72" s="314"/>
      <c r="AU72" s="986"/>
      <c r="AV72" s="1529"/>
      <c r="AW72" s="1529"/>
      <c r="AX72" s="1529"/>
      <c r="AY72" s="1034"/>
      <c r="AZ72" s="986"/>
      <c r="BK72" s="420"/>
      <c r="BL72" s="1571"/>
      <c r="BM72" s="794" t="s">
        <v>815</v>
      </c>
      <c r="BN72" s="314">
        <v>2</v>
      </c>
      <c r="BO72" s="314" t="s">
        <v>373</v>
      </c>
      <c r="BP72" s="1529" t="s">
        <v>247</v>
      </c>
      <c r="BQ72" s="314">
        <f>BS35</f>
        <v>5</v>
      </c>
      <c r="BR72" s="1529" t="s">
        <v>373</v>
      </c>
      <c r="BS72" s="314"/>
      <c r="BU72" s="1529" t="s">
        <v>0</v>
      </c>
      <c r="BV72" s="1582">
        <f>BN72*BQ72</f>
        <v>10</v>
      </c>
      <c r="BW72" s="429" t="s">
        <v>373</v>
      </c>
      <c r="BX72" s="1571" t="s">
        <v>377</v>
      </c>
      <c r="BY72" s="201" t="s">
        <v>562</v>
      </c>
      <c r="CB72" s="314"/>
      <c r="CC72" s="314"/>
      <c r="CD72" s="314"/>
      <c r="CE72" s="314"/>
      <c r="CF72" s="314"/>
      <c r="CG72" s="419"/>
      <c r="CH72" s="429"/>
      <c r="CI72" s="1571" t="s">
        <v>380</v>
      </c>
      <c r="CJ72" s="201" t="s">
        <v>1104</v>
      </c>
    </row>
    <row r="73" spans="10:96" ht="15" customHeight="1" x14ac:dyDescent="0.2">
      <c r="T73" s="420"/>
      <c r="U73" s="420"/>
      <c r="V73" s="1554" t="s">
        <v>309</v>
      </c>
      <c r="W73" s="429" t="s">
        <v>554</v>
      </c>
      <c r="Y73" s="468"/>
      <c r="Z73" s="468"/>
      <c r="AA73" s="468"/>
      <c r="AB73" s="468"/>
      <c r="AC73" s="468"/>
      <c r="AD73" s="420"/>
      <c r="AF73" s="1554"/>
      <c r="AG73" s="964" t="s">
        <v>499</v>
      </c>
      <c r="AH73" s="468"/>
      <c r="AI73" s="373">
        <v>2</v>
      </c>
      <c r="AJ73" s="375" t="s">
        <v>655</v>
      </c>
      <c r="AK73" s="373">
        <v>1</v>
      </c>
      <c r="AL73" s="375" t="s">
        <v>373</v>
      </c>
      <c r="AM73" s="373" t="s">
        <v>0</v>
      </c>
      <c r="AN73" s="1554">
        <f>AI73*AK73</f>
        <v>2</v>
      </c>
      <c r="AO73" s="1541" t="s">
        <v>373</v>
      </c>
      <c r="AP73" s="1571" t="s">
        <v>314</v>
      </c>
      <c r="AQ73" s="429" t="s">
        <v>1429</v>
      </c>
      <c r="AS73" s="314"/>
      <c r="AT73" s="314"/>
      <c r="AU73" s="986"/>
      <c r="AV73" s="1529"/>
      <c r="AW73" s="1529"/>
      <c r="AX73" s="1529"/>
      <c r="AY73" s="1554">
        <v>2</v>
      </c>
      <c r="AZ73" s="981" t="s">
        <v>373</v>
      </c>
      <c r="BB73" s="1020"/>
      <c r="BK73" s="420"/>
      <c r="BL73" s="1571"/>
      <c r="BM73" s="314"/>
      <c r="BN73" s="314"/>
      <c r="BO73" s="314"/>
      <c r="BP73" s="314"/>
      <c r="BQ73" s="314"/>
      <c r="BR73" s="314"/>
      <c r="BS73" s="314"/>
      <c r="BT73" s="314"/>
      <c r="BU73" s="429"/>
      <c r="BV73" s="420"/>
      <c r="BW73" s="429"/>
      <c r="BX73" s="1571"/>
      <c r="BY73" s="314" t="s">
        <v>298</v>
      </c>
      <c r="BZ73" s="313">
        <f>BY70</f>
        <v>0.5</v>
      </c>
      <c r="CA73" s="1529" t="s">
        <v>247</v>
      </c>
      <c r="CB73" s="313">
        <f>CA70</f>
        <v>0.3</v>
      </c>
      <c r="CC73" s="1529" t="s">
        <v>247</v>
      </c>
      <c r="CD73" s="314">
        <v>4</v>
      </c>
      <c r="CE73" s="314">
        <v>5</v>
      </c>
      <c r="CF73" s="1529" t="s">
        <v>817</v>
      </c>
      <c r="CG73" s="419">
        <f>BZ73*CB73*CD73*CE73</f>
        <v>3</v>
      </c>
      <c r="CH73" s="429" t="s">
        <v>8</v>
      </c>
      <c r="CJ73" s="200" t="s">
        <v>543</v>
      </c>
      <c r="CK73" s="136" t="s">
        <v>729</v>
      </c>
      <c r="CQ73" s="276">
        <f>BJ57</f>
        <v>2</v>
      </c>
      <c r="CR73" s="136" t="s">
        <v>373</v>
      </c>
    </row>
    <row r="74" spans="10:96" ht="15" customHeight="1" x14ac:dyDescent="0.2">
      <c r="J74" s="1554" t="s">
        <v>377</v>
      </c>
      <c r="K74" s="420" t="s">
        <v>822</v>
      </c>
      <c r="T74" s="420">
        <v>2</v>
      </c>
      <c r="U74" s="420" t="s">
        <v>373</v>
      </c>
      <c r="V74" s="1554"/>
      <c r="W74" s="1546" t="s">
        <v>399</v>
      </c>
      <c r="X74" s="1546" t="s">
        <v>400</v>
      </c>
      <c r="Y74" s="468"/>
      <c r="Z74" s="468"/>
      <c r="AA74" s="468"/>
      <c r="AB74" s="468"/>
      <c r="AC74" s="468"/>
      <c r="AD74" s="468"/>
      <c r="AE74" s="420"/>
      <c r="AF74" s="1554"/>
      <c r="AG74" s="420"/>
      <c r="AH74" s="1541"/>
      <c r="AI74" s="1541"/>
      <c r="AJ74" s="1541"/>
      <c r="AK74" s="1541"/>
      <c r="AL74" s="1541"/>
      <c r="AM74" s="1541"/>
      <c r="AN74" s="1541"/>
      <c r="AO74" s="420"/>
      <c r="AQ74" s="429"/>
      <c r="AR74" s="314"/>
      <c r="AS74" s="314"/>
      <c r="AT74" s="314"/>
      <c r="AU74" s="986"/>
      <c r="AV74" s="1529"/>
      <c r="AW74" s="1529"/>
      <c r="AX74" s="1529"/>
      <c r="AY74" s="1554"/>
      <c r="AZ74" s="981"/>
      <c r="BL74" s="1571" t="s">
        <v>378</v>
      </c>
      <c r="BM74" s="312" t="s">
        <v>1369</v>
      </c>
      <c r="BP74" s="314"/>
      <c r="BQ74" s="314"/>
      <c r="BR74" s="314"/>
      <c r="BS74" s="314"/>
      <c r="BT74" s="314"/>
      <c r="BU74" s="429"/>
      <c r="BV74" s="420"/>
      <c r="BW74" s="429"/>
      <c r="BX74" s="1571"/>
      <c r="BY74" s="314"/>
      <c r="BZ74" s="313"/>
      <c r="CA74" s="1529"/>
      <c r="CB74" s="313"/>
      <c r="CC74" s="1529"/>
      <c r="CD74" s="314"/>
      <c r="CE74" s="314"/>
      <c r="CF74" s="986"/>
      <c r="CG74" s="419"/>
      <c r="CH74" s="429"/>
      <c r="CJ74" s="200" t="s">
        <v>568</v>
      </c>
      <c r="CK74" s="136" t="s">
        <v>607</v>
      </c>
      <c r="CQ74" s="285">
        <f>BV63</f>
        <v>10</v>
      </c>
      <c r="CR74" s="136" t="s">
        <v>373</v>
      </c>
    </row>
    <row r="75" spans="10:96" ht="14.25" customHeight="1" thickBot="1" x14ac:dyDescent="0.25">
      <c r="T75" s="420"/>
      <c r="U75" s="420"/>
      <c r="V75" s="1050" t="s">
        <v>499</v>
      </c>
      <c r="W75" s="1570" t="s">
        <v>502</v>
      </c>
      <c r="X75" s="1570" t="s">
        <v>503</v>
      </c>
      <c r="Y75" s="560" t="s">
        <v>430</v>
      </c>
      <c r="Z75" s="395">
        <v>11.6</v>
      </c>
      <c r="AA75" s="252" t="s">
        <v>422</v>
      </c>
      <c r="AB75" s="1570">
        <v>3</v>
      </c>
      <c r="AC75" s="718" t="s">
        <v>504</v>
      </c>
      <c r="AD75" s="1558">
        <f>Z75*AB75</f>
        <v>34.799999999999997</v>
      </c>
      <c r="AE75" s="468" t="s">
        <v>261</v>
      </c>
      <c r="AF75" s="1554" t="s">
        <v>380</v>
      </c>
      <c r="AG75" s="201" t="s">
        <v>554</v>
      </c>
      <c r="AI75" s="468"/>
      <c r="AJ75" s="468"/>
      <c r="AK75" s="468"/>
      <c r="AL75" s="468"/>
      <c r="AM75" s="468"/>
      <c r="AN75" s="468"/>
      <c r="AO75" s="420"/>
      <c r="AP75" s="1571" t="s">
        <v>319</v>
      </c>
      <c r="AQ75" s="429" t="s">
        <v>1327</v>
      </c>
      <c r="AS75" s="314"/>
      <c r="AT75" s="314"/>
      <c r="AU75" s="986"/>
      <c r="AV75" s="1529"/>
      <c r="AW75" s="1529"/>
      <c r="AX75" s="1529"/>
      <c r="AY75" s="1554">
        <v>4</v>
      </c>
      <c r="AZ75" s="981" t="s">
        <v>373</v>
      </c>
      <c r="BL75" s="1571"/>
      <c r="BM75" s="1920" t="s">
        <v>401</v>
      </c>
      <c r="BN75" s="1920"/>
      <c r="BO75" s="1920"/>
      <c r="BP75" s="1043"/>
      <c r="BQ75" s="1043"/>
      <c r="BR75" s="314"/>
      <c r="BS75" s="314"/>
      <c r="BT75" s="1043"/>
      <c r="BU75" s="429"/>
      <c r="BV75" s="420"/>
      <c r="BW75" s="429"/>
      <c r="BX75" s="1571" t="s">
        <v>378</v>
      </c>
      <c r="BY75" s="201" t="s">
        <v>565</v>
      </c>
      <c r="CB75" s="314"/>
      <c r="CC75" s="314"/>
      <c r="CD75" s="314"/>
      <c r="CE75" s="314"/>
      <c r="CF75" s="314"/>
      <c r="CG75" s="419"/>
      <c r="CH75" s="1066"/>
      <c r="CJ75" s="200" t="s">
        <v>581</v>
      </c>
      <c r="CK75" s="136" t="s">
        <v>1420</v>
      </c>
      <c r="CQ75" s="600">
        <f>AY75</f>
        <v>4</v>
      </c>
      <c r="CR75" s="136" t="s">
        <v>373</v>
      </c>
    </row>
    <row r="76" spans="10:96" ht="21" customHeight="1" thickBot="1" x14ac:dyDescent="0.25">
      <c r="J76" s="1554" t="s">
        <v>378</v>
      </c>
      <c r="K76" s="420" t="s">
        <v>1305</v>
      </c>
      <c r="V76" s="1050" t="s">
        <v>71</v>
      </c>
      <c r="W76" s="1570" t="s">
        <v>808</v>
      </c>
      <c r="X76" s="1570" t="s">
        <v>809</v>
      </c>
      <c r="Y76" s="560" t="s">
        <v>404</v>
      </c>
      <c r="Z76" s="395">
        <v>85</v>
      </c>
      <c r="AA76" s="252" t="s">
        <v>422</v>
      </c>
      <c r="AB76" s="1570">
        <v>10</v>
      </c>
      <c r="AC76" s="718" t="s">
        <v>504</v>
      </c>
      <c r="AD76" s="1559">
        <f>Z76*AB76</f>
        <v>850</v>
      </c>
      <c r="AE76" s="468" t="s">
        <v>261</v>
      </c>
      <c r="AF76" s="1554"/>
      <c r="AG76" s="1546" t="s">
        <v>399</v>
      </c>
      <c r="AH76" s="1546" t="s">
        <v>400</v>
      </c>
      <c r="AI76" s="468"/>
      <c r="AJ76" s="468"/>
      <c r="AK76" s="468"/>
      <c r="AL76" s="468"/>
      <c r="AM76" s="468"/>
      <c r="AN76" s="468"/>
      <c r="AO76" s="420"/>
      <c r="AQ76" s="429"/>
      <c r="AR76" s="314"/>
      <c r="AS76" s="314"/>
      <c r="AT76" s="314"/>
      <c r="AU76" s="986"/>
      <c r="AV76" s="1529"/>
      <c r="AW76" s="1529"/>
      <c r="AX76" s="1529"/>
      <c r="AY76" s="1554"/>
      <c r="AZ76" s="981"/>
      <c r="BL76" s="385" t="s">
        <v>4</v>
      </c>
      <c r="BM76" s="314"/>
      <c r="BN76" s="385" t="s">
        <v>82</v>
      </c>
      <c r="BO76" s="314"/>
      <c r="BP76" s="385" t="s">
        <v>9</v>
      </c>
      <c r="BQ76" s="314"/>
      <c r="BR76" s="1043"/>
      <c r="BS76" s="1043"/>
      <c r="BT76" s="429"/>
      <c r="BU76" s="429"/>
      <c r="BX76" s="1571"/>
      <c r="BY76" s="314" t="s">
        <v>402</v>
      </c>
      <c r="BZ76" s="1011">
        <v>0.25</v>
      </c>
      <c r="CA76" s="1529" t="s">
        <v>247</v>
      </c>
      <c r="CB76" s="1011">
        <f>CG70</f>
        <v>0.375</v>
      </c>
      <c r="CC76" s="314"/>
      <c r="CD76" s="1529" t="s">
        <v>247</v>
      </c>
      <c r="CE76" s="314">
        <v>5</v>
      </c>
      <c r="CF76" s="1529" t="s">
        <v>817</v>
      </c>
      <c r="CG76" s="419">
        <f>BZ76*CB76*CE76</f>
        <v>0.46875</v>
      </c>
      <c r="CH76" s="429" t="s">
        <v>383</v>
      </c>
      <c r="CJ76" s="200"/>
      <c r="CQ76" s="201">
        <f>SUM(CQ73:CQ75)</f>
        <v>16</v>
      </c>
      <c r="CR76" s="201" t="s">
        <v>373</v>
      </c>
    </row>
    <row r="77" spans="10:96" ht="15" customHeight="1" x14ac:dyDescent="0.2">
      <c r="J77" s="1982" t="s">
        <v>399</v>
      </c>
      <c r="K77" s="1982"/>
      <c r="L77" s="1982" t="s">
        <v>400</v>
      </c>
      <c r="M77" s="1982"/>
      <c r="V77" s="1554"/>
      <c r="W77" s="1570"/>
      <c r="X77" s="1570"/>
      <c r="Y77" s="385"/>
      <c r="Z77" s="395"/>
      <c r="AA77" s="252"/>
      <c r="AB77" s="1570"/>
      <c r="AC77" s="718"/>
      <c r="AD77" s="1550">
        <f>SUM(AD75:AD76)</f>
        <v>884.8</v>
      </c>
      <c r="AE77" s="565" t="s">
        <v>261</v>
      </c>
      <c r="AF77" s="1050"/>
      <c r="AG77" s="1546" t="s">
        <v>813</v>
      </c>
      <c r="AH77" s="1546" t="s">
        <v>814</v>
      </c>
      <c r="AI77" s="1544" t="s">
        <v>404</v>
      </c>
      <c r="AJ77" s="463">
        <v>65.5</v>
      </c>
      <c r="AK77" s="468" t="s">
        <v>516</v>
      </c>
      <c r="AL77" s="1546">
        <v>6</v>
      </c>
      <c r="AM77" s="1546" t="s">
        <v>405</v>
      </c>
      <c r="AN77" s="419">
        <f>AJ77*AL77</f>
        <v>393</v>
      </c>
      <c r="AO77" s="420" t="s">
        <v>261</v>
      </c>
      <c r="AP77" s="1571" t="s">
        <v>374</v>
      </c>
      <c r="AQ77" s="420" t="s">
        <v>555</v>
      </c>
      <c r="AS77" s="314"/>
      <c r="AT77" s="314"/>
      <c r="AU77" s="986"/>
      <c r="AV77" s="1529"/>
      <c r="AW77" s="1529"/>
      <c r="AX77" s="1529"/>
      <c r="AY77" s="1554">
        <v>1</v>
      </c>
      <c r="AZ77" s="981" t="s">
        <v>373</v>
      </c>
      <c r="BL77" s="1070">
        <v>0.5</v>
      </c>
      <c r="BM77" s="1529" t="s">
        <v>247</v>
      </c>
      <c r="BN77" s="1070">
        <v>0.3</v>
      </c>
      <c r="BO77" s="1529" t="s">
        <v>247</v>
      </c>
      <c r="BP77" s="1070">
        <v>0.5</v>
      </c>
      <c r="BQ77" s="986" t="s">
        <v>0</v>
      </c>
      <c r="BR77" s="1015">
        <f>BL77*BN77*BP77</f>
        <v>7.4999999999999997E-2</v>
      </c>
      <c r="BS77" s="314" t="s">
        <v>777</v>
      </c>
      <c r="BT77" s="314">
        <f>BS35</f>
        <v>5</v>
      </c>
      <c r="BU77" s="314" t="s">
        <v>817</v>
      </c>
      <c r="BV77" s="419">
        <f>BR77*BT77</f>
        <v>0.375</v>
      </c>
      <c r="BW77" s="429" t="s">
        <v>293</v>
      </c>
      <c r="BX77" s="1571"/>
      <c r="BY77" s="314"/>
      <c r="BZ77" s="314"/>
      <c r="CA77" s="314"/>
      <c r="CB77" s="314"/>
      <c r="CC77" s="314"/>
      <c r="CD77" s="314"/>
      <c r="CE77" s="314"/>
      <c r="CF77" s="314"/>
      <c r="CG77" s="419"/>
      <c r="CH77" s="429"/>
      <c r="CI77" s="1571" t="s">
        <v>384</v>
      </c>
      <c r="CJ77" s="429" t="s">
        <v>1435</v>
      </c>
      <c r="CQ77" s="201"/>
      <c r="CR77" s="201"/>
    </row>
    <row r="78" spans="10:96" ht="17.25" customHeight="1" thickBot="1" x14ac:dyDescent="0.25">
      <c r="J78" s="1920" t="s">
        <v>805</v>
      </c>
      <c r="K78" s="1920"/>
      <c r="L78" s="1920" t="s">
        <v>487</v>
      </c>
      <c r="M78" s="1920"/>
      <c r="N78" s="252" t="s">
        <v>489</v>
      </c>
      <c r="O78" s="282">
        <v>52.5</v>
      </c>
      <c r="P78" s="1570" t="s">
        <v>486</v>
      </c>
      <c r="Q78" s="1570">
        <v>1</v>
      </c>
      <c r="R78" s="718" t="s">
        <v>373</v>
      </c>
      <c r="S78" s="718" t="s">
        <v>0</v>
      </c>
      <c r="T78" s="597">
        <f>O78*Q78</f>
        <v>52.5</v>
      </c>
      <c r="U78" s="252" t="s">
        <v>261</v>
      </c>
      <c r="V78" s="1554"/>
      <c r="W78" s="468" t="s">
        <v>421</v>
      </c>
      <c r="X78" s="1570"/>
      <c r="Y78" s="252"/>
      <c r="Z78" s="395"/>
      <c r="AA78" s="252"/>
      <c r="AB78" s="1570"/>
      <c r="AC78" s="1570"/>
      <c r="AD78" s="718"/>
      <c r="AE78" s="468"/>
      <c r="AF78" s="1554"/>
      <c r="AG78" s="468" t="s">
        <v>421</v>
      </c>
      <c r="AH78" s="1546"/>
      <c r="AI78" s="1544"/>
      <c r="AJ78" s="1065"/>
      <c r="AK78" s="1546"/>
      <c r="AL78" s="1546"/>
      <c r="AM78" s="1546"/>
      <c r="AN78" s="1034"/>
      <c r="AO78" s="1541"/>
      <c r="AP78" s="1554" t="s">
        <v>244</v>
      </c>
      <c r="AQ78" s="429"/>
      <c r="AR78" s="1578"/>
      <c r="AS78" s="468"/>
      <c r="AT78" s="420"/>
      <c r="AU78" s="986"/>
      <c r="AV78" s="1529"/>
      <c r="AW78" s="1529"/>
      <c r="AX78" s="1529"/>
      <c r="AY78" s="1034"/>
      <c r="AZ78" s="986"/>
      <c r="BL78" s="1571"/>
      <c r="BM78" s="314"/>
      <c r="BN78" s="314"/>
      <c r="BO78" s="314"/>
      <c r="BP78" s="314"/>
      <c r="BQ78" s="314"/>
      <c r="BR78" s="314"/>
      <c r="BU78" s="986"/>
      <c r="BX78" s="1571" t="s">
        <v>379</v>
      </c>
      <c r="BY78" s="429" t="s">
        <v>681</v>
      </c>
      <c r="CB78" s="314"/>
      <c r="CC78" s="314"/>
      <c r="CD78" s="314"/>
      <c r="CE78" s="314"/>
      <c r="CF78" s="1009"/>
      <c r="CG78" s="419"/>
      <c r="CH78" s="429"/>
      <c r="CJ78" s="1757" t="s">
        <v>543</v>
      </c>
      <c r="CK78" s="136" t="s">
        <v>729</v>
      </c>
      <c r="CQ78" s="276">
        <f>BJ47</f>
        <v>1</v>
      </c>
      <c r="CR78" s="136" t="s">
        <v>373</v>
      </c>
    </row>
    <row r="79" spans="10:96" ht="15" customHeight="1" x14ac:dyDescent="0.2">
      <c r="J79" s="1554"/>
      <c r="K79" s="468" t="s">
        <v>421</v>
      </c>
      <c r="L79" s="1570"/>
      <c r="M79" s="252"/>
      <c r="N79" s="395"/>
      <c r="O79" s="252"/>
      <c r="P79" s="1570"/>
      <c r="Q79" s="1570"/>
      <c r="R79" s="718"/>
      <c r="S79" s="718"/>
      <c r="T79" s="401">
        <f>SUM(T78:T78)</f>
        <v>52.5</v>
      </c>
      <c r="U79" s="430" t="s">
        <v>261</v>
      </c>
      <c r="V79" s="1554" t="s">
        <v>244</v>
      </c>
      <c r="W79" s="468"/>
      <c r="X79" s="468"/>
      <c r="Y79" s="468"/>
      <c r="Z79" s="468"/>
      <c r="AA79" s="468"/>
      <c r="AB79" s="468"/>
      <c r="AC79" s="468"/>
      <c r="AD79" s="468"/>
      <c r="AE79" s="419"/>
      <c r="AF79" s="1554"/>
      <c r="AG79" s="420"/>
      <c r="AH79" s="1541"/>
      <c r="AI79" s="1541"/>
      <c r="AJ79" s="1541"/>
      <c r="AK79" s="1541"/>
      <c r="AL79" s="1541"/>
      <c r="AM79" s="1541"/>
      <c r="AN79" s="1541"/>
      <c r="AO79" s="420"/>
      <c r="AP79" s="1571" t="s">
        <v>375</v>
      </c>
      <c r="AQ79" s="420" t="s">
        <v>557</v>
      </c>
      <c r="AS79" s="1080"/>
      <c r="AT79" s="1080"/>
      <c r="AU79" s="1080"/>
      <c r="AV79" s="1080"/>
      <c r="AW79" s="1080"/>
      <c r="AX79" s="1080"/>
      <c r="AY79" s="1566">
        <v>1</v>
      </c>
      <c r="AZ79" s="1080" t="s">
        <v>373</v>
      </c>
      <c r="BL79" s="1571" t="s">
        <v>379</v>
      </c>
      <c r="BM79" s="201" t="s">
        <v>562</v>
      </c>
      <c r="BP79" s="314"/>
      <c r="BQ79" s="314"/>
      <c r="BR79" s="314"/>
      <c r="BS79" s="314"/>
      <c r="BT79" s="314"/>
      <c r="BU79" s="429"/>
      <c r="BV79" s="420"/>
      <c r="BX79" s="1571"/>
      <c r="BY79" s="314" t="s">
        <v>402</v>
      </c>
      <c r="BZ79" s="314">
        <v>1.22</v>
      </c>
      <c r="CA79" s="1529" t="s">
        <v>247</v>
      </c>
      <c r="CB79" s="313">
        <v>1.6</v>
      </c>
      <c r="CC79" s="1529" t="s">
        <v>247</v>
      </c>
      <c r="CD79" s="1011">
        <f>CG70</f>
        <v>0.375</v>
      </c>
      <c r="CE79" s="314">
        <v>5</v>
      </c>
      <c r="CF79" s="1529" t="s">
        <v>817</v>
      </c>
      <c r="CG79" s="419">
        <f>BZ79*CB79*CD79*CE79</f>
        <v>3.66</v>
      </c>
      <c r="CH79" s="429" t="s">
        <v>383</v>
      </c>
      <c r="CJ79" s="200" t="s">
        <v>568</v>
      </c>
      <c r="CK79" s="136" t="s">
        <v>576</v>
      </c>
      <c r="CQ79" s="285">
        <f>AN64</f>
        <v>12</v>
      </c>
      <c r="CR79" s="136" t="s">
        <v>373</v>
      </c>
    </row>
    <row r="80" spans="10:96" ht="16.5" customHeight="1" x14ac:dyDescent="0.2">
      <c r="J80" s="1554"/>
      <c r="L80" s="1570"/>
      <c r="M80" s="252"/>
      <c r="N80" s="395"/>
      <c r="O80" s="252"/>
      <c r="P80" s="1570"/>
      <c r="Q80" s="1570"/>
      <c r="R80" s="718"/>
      <c r="S80" s="718"/>
      <c r="T80" s="395"/>
      <c r="U80" s="252"/>
      <c r="V80" s="1554" t="s">
        <v>311</v>
      </c>
      <c r="W80" s="1465" t="s">
        <v>1290</v>
      </c>
      <c r="Y80" s="468"/>
      <c r="Z80" s="468"/>
      <c r="AA80" s="468"/>
      <c r="AB80" s="468"/>
      <c r="AC80" s="468"/>
      <c r="AD80" s="468"/>
      <c r="AE80" s="468"/>
      <c r="AF80" s="1554" t="s">
        <v>384</v>
      </c>
      <c r="AG80" s="1420" t="s">
        <v>583</v>
      </c>
      <c r="AI80" s="1567"/>
      <c r="AJ80" s="1567"/>
      <c r="AK80" s="1567"/>
      <c r="AL80" s="1567"/>
      <c r="AM80" s="1567"/>
      <c r="AN80" s="1567"/>
      <c r="AO80" s="1567"/>
      <c r="AQ80" s="429"/>
      <c r="AR80" s="314"/>
      <c r="AS80" s="314"/>
      <c r="AT80" s="314"/>
      <c r="AU80" s="986"/>
      <c r="AV80" s="1529"/>
      <c r="AW80" s="1529"/>
      <c r="AX80" s="1529"/>
      <c r="AY80" s="1034"/>
      <c r="AZ80" s="986"/>
      <c r="BM80" s="314" t="s">
        <v>298</v>
      </c>
      <c r="BN80" s="313">
        <f>BL77</f>
        <v>0.5</v>
      </c>
      <c r="BO80" s="1529" t="s">
        <v>247</v>
      </c>
      <c r="BP80" s="313">
        <f>BN77</f>
        <v>0.3</v>
      </c>
      <c r="BQ80" s="1529" t="s">
        <v>247</v>
      </c>
      <c r="BR80" s="314">
        <v>4</v>
      </c>
      <c r="BS80" s="1529" t="s">
        <v>816</v>
      </c>
      <c r="BT80" s="314">
        <f>BS35</f>
        <v>5</v>
      </c>
      <c r="BU80" s="314" t="s">
        <v>817</v>
      </c>
      <c r="BV80" s="419">
        <f>BN80*BP80*BR80*BT80</f>
        <v>3</v>
      </c>
      <c r="BW80" s="429" t="s">
        <v>8</v>
      </c>
      <c r="BX80" s="1571"/>
      <c r="BY80" s="314"/>
      <c r="BZ80" s="314"/>
      <c r="CA80" s="314"/>
      <c r="CB80" s="314"/>
      <c r="CC80" s="314"/>
      <c r="CD80" s="314"/>
      <c r="CE80" s="314"/>
      <c r="CF80" s="314"/>
      <c r="CG80" s="419"/>
      <c r="CH80" s="429"/>
      <c r="CJ80" s="1757" t="s">
        <v>581</v>
      </c>
      <c r="CK80" s="252" t="s">
        <v>569</v>
      </c>
      <c r="CQ80" s="276">
        <f>AD88</f>
        <v>20</v>
      </c>
      <c r="CR80" s="136" t="s">
        <v>373</v>
      </c>
    </row>
    <row r="81" spans="4:96" ht="16.5" customHeight="1" x14ac:dyDescent="0.2">
      <c r="J81" s="1554" t="s">
        <v>379</v>
      </c>
      <c r="K81" s="420" t="s">
        <v>555</v>
      </c>
      <c r="T81" s="420">
        <v>1</v>
      </c>
      <c r="U81" s="420" t="s">
        <v>373</v>
      </c>
      <c r="V81" s="1554"/>
      <c r="W81" s="1050" t="s">
        <v>499</v>
      </c>
      <c r="X81" s="468"/>
      <c r="Y81" s="1054"/>
      <c r="Z81" s="468"/>
      <c r="AA81" s="468"/>
      <c r="AB81" s="468"/>
      <c r="AC81" s="468"/>
      <c r="AD81" s="252">
        <v>3</v>
      </c>
      <c r="AE81" s="468" t="s">
        <v>373</v>
      </c>
      <c r="AF81" s="463">
        <f>3.14*(AL27/2)^2</f>
        <v>0.78500000000000003</v>
      </c>
      <c r="AG81" s="1568" t="s">
        <v>418</v>
      </c>
      <c r="AH81" s="1568"/>
      <c r="AI81" s="1065">
        <v>26.86</v>
      </c>
      <c r="AJ81" s="1034" t="s">
        <v>1355</v>
      </c>
      <c r="AK81" s="468">
        <v>6</v>
      </c>
      <c r="AL81" s="1034" t="s">
        <v>663</v>
      </c>
      <c r="AM81" s="1529" t="s">
        <v>0</v>
      </c>
      <c r="AN81" s="419">
        <f>AF81*AI81*AK81</f>
        <v>126.51060000000001</v>
      </c>
      <c r="AO81" s="420" t="s">
        <v>261</v>
      </c>
      <c r="AP81" s="1571" t="s">
        <v>377</v>
      </c>
      <c r="AQ81" s="1743" t="s">
        <v>1401</v>
      </c>
      <c r="AS81" s="576"/>
      <c r="AT81" s="576"/>
      <c r="AU81" s="576"/>
      <c r="AV81" s="576"/>
      <c r="AW81" s="576"/>
      <c r="AX81" s="576"/>
      <c r="AY81" s="604">
        <v>1</v>
      </c>
      <c r="AZ81" s="418" t="s">
        <v>373</v>
      </c>
      <c r="BL81" s="1571"/>
      <c r="BM81" s="314"/>
      <c r="BN81" s="313"/>
      <c r="BO81" s="1529"/>
      <c r="BP81" s="313"/>
      <c r="BQ81" s="1529"/>
      <c r="BR81" s="314"/>
      <c r="BS81" s="314"/>
      <c r="BT81" s="986"/>
      <c r="BU81" s="315"/>
      <c r="BV81" s="420"/>
      <c r="BX81" s="1571" t="s">
        <v>380</v>
      </c>
      <c r="BY81" s="320" t="s">
        <v>683</v>
      </c>
      <c r="CB81" s="314"/>
      <c r="CC81" s="314"/>
      <c r="CD81" s="314"/>
      <c r="CE81" s="314"/>
      <c r="CF81" s="314"/>
      <c r="CG81" s="419"/>
      <c r="CH81" s="429"/>
      <c r="CJ81" s="1757" t="s">
        <v>591</v>
      </c>
      <c r="CK81" s="252" t="s">
        <v>544</v>
      </c>
      <c r="CQ81" s="276">
        <f>T74</f>
        <v>2</v>
      </c>
      <c r="CR81" s="136" t="s">
        <v>373</v>
      </c>
    </row>
    <row r="82" spans="4:96" ht="18.75" customHeight="1" thickBot="1" x14ac:dyDescent="0.25">
      <c r="J82" s="1554"/>
      <c r="K82" s="1579"/>
      <c r="T82" s="420"/>
      <c r="U82" s="420"/>
      <c r="V82" s="1554"/>
      <c r="W82" s="1050" t="s">
        <v>71</v>
      </c>
      <c r="X82" s="468"/>
      <c r="Y82" s="1054"/>
      <c r="Z82" s="1054"/>
      <c r="AA82" s="1054"/>
      <c r="AB82" s="1054"/>
      <c r="AC82" s="1054"/>
      <c r="AD82" s="1064">
        <v>10</v>
      </c>
      <c r="AE82" s="468" t="s">
        <v>373</v>
      </c>
      <c r="AF82" s="1554"/>
      <c r="AG82" s="468" t="s">
        <v>312</v>
      </c>
      <c r="AH82" s="468"/>
      <c r="AI82" s="468"/>
      <c r="AJ82" s="468"/>
      <c r="AK82" s="468"/>
      <c r="AL82" s="1065"/>
      <c r="AM82" s="1546"/>
      <c r="AN82" s="1042"/>
      <c r="AO82" s="468"/>
      <c r="AQ82" s="576"/>
      <c r="AR82" s="576"/>
      <c r="AS82" s="576"/>
      <c r="AT82" s="576"/>
      <c r="AU82" s="576"/>
      <c r="AV82" s="576"/>
      <c r="AW82" s="576"/>
      <c r="AX82" s="576"/>
      <c r="AY82" s="604"/>
      <c r="AZ82" s="418"/>
      <c r="BL82" s="1571" t="s">
        <v>380</v>
      </c>
      <c r="BM82" s="429" t="s">
        <v>565</v>
      </c>
      <c r="BP82" s="314"/>
      <c r="BQ82" s="314"/>
      <c r="BR82" s="314"/>
      <c r="BS82" s="314"/>
      <c r="BT82" s="314"/>
      <c r="BU82" s="429"/>
      <c r="BV82" s="1514"/>
      <c r="BX82" s="1571"/>
      <c r="BY82" s="1072" t="s">
        <v>475</v>
      </c>
      <c r="BZ82" s="313">
        <v>1.5</v>
      </c>
      <c r="CA82" s="314" t="s">
        <v>403</v>
      </c>
      <c r="CB82" s="1011">
        <v>10.9</v>
      </c>
      <c r="CC82" s="986" t="s">
        <v>382</v>
      </c>
      <c r="CD82" s="1011">
        <f>BZ82*CB82</f>
        <v>16.350000000000001</v>
      </c>
      <c r="CE82" s="314" t="s">
        <v>819</v>
      </c>
      <c r="CF82" s="1538">
        <v>5</v>
      </c>
      <c r="CG82" s="419">
        <f>(CD82/1000)*CF82</f>
        <v>8.1750000000000003E-2</v>
      </c>
      <c r="CH82" s="429" t="s">
        <v>383</v>
      </c>
      <c r="CJ82" s="200" t="s">
        <v>594</v>
      </c>
      <c r="CK82" s="136" t="s">
        <v>611</v>
      </c>
      <c r="CQ82" s="602">
        <f>CG62</f>
        <v>10</v>
      </c>
      <c r="CR82" s="136" t="s">
        <v>373</v>
      </c>
    </row>
    <row r="83" spans="4:96" x14ac:dyDescent="0.2">
      <c r="J83" s="1554" t="s">
        <v>380</v>
      </c>
      <c r="K83" s="420" t="s">
        <v>557</v>
      </c>
      <c r="L83" s="1566"/>
      <c r="N83" s="1566"/>
      <c r="O83" s="1566"/>
      <c r="P83" s="1566"/>
      <c r="Q83" s="1566"/>
      <c r="R83" s="1566"/>
      <c r="S83" s="1566"/>
      <c r="T83" s="420">
        <v>1</v>
      </c>
      <c r="U83" s="420" t="s">
        <v>373</v>
      </c>
      <c r="V83" s="1554"/>
      <c r="W83" s="1050"/>
      <c r="X83" s="468"/>
      <c r="Y83" s="1054"/>
      <c r="Z83" s="1054"/>
      <c r="AA83" s="1054"/>
      <c r="AB83" s="1054"/>
      <c r="AC83" s="1054"/>
      <c r="AD83" s="430">
        <f>SUM(AD81:AD82)</f>
        <v>13</v>
      </c>
      <c r="AE83" s="420" t="s">
        <v>373</v>
      </c>
      <c r="AF83" s="1554"/>
      <c r="AG83" s="996"/>
      <c r="AH83" s="468"/>
      <c r="AI83" s="468"/>
      <c r="AJ83" s="468"/>
      <c r="AK83" s="468"/>
      <c r="AL83" s="1065"/>
      <c r="AM83" s="1546"/>
      <c r="AN83" s="468"/>
      <c r="AO83" s="373"/>
      <c r="AP83" s="1571" t="s">
        <v>378</v>
      </c>
      <c r="AQ83" s="1058" t="s">
        <v>583</v>
      </c>
      <c r="AS83" s="314"/>
      <c r="AT83" s="314"/>
      <c r="AU83" s="314"/>
      <c r="AV83" s="314"/>
      <c r="AW83" s="314"/>
      <c r="AX83" s="314"/>
      <c r="AY83" s="468"/>
      <c r="AZ83" s="314"/>
      <c r="BM83" s="314" t="s">
        <v>402</v>
      </c>
      <c r="BN83" s="1011">
        <v>0.25</v>
      </c>
      <c r="BO83" s="1529" t="s">
        <v>247</v>
      </c>
      <c r="BP83" s="313">
        <f>BR77</f>
        <v>7.4999999999999997E-2</v>
      </c>
      <c r="BQ83" s="314"/>
      <c r="BR83" s="314"/>
      <c r="BS83" s="1529" t="s">
        <v>816</v>
      </c>
      <c r="BT83" s="314">
        <f>BS35</f>
        <v>5</v>
      </c>
      <c r="BU83" s="314" t="s">
        <v>817</v>
      </c>
      <c r="BV83" s="419">
        <f>BN83*BP83*BT83</f>
        <v>9.375E-2</v>
      </c>
      <c r="BW83" s="429" t="s">
        <v>383</v>
      </c>
      <c r="BX83" s="1571"/>
      <c r="BY83" s="314"/>
      <c r="BZ83" s="314"/>
      <c r="CA83" s="314"/>
      <c r="CB83" s="314"/>
      <c r="CC83" s="314"/>
      <c r="CD83" s="314"/>
      <c r="CE83" s="314"/>
      <c r="CF83" s="314"/>
      <c r="CG83" s="419"/>
      <c r="CH83" s="429"/>
      <c r="CJ83" s="252"/>
      <c r="CQ83" s="201">
        <f>SUM(CQ78:CQ82)</f>
        <v>45</v>
      </c>
      <c r="CR83" s="201" t="s">
        <v>373</v>
      </c>
    </row>
    <row r="84" spans="4:96" ht="15.75" customHeight="1" x14ac:dyDescent="0.2">
      <c r="J84" s="1554"/>
      <c r="K84" s="420"/>
      <c r="T84" s="420"/>
      <c r="U84" s="420"/>
      <c r="V84" s="1554" t="s">
        <v>314</v>
      </c>
      <c r="W84" s="420" t="s">
        <v>1432</v>
      </c>
      <c r="Z84" s="1073"/>
      <c r="AA84" s="1073"/>
      <c r="AB84" s="1073"/>
      <c r="AC84" s="1073"/>
      <c r="AD84" s="1073"/>
      <c r="AE84" s="1073"/>
      <c r="AF84" s="1554" t="s">
        <v>385</v>
      </c>
      <c r="AG84" s="201" t="s">
        <v>584</v>
      </c>
      <c r="AI84" s="468"/>
      <c r="AJ84" s="468"/>
      <c r="AK84" s="468"/>
      <c r="AL84" s="468"/>
      <c r="AM84" s="468"/>
      <c r="AN84" s="468"/>
      <c r="AO84" s="468"/>
      <c r="AP84" s="463">
        <f>3.14*(AV39/2)^2</f>
        <v>0.78500000000000003</v>
      </c>
      <c r="AQ84" s="1568" t="s">
        <v>418</v>
      </c>
      <c r="AR84" s="1568"/>
      <c r="AS84" s="1065">
        <v>26.86</v>
      </c>
      <c r="AT84" s="1034" t="s">
        <v>1355</v>
      </c>
      <c r="AU84" s="468">
        <v>2</v>
      </c>
      <c r="AV84" s="1034" t="s">
        <v>663</v>
      </c>
      <c r="AW84" s="1529" t="s">
        <v>0</v>
      </c>
      <c r="AX84" s="1529"/>
      <c r="AY84" s="419">
        <f>AP84*AS84*AU84</f>
        <v>42.170200000000001</v>
      </c>
      <c r="AZ84" s="420" t="s">
        <v>261</v>
      </c>
      <c r="BL84" s="1571"/>
      <c r="BM84" s="314"/>
      <c r="BN84" s="314"/>
      <c r="BO84" s="314"/>
      <c r="BP84" s="314"/>
      <c r="BQ84" s="314"/>
      <c r="BR84" s="314"/>
      <c r="BS84" s="314"/>
      <c r="BT84" s="314"/>
      <c r="BU84" s="1001"/>
      <c r="BV84" s="420"/>
      <c r="BX84" s="1571" t="s">
        <v>384</v>
      </c>
      <c r="BY84" s="312" t="s">
        <v>682</v>
      </c>
      <c r="CB84" s="314"/>
      <c r="CC84" s="314"/>
      <c r="CD84" s="314"/>
      <c r="CE84" s="314"/>
      <c r="CF84" s="314"/>
      <c r="CG84" s="419">
        <f>CG76</f>
        <v>0.46875</v>
      </c>
      <c r="CH84" s="429" t="s">
        <v>383</v>
      </c>
      <c r="CI84" s="1571" t="s">
        <v>385</v>
      </c>
      <c r="CJ84" s="201" t="s">
        <v>573</v>
      </c>
    </row>
    <row r="85" spans="4:96" ht="16.5" x14ac:dyDescent="0.2">
      <c r="J85" s="1554" t="s">
        <v>384</v>
      </c>
      <c r="K85" s="420" t="s">
        <v>1148</v>
      </c>
      <c r="V85" s="1554"/>
      <c r="W85" s="1050" t="s">
        <v>71</v>
      </c>
      <c r="X85" s="468">
        <v>2</v>
      </c>
      <c r="Y85" s="1054" t="s">
        <v>498</v>
      </c>
      <c r="Z85" s="1054">
        <v>10</v>
      </c>
      <c r="AA85" s="1054" t="s">
        <v>373</v>
      </c>
      <c r="AB85" s="1054"/>
      <c r="AC85" s="1054" t="s">
        <v>0</v>
      </c>
      <c r="AD85" s="430">
        <f>X85*Z85</f>
        <v>20</v>
      </c>
      <c r="AE85" s="430" t="s">
        <v>373</v>
      </c>
      <c r="AF85" s="1554"/>
      <c r="AG85" s="463">
        <f>AF81</f>
        <v>0.78500000000000003</v>
      </c>
      <c r="AH85" s="1983" t="s">
        <v>418</v>
      </c>
      <c r="AI85" s="1984"/>
      <c r="AJ85" s="1546" t="s">
        <v>247</v>
      </c>
      <c r="AK85" s="468">
        <v>2</v>
      </c>
      <c r="AL85" s="545" t="s">
        <v>420</v>
      </c>
      <c r="AM85" s="373" t="s">
        <v>0</v>
      </c>
      <c r="AN85" s="1555">
        <f>AG85*AK85</f>
        <v>1.57</v>
      </c>
      <c r="AO85" s="420" t="s">
        <v>8</v>
      </c>
      <c r="AP85" s="983"/>
      <c r="AQ85" s="314" t="s">
        <v>312</v>
      </c>
      <c r="AR85" s="314"/>
      <c r="AS85" s="314"/>
      <c r="AT85" s="314"/>
      <c r="AU85" s="314"/>
      <c r="AV85" s="1011"/>
      <c r="AW85" s="1529"/>
      <c r="AX85" s="1529"/>
      <c r="AY85" s="468"/>
      <c r="AZ85" s="1003"/>
      <c r="BL85" s="1571" t="s">
        <v>384</v>
      </c>
      <c r="BM85" s="429" t="s">
        <v>681</v>
      </c>
      <c r="BP85" s="314"/>
      <c r="BQ85" s="314"/>
      <c r="BR85" s="314"/>
      <c r="BS85" s="314"/>
      <c r="BT85" s="1009"/>
      <c r="BU85" s="1001"/>
      <c r="BV85" s="420"/>
      <c r="BX85" s="1571"/>
      <c r="BY85" s="314"/>
      <c r="BZ85" s="314"/>
      <c r="CA85" s="314"/>
      <c r="CB85" s="314"/>
      <c r="CC85" s="314"/>
      <c r="CD85" s="314"/>
      <c r="CE85" s="314"/>
      <c r="CF85" s="314"/>
      <c r="CG85" s="420"/>
      <c r="CH85" s="420"/>
      <c r="CJ85" s="200" t="s">
        <v>543</v>
      </c>
      <c r="CK85" s="136" t="s">
        <v>569</v>
      </c>
      <c r="CQ85" s="201">
        <f>AD68</f>
        <v>23</v>
      </c>
      <c r="CR85" s="201" t="s">
        <v>373</v>
      </c>
    </row>
    <row r="86" spans="4:96" ht="21.75" customHeight="1" x14ac:dyDescent="0.2">
      <c r="J86" s="1969" t="s">
        <v>806</v>
      </c>
      <c r="K86" s="1969"/>
      <c r="L86" s="1969"/>
      <c r="M86" s="1969"/>
      <c r="N86" s="1081">
        <f>O33</f>
        <v>2772</v>
      </c>
      <c r="O86" s="468" t="s">
        <v>403</v>
      </c>
      <c r="P86" s="1081">
        <v>34.299999999999997</v>
      </c>
      <c r="Q86" s="1034" t="s">
        <v>382</v>
      </c>
      <c r="R86" s="1081">
        <f>N86*P86</f>
        <v>95079.599999999991</v>
      </c>
      <c r="S86" s="468" t="s">
        <v>406</v>
      </c>
      <c r="T86" s="419">
        <f>R86/1000</f>
        <v>95.079599999999985</v>
      </c>
      <c r="U86" s="420" t="s">
        <v>383</v>
      </c>
      <c r="V86" s="1554"/>
      <c r="X86" s="468"/>
      <c r="Y86" s="468"/>
      <c r="Z86" s="468"/>
      <c r="AA86" s="468"/>
      <c r="AB86" s="468"/>
      <c r="AC86" s="468"/>
      <c r="AD86" s="468"/>
      <c r="AE86" s="468"/>
      <c r="AG86" s="468"/>
      <c r="AH86" s="468"/>
      <c r="AI86" s="468"/>
      <c r="AJ86" s="468"/>
      <c r="AK86" s="468"/>
      <c r="AL86" s="468"/>
      <c r="AM86" s="468"/>
      <c r="AN86" s="1042"/>
      <c r="AO86" s="1042"/>
      <c r="AQ86" s="1003"/>
      <c r="AR86" s="314"/>
      <c r="AS86" s="314"/>
      <c r="AT86" s="314"/>
      <c r="AU86" s="314"/>
      <c r="AV86" s="1011"/>
      <c r="AW86" s="1529"/>
      <c r="AX86" s="1529"/>
      <c r="AY86" s="468"/>
      <c r="AZ86" s="314"/>
      <c r="BM86" s="314" t="s">
        <v>402</v>
      </c>
      <c r="BN86" s="314">
        <v>1.22</v>
      </c>
      <c r="BO86" s="1529" t="s">
        <v>247</v>
      </c>
      <c r="BP86" s="313">
        <v>1.6</v>
      </c>
      <c r="BQ86" s="1529" t="s">
        <v>247</v>
      </c>
      <c r="BR86" s="1011">
        <f>BR77</f>
        <v>7.4999999999999997E-2</v>
      </c>
      <c r="BS86" s="1529" t="s">
        <v>816</v>
      </c>
      <c r="BT86" s="314">
        <f>BS35</f>
        <v>5</v>
      </c>
      <c r="BU86" s="314" t="s">
        <v>817</v>
      </c>
      <c r="BV86" s="796">
        <f>BN86*BP86*BR86*BT86</f>
        <v>0.73199999999999998</v>
      </c>
      <c r="BW86" s="429" t="s">
        <v>383</v>
      </c>
      <c r="CI86" s="1571" t="s">
        <v>393</v>
      </c>
      <c r="CJ86" s="429" t="s">
        <v>1349</v>
      </c>
    </row>
    <row r="87" spans="4:96" ht="13.5" customHeight="1" x14ac:dyDescent="0.2">
      <c r="V87" s="1554" t="s">
        <v>319</v>
      </c>
      <c r="W87" s="420" t="s">
        <v>822</v>
      </c>
      <c r="Z87" s="1054"/>
      <c r="AA87" s="1054"/>
      <c r="AB87" s="1054"/>
      <c r="AC87" s="1054"/>
      <c r="AD87" s="430"/>
      <c r="AE87" s="420"/>
      <c r="AF87" s="1571" t="s">
        <v>393</v>
      </c>
      <c r="AG87" s="201" t="s">
        <v>688</v>
      </c>
      <c r="AI87" s="468"/>
      <c r="AJ87" s="468"/>
      <c r="AK87" s="468"/>
      <c r="AL87" s="468"/>
      <c r="AM87" s="468"/>
      <c r="AN87" s="419">
        <f>AN81/1000</f>
        <v>0.1265106</v>
      </c>
      <c r="AO87" s="420" t="s">
        <v>383</v>
      </c>
      <c r="AP87" s="1571" t="s">
        <v>379</v>
      </c>
      <c r="AQ87" s="201" t="s">
        <v>584</v>
      </c>
      <c r="AS87" s="314"/>
      <c r="AT87" s="314"/>
      <c r="AU87" s="314"/>
      <c r="AV87" s="314"/>
      <c r="AW87" s="314"/>
      <c r="AX87" s="314"/>
      <c r="AY87" s="468"/>
      <c r="AZ87" s="314"/>
      <c r="BL87" s="1571"/>
      <c r="BM87" s="314"/>
      <c r="BN87" s="314"/>
      <c r="BO87" s="314"/>
      <c r="BP87" s="314"/>
      <c r="BQ87" s="314"/>
      <c r="BR87" s="314"/>
      <c r="BS87" s="314"/>
      <c r="BT87" s="314"/>
      <c r="BU87" s="1001"/>
      <c r="BV87" s="420"/>
      <c r="BW87" s="429"/>
      <c r="CJ87" s="200" t="s">
        <v>543</v>
      </c>
      <c r="CK87" s="136" t="s">
        <v>576</v>
      </c>
      <c r="CM87" s="328"/>
      <c r="CN87" s="1530"/>
      <c r="CO87" s="467"/>
      <c r="CP87" s="1528"/>
      <c r="CQ87" s="467">
        <f>AN56</f>
        <v>6</v>
      </c>
      <c r="CR87" s="136" t="s">
        <v>373</v>
      </c>
    </row>
    <row r="88" spans="4:96" ht="16.5" x14ac:dyDescent="0.2">
      <c r="J88" s="1554" t="s">
        <v>385</v>
      </c>
      <c r="K88" s="420" t="s">
        <v>564</v>
      </c>
      <c r="V88" s="1554"/>
      <c r="W88" s="1050" t="s">
        <v>71</v>
      </c>
      <c r="X88" s="468">
        <v>2</v>
      </c>
      <c r="Y88" s="1054" t="s">
        <v>498</v>
      </c>
      <c r="Z88" s="1054">
        <v>10</v>
      </c>
      <c r="AA88" s="1054" t="s">
        <v>373</v>
      </c>
      <c r="AB88" s="1054"/>
      <c r="AC88" s="1054" t="s">
        <v>0</v>
      </c>
      <c r="AD88" s="430">
        <f>X88*Z88</f>
        <v>20</v>
      </c>
      <c r="AE88" s="420" t="s">
        <v>373</v>
      </c>
      <c r="AF88" s="1554"/>
      <c r="AG88" s="468"/>
      <c r="AH88" s="468"/>
      <c r="AI88" s="468"/>
      <c r="AJ88" s="468"/>
      <c r="AK88" s="468"/>
      <c r="AL88" s="468"/>
      <c r="AM88" s="468"/>
      <c r="AN88" s="1042"/>
      <c r="AO88" s="1034"/>
      <c r="AP88" s="463">
        <f>3.14*(AV39/2)^2</f>
        <v>0.78500000000000003</v>
      </c>
      <c r="AQ88" s="1576" t="str">
        <f>AQ84</f>
        <v xml:space="preserve">m² baklavalı sac (2 mm) </v>
      </c>
      <c r="AR88" s="421"/>
      <c r="AS88" s="1529" t="s">
        <v>247</v>
      </c>
      <c r="AT88" s="468">
        <v>2</v>
      </c>
      <c r="AU88" s="422" t="s">
        <v>420</v>
      </c>
      <c r="AV88" s="373">
        <v>2</v>
      </c>
      <c r="AW88" s="562" t="s">
        <v>530</v>
      </c>
      <c r="AX88" s="562"/>
      <c r="AY88" s="419">
        <f>AP88*AT88*AV88</f>
        <v>3.14</v>
      </c>
      <c r="AZ88" s="420" t="s">
        <v>8</v>
      </c>
      <c r="BL88" s="1571" t="s">
        <v>385</v>
      </c>
      <c r="BM88" s="981" t="s">
        <v>683</v>
      </c>
      <c r="BP88" s="314"/>
      <c r="BQ88" s="314"/>
      <c r="BR88" s="314"/>
      <c r="BS88" s="314"/>
      <c r="BT88" s="314"/>
      <c r="BU88" s="1001"/>
      <c r="BV88" s="420"/>
      <c r="BW88" s="429"/>
      <c r="CJ88" s="200" t="s">
        <v>568</v>
      </c>
      <c r="CK88" s="136" t="s">
        <v>607</v>
      </c>
      <c r="CM88" s="328"/>
      <c r="CN88" s="1530"/>
      <c r="CO88" s="467"/>
      <c r="CP88" s="1528"/>
      <c r="CQ88" s="467">
        <f>BV48</f>
        <v>10</v>
      </c>
      <c r="CR88" s="136" t="s">
        <v>373</v>
      </c>
    </row>
    <row r="89" spans="4:96" ht="15.75" customHeight="1" thickBot="1" x14ac:dyDescent="0.25">
      <c r="E89" s="997" t="s">
        <v>244</v>
      </c>
      <c r="J89" s="964" t="s">
        <v>491</v>
      </c>
      <c r="N89" s="463">
        <f>O32</f>
        <v>1025</v>
      </c>
      <c r="O89" s="468" t="s">
        <v>381</v>
      </c>
      <c r="P89" s="463">
        <v>11</v>
      </c>
      <c r="Q89" s="1034" t="s">
        <v>382</v>
      </c>
      <c r="R89" s="1039">
        <f>N89*P89</f>
        <v>11275</v>
      </c>
      <c r="S89" s="468" t="s">
        <v>261</v>
      </c>
      <c r="T89" s="764">
        <f>R89/1000</f>
        <v>11.275</v>
      </c>
      <c r="U89" s="420" t="s">
        <v>383</v>
      </c>
      <c r="V89" s="1554"/>
      <c r="W89" s="1050"/>
      <c r="X89" s="468"/>
      <c r="Y89" s="1054"/>
      <c r="Z89" s="1054"/>
      <c r="AA89" s="1054"/>
      <c r="AB89" s="1054"/>
      <c r="AC89" s="1054"/>
      <c r="AD89" s="430"/>
      <c r="AE89" s="420"/>
      <c r="AF89" s="1571" t="s">
        <v>394</v>
      </c>
      <c r="AG89" s="981" t="s">
        <v>1373</v>
      </c>
      <c r="AI89" s="1020"/>
      <c r="AJ89" s="1020"/>
      <c r="AK89" s="1020"/>
      <c r="AL89" s="1020"/>
      <c r="AM89" s="1020"/>
      <c r="AN89" s="1020"/>
      <c r="AO89" s="1020"/>
      <c r="AS89" s="314"/>
      <c r="AT89" s="314"/>
      <c r="AU89" s="314"/>
      <c r="AV89" s="314"/>
      <c r="AW89" s="314"/>
      <c r="AX89" s="314"/>
      <c r="AY89" s="468"/>
      <c r="AZ89" s="375"/>
      <c r="BL89" s="1085" t="s">
        <v>475</v>
      </c>
      <c r="BN89" s="313">
        <v>1.5</v>
      </c>
      <c r="BO89" s="314" t="s">
        <v>403</v>
      </c>
      <c r="BP89" s="313">
        <v>10.9</v>
      </c>
      <c r="BQ89" s="986" t="s">
        <v>382</v>
      </c>
      <c r="BR89" s="313">
        <f>BN89*BP89</f>
        <v>16.350000000000001</v>
      </c>
      <c r="BS89" s="314" t="s">
        <v>604</v>
      </c>
      <c r="BT89" s="314">
        <f>BS35</f>
        <v>5</v>
      </c>
      <c r="BU89" s="314" t="s">
        <v>817</v>
      </c>
      <c r="BV89" s="796">
        <f>(BR89/1000)*BT89</f>
        <v>8.1750000000000003E-2</v>
      </c>
      <c r="BW89" s="429" t="s">
        <v>383</v>
      </c>
      <c r="CJ89" s="200" t="s">
        <v>581</v>
      </c>
      <c r="CK89" s="136" t="s">
        <v>611</v>
      </c>
      <c r="CM89" s="328"/>
      <c r="CN89" s="1530"/>
      <c r="CO89" s="467"/>
      <c r="CP89" s="1528"/>
      <c r="CQ89" s="601">
        <f>CG49</f>
        <v>10</v>
      </c>
      <c r="CR89" s="136" t="s">
        <v>373</v>
      </c>
    </row>
    <row r="90" spans="4:96" ht="16.5" customHeight="1" x14ac:dyDescent="0.2">
      <c r="M90" s="337"/>
      <c r="V90" s="1554" t="s">
        <v>374</v>
      </c>
      <c r="W90" s="420" t="s">
        <v>783</v>
      </c>
      <c r="Y90" s="468"/>
      <c r="Z90" s="468"/>
      <c r="AA90" s="468"/>
      <c r="AB90" s="468"/>
      <c r="AC90" s="468"/>
      <c r="AD90" s="468"/>
      <c r="AE90" s="468"/>
      <c r="AF90" s="1074" t="s">
        <v>509</v>
      </c>
      <c r="AG90" s="1075"/>
      <c r="AH90" s="463">
        <f>AI45</f>
        <v>1.3</v>
      </c>
      <c r="AI90" s="468" t="s">
        <v>403</v>
      </c>
      <c r="AJ90" s="1039">
        <v>74.98</v>
      </c>
      <c r="AK90" s="1034" t="s">
        <v>382</v>
      </c>
      <c r="AL90" s="463">
        <f>AH90*AJ90</f>
        <v>97.474000000000004</v>
      </c>
      <c r="AM90" s="468" t="s">
        <v>408</v>
      </c>
      <c r="AN90" s="796">
        <f>ROUND(AL90/1000,2)</f>
        <v>0.1</v>
      </c>
      <c r="AO90" s="420" t="s">
        <v>383</v>
      </c>
      <c r="AP90" s="1571" t="s">
        <v>380</v>
      </c>
      <c r="AQ90" s="201" t="s">
        <v>688</v>
      </c>
      <c r="AR90" s="136"/>
      <c r="AS90" s="314"/>
      <c r="AT90" s="314"/>
      <c r="AU90" s="314"/>
      <c r="AV90" s="314"/>
      <c r="AW90" s="314"/>
      <c r="AX90" s="314"/>
      <c r="AY90" s="797">
        <f>AY84/1000</f>
        <v>4.2170199999999998E-2</v>
      </c>
      <c r="AZ90" s="429" t="s">
        <v>383</v>
      </c>
      <c r="BL90" s="1571"/>
      <c r="BM90" s="314"/>
      <c r="BN90" s="314"/>
      <c r="BO90" s="314"/>
      <c r="BP90" s="314"/>
      <c r="BQ90" s="314"/>
      <c r="BR90" s="314"/>
      <c r="BS90" s="314"/>
      <c r="BT90" s="314"/>
      <c r="BU90" s="1001"/>
      <c r="BV90" s="420"/>
      <c r="BW90" s="429"/>
      <c r="CJ90" s="200"/>
      <c r="CM90" s="328"/>
      <c r="CN90" s="1530"/>
      <c r="CO90" s="467"/>
      <c r="CP90" s="1528"/>
      <c r="CQ90" s="537">
        <f>SUM(CQ87:CQ89)</f>
        <v>26</v>
      </c>
      <c r="CR90" s="201" t="s">
        <v>373</v>
      </c>
    </row>
    <row r="91" spans="4:96" x14ac:dyDescent="0.2">
      <c r="J91" s="1666" t="s">
        <v>393</v>
      </c>
      <c r="K91" s="312" t="s">
        <v>1532</v>
      </c>
      <c r="T91" s="420">
        <v>1</v>
      </c>
      <c r="U91" s="420" t="s">
        <v>373</v>
      </c>
      <c r="V91" s="1554"/>
      <c r="W91" s="252" t="s">
        <v>401</v>
      </c>
      <c r="X91" s="252"/>
      <c r="Y91" s="252"/>
      <c r="Z91" s="1043"/>
      <c r="AA91" s="1043"/>
      <c r="AB91" s="468"/>
      <c r="AC91" s="468"/>
      <c r="AD91" s="468"/>
      <c r="AE91" s="468"/>
      <c r="AF91" s="996"/>
      <c r="AG91" s="468"/>
      <c r="AH91" s="1020"/>
      <c r="AI91" s="1020"/>
      <c r="AJ91" s="1020"/>
      <c r="AK91" s="1020"/>
      <c r="AL91" s="1020"/>
      <c r="AM91" s="1020"/>
      <c r="AN91" s="1042"/>
      <c r="AO91" s="996"/>
      <c r="AR91" s="1003"/>
      <c r="AS91" s="1003"/>
      <c r="AT91" s="1086"/>
      <c r="AU91" s="1003"/>
      <c r="AV91" s="1086"/>
      <c r="AW91" s="1003"/>
      <c r="AX91" s="1003"/>
      <c r="AY91" s="1580"/>
      <c r="AZ91" s="1003"/>
      <c r="BL91" s="1571" t="s">
        <v>393</v>
      </c>
      <c r="BM91" s="420" t="s">
        <v>682</v>
      </c>
      <c r="BP91" s="314"/>
      <c r="BQ91" s="314"/>
      <c r="BR91" s="314"/>
      <c r="BS91" s="314"/>
      <c r="BT91" s="314"/>
      <c r="BV91" s="796">
        <f>BV83</f>
        <v>9.375E-2</v>
      </c>
      <c r="BW91" s="429" t="s">
        <v>383</v>
      </c>
      <c r="CJ91" s="200"/>
      <c r="CQ91" s="201"/>
      <c r="CR91" s="201"/>
    </row>
    <row r="92" spans="4:96" x14ac:dyDescent="0.2">
      <c r="K92" s="312"/>
      <c r="L92" s="337" t="s">
        <v>1529</v>
      </c>
      <c r="M92" s="337"/>
      <c r="V92" s="385" t="s">
        <v>4</v>
      </c>
      <c r="W92" s="468"/>
      <c r="X92" s="385" t="s">
        <v>82</v>
      </c>
      <c r="Y92" s="468"/>
      <c r="Z92" s="385" t="s">
        <v>9</v>
      </c>
      <c r="AA92" s="468"/>
      <c r="AB92" s="468"/>
      <c r="AD92" s="468"/>
      <c r="AE92" s="1029"/>
      <c r="AF92" s="1020"/>
      <c r="AG92" s="996"/>
      <c r="AH92" s="996"/>
      <c r="AI92" s="996"/>
      <c r="AJ92" s="996"/>
      <c r="AK92" s="996"/>
      <c r="AL92" s="996"/>
      <c r="AM92" s="996"/>
      <c r="AO92" s="996"/>
      <c r="AP92" s="1571" t="s">
        <v>384</v>
      </c>
      <c r="AQ92" s="981" t="s">
        <v>1373</v>
      </c>
      <c r="AS92" s="1003"/>
      <c r="AT92" s="1086"/>
      <c r="AU92" s="1003"/>
      <c r="AV92" s="1086"/>
      <c r="AW92" s="1003"/>
      <c r="AX92" s="1003"/>
      <c r="AY92" s="1580"/>
      <c r="AZ92" s="1003"/>
      <c r="BM92" s="314"/>
      <c r="BN92" s="314"/>
      <c r="BO92" s="314"/>
      <c r="BP92" s="314"/>
      <c r="BQ92" s="314"/>
      <c r="BR92" s="314"/>
      <c r="BS92" s="314"/>
      <c r="BT92" s="314"/>
      <c r="BU92" s="429"/>
      <c r="BV92" s="420"/>
      <c r="BW92" s="429"/>
      <c r="CJ92" s="200"/>
      <c r="CQ92" s="201"/>
      <c r="CR92" s="201"/>
    </row>
    <row r="93" spans="4:96" ht="21" customHeight="1" x14ac:dyDescent="0.2">
      <c r="K93" s="312"/>
      <c r="L93" s="337" t="s">
        <v>1550</v>
      </c>
      <c r="M93" s="337"/>
      <c r="V93" s="1532">
        <v>0.5</v>
      </c>
      <c r="W93" s="1546" t="s">
        <v>247</v>
      </c>
      <c r="X93" s="1532">
        <v>0.3</v>
      </c>
      <c r="Y93" s="1546" t="s">
        <v>247</v>
      </c>
      <c r="Z93" s="1532">
        <v>0.5</v>
      </c>
      <c r="AA93" s="1076" t="s">
        <v>508</v>
      </c>
      <c r="AB93" s="468">
        <f>AD83</f>
        <v>13</v>
      </c>
      <c r="AC93" s="468" t="s">
        <v>504</v>
      </c>
      <c r="AD93" s="419">
        <f>V93*X93*Z93*AB93</f>
        <v>0.97499999999999998</v>
      </c>
      <c r="AE93" s="420" t="s">
        <v>368</v>
      </c>
      <c r="AF93" s="996"/>
      <c r="AG93" s="996"/>
      <c r="AH93" s="996"/>
      <c r="AI93" s="996"/>
      <c r="AJ93" s="996"/>
      <c r="AK93" s="996"/>
      <c r="AL93" s="996"/>
      <c r="AM93" s="996"/>
      <c r="AO93" s="996"/>
      <c r="AQ93" s="1003"/>
      <c r="AR93" s="313">
        <f>AY58</f>
        <v>3.9000000000000004</v>
      </c>
      <c r="AS93" s="314" t="s">
        <v>403</v>
      </c>
      <c r="AT93" s="313">
        <v>74.98</v>
      </c>
      <c r="AU93" s="986" t="s">
        <v>382</v>
      </c>
      <c r="AV93" s="313">
        <f>AR93*AT93</f>
        <v>292.42200000000003</v>
      </c>
      <c r="AW93" s="314" t="s">
        <v>408</v>
      </c>
      <c r="AX93" s="314"/>
      <c r="AY93" s="796">
        <f>ROUND(AV93/1000,2)</f>
        <v>0.28999999999999998</v>
      </c>
      <c r="AZ93" s="429" t="s">
        <v>383</v>
      </c>
      <c r="BM93" s="314"/>
      <c r="BN93" s="314"/>
      <c r="BO93" s="314"/>
      <c r="BP93" s="314"/>
      <c r="BQ93" s="314"/>
      <c r="BR93" s="314"/>
      <c r="BS93" s="314"/>
      <c r="BT93" s="314"/>
      <c r="BU93" s="429"/>
      <c r="BV93" s="420"/>
      <c r="BW93" s="429"/>
      <c r="CJ93" s="200"/>
      <c r="CQ93" s="201"/>
      <c r="CR93" s="201"/>
    </row>
    <row r="94" spans="4:96" x14ac:dyDescent="0.2">
      <c r="K94" s="312"/>
      <c r="L94" s="337"/>
      <c r="V94" s="1554" t="s">
        <v>375</v>
      </c>
      <c r="W94" s="429" t="s">
        <v>562</v>
      </c>
      <c r="Y94" s="468"/>
      <c r="Z94" s="468"/>
      <c r="AA94" s="468"/>
      <c r="AB94" s="468"/>
      <c r="AC94" s="468"/>
      <c r="AD94" s="468"/>
      <c r="AE94" s="1029"/>
      <c r="AF94" s="996"/>
      <c r="AG94" s="996"/>
      <c r="AH94" s="996"/>
      <c r="AI94" s="996"/>
      <c r="AJ94" s="996"/>
      <c r="AK94" s="996"/>
      <c r="AL94" s="996"/>
      <c r="AM94" s="996"/>
      <c r="AO94" s="996"/>
      <c r="CJ94" s="200"/>
      <c r="CQ94" s="201"/>
      <c r="CR94" s="201"/>
    </row>
    <row r="95" spans="4:96" ht="15.75" customHeight="1" x14ac:dyDescent="0.2">
      <c r="V95" s="1079" t="s">
        <v>298</v>
      </c>
      <c r="W95" s="463">
        <f>V93</f>
        <v>0.5</v>
      </c>
      <c r="X95" s="1546" t="s">
        <v>247</v>
      </c>
      <c r="Y95" s="463">
        <f>X93</f>
        <v>0.3</v>
      </c>
      <c r="Z95" s="1546" t="s">
        <v>247</v>
      </c>
      <c r="AA95" s="468">
        <v>4</v>
      </c>
      <c r="AB95" s="468">
        <f>AD83</f>
        <v>13</v>
      </c>
      <c r="AC95" s="468" t="s">
        <v>504</v>
      </c>
      <c r="AD95" s="419">
        <f>W95*Y95*AA95*AB95</f>
        <v>7.8</v>
      </c>
      <c r="AE95" s="420" t="s">
        <v>8</v>
      </c>
      <c r="AF95" s="996"/>
      <c r="AG95" s="996"/>
      <c r="AH95" s="996"/>
      <c r="AI95" s="996"/>
      <c r="AJ95" s="996"/>
      <c r="AK95" s="996"/>
      <c r="AL95" s="996"/>
      <c r="AM95" s="996"/>
      <c r="AO95" s="996"/>
      <c r="CI95" s="1571" t="s">
        <v>394</v>
      </c>
      <c r="CJ95" s="429" t="s">
        <v>1427</v>
      </c>
      <c r="CQ95" s="201"/>
      <c r="CR95" s="201"/>
    </row>
    <row r="96" spans="4:96" ht="15" customHeight="1" x14ac:dyDescent="0.2">
      <c r="D96" s="997" t="s">
        <v>244</v>
      </c>
      <c r="V96" s="1554"/>
      <c r="W96" s="468"/>
      <c r="X96" s="463"/>
      <c r="Y96" s="1546"/>
      <c r="Z96" s="463"/>
      <c r="AA96" s="1546"/>
      <c r="AB96" s="468"/>
      <c r="AC96" s="468"/>
      <c r="AD96" s="468"/>
      <c r="AE96" s="468"/>
      <c r="AF96" s="996"/>
      <c r="AG96" s="996"/>
      <c r="AH96" s="996"/>
      <c r="AI96" s="996"/>
      <c r="AJ96" s="996"/>
      <c r="AK96" s="996"/>
      <c r="AL96" s="996"/>
      <c r="AM96" s="996"/>
      <c r="AO96" s="996"/>
      <c r="CJ96" s="1514" t="s">
        <v>543</v>
      </c>
      <c r="CK96" s="136" t="s">
        <v>576</v>
      </c>
      <c r="CQ96" s="285">
        <f>AN61</f>
        <v>10</v>
      </c>
      <c r="CR96" s="136" t="s">
        <v>373</v>
      </c>
    </row>
    <row r="97" spans="22:96" ht="16.5" customHeight="1" x14ac:dyDescent="0.2">
      <c r="V97" s="1554" t="s">
        <v>377</v>
      </c>
      <c r="W97" s="429" t="s">
        <v>784</v>
      </c>
      <c r="Y97" s="420"/>
      <c r="Z97" s="468"/>
      <c r="AA97" s="468"/>
      <c r="AB97" s="468"/>
      <c r="AC97" s="468"/>
      <c r="AD97" s="468"/>
      <c r="AE97" s="1029"/>
      <c r="AF97" s="996"/>
      <c r="AG97" s="996"/>
      <c r="AH97" s="996"/>
      <c r="AI97" s="996"/>
      <c r="AJ97" s="996"/>
      <c r="AK97" s="996"/>
      <c r="AL97" s="996"/>
      <c r="AM97" s="996"/>
      <c r="AO97" s="996"/>
      <c r="CJ97" s="200" t="s">
        <v>568</v>
      </c>
      <c r="CK97" s="136" t="s">
        <v>729</v>
      </c>
      <c r="CQ97" s="276">
        <f>BJ49</f>
        <v>1</v>
      </c>
      <c r="CR97" s="136" t="s">
        <v>373</v>
      </c>
    </row>
    <row r="98" spans="22:96" x14ac:dyDescent="0.2">
      <c r="V98" s="1554"/>
      <c r="W98" s="468" t="s">
        <v>402</v>
      </c>
      <c r="X98" s="1065">
        <v>0.25</v>
      </c>
      <c r="Y98" s="1546" t="s">
        <v>247</v>
      </c>
      <c r="Z98" s="1065">
        <f>AD93</f>
        <v>0.97499999999999998</v>
      </c>
      <c r="AA98" s="1076" t="s">
        <v>508</v>
      </c>
      <c r="AB98" s="468">
        <f>AD83</f>
        <v>13</v>
      </c>
      <c r="AC98" s="468" t="s">
        <v>504</v>
      </c>
      <c r="AD98" s="419">
        <f>X98*Z98*AB98</f>
        <v>3.1687499999999997</v>
      </c>
      <c r="AE98" s="420" t="s">
        <v>383</v>
      </c>
      <c r="AF98" s="996"/>
      <c r="AG98" s="996"/>
      <c r="AH98" s="996"/>
      <c r="AI98" s="996"/>
      <c r="AJ98" s="996"/>
      <c r="AK98" s="996"/>
      <c r="AL98" s="996"/>
      <c r="AM98" s="996"/>
      <c r="AO98" s="996"/>
      <c r="CJ98" s="1757" t="s">
        <v>581</v>
      </c>
      <c r="CK98" s="252" t="s">
        <v>569</v>
      </c>
      <c r="CQ98" s="276">
        <f>AD85</f>
        <v>20</v>
      </c>
      <c r="CR98" s="136" t="s">
        <v>373</v>
      </c>
    </row>
    <row r="99" spans="22:96" x14ac:dyDescent="0.2">
      <c r="V99" s="1554"/>
      <c r="W99" s="468"/>
      <c r="X99" s="468"/>
      <c r="Y99" s="468"/>
      <c r="Z99" s="468"/>
      <c r="AA99" s="468"/>
      <c r="AB99" s="468"/>
      <c r="AC99" s="468"/>
      <c r="AD99" s="1034"/>
      <c r="AE99" s="1029"/>
      <c r="AF99" s="996"/>
      <c r="AG99" s="996"/>
      <c r="AH99" s="996"/>
      <c r="AI99" s="996"/>
      <c r="AJ99" s="996"/>
      <c r="AK99" s="996"/>
      <c r="AL99" s="996"/>
      <c r="AM99" s="996"/>
      <c r="AO99" s="996"/>
      <c r="CJ99" s="1757" t="s">
        <v>591</v>
      </c>
      <c r="CK99" s="252" t="s">
        <v>544</v>
      </c>
      <c r="CQ99" s="276">
        <f>T72</f>
        <v>2</v>
      </c>
      <c r="CR99" s="136" t="s">
        <v>373</v>
      </c>
    </row>
    <row r="100" spans="22:96" ht="21.75" customHeight="1" thickBot="1" x14ac:dyDescent="0.25">
      <c r="V100" s="1554" t="s">
        <v>378</v>
      </c>
      <c r="W100" s="429" t="s">
        <v>575</v>
      </c>
      <c r="Y100" s="420"/>
      <c r="Z100" s="468"/>
      <c r="AA100" s="468"/>
      <c r="AB100" s="468"/>
      <c r="AC100" s="468"/>
      <c r="AD100" s="468"/>
      <c r="AE100" s="468"/>
      <c r="AF100" s="996"/>
      <c r="AG100" s="996"/>
      <c r="AH100" s="996"/>
      <c r="AI100" s="996"/>
      <c r="AJ100" s="996"/>
      <c r="AK100" s="996"/>
      <c r="AL100" s="996"/>
      <c r="AM100" s="996"/>
      <c r="AO100" s="996"/>
      <c r="CJ100" s="200" t="s">
        <v>594</v>
      </c>
      <c r="CK100" s="136" t="s">
        <v>611</v>
      </c>
      <c r="CQ100" s="602">
        <f>CG65</f>
        <v>10</v>
      </c>
      <c r="CR100" s="136" t="s">
        <v>373</v>
      </c>
    </row>
    <row r="101" spans="22:96" ht="15" customHeight="1" x14ac:dyDescent="0.2">
      <c r="W101" s="468" t="s">
        <v>402</v>
      </c>
      <c r="X101" s="468">
        <v>1.22</v>
      </c>
      <c r="Y101" s="1546" t="s">
        <v>247</v>
      </c>
      <c r="Z101" s="463">
        <v>1.6</v>
      </c>
      <c r="AA101" s="1546" t="s">
        <v>247</v>
      </c>
      <c r="AB101" s="463">
        <f>AD93</f>
        <v>0.97499999999999998</v>
      </c>
      <c r="AC101" s="1546" t="s">
        <v>541</v>
      </c>
      <c r="AD101" s="1099">
        <f>X101*Z101*AB101</f>
        <v>1.9032</v>
      </c>
      <c r="AE101" s="420" t="s">
        <v>383</v>
      </c>
      <c r="AF101" s="996"/>
      <c r="AG101" s="996"/>
      <c r="AH101" s="996"/>
      <c r="AI101" s="996"/>
      <c r="AJ101" s="996"/>
      <c r="AK101" s="996"/>
      <c r="AL101" s="996"/>
      <c r="AM101" s="996"/>
      <c r="AO101" s="996"/>
      <c r="CJ101" s="200"/>
      <c r="CQ101" s="319">
        <f>SUM(CQ96:CQ100)</f>
        <v>43</v>
      </c>
      <c r="CR101" s="201" t="s">
        <v>373</v>
      </c>
    </row>
    <row r="102" spans="22:96" ht="15" customHeight="1" x14ac:dyDescent="0.2">
      <c r="V102" s="1554"/>
      <c r="W102" s="468"/>
      <c r="X102" s="468"/>
      <c r="Y102" s="468"/>
      <c r="Z102" s="468"/>
      <c r="AA102" s="468"/>
      <c r="AB102" s="468"/>
      <c r="AC102" s="468"/>
      <c r="AD102" s="419"/>
      <c r="AE102" s="420"/>
      <c r="AF102" s="996"/>
      <c r="AG102" s="996"/>
      <c r="AH102" s="996"/>
      <c r="AI102" s="996"/>
      <c r="AJ102" s="996"/>
      <c r="AK102" s="996"/>
      <c r="AL102" s="996"/>
      <c r="AM102" s="996"/>
      <c r="AO102" s="996"/>
      <c r="CI102" s="1571" t="s">
        <v>439</v>
      </c>
      <c r="CJ102" s="201" t="s">
        <v>557</v>
      </c>
    </row>
    <row r="103" spans="22:96" ht="14.25" customHeight="1" x14ac:dyDescent="0.2">
      <c r="V103" s="1554" t="s">
        <v>379</v>
      </c>
      <c r="W103" s="981" t="s">
        <v>1297</v>
      </c>
      <c r="Y103" s="468"/>
      <c r="Z103" s="468"/>
      <c r="AA103" s="468"/>
      <c r="AB103" s="468"/>
      <c r="AC103" s="468"/>
      <c r="AD103" s="468"/>
      <c r="AF103" s="996"/>
      <c r="AG103" s="996"/>
      <c r="AH103" s="996"/>
      <c r="AI103" s="996"/>
      <c r="AJ103" s="996"/>
      <c r="AK103" s="996"/>
      <c r="AL103" s="996"/>
      <c r="AM103" s="996"/>
      <c r="AO103" s="996"/>
      <c r="BA103" s="1020"/>
      <c r="CJ103" s="1514" t="s">
        <v>543</v>
      </c>
      <c r="CK103" s="252" t="s">
        <v>607</v>
      </c>
      <c r="CQ103" s="328">
        <f>BV69</f>
        <v>10</v>
      </c>
      <c r="CR103" s="136" t="s">
        <v>373</v>
      </c>
    </row>
    <row r="104" spans="22:96" ht="15" customHeight="1" x14ac:dyDescent="0.2">
      <c r="V104" s="1077"/>
      <c r="W104" s="1082" t="s">
        <v>407</v>
      </c>
      <c r="X104" s="463">
        <f>AD55</f>
        <v>19.5</v>
      </c>
      <c r="Y104" s="468" t="s">
        <v>403</v>
      </c>
      <c r="Z104" s="1065">
        <v>5.0999999999999996</v>
      </c>
      <c r="AA104" s="1034" t="s">
        <v>382</v>
      </c>
      <c r="AB104" s="1065">
        <f>X104*Z104</f>
        <v>99.449999999999989</v>
      </c>
      <c r="AC104" s="1034" t="s">
        <v>406</v>
      </c>
      <c r="AD104" s="419">
        <f>AB104/1000</f>
        <v>9.9449999999999983E-2</v>
      </c>
      <c r="AE104" s="420" t="s">
        <v>383</v>
      </c>
      <c r="AF104" s="996"/>
      <c r="AG104" s="996"/>
      <c r="AH104" s="996"/>
      <c r="AI104" s="996"/>
      <c r="AJ104" s="996"/>
      <c r="AK104" s="996"/>
      <c r="AL104" s="996"/>
      <c r="AM104" s="996"/>
      <c r="AO104" s="996"/>
      <c r="BA104" s="1020"/>
      <c r="CJ104" s="200" t="s">
        <v>568</v>
      </c>
      <c r="CK104" s="136" t="s">
        <v>576</v>
      </c>
      <c r="CQ104" s="328">
        <f>AN73</f>
        <v>2</v>
      </c>
      <c r="CR104" s="136" t="s">
        <v>373</v>
      </c>
    </row>
    <row r="105" spans="22:96" ht="15" customHeight="1" x14ac:dyDescent="0.2">
      <c r="AF105" s="996"/>
      <c r="AG105" s="996"/>
      <c r="AH105" s="996"/>
      <c r="AI105" s="996"/>
      <c r="AJ105" s="996"/>
      <c r="AK105" s="996"/>
      <c r="AL105" s="996"/>
      <c r="AM105" s="996"/>
      <c r="AO105" s="996"/>
      <c r="BA105" s="1020"/>
      <c r="CJ105" s="1757" t="s">
        <v>581</v>
      </c>
      <c r="CK105" s="252" t="s">
        <v>544</v>
      </c>
      <c r="CQ105" s="328">
        <f>T83</f>
        <v>1</v>
      </c>
      <c r="CR105" s="136" t="s">
        <v>373</v>
      </c>
    </row>
    <row r="106" spans="22:96" ht="15" customHeight="1" x14ac:dyDescent="0.2">
      <c r="V106" s="1554" t="s">
        <v>380</v>
      </c>
      <c r="W106" s="429" t="s">
        <v>566</v>
      </c>
      <c r="Y106" s="468"/>
      <c r="Z106" s="468"/>
      <c r="AA106" s="468"/>
      <c r="AB106" s="468"/>
      <c r="AC106" s="468"/>
      <c r="AD106" s="796">
        <f>AD98</f>
        <v>3.1687499999999997</v>
      </c>
      <c r="AE106" s="420" t="s">
        <v>383</v>
      </c>
      <c r="AF106" s="996"/>
      <c r="AG106" s="996"/>
      <c r="AH106" s="996"/>
      <c r="AI106" s="996"/>
      <c r="AJ106" s="996"/>
      <c r="AK106" s="996"/>
      <c r="AL106" s="996"/>
      <c r="AM106" s="996"/>
      <c r="AO106" s="996"/>
      <c r="BA106" s="1020"/>
      <c r="CJ106" s="1757" t="s">
        <v>591</v>
      </c>
      <c r="CK106" s="136" t="s">
        <v>1420</v>
      </c>
      <c r="CQ106" s="136">
        <f>AY79</f>
        <v>1</v>
      </c>
      <c r="CR106" s="136" t="s">
        <v>373</v>
      </c>
    </row>
    <row r="107" spans="22:96" ht="15" customHeight="1" thickBot="1" x14ac:dyDescent="0.25">
      <c r="V107" s="420"/>
      <c r="AD107" s="468"/>
      <c r="AF107" s="996"/>
      <c r="AG107" s="996"/>
      <c r="AH107" s="996"/>
      <c r="AI107" s="996"/>
      <c r="AJ107" s="996"/>
      <c r="AK107" s="996"/>
      <c r="AL107" s="996"/>
      <c r="AM107" s="996"/>
      <c r="AO107" s="996"/>
      <c r="BA107" s="1020"/>
      <c r="CJ107" s="200" t="s">
        <v>594</v>
      </c>
      <c r="CK107" s="136" t="s">
        <v>729</v>
      </c>
      <c r="CQ107" s="600">
        <f>BJ55</f>
        <v>2</v>
      </c>
      <c r="CR107" s="136" t="s">
        <v>373</v>
      </c>
    </row>
    <row r="108" spans="22:96" ht="15" customHeight="1" x14ac:dyDescent="0.2">
      <c r="V108" s="420"/>
      <c r="AD108" s="468"/>
      <c r="AF108" s="996"/>
      <c r="AG108" s="996"/>
      <c r="AH108" s="996"/>
      <c r="AI108" s="996"/>
      <c r="AJ108" s="996"/>
      <c r="AK108" s="996"/>
      <c r="AL108" s="996"/>
      <c r="AM108" s="996"/>
      <c r="AO108" s="996"/>
      <c r="BA108" s="1020"/>
      <c r="BB108" s="1020"/>
      <c r="BC108" s="1020"/>
      <c r="CQ108" s="201">
        <f>SUM(CQ103:CQ107)</f>
        <v>16</v>
      </c>
      <c r="CR108" s="201" t="s">
        <v>373</v>
      </c>
    </row>
    <row r="109" spans="22:96" ht="14.25" customHeight="1" x14ac:dyDescent="0.2">
      <c r="V109" s="420"/>
      <c r="AF109" s="996"/>
      <c r="AG109" s="996"/>
      <c r="AH109" s="996"/>
      <c r="AI109" s="996"/>
      <c r="AJ109" s="996"/>
      <c r="AK109" s="996"/>
      <c r="AL109" s="996"/>
      <c r="AM109" s="996"/>
      <c r="AO109" s="996"/>
      <c r="BA109" s="1020"/>
      <c r="BB109" s="1020"/>
      <c r="BC109" s="1020"/>
      <c r="BD109" s="1020"/>
      <c r="BE109" s="1020"/>
      <c r="BF109" s="1020"/>
      <c r="BG109" s="1020"/>
      <c r="BH109" s="1020"/>
      <c r="BI109" s="1020"/>
      <c r="CI109" s="1571" t="s">
        <v>440</v>
      </c>
      <c r="CJ109" s="201" t="s">
        <v>1439</v>
      </c>
    </row>
    <row r="110" spans="22:96" ht="14.25" customHeight="1" x14ac:dyDescent="0.2">
      <c r="V110" s="420"/>
      <c r="AF110" s="996"/>
      <c r="AG110" s="996"/>
      <c r="AH110" s="996"/>
      <c r="AI110" s="996"/>
      <c r="AJ110" s="996"/>
      <c r="AK110" s="996"/>
      <c r="AL110" s="996"/>
      <c r="AM110" s="996"/>
      <c r="AO110" s="996"/>
      <c r="BA110" s="1020"/>
      <c r="BB110" s="1020"/>
      <c r="BC110" s="1020"/>
      <c r="BD110" s="1020"/>
      <c r="BE110" s="1020"/>
      <c r="BF110" s="1020"/>
      <c r="BG110" s="1020"/>
      <c r="BH110" s="1020"/>
      <c r="BI110" s="1020"/>
      <c r="CJ110" s="200" t="s">
        <v>543</v>
      </c>
      <c r="CK110" s="136" t="s">
        <v>569</v>
      </c>
      <c r="CQ110" s="346">
        <f>AD55</f>
        <v>19.5</v>
      </c>
      <c r="CR110" s="201" t="s">
        <v>12</v>
      </c>
    </row>
    <row r="111" spans="22:96" ht="14.25" customHeight="1" x14ac:dyDescent="0.2">
      <c r="V111" s="1020"/>
      <c r="AF111" s="996"/>
      <c r="AG111" s="996"/>
      <c r="AH111" s="996"/>
      <c r="AI111" s="996"/>
      <c r="AJ111" s="996"/>
      <c r="AK111" s="996"/>
      <c r="AL111" s="996"/>
      <c r="AM111" s="996"/>
      <c r="AO111" s="996"/>
      <c r="BA111" s="1020"/>
      <c r="BB111" s="1020"/>
      <c r="BC111" s="1020"/>
      <c r="BD111" s="1020"/>
      <c r="BE111" s="1020"/>
      <c r="BF111" s="1020"/>
      <c r="BG111" s="1020"/>
      <c r="BH111" s="1020"/>
      <c r="BI111" s="1020"/>
      <c r="BK111" s="420"/>
      <c r="CJ111" s="200"/>
      <c r="CQ111" s="346"/>
      <c r="CR111" s="201"/>
    </row>
    <row r="112" spans="22:96" ht="16.5" customHeight="1" x14ac:dyDescent="0.2">
      <c r="V112" s="420"/>
      <c r="AF112" s="996"/>
      <c r="AG112" s="996"/>
      <c r="AH112" s="996"/>
      <c r="AI112" s="996"/>
      <c r="AJ112" s="996"/>
      <c r="AK112" s="996"/>
      <c r="AL112" s="996"/>
      <c r="AM112" s="996"/>
      <c r="AO112" s="996"/>
      <c r="BA112" s="1020"/>
      <c r="BB112" s="1020"/>
      <c r="BC112" s="1020"/>
      <c r="BD112" s="1020"/>
      <c r="BE112" s="1020"/>
      <c r="BF112" s="1020"/>
      <c r="BG112" s="1020"/>
      <c r="BH112" s="1020"/>
      <c r="BI112" s="1020"/>
      <c r="BK112" s="420"/>
      <c r="CI112" s="1571" t="s">
        <v>441</v>
      </c>
      <c r="CJ112" s="201" t="s">
        <v>1437</v>
      </c>
    </row>
    <row r="113" spans="22:96" x14ac:dyDescent="0.2">
      <c r="V113" s="1020"/>
      <c r="AF113" s="996"/>
      <c r="AG113" s="996"/>
      <c r="AH113" s="996"/>
      <c r="AI113" s="996"/>
      <c r="AJ113" s="996"/>
      <c r="AK113" s="996"/>
      <c r="AL113" s="996"/>
      <c r="AM113" s="996"/>
      <c r="AO113" s="996"/>
      <c r="BA113" s="1020"/>
      <c r="BB113" s="1020"/>
      <c r="BC113" s="1020"/>
      <c r="BD113" s="1020"/>
      <c r="BE113" s="1020"/>
      <c r="BF113" s="1020"/>
      <c r="BG113" s="1020"/>
      <c r="BH113" s="1020"/>
      <c r="BI113" s="1020"/>
      <c r="BK113" s="420"/>
      <c r="CJ113" s="200" t="s">
        <v>543</v>
      </c>
      <c r="CK113" s="136" t="s">
        <v>576</v>
      </c>
      <c r="CQ113" s="323">
        <f>AN51</f>
        <v>6</v>
      </c>
      <c r="CR113" s="136" t="s">
        <v>12</v>
      </c>
    </row>
    <row r="114" spans="22:96" ht="14.25" customHeight="1" x14ac:dyDescent="0.2">
      <c r="V114" s="468"/>
      <c r="AF114" s="996"/>
      <c r="AG114" s="996"/>
      <c r="AH114" s="996"/>
      <c r="AI114" s="996"/>
      <c r="AJ114" s="996"/>
      <c r="AK114" s="996"/>
      <c r="AL114" s="996"/>
      <c r="AM114" s="996"/>
      <c r="AO114" s="996"/>
      <c r="BA114" s="1020"/>
      <c r="BB114" s="1020"/>
      <c r="BC114" s="1020"/>
      <c r="BD114" s="1020"/>
      <c r="BE114" s="1020"/>
      <c r="BF114" s="1020"/>
      <c r="BG114" s="1020"/>
      <c r="BH114" s="1020"/>
      <c r="BI114" s="1020"/>
      <c r="BK114" s="420"/>
      <c r="CJ114" s="200" t="s">
        <v>568</v>
      </c>
      <c r="CK114" s="136" t="s">
        <v>607</v>
      </c>
      <c r="CM114" s="323"/>
      <c r="CN114" s="1530"/>
      <c r="CO114" s="467"/>
      <c r="CP114" s="1528"/>
      <c r="CQ114" s="460">
        <f>BV39</f>
        <v>7.5</v>
      </c>
      <c r="CR114" s="136" t="s">
        <v>12</v>
      </c>
    </row>
    <row r="115" spans="22:96" ht="14.25" customHeight="1" thickBot="1" x14ac:dyDescent="0.25">
      <c r="V115" s="420"/>
      <c r="AF115" s="996"/>
      <c r="AG115" s="996"/>
      <c r="AH115" s="996"/>
      <c r="AI115" s="996"/>
      <c r="AJ115" s="996"/>
      <c r="AK115" s="996"/>
      <c r="AL115" s="996"/>
      <c r="AM115" s="996"/>
      <c r="AO115" s="996"/>
      <c r="BA115" s="1020"/>
      <c r="BB115" s="1020"/>
      <c r="BC115" s="1020"/>
      <c r="BD115" s="1020"/>
      <c r="BE115" s="1020"/>
      <c r="BF115" s="1020"/>
      <c r="BG115" s="1020"/>
      <c r="BH115" s="1020"/>
      <c r="BI115" s="1020"/>
      <c r="BK115" s="420"/>
      <c r="CJ115" s="1757" t="s">
        <v>581</v>
      </c>
      <c r="CK115" s="136" t="s">
        <v>611</v>
      </c>
      <c r="CM115" s="323"/>
      <c r="CN115" s="1530"/>
      <c r="CO115" s="467"/>
      <c r="CP115" s="1528"/>
      <c r="CQ115" s="599">
        <f>CG40</f>
        <v>7.5</v>
      </c>
      <c r="CR115" s="136" t="s">
        <v>12</v>
      </c>
    </row>
    <row r="116" spans="22:96" x14ac:dyDescent="0.2">
      <c r="V116" s="1020"/>
      <c r="AF116" s="996"/>
      <c r="AG116" s="996"/>
      <c r="AH116" s="996"/>
      <c r="AI116" s="996"/>
      <c r="AJ116" s="996"/>
      <c r="AK116" s="996"/>
      <c r="AL116" s="996"/>
      <c r="AM116" s="996"/>
      <c r="AO116" s="996"/>
      <c r="BA116" s="1020"/>
      <c r="BB116" s="1020"/>
      <c r="BC116" s="1020"/>
      <c r="BD116" s="1020"/>
      <c r="BE116" s="1020"/>
      <c r="BF116" s="1020"/>
      <c r="BG116" s="1020"/>
      <c r="BH116" s="1020"/>
      <c r="BI116" s="1020"/>
      <c r="BK116" s="420"/>
      <c r="CJ116" s="200"/>
      <c r="CM116" s="323"/>
      <c r="CN116" s="1530"/>
      <c r="CO116" s="467"/>
      <c r="CP116" s="1528"/>
      <c r="CQ116" s="299">
        <f>SUM(CQ113:CQ115)</f>
        <v>21</v>
      </c>
      <c r="CR116" s="201" t="s">
        <v>12</v>
      </c>
    </row>
    <row r="117" spans="22:96" x14ac:dyDescent="0.2">
      <c r="V117" s="430"/>
      <c r="AF117" s="996"/>
      <c r="AG117" s="996"/>
      <c r="AH117" s="996"/>
      <c r="AI117" s="996"/>
      <c r="AJ117" s="996"/>
      <c r="AK117" s="996"/>
      <c r="AL117" s="996"/>
      <c r="AM117" s="996"/>
      <c r="AO117" s="996"/>
      <c r="BA117" s="1020"/>
      <c r="BB117" s="1020"/>
      <c r="BC117" s="1020"/>
      <c r="BD117" s="1020"/>
      <c r="BE117" s="1020"/>
      <c r="BF117" s="1020"/>
      <c r="BG117" s="1020"/>
      <c r="BH117" s="1020"/>
      <c r="BI117" s="1020"/>
      <c r="BK117" s="420"/>
      <c r="CJ117" s="200"/>
      <c r="CM117" s="323"/>
      <c r="CN117" s="1530"/>
      <c r="CO117" s="467"/>
      <c r="CP117" s="1528"/>
      <c r="CQ117" s="299"/>
      <c r="CR117" s="201"/>
    </row>
    <row r="118" spans="22:96" x14ac:dyDescent="0.2">
      <c r="V118" s="420"/>
      <c r="AF118" s="996"/>
      <c r="AG118" s="996"/>
      <c r="AH118" s="996"/>
      <c r="AI118" s="996"/>
      <c r="AJ118" s="996"/>
      <c r="AK118" s="996"/>
      <c r="AL118" s="996"/>
      <c r="AM118" s="996"/>
      <c r="AO118" s="996"/>
      <c r="BA118" s="1020"/>
      <c r="BB118" s="1020"/>
      <c r="BC118" s="1020"/>
      <c r="BD118" s="1020"/>
      <c r="BE118" s="1020"/>
      <c r="BF118" s="1020"/>
      <c r="BG118" s="1020"/>
      <c r="BH118" s="1020"/>
      <c r="BI118" s="1020"/>
      <c r="BK118" s="420"/>
      <c r="CI118" s="1571" t="s">
        <v>442</v>
      </c>
      <c r="CJ118" s="420" t="s">
        <v>1431</v>
      </c>
      <c r="CM118" s="323"/>
      <c r="CN118" s="1530"/>
      <c r="CO118" s="467"/>
      <c r="CP118" s="1528"/>
      <c r="CQ118" s="299"/>
      <c r="CR118" s="201"/>
    </row>
    <row r="119" spans="22:96" x14ac:dyDescent="0.2">
      <c r="V119" s="420"/>
      <c r="AF119" s="996"/>
      <c r="AG119" s="996"/>
      <c r="AH119" s="996"/>
      <c r="AI119" s="996"/>
      <c r="AJ119" s="996"/>
      <c r="AK119" s="996"/>
      <c r="AL119" s="996"/>
      <c r="AM119" s="996"/>
      <c r="AO119" s="996"/>
      <c r="BA119" s="1020"/>
      <c r="BB119" s="1020"/>
      <c r="BC119" s="1020"/>
      <c r="BD119" s="1020"/>
      <c r="BE119" s="1020"/>
      <c r="BF119" s="1020"/>
      <c r="BG119" s="1020"/>
      <c r="BH119" s="1020"/>
      <c r="BI119" s="1020"/>
      <c r="BK119" s="420"/>
      <c r="CJ119" s="1514" t="s">
        <v>543</v>
      </c>
      <c r="CK119" s="252" t="s">
        <v>544</v>
      </c>
      <c r="CM119" s="323"/>
      <c r="CN119" s="1530"/>
      <c r="CO119" s="467"/>
      <c r="CP119" s="1528"/>
      <c r="CQ119" s="299">
        <f>T66</f>
        <v>2772</v>
      </c>
      <c r="CR119" s="201" t="s">
        <v>12</v>
      </c>
    </row>
    <row r="120" spans="22:96" x14ac:dyDescent="0.2">
      <c r="V120" s="1020"/>
      <c r="AF120" s="996"/>
      <c r="AG120" s="996"/>
      <c r="AH120" s="996"/>
      <c r="AI120" s="996"/>
      <c r="AJ120" s="996"/>
      <c r="AK120" s="996"/>
      <c r="AL120" s="996"/>
      <c r="AM120" s="996"/>
      <c r="AO120" s="996"/>
      <c r="BA120" s="1020"/>
      <c r="BB120" s="1020"/>
      <c r="BC120" s="1020"/>
      <c r="BD120" s="1020"/>
      <c r="BE120" s="1020"/>
      <c r="BF120" s="1020"/>
      <c r="BG120" s="1020"/>
      <c r="BH120" s="1020"/>
      <c r="BI120" s="1020"/>
      <c r="BK120" s="420"/>
      <c r="CI120" s="1066"/>
      <c r="CJ120" s="200"/>
      <c r="CM120" s="323"/>
      <c r="CN120" s="1530"/>
      <c r="CO120" s="467"/>
      <c r="CP120" s="1528"/>
      <c r="CQ120" s="299"/>
      <c r="CR120" s="201"/>
    </row>
    <row r="121" spans="22:96" x14ac:dyDescent="0.2">
      <c r="V121" s="420"/>
      <c r="AF121" s="996"/>
      <c r="AG121" s="996"/>
      <c r="AH121" s="996"/>
      <c r="AI121" s="996"/>
      <c r="AJ121" s="996"/>
      <c r="AK121" s="996"/>
      <c r="AL121" s="996"/>
      <c r="AM121" s="996"/>
      <c r="AO121" s="996"/>
      <c r="BB121" s="1020"/>
      <c r="BC121" s="1020"/>
      <c r="BD121" s="1020"/>
      <c r="BE121" s="1020"/>
      <c r="BF121" s="1020"/>
      <c r="BG121" s="1020"/>
      <c r="BH121" s="1020"/>
      <c r="BI121" s="1020"/>
      <c r="BK121" s="420"/>
      <c r="CI121" s="1571" t="s">
        <v>443</v>
      </c>
      <c r="CJ121" s="77" t="s">
        <v>548</v>
      </c>
    </row>
    <row r="122" spans="22:96" x14ac:dyDescent="0.2">
      <c r="V122" s="420"/>
      <c r="AF122" s="996"/>
      <c r="AG122" s="996"/>
      <c r="AH122" s="996"/>
      <c r="AI122" s="996"/>
      <c r="AJ122" s="996"/>
      <c r="AK122" s="996"/>
      <c r="AL122" s="996"/>
      <c r="AM122" s="996"/>
      <c r="AO122" s="996"/>
      <c r="BB122" s="1020"/>
      <c r="BC122" s="1020"/>
      <c r="BD122" s="1020"/>
      <c r="BE122" s="1020"/>
      <c r="BF122" s="1020"/>
      <c r="BG122" s="1020"/>
      <c r="BH122" s="1020"/>
      <c r="BI122" s="1020"/>
      <c r="BK122" s="420"/>
      <c r="CJ122" s="1514" t="s">
        <v>543</v>
      </c>
      <c r="CK122" s="252" t="s">
        <v>544</v>
      </c>
      <c r="CQ122" s="299">
        <f>T62</f>
        <v>1025</v>
      </c>
      <c r="CR122" s="201" t="s">
        <v>12</v>
      </c>
    </row>
    <row r="123" spans="22:96" x14ac:dyDescent="0.2">
      <c r="V123" s="1020"/>
      <c r="AF123" s="996"/>
      <c r="AG123" s="996"/>
      <c r="AH123" s="996"/>
      <c r="AI123" s="996"/>
      <c r="AJ123" s="996"/>
      <c r="AK123" s="996"/>
      <c r="AL123" s="996"/>
      <c r="AM123" s="996"/>
      <c r="AO123" s="996"/>
      <c r="BB123" s="1020"/>
      <c r="BC123" s="1020"/>
      <c r="BD123" s="1020"/>
      <c r="BE123" s="1020"/>
      <c r="BF123" s="1020"/>
      <c r="BG123" s="1020"/>
      <c r="BH123" s="1020"/>
      <c r="BI123" s="1020"/>
      <c r="BK123" s="420"/>
      <c r="CJ123" s="1757"/>
      <c r="CK123" s="252"/>
      <c r="CQ123" s="299"/>
      <c r="CR123" s="201"/>
    </row>
    <row r="124" spans="22:96" x14ac:dyDescent="0.2">
      <c r="V124" s="718"/>
      <c r="AF124" s="996"/>
      <c r="AG124" s="996"/>
      <c r="AH124" s="996"/>
      <c r="AI124" s="996"/>
      <c r="AJ124" s="996"/>
      <c r="AK124" s="996"/>
      <c r="AL124" s="996"/>
      <c r="AM124" s="996"/>
      <c r="AO124" s="996"/>
      <c r="BB124" s="1020"/>
      <c r="BC124" s="1020"/>
      <c r="BD124" s="1020"/>
      <c r="BE124" s="1020"/>
      <c r="BF124" s="1020"/>
      <c r="BG124" s="1020"/>
      <c r="BH124" s="1020"/>
      <c r="BI124" s="1020"/>
      <c r="BK124" s="420"/>
      <c r="CI124" s="1571" t="s">
        <v>444</v>
      </c>
      <c r="CJ124" s="201" t="s">
        <v>555</v>
      </c>
    </row>
    <row r="125" spans="22:96" x14ac:dyDescent="0.2">
      <c r="V125" s="420"/>
      <c r="AF125" s="996"/>
      <c r="AG125" s="996"/>
      <c r="AH125" s="996"/>
      <c r="AI125" s="996"/>
      <c r="AJ125" s="996"/>
      <c r="AK125" s="996"/>
      <c r="AL125" s="996"/>
      <c r="AM125" s="996"/>
      <c r="AO125" s="996"/>
      <c r="BB125" s="1020"/>
      <c r="BC125" s="1020"/>
      <c r="BD125" s="1020"/>
      <c r="BE125" s="1020"/>
      <c r="BF125" s="1020"/>
      <c r="BG125" s="1020"/>
      <c r="BH125" s="1020"/>
      <c r="BI125" s="1020"/>
      <c r="BK125" s="420"/>
      <c r="CJ125" s="1757" t="s">
        <v>543</v>
      </c>
      <c r="CK125" s="252" t="s">
        <v>607</v>
      </c>
      <c r="CQ125" s="328">
        <f>BV66</f>
        <v>10</v>
      </c>
      <c r="CR125" s="136" t="s">
        <v>373</v>
      </c>
    </row>
    <row r="126" spans="22:96" x14ac:dyDescent="0.2">
      <c r="V126" s="1020"/>
      <c r="AF126" s="996"/>
      <c r="AG126" s="996"/>
      <c r="AH126" s="996"/>
      <c r="AI126" s="996"/>
      <c r="AJ126" s="996"/>
      <c r="AK126" s="996"/>
      <c r="AL126" s="996"/>
      <c r="AM126" s="996"/>
      <c r="AO126" s="996"/>
      <c r="BD126" s="1020"/>
      <c r="BE126" s="1020"/>
      <c r="BF126" s="1020"/>
      <c r="BG126" s="1020"/>
      <c r="BH126" s="1020"/>
      <c r="BI126" s="1020"/>
      <c r="BK126" s="420"/>
      <c r="CJ126" s="200" t="s">
        <v>568</v>
      </c>
      <c r="CK126" s="136" t="s">
        <v>1420</v>
      </c>
      <c r="CQ126" s="136">
        <f>AY77</f>
        <v>1</v>
      </c>
      <c r="CR126" s="136" t="s">
        <v>373</v>
      </c>
    </row>
    <row r="127" spans="22:96" x14ac:dyDescent="0.2">
      <c r="V127" s="718"/>
      <c r="AF127" s="996"/>
      <c r="AG127" s="996"/>
      <c r="AH127" s="996"/>
      <c r="AI127" s="996"/>
      <c r="AJ127" s="996"/>
      <c r="AK127" s="996"/>
      <c r="AL127" s="996"/>
      <c r="AM127" s="996"/>
      <c r="AO127" s="996"/>
      <c r="BK127" s="420"/>
      <c r="CJ127" s="1757" t="s">
        <v>581</v>
      </c>
      <c r="CK127" s="252" t="s">
        <v>544</v>
      </c>
      <c r="CQ127" s="136">
        <f>T81</f>
        <v>1</v>
      </c>
      <c r="CR127" s="136" t="s">
        <v>373</v>
      </c>
    </row>
    <row r="128" spans="22:96" x14ac:dyDescent="0.2">
      <c r="V128" s="420"/>
      <c r="AF128" s="996"/>
      <c r="AG128" s="996"/>
      <c r="AH128" s="996"/>
      <c r="AI128" s="996"/>
      <c r="AJ128" s="996"/>
      <c r="AK128" s="996"/>
      <c r="AL128" s="996"/>
      <c r="AM128" s="996"/>
      <c r="AO128" s="996"/>
      <c r="BK128" s="420"/>
      <c r="CI128" s="1066"/>
      <c r="CJ128" s="1757" t="s">
        <v>591</v>
      </c>
      <c r="CK128" s="136" t="s">
        <v>576</v>
      </c>
      <c r="CQ128" s="136">
        <f>AN70</f>
        <v>2</v>
      </c>
      <c r="CR128" s="136" t="s">
        <v>373</v>
      </c>
    </row>
    <row r="129" spans="22:96" ht="15.75" thickBot="1" x14ac:dyDescent="0.25">
      <c r="V129" s="1020"/>
      <c r="AF129" s="996"/>
      <c r="AG129" s="996"/>
      <c r="AH129" s="996"/>
      <c r="AI129" s="996"/>
      <c r="AJ129" s="996"/>
      <c r="AK129" s="996"/>
      <c r="AL129" s="996"/>
      <c r="AM129" s="996"/>
      <c r="AO129" s="996"/>
      <c r="CJ129" s="200" t="s">
        <v>594</v>
      </c>
      <c r="CK129" s="252" t="s">
        <v>729</v>
      </c>
      <c r="CQ129" s="600">
        <f>BJ53</f>
        <v>2</v>
      </c>
      <c r="CR129" s="136" t="s">
        <v>373</v>
      </c>
    </row>
    <row r="130" spans="22:96" x14ac:dyDescent="0.2">
      <c r="V130" s="1540"/>
      <c r="AF130" s="996"/>
      <c r="AG130" s="996"/>
      <c r="AH130" s="996"/>
      <c r="AI130" s="996"/>
      <c r="AJ130" s="996"/>
      <c r="AK130" s="996"/>
      <c r="AL130" s="996"/>
      <c r="AM130" s="996"/>
      <c r="AO130" s="996"/>
      <c r="CQ130" s="201">
        <f>SUM(CQ125:CQ129)</f>
        <v>16</v>
      </c>
      <c r="CR130" s="201" t="s">
        <v>373</v>
      </c>
    </row>
    <row r="131" spans="22:96" x14ac:dyDescent="0.2">
      <c r="V131" s="1020"/>
      <c r="AF131" s="996"/>
      <c r="AG131" s="996"/>
      <c r="AH131" s="996"/>
      <c r="AI131" s="996"/>
      <c r="AJ131" s="996"/>
      <c r="AK131" s="996"/>
      <c r="AL131" s="996"/>
      <c r="AM131" s="996"/>
      <c r="AO131" s="996"/>
      <c r="CI131" s="1571" t="s">
        <v>447</v>
      </c>
      <c r="CJ131" s="278" t="s">
        <v>1015</v>
      </c>
    </row>
    <row r="132" spans="22:96" x14ac:dyDescent="0.2">
      <c r="V132" s="1020"/>
      <c r="AF132" s="996"/>
      <c r="AG132" s="996"/>
      <c r="AH132" s="996"/>
      <c r="AI132" s="996"/>
      <c r="AJ132" s="996"/>
      <c r="AK132" s="996"/>
      <c r="AL132" s="996"/>
      <c r="AM132" s="996"/>
      <c r="AO132" s="996"/>
      <c r="CJ132" s="200" t="s">
        <v>543</v>
      </c>
      <c r="CK132" s="136" t="s">
        <v>576</v>
      </c>
      <c r="CM132" s="323"/>
      <c r="CN132" s="1530"/>
      <c r="CO132" s="467"/>
      <c r="CP132" s="1528"/>
      <c r="CQ132" s="437">
        <f>AN45</f>
        <v>7.8000000000000007</v>
      </c>
      <c r="CR132" s="136" t="s">
        <v>12</v>
      </c>
    </row>
    <row r="133" spans="22:96" x14ac:dyDescent="0.2">
      <c r="V133" s="1020"/>
      <c r="AF133" s="996"/>
      <c r="AG133" s="996"/>
      <c r="AH133" s="996"/>
      <c r="AI133" s="996"/>
      <c r="AJ133" s="996"/>
      <c r="AK133" s="996"/>
      <c r="AL133" s="996"/>
      <c r="AM133" s="996"/>
      <c r="AO133" s="996"/>
      <c r="CJ133" s="200" t="s">
        <v>568</v>
      </c>
      <c r="CK133" s="136" t="s">
        <v>729</v>
      </c>
      <c r="CN133" s="1530"/>
      <c r="CO133" s="467"/>
      <c r="CP133" s="1528"/>
      <c r="CQ133" s="309">
        <f>BJ40</f>
        <v>3.9000000000000004</v>
      </c>
      <c r="CR133" s="276" t="s">
        <v>12</v>
      </c>
    </row>
    <row r="134" spans="22:96" ht="15.75" thickBot="1" x14ac:dyDescent="0.25">
      <c r="V134" s="1020"/>
      <c r="AF134" s="996"/>
      <c r="AG134" s="996"/>
      <c r="AH134" s="996"/>
      <c r="AI134" s="996"/>
      <c r="AJ134" s="996"/>
      <c r="AK134" s="996"/>
      <c r="AL134" s="996"/>
      <c r="AM134" s="996"/>
      <c r="AO134" s="996"/>
      <c r="CJ134" s="200" t="s">
        <v>581</v>
      </c>
      <c r="CK134" s="136" t="s">
        <v>1420</v>
      </c>
      <c r="CM134" s="323"/>
      <c r="CN134" s="1530"/>
      <c r="CO134" s="467"/>
      <c r="CP134" s="1528"/>
      <c r="CQ134" s="456">
        <f>AY58</f>
        <v>3.9000000000000004</v>
      </c>
      <c r="CR134" s="276" t="s">
        <v>12</v>
      </c>
    </row>
    <row r="135" spans="22:96" x14ac:dyDescent="0.2">
      <c r="AF135" s="996"/>
      <c r="AG135" s="996"/>
      <c r="AH135" s="996"/>
      <c r="AI135" s="996"/>
      <c r="AJ135" s="996"/>
      <c r="AK135" s="996"/>
      <c r="AL135" s="996"/>
      <c r="AM135" s="996"/>
      <c r="AO135" s="996"/>
      <c r="CJ135" s="200"/>
      <c r="CM135" s="323"/>
      <c r="CN135" s="1530"/>
      <c r="CO135" s="467"/>
      <c r="CP135" s="1528"/>
      <c r="CQ135" s="299">
        <f>SUM(CQ132:CQ134)</f>
        <v>15.600000000000001</v>
      </c>
      <c r="CR135" s="277" t="s">
        <v>12</v>
      </c>
    </row>
    <row r="136" spans="22:96" ht="15" customHeight="1" x14ac:dyDescent="0.2">
      <c r="AF136" s="996"/>
      <c r="AG136" s="996"/>
      <c r="AH136" s="996"/>
      <c r="AI136" s="996"/>
      <c r="AJ136" s="996"/>
      <c r="AK136" s="996"/>
      <c r="AL136" s="996"/>
      <c r="AM136" s="996"/>
      <c r="AO136" s="996"/>
      <c r="CI136" s="1571" t="s">
        <v>448</v>
      </c>
      <c r="CJ136" s="201" t="s">
        <v>618</v>
      </c>
    </row>
    <row r="137" spans="22:96" x14ac:dyDescent="0.2">
      <c r="AF137" s="996"/>
      <c r="AG137" s="996"/>
      <c r="AH137" s="996"/>
      <c r="AI137" s="996"/>
      <c r="AJ137" s="996"/>
      <c r="AK137" s="996"/>
      <c r="AL137" s="996"/>
      <c r="AM137" s="996"/>
      <c r="AO137" s="996"/>
      <c r="CI137" s="1066"/>
      <c r="CJ137" s="200" t="s">
        <v>543</v>
      </c>
      <c r="CK137" s="136" t="s">
        <v>607</v>
      </c>
      <c r="CM137" s="323"/>
      <c r="CN137" s="1530"/>
      <c r="CO137" s="467"/>
      <c r="CP137" s="1528"/>
      <c r="CQ137" s="460">
        <f>BV44</f>
        <v>28.900000000000002</v>
      </c>
      <c r="CR137" s="136" t="s">
        <v>261</v>
      </c>
    </row>
    <row r="138" spans="22:96" ht="15.75" thickBot="1" x14ac:dyDescent="0.25">
      <c r="CJ138" s="200" t="s">
        <v>568</v>
      </c>
      <c r="CK138" s="136" t="s">
        <v>611</v>
      </c>
      <c r="CM138" s="323"/>
      <c r="CN138" s="1530"/>
      <c r="CO138" s="467"/>
      <c r="CP138" s="1528"/>
      <c r="CQ138" s="456">
        <f>CG45</f>
        <v>28.900000000000002</v>
      </c>
      <c r="CR138" s="136" t="s">
        <v>261</v>
      </c>
    </row>
    <row r="139" spans="22:96" x14ac:dyDescent="0.2">
      <c r="CQ139" s="299">
        <f>SUM(CQ137:CQ138)</f>
        <v>57.800000000000004</v>
      </c>
      <c r="CR139" s="201" t="s">
        <v>261</v>
      </c>
    </row>
    <row r="140" spans="22:96" x14ac:dyDescent="0.2">
      <c r="CQ140" s="299"/>
      <c r="CR140" s="201"/>
    </row>
    <row r="141" spans="22:96" x14ac:dyDescent="0.2">
      <c r="CQ141" s="299"/>
      <c r="CR141" s="201"/>
    </row>
    <row r="142" spans="22:96" x14ac:dyDescent="0.2">
      <c r="CQ142" s="299"/>
      <c r="CR142" s="201"/>
    </row>
    <row r="143" spans="22:96" x14ac:dyDescent="0.2">
      <c r="CQ143" s="299"/>
      <c r="CR143" s="201"/>
    </row>
    <row r="144" spans="22:96" x14ac:dyDescent="0.2">
      <c r="CI144" s="1571" t="s">
        <v>449</v>
      </c>
      <c r="CJ144" s="201" t="s">
        <v>554</v>
      </c>
    </row>
    <row r="145" spans="53:96" ht="21.75" customHeight="1" x14ac:dyDescent="0.2">
      <c r="CJ145" s="1757" t="s">
        <v>543</v>
      </c>
      <c r="CK145" s="136" t="s">
        <v>1420</v>
      </c>
      <c r="CQ145" s="323">
        <f>AY66</f>
        <v>187</v>
      </c>
      <c r="CR145" s="136" t="s">
        <v>261</v>
      </c>
    </row>
    <row r="146" spans="53:96" x14ac:dyDescent="0.2">
      <c r="CJ146" s="200" t="s">
        <v>568</v>
      </c>
      <c r="CK146" s="252" t="s">
        <v>569</v>
      </c>
      <c r="CQ146" s="323">
        <f>AD77</f>
        <v>884.8</v>
      </c>
      <c r="CR146" s="136" t="s">
        <v>261</v>
      </c>
    </row>
    <row r="147" spans="53:96" x14ac:dyDescent="0.2">
      <c r="CJ147" s="1757" t="s">
        <v>581</v>
      </c>
      <c r="CK147" s="136" t="s">
        <v>576</v>
      </c>
      <c r="CM147" s="323"/>
      <c r="CN147" s="1530"/>
      <c r="CO147" s="467"/>
      <c r="CP147" s="1528"/>
      <c r="CQ147" s="460">
        <f>AN77</f>
        <v>393</v>
      </c>
      <c r="CR147" s="136" t="s">
        <v>261</v>
      </c>
    </row>
    <row r="148" spans="53:96" x14ac:dyDescent="0.2">
      <c r="CJ148" s="1757" t="s">
        <v>591</v>
      </c>
      <c r="CK148" s="252" t="s">
        <v>544</v>
      </c>
      <c r="CQ148" s="323">
        <f>T79</f>
        <v>52.5</v>
      </c>
      <c r="CR148" s="136" t="s">
        <v>261</v>
      </c>
    </row>
    <row r="149" spans="53:96" x14ac:dyDescent="0.2">
      <c r="CJ149" s="200" t="s">
        <v>594</v>
      </c>
      <c r="CK149" s="136" t="s">
        <v>607</v>
      </c>
      <c r="CM149" s="323"/>
      <c r="CN149" s="1530"/>
      <c r="CO149" s="467"/>
      <c r="CP149" s="1528"/>
      <c r="CQ149" s="460">
        <f>BV35</f>
        <v>327.5</v>
      </c>
      <c r="CR149" s="136" t="s">
        <v>261</v>
      </c>
    </row>
    <row r="150" spans="53:96" ht="21.75" customHeight="1" thickBot="1" x14ac:dyDescent="0.25">
      <c r="CJ150" s="200" t="s">
        <v>596</v>
      </c>
      <c r="CK150" s="136" t="s">
        <v>611</v>
      </c>
      <c r="CM150" s="323"/>
      <c r="CN150" s="1530"/>
      <c r="CO150" s="467"/>
      <c r="CP150" s="1528"/>
      <c r="CQ150" s="599">
        <f>CG36</f>
        <v>340</v>
      </c>
      <c r="CR150" s="136" t="s">
        <v>261</v>
      </c>
    </row>
    <row r="151" spans="53:96" ht="20.25" customHeight="1" x14ac:dyDescent="0.2">
      <c r="CJ151" s="200"/>
      <c r="CQ151" s="299">
        <f>SUM(CQ145:CQ150)</f>
        <v>2184.8000000000002</v>
      </c>
      <c r="CR151" s="201" t="s">
        <v>261</v>
      </c>
    </row>
    <row r="152" spans="53:96" ht="15" customHeight="1" x14ac:dyDescent="0.2">
      <c r="CI152" s="1571" t="s">
        <v>450</v>
      </c>
      <c r="CJ152" s="1057" t="s">
        <v>1337</v>
      </c>
      <c r="CK152" s="1057"/>
      <c r="CL152" s="1057"/>
      <c r="CM152" s="1057"/>
      <c r="CN152" s="1057"/>
      <c r="CO152" s="1057"/>
      <c r="CP152" s="1057"/>
      <c r="CQ152" s="323"/>
    </row>
    <row r="153" spans="53:96" x14ac:dyDescent="0.2">
      <c r="CJ153" s="1757" t="s">
        <v>543</v>
      </c>
      <c r="CK153" s="136" t="s">
        <v>576</v>
      </c>
      <c r="CM153" s="328"/>
      <c r="CN153" s="1530"/>
      <c r="CO153" s="467"/>
      <c r="CP153" s="1528"/>
      <c r="CQ153" s="467">
        <f>AN49</f>
        <v>6</v>
      </c>
      <c r="CR153" s="136" t="s">
        <v>373</v>
      </c>
    </row>
    <row r="154" spans="53:96" ht="15" customHeight="1" x14ac:dyDescent="0.2">
      <c r="CJ154" s="200" t="s">
        <v>568</v>
      </c>
      <c r="CK154" s="136" t="s">
        <v>607</v>
      </c>
      <c r="CN154" s="1530"/>
      <c r="CO154" s="467"/>
      <c r="CP154" s="1528"/>
      <c r="CQ154" s="467">
        <f>BV51</f>
        <v>5</v>
      </c>
      <c r="CR154" s="136" t="s">
        <v>373</v>
      </c>
    </row>
    <row r="155" spans="53:96" ht="15.75" thickBot="1" x14ac:dyDescent="0.25">
      <c r="CJ155" s="1757" t="s">
        <v>581</v>
      </c>
      <c r="CK155" s="136" t="s">
        <v>611</v>
      </c>
      <c r="CN155" s="1530"/>
      <c r="CO155" s="467"/>
      <c r="CP155" s="1528"/>
      <c r="CQ155" s="601">
        <f>CG51</f>
        <v>5</v>
      </c>
      <c r="CR155" s="136" t="s">
        <v>373</v>
      </c>
    </row>
    <row r="156" spans="53:96" ht="24" customHeight="1" x14ac:dyDescent="0.2">
      <c r="CJ156" s="200"/>
      <c r="CQ156" s="319">
        <f>SUM(CQ153:CQ155)</f>
        <v>16</v>
      </c>
      <c r="CR156" s="201" t="s">
        <v>373</v>
      </c>
    </row>
    <row r="157" spans="53:96" ht="15" customHeight="1" x14ac:dyDescent="0.2">
      <c r="CI157" s="1571" t="s">
        <v>451</v>
      </c>
      <c r="CJ157" s="1057" t="s">
        <v>1360</v>
      </c>
      <c r="CK157" s="1057"/>
      <c r="CL157" s="1057"/>
      <c r="CM157" s="1057"/>
      <c r="CN157" s="1057"/>
      <c r="CO157" s="1057"/>
      <c r="CP157" s="1057"/>
      <c r="CQ157" s="323"/>
    </row>
    <row r="158" spans="53:96" x14ac:dyDescent="0.2">
      <c r="BA158" s="314"/>
      <c r="CJ158" s="1514" t="s">
        <v>543</v>
      </c>
      <c r="CK158" s="136" t="s">
        <v>1420</v>
      </c>
      <c r="CQ158" s="319">
        <f>AY69</f>
        <v>2</v>
      </c>
      <c r="CR158" s="201" t="s">
        <v>373</v>
      </c>
    </row>
    <row r="159" spans="53:96" ht="20.25" customHeight="1" x14ac:dyDescent="0.2">
      <c r="CJ159" s="1514"/>
      <c r="CQ159" s="328"/>
    </row>
    <row r="160" spans="53:96" ht="15" customHeight="1" x14ac:dyDescent="0.25">
      <c r="CI160" s="1571" t="s">
        <v>452</v>
      </c>
      <c r="CJ160" s="794" t="s">
        <v>1426</v>
      </c>
      <c r="CK160" s="794"/>
      <c r="CL160" s="794"/>
      <c r="CM160" s="794"/>
      <c r="CN160" s="794"/>
      <c r="CO160" s="794"/>
      <c r="CP160" s="794"/>
      <c r="CQ160" s="794"/>
      <c r="CR160" s="794"/>
    </row>
    <row r="161" spans="53:96" x14ac:dyDescent="0.2">
      <c r="CJ161" s="1514"/>
      <c r="CK161" s="136" t="s">
        <v>729</v>
      </c>
      <c r="CQ161" s="319">
        <f>BJ44</f>
        <v>1</v>
      </c>
      <c r="CR161" s="201" t="s">
        <v>373</v>
      </c>
    </row>
    <row r="162" spans="53:96" x14ac:dyDescent="0.2">
      <c r="CJ162" s="1514"/>
    </row>
    <row r="163" spans="53:96" x14ac:dyDescent="0.2">
      <c r="BB163" s="314"/>
      <c r="BC163" s="314"/>
      <c r="CI163" s="1571" t="s">
        <v>453</v>
      </c>
      <c r="CJ163" s="320" t="s">
        <v>1290</v>
      </c>
      <c r="CK163" s="252"/>
      <c r="CQ163" s="323"/>
    </row>
    <row r="164" spans="53:96" x14ac:dyDescent="0.2">
      <c r="BD164" s="314"/>
      <c r="BE164" s="314"/>
      <c r="BF164" s="314"/>
      <c r="BG164" s="314"/>
      <c r="BH164" s="314"/>
      <c r="BI164" s="314"/>
      <c r="BJ164" s="468"/>
      <c r="CJ164" s="1514" t="s">
        <v>572</v>
      </c>
      <c r="CK164" s="252" t="s">
        <v>569</v>
      </c>
      <c r="CQ164" s="319">
        <f>AD83</f>
        <v>13</v>
      </c>
      <c r="CR164" s="201" t="s">
        <v>373</v>
      </c>
    </row>
    <row r="165" spans="53:96" x14ac:dyDescent="0.2">
      <c r="BA165" s="314"/>
      <c r="CQ165" s="319"/>
      <c r="CR165" s="201"/>
    </row>
    <row r="166" spans="53:96" x14ac:dyDescent="0.2">
      <c r="BK166" s="314"/>
      <c r="CI166" s="1571" t="s">
        <v>454</v>
      </c>
      <c r="CJ166" s="277" t="s">
        <v>545</v>
      </c>
    </row>
    <row r="167" spans="53:96" x14ac:dyDescent="0.2">
      <c r="CJ167" s="1514" t="s">
        <v>543</v>
      </c>
      <c r="CK167" s="252" t="s">
        <v>544</v>
      </c>
      <c r="CQ167" s="299">
        <f>T53</f>
        <v>338.25</v>
      </c>
      <c r="CR167" s="277" t="s">
        <v>368</v>
      </c>
    </row>
    <row r="169" spans="53:96" x14ac:dyDescent="0.2">
      <c r="CI169" s="1571" t="s">
        <v>455</v>
      </c>
      <c r="CJ169" s="201" t="s">
        <v>546</v>
      </c>
    </row>
    <row r="170" spans="53:96" x14ac:dyDescent="0.2">
      <c r="BB170" s="314"/>
      <c r="BC170" s="314"/>
      <c r="CJ170" s="1514" t="s">
        <v>543</v>
      </c>
      <c r="CK170" s="252" t="s">
        <v>544</v>
      </c>
      <c r="CQ170" s="299">
        <f>T58</f>
        <v>226.46</v>
      </c>
      <c r="CR170" s="277" t="s">
        <v>368</v>
      </c>
    </row>
    <row r="171" spans="53:96" x14ac:dyDescent="0.2">
      <c r="BD171" s="314"/>
      <c r="BE171" s="314"/>
      <c r="BF171" s="314"/>
      <c r="BG171" s="314"/>
      <c r="BH171" s="314"/>
      <c r="BI171" s="314"/>
      <c r="BJ171" s="468"/>
    </row>
    <row r="172" spans="53:96" x14ac:dyDescent="0.2">
      <c r="CI172" s="1571" t="s">
        <v>471</v>
      </c>
      <c r="CJ172" s="432" t="s">
        <v>369</v>
      </c>
      <c r="CL172" s="434"/>
      <c r="CM172" s="434"/>
      <c r="CN172" s="434"/>
      <c r="CO172" s="435"/>
    </row>
    <row r="173" spans="53:96" x14ac:dyDescent="0.2">
      <c r="BK173" s="314"/>
      <c r="CJ173" s="1514" t="s">
        <v>543</v>
      </c>
      <c r="CK173" s="252" t="s">
        <v>544</v>
      </c>
      <c r="CL173" s="1539"/>
      <c r="CM173" s="1539"/>
      <c r="CN173" s="1539"/>
      <c r="CQ173" s="299">
        <f>S42</f>
        <v>61.5</v>
      </c>
      <c r="CR173" s="277" t="s">
        <v>368</v>
      </c>
    </row>
    <row r="174" spans="53:96" x14ac:dyDescent="0.2">
      <c r="CJ174" s="430"/>
      <c r="CK174" s="1539"/>
      <c r="CL174" s="1539"/>
      <c r="CM174" s="1539"/>
      <c r="CN174" s="1539"/>
      <c r="CO174" s="436"/>
    </row>
    <row r="175" spans="53:96" x14ac:dyDescent="0.2">
      <c r="CI175" s="1571" t="s">
        <v>472</v>
      </c>
      <c r="CJ175" s="356" t="s">
        <v>370</v>
      </c>
      <c r="CK175" s="1539"/>
      <c r="CL175" s="1539"/>
      <c r="CM175" s="1539"/>
      <c r="CN175" s="1539"/>
      <c r="CO175" s="436"/>
    </row>
    <row r="176" spans="53:96" x14ac:dyDescent="0.2">
      <c r="CJ176" s="1514" t="s">
        <v>543</v>
      </c>
      <c r="CK176" s="252" t="s">
        <v>544</v>
      </c>
      <c r="CM176" s="276"/>
      <c r="CN176" s="276"/>
      <c r="CQ176" s="558">
        <f>S43</f>
        <v>61.5</v>
      </c>
      <c r="CR176" s="277" t="s">
        <v>368</v>
      </c>
    </row>
    <row r="177" spans="87:96" x14ac:dyDescent="0.2">
      <c r="CJ177" s="252"/>
      <c r="CM177" s="276"/>
      <c r="CN177" s="276"/>
      <c r="CO177" s="437"/>
      <c r="CP177" s="136" t="s">
        <v>244</v>
      </c>
    </row>
    <row r="178" spans="87:96" x14ac:dyDescent="0.2">
      <c r="CI178" s="1571" t="s">
        <v>619</v>
      </c>
      <c r="CJ178" s="432" t="s">
        <v>371</v>
      </c>
      <c r="CL178" s="434"/>
      <c r="CM178" s="434"/>
      <c r="CN178" s="434"/>
      <c r="CO178" s="435"/>
    </row>
    <row r="179" spans="87:96" x14ac:dyDescent="0.2">
      <c r="CJ179" s="1514" t="s">
        <v>543</v>
      </c>
      <c r="CK179" s="252" t="s">
        <v>544</v>
      </c>
      <c r="CQ179" s="299">
        <f>S44</f>
        <v>492</v>
      </c>
      <c r="CR179" s="277" t="s">
        <v>368</v>
      </c>
    </row>
    <row r="180" spans="87:96" x14ac:dyDescent="0.2">
      <c r="CJ180" s="1757"/>
      <c r="CK180" s="252"/>
      <c r="CQ180" s="299"/>
      <c r="CR180" s="277"/>
    </row>
    <row r="181" spans="87:96" x14ac:dyDescent="0.2">
      <c r="CI181" s="1571" t="s">
        <v>620</v>
      </c>
      <c r="CJ181" s="316" t="s">
        <v>570</v>
      </c>
    </row>
    <row r="182" spans="87:96" x14ac:dyDescent="0.2">
      <c r="CJ182" s="200" t="s">
        <v>543</v>
      </c>
      <c r="CK182" s="136" t="s">
        <v>569</v>
      </c>
      <c r="CQ182" s="201">
        <f>AD60</f>
        <v>3</v>
      </c>
      <c r="CR182" s="201" t="s">
        <v>373</v>
      </c>
    </row>
    <row r="184" spans="87:96" x14ac:dyDescent="0.2">
      <c r="CI184" s="1571" t="s">
        <v>621</v>
      </c>
      <c r="CJ184" s="420" t="s">
        <v>1434</v>
      </c>
      <c r="CQ184" s="299"/>
      <c r="CR184" s="201"/>
    </row>
    <row r="185" spans="87:96" x14ac:dyDescent="0.2">
      <c r="CJ185" s="1514" t="s">
        <v>543</v>
      </c>
      <c r="CK185" s="252" t="s">
        <v>544</v>
      </c>
      <c r="CQ185" s="299">
        <f>T68</f>
        <v>2772</v>
      </c>
      <c r="CR185" s="201" t="s">
        <v>12</v>
      </c>
    </row>
    <row r="186" spans="87:96" x14ac:dyDescent="0.2">
      <c r="CJ186" s="200"/>
      <c r="CQ186" s="319"/>
      <c r="CR186" s="201"/>
    </row>
    <row r="187" spans="87:96" x14ac:dyDescent="0.2">
      <c r="CI187" s="1571" t="s">
        <v>622</v>
      </c>
      <c r="CJ187" s="320" t="s">
        <v>547</v>
      </c>
    </row>
    <row r="188" spans="87:96" x14ac:dyDescent="0.2">
      <c r="CJ188" s="1514" t="s">
        <v>543</v>
      </c>
      <c r="CK188" s="252" t="s">
        <v>544</v>
      </c>
      <c r="CQ188" s="299">
        <f>T60</f>
        <v>1025</v>
      </c>
      <c r="CR188" s="201" t="s">
        <v>12</v>
      </c>
    </row>
    <row r="189" spans="87:96" x14ac:dyDescent="0.2">
      <c r="CJ189" s="1514"/>
      <c r="CK189" s="252"/>
      <c r="CQ189" s="299"/>
      <c r="CR189" s="201"/>
    </row>
    <row r="190" spans="87:96" x14ac:dyDescent="0.2">
      <c r="CJ190" s="1514"/>
      <c r="CK190" s="252"/>
      <c r="CQ190" s="299"/>
      <c r="CR190" s="201"/>
    </row>
    <row r="191" spans="87:96" x14ac:dyDescent="0.2">
      <c r="CJ191" s="1514"/>
      <c r="CK191" s="252"/>
      <c r="CQ191" s="299"/>
      <c r="CR191" s="201"/>
    </row>
    <row r="192" spans="87:96" x14ac:dyDescent="0.2">
      <c r="CI192" s="1571" t="s">
        <v>623</v>
      </c>
      <c r="CJ192" s="201" t="s">
        <v>608</v>
      </c>
      <c r="CQ192" s="328"/>
    </row>
    <row r="193" spans="87:96" x14ac:dyDescent="0.2">
      <c r="CJ193" s="200" t="s">
        <v>543</v>
      </c>
      <c r="CK193" s="136" t="s">
        <v>607</v>
      </c>
      <c r="CN193" s="1530"/>
      <c r="CO193" s="467"/>
      <c r="CP193" s="1528"/>
      <c r="CQ193" s="467">
        <f>BV54</f>
        <v>5</v>
      </c>
      <c r="CR193" s="136" t="s">
        <v>373</v>
      </c>
    </row>
    <row r="194" spans="87:96" ht="15.75" thickBot="1" x14ac:dyDescent="0.25">
      <c r="CJ194" s="200" t="s">
        <v>568</v>
      </c>
      <c r="CK194" s="136" t="s">
        <v>611</v>
      </c>
      <c r="CN194" s="1530"/>
      <c r="CO194" s="467"/>
      <c r="CP194" s="1528"/>
      <c r="CQ194" s="601">
        <f>CG53</f>
        <v>5</v>
      </c>
      <c r="CR194" s="136" t="s">
        <v>373</v>
      </c>
    </row>
    <row r="195" spans="87:96" x14ac:dyDescent="0.2">
      <c r="CJ195" s="200"/>
      <c r="CQ195" s="319">
        <f>SUM(CQ193:CQ194)</f>
        <v>10</v>
      </c>
      <c r="CR195" s="201" t="s">
        <v>373</v>
      </c>
    </row>
    <row r="196" spans="87:96" x14ac:dyDescent="0.2">
      <c r="CI196" s="1571" t="s">
        <v>624</v>
      </c>
      <c r="CJ196" s="201" t="s">
        <v>1399</v>
      </c>
    </row>
    <row r="197" spans="87:96" x14ac:dyDescent="0.2">
      <c r="CJ197" s="200" t="s">
        <v>543</v>
      </c>
      <c r="CK197" s="136" t="s">
        <v>607</v>
      </c>
      <c r="CQ197" s="309">
        <f>BV41</f>
        <v>7.5</v>
      </c>
      <c r="CR197" s="136" t="s">
        <v>12</v>
      </c>
    </row>
    <row r="198" spans="87:96" ht="15.75" thickBot="1" x14ac:dyDescent="0.25">
      <c r="CJ198" s="200" t="s">
        <v>568</v>
      </c>
      <c r="CK198" s="136" t="s">
        <v>611</v>
      </c>
      <c r="CQ198" s="456">
        <f>CG42</f>
        <v>7.5</v>
      </c>
      <c r="CR198" s="136" t="s">
        <v>12</v>
      </c>
    </row>
    <row r="199" spans="87:96" x14ac:dyDescent="0.2">
      <c r="CJ199" s="997"/>
      <c r="CK199" s="201"/>
      <c r="CQ199" s="346">
        <f>SUM(CQ197:CQ198)</f>
        <v>15</v>
      </c>
      <c r="CR199" s="201" t="s">
        <v>12</v>
      </c>
    </row>
    <row r="200" spans="87:96" ht="26.25" customHeight="1" x14ac:dyDescent="0.2">
      <c r="CJ200" s="1571"/>
      <c r="CK200" s="201"/>
      <c r="CQ200" s="328"/>
    </row>
    <row r="201" spans="87:96" ht="15" customHeight="1" x14ac:dyDescent="0.25">
      <c r="CI201" s="1571" t="s">
        <v>625</v>
      </c>
      <c r="CJ201" s="793" t="s">
        <v>1430</v>
      </c>
      <c r="CK201" s="793"/>
      <c r="CL201" s="793"/>
      <c r="CM201" s="793"/>
      <c r="CN201" s="793"/>
      <c r="CO201" s="793"/>
      <c r="CP201" s="793"/>
      <c r="CQ201" s="793"/>
      <c r="CR201" s="793"/>
    </row>
    <row r="202" spans="87:96" x14ac:dyDescent="0.2">
      <c r="CJ202" s="200" t="s">
        <v>543</v>
      </c>
      <c r="CK202" s="136" t="s">
        <v>729</v>
      </c>
      <c r="CQ202" s="285">
        <f>BJ50</f>
        <v>2</v>
      </c>
      <c r="CR202" s="136" t="s">
        <v>373</v>
      </c>
    </row>
    <row r="203" spans="87:96" ht="15.75" thickBot="1" x14ac:dyDescent="0.25">
      <c r="CJ203" s="200" t="s">
        <v>568</v>
      </c>
      <c r="CK203" s="136" t="s">
        <v>1420</v>
      </c>
      <c r="CQ203" s="602">
        <f>AY71</f>
        <v>1</v>
      </c>
      <c r="CR203" s="136" t="s">
        <v>373</v>
      </c>
    </row>
    <row r="204" spans="87:96" x14ac:dyDescent="0.2">
      <c r="CJ204" s="997"/>
      <c r="CQ204" s="319">
        <f>SUM(CQ202:CQ203)</f>
        <v>3</v>
      </c>
      <c r="CR204" s="201" t="s">
        <v>373</v>
      </c>
    </row>
    <row r="205" spans="87:96" x14ac:dyDescent="0.2">
      <c r="CI205" s="1571" t="s">
        <v>626</v>
      </c>
      <c r="CJ205" s="420" t="s">
        <v>1428</v>
      </c>
      <c r="CK205" s="201"/>
      <c r="CQ205" s="328"/>
    </row>
    <row r="206" spans="87:96" x14ac:dyDescent="0.2">
      <c r="CJ206" s="997"/>
      <c r="CK206" s="252" t="s">
        <v>569</v>
      </c>
      <c r="CQ206" s="346">
        <f>AD57</f>
        <v>19.5</v>
      </c>
      <c r="CR206" s="201" t="s">
        <v>12</v>
      </c>
    </row>
    <row r="207" spans="87:96" x14ac:dyDescent="0.2">
      <c r="CJ207" s="997"/>
      <c r="CK207" s="201"/>
      <c r="CQ207" s="328"/>
    </row>
    <row r="208" spans="87:96" x14ac:dyDescent="0.2">
      <c r="CI208" s="1571" t="s">
        <v>627</v>
      </c>
      <c r="CJ208" s="420" t="s">
        <v>1409</v>
      </c>
      <c r="CK208" s="201"/>
      <c r="CQ208" s="328"/>
    </row>
    <row r="209" spans="87:96" x14ac:dyDescent="0.2">
      <c r="CJ209" s="200" t="s">
        <v>543</v>
      </c>
      <c r="CK209" s="136" t="s">
        <v>576</v>
      </c>
      <c r="CQ209" s="346">
        <f>AN53</f>
        <v>6</v>
      </c>
      <c r="CR209" s="201" t="s">
        <v>12</v>
      </c>
    </row>
    <row r="210" spans="87:96" x14ac:dyDescent="0.2">
      <c r="CJ210" s="997"/>
      <c r="CK210" s="201"/>
      <c r="CQ210" s="328"/>
    </row>
    <row r="211" spans="87:96" x14ac:dyDescent="0.2">
      <c r="CI211" s="1571" t="s">
        <v>628</v>
      </c>
      <c r="CJ211" s="429" t="s">
        <v>1533</v>
      </c>
      <c r="CK211" s="201"/>
      <c r="CQ211" s="328"/>
    </row>
    <row r="212" spans="87:96" x14ac:dyDescent="0.2">
      <c r="CJ212" s="200" t="s">
        <v>543</v>
      </c>
      <c r="CK212" s="136" t="s">
        <v>544</v>
      </c>
      <c r="CQ212" s="319">
        <f>T91</f>
        <v>1</v>
      </c>
      <c r="CR212" s="201" t="s">
        <v>373</v>
      </c>
    </row>
    <row r="213" spans="87:96" x14ac:dyDescent="0.2">
      <c r="CJ213" s="997"/>
      <c r="CK213" s="201"/>
      <c r="CQ213" s="328"/>
    </row>
    <row r="214" spans="87:96" x14ac:dyDescent="0.2">
      <c r="CI214" s="1571" t="s">
        <v>629</v>
      </c>
      <c r="CJ214" s="201" t="s">
        <v>563</v>
      </c>
    </row>
    <row r="215" spans="87:96" x14ac:dyDescent="0.2">
      <c r="CJ215" s="1757" t="s">
        <v>543</v>
      </c>
      <c r="CK215" s="252" t="s">
        <v>544</v>
      </c>
      <c r="CQ215" s="323">
        <f>T86</f>
        <v>95.079599999999985</v>
      </c>
      <c r="CR215" s="136" t="s">
        <v>383</v>
      </c>
    </row>
    <row r="216" spans="87:96" x14ac:dyDescent="0.2">
      <c r="CJ216" s="200" t="s">
        <v>568</v>
      </c>
      <c r="CK216" s="252" t="s">
        <v>569</v>
      </c>
      <c r="CQ216" s="323">
        <f>AD104</f>
        <v>9.9449999999999983E-2</v>
      </c>
      <c r="CR216" s="136" t="s">
        <v>383</v>
      </c>
    </row>
    <row r="217" spans="87:96" x14ac:dyDescent="0.2">
      <c r="CJ217" s="1757" t="s">
        <v>581</v>
      </c>
      <c r="CK217" s="252" t="s">
        <v>607</v>
      </c>
      <c r="CM217" s="203"/>
      <c r="CN217" s="1530"/>
      <c r="CO217" s="467"/>
      <c r="CP217" s="1528"/>
      <c r="CQ217" s="460">
        <f>BV89</f>
        <v>8.1750000000000003E-2</v>
      </c>
      <c r="CR217" s="136" t="s">
        <v>383</v>
      </c>
    </row>
    <row r="218" spans="87:96" ht="15.75" thickBot="1" x14ac:dyDescent="0.25">
      <c r="CJ218" s="1757" t="s">
        <v>591</v>
      </c>
      <c r="CK218" s="252" t="s">
        <v>611</v>
      </c>
      <c r="CM218" s="323"/>
      <c r="CN218" s="1530"/>
      <c r="CO218" s="467"/>
      <c r="CP218" s="1528"/>
      <c r="CQ218" s="599">
        <f>BV89</f>
        <v>8.1750000000000003E-2</v>
      </c>
      <c r="CR218" s="136" t="s">
        <v>383</v>
      </c>
    </row>
    <row r="219" spans="87:96" x14ac:dyDescent="0.2">
      <c r="CJ219" s="1514"/>
      <c r="CK219" s="252"/>
      <c r="CM219" s="323"/>
      <c r="CN219" s="1530"/>
      <c r="CO219" s="467"/>
      <c r="CP219" s="1528"/>
      <c r="CQ219" s="299">
        <f>SUM(CQ215:CQ218)</f>
        <v>95.342549999999989</v>
      </c>
      <c r="CR219" s="201" t="s">
        <v>383</v>
      </c>
    </row>
    <row r="220" spans="87:96" x14ac:dyDescent="0.2">
      <c r="CI220" s="1571" t="s">
        <v>630</v>
      </c>
      <c r="CJ220" s="201" t="s">
        <v>564</v>
      </c>
    </row>
    <row r="221" spans="87:96" x14ac:dyDescent="0.2">
      <c r="CJ221" s="1514" t="s">
        <v>543</v>
      </c>
      <c r="CK221" s="252" t="s">
        <v>544</v>
      </c>
      <c r="CQ221" s="346">
        <f>T89</f>
        <v>11.275</v>
      </c>
      <c r="CR221" s="201" t="s">
        <v>383</v>
      </c>
    </row>
    <row r="223" spans="87:96" x14ac:dyDescent="0.2">
      <c r="CI223" s="1571" t="s">
        <v>631</v>
      </c>
      <c r="CJ223" s="201" t="s">
        <v>588</v>
      </c>
    </row>
    <row r="224" spans="87:96" x14ac:dyDescent="0.2">
      <c r="CJ224" s="200" t="s">
        <v>543</v>
      </c>
      <c r="CK224" s="136" t="s">
        <v>576</v>
      </c>
      <c r="CM224" s="460"/>
      <c r="CN224" s="1530"/>
      <c r="CO224" s="467"/>
      <c r="CP224" s="1528"/>
      <c r="CQ224" s="437">
        <f>AN90</f>
        <v>0.1</v>
      </c>
      <c r="CR224" s="136" t="s">
        <v>383</v>
      </c>
    </row>
    <row r="225" spans="69:96" x14ac:dyDescent="0.2">
      <c r="CJ225" s="200" t="s">
        <v>568</v>
      </c>
      <c r="CK225" s="136" t="s">
        <v>729</v>
      </c>
      <c r="CM225" s="460"/>
      <c r="CN225" s="1530"/>
      <c r="CO225" s="467"/>
      <c r="CP225" s="1528"/>
      <c r="CQ225" s="437">
        <f>BJ71</f>
        <v>0.29242200000000002</v>
      </c>
      <c r="CR225" s="136" t="s">
        <v>383</v>
      </c>
    </row>
    <row r="226" spans="69:96" ht="15.75" thickBot="1" x14ac:dyDescent="0.25">
      <c r="CJ226" s="200" t="s">
        <v>581</v>
      </c>
      <c r="CK226" s="136" t="s">
        <v>1420</v>
      </c>
      <c r="CQ226" s="599">
        <f>AY93</f>
        <v>0.28999999999999998</v>
      </c>
      <c r="CR226" s="136" t="s">
        <v>383</v>
      </c>
    </row>
    <row r="227" spans="69:96" x14ac:dyDescent="0.2">
      <c r="CJ227" s="200"/>
      <c r="CQ227" s="299">
        <f>SUM(CQ224:CQ226)</f>
        <v>0.68242200000000008</v>
      </c>
      <c r="CR227" s="201" t="s">
        <v>383</v>
      </c>
    </row>
    <row r="228" spans="69:96" x14ac:dyDescent="0.2">
      <c r="CI228" s="1571" t="s">
        <v>632</v>
      </c>
      <c r="CJ228" s="201" t="s">
        <v>565</v>
      </c>
    </row>
    <row r="229" spans="69:96" x14ac:dyDescent="0.2">
      <c r="CJ229" s="200" t="s">
        <v>543</v>
      </c>
      <c r="CK229" s="252" t="s">
        <v>569</v>
      </c>
      <c r="CQ229" s="323">
        <f>AD98</f>
        <v>3.1687499999999997</v>
      </c>
      <c r="CR229" s="136" t="s">
        <v>383</v>
      </c>
    </row>
    <row r="230" spans="69:96" x14ac:dyDescent="0.2">
      <c r="CJ230" s="200" t="s">
        <v>568</v>
      </c>
      <c r="CK230" s="252" t="s">
        <v>607</v>
      </c>
      <c r="CM230" s="203"/>
      <c r="CN230" s="1530"/>
      <c r="CO230" s="467"/>
      <c r="CP230" s="1528"/>
      <c r="CQ230" s="460">
        <f>BV83</f>
        <v>9.375E-2</v>
      </c>
      <c r="CR230" s="136" t="s">
        <v>383</v>
      </c>
    </row>
    <row r="231" spans="69:96" ht="15.75" thickBot="1" x14ac:dyDescent="0.25">
      <c r="CJ231" s="200" t="s">
        <v>581</v>
      </c>
      <c r="CK231" s="252" t="s">
        <v>611</v>
      </c>
      <c r="CM231" s="323"/>
      <c r="CN231" s="1530"/>
      <c r="CO231" s="467"/>
      <c r="CP231" s="1528"/>
      <c r="CQ231" s="599">
        <f>CG76</f>
        <v>0.46875</v>
      </c>
      <c r="CR231" s="136" t="s">
        <v>383</v>
      </c>
    </row>
    <row r="232" spans="69:96" x14ac:dyDescent="0.2">
      <c r="CJ232" s="1514"/>
      <c r="CK232" s="252"/>
      <c r="CQ232" s="346">
        <f>SUM(CQ229:CQ231)</f>
        <v>3.7312499999999997</v>
      </c>
      <c r="CR232" s="201" t="s">
        <v>383</v>
      </c>
    </row>
    <row r="233" spans="69:96" x14ac:dyDescent="0.2">
      <c r="CI233" s="1571" t="s">
        <v>633</v>
      </c>
      <c r="CJ233" s="438" t="s">
        <v>575</v>
      </c>
      <c r="CK233" s="252"/>
    </row>
    <row r="234" spans="69:96" x14ac:dyDescent="0.2">
      <c r="CJ234" s="200" t="s">
        <v>543</v>
      </c>
      <c r="CK234" s="252" t="s">
        <v>569</v>
      </c>
      <c r="CQ234" s="323">
        <f>AD101</f>
        <v>1.9032</v>
      </c>
      <c r="CR234" s="136" t="s">
        <v>383</v>
      </c>
    </row>
    <row r="235" spans="69:96" x14ac:dyDescent="0.2">
      <c r="CJ235" s="200" t="s">
        <v>568</v>
      </c>
      <c r="CK235" s="252" t="s">
        <v>607</v>
      </c>
      <c r="CM235" s="203"/>
      <c r="CN235" s="1530"/>
      <c r="CO235" s="467"/>
      <c r="CP235" s="1528"/>
      <c r="CQ235" s="460">
        <f>BV86</f>
        <v>0.73199999999999998</v>
      </c>
      <c r="CR235" s="136" t="s">
        <v>383</v>
      </c>
    </row>
    <row r="236" spans="69:96" ht="15.75" thickBot="1" x14ac:dyDescent="0.25">
      <c r="CJ236" s="200" t="s">
        <v>581</v>
      </c>
      <c r="CK236" s="252" t="s">
        <v>611</v>
      </c>
      <c r="CM236" s="323"/>
      <c r="CN236" s="1530"/>
      <c r="CO236" s="467"/>
      <c r="CP236" s="1528"/>
      <c r="CQ236" s="599">
        <f>CG79</f>
        <v>3.66</v>
      </c>
      <c r="CR236" s="136" t="s">
        <v>383</v>
      </c>
    </row>
    <row r="237" spans="69:96" x14ac:dyDescent="0.2">
      <c r="CJ237" s="1514"/>
      <c r="CK237" s="252"/>
      <c r="CQ237" s="346">
        <f>SUM(CQ234:CQ236)</f>
        <v>6.2952000000000004</v>
      </c>
      <c r="CR237" s="201" t="s">
        <v>383</v>
      </c>
    </row>
    <row r="238" spans="69:96" x14ac:dyDescent="0.2">
      <c r="CJ238" s="1757"/>
      <c r="CK238" s="252"/>
      <c r="CQ238" s="346"/>
      <c r="CR238" s="201"/>
    </row>
    <row r="239" spans="69:96" x14ac:dyDescent="0.2">
      <c r="BQ239" s="997" t="s">
        <v>535</v>
      </c>
      <c r="CJ239" s="1757"/>
      <c r="CK239" s="252"/>
      <c r="CQ239" s="346"/>
      <c r="CR239" s="201"/>
    </row>
    <row r="240" spans="69:96" x14ac:dyDescent="0.2">
      <c r="CJ240" s="1757"/>
      <c r="CK240" s="252"/>
      <c r="CQ240" s="346"/>
      <c r="CR240" s="201"/>
    </row>
    <row r="241" spans="72:96" x14ac:dyDescent="0.2">
      <c r="CI241" s="1571" t="s">
        <v>634</v>
      </c>
      <c r="CJ241" s="201" t="s">
        <v>586</v>
      </c>
      <c r="CK241" s="252"/>
    </row>
    <row r="242" spans="72:96" x14ac:dyDescent="0.2">
      <c r="CJ242" s="200" t="s">
        <v>543</v>
      </c>
      <c r="CK242" s="136" t="s">
        <v>576</v>
      </c>
      <c r="CM242" s="323"/>
      <c r="CN242" s="1530"/>
      <c r="CO242" s="467"/>
      <c r="CP242" s="1528"/>
      <c r="CQ242" s="437">
        <f>AN87</f>
        <v>0.1265106</v>
      </c>
      <c r="CR242" s="136" t="s">
        <v>383</v>
      </c>
    </row>
    <row r="243" spans="72:96" x14ac:dyDescent="0.2">
      <c r="CJ243" s="200" t="s">
        <v>568</v>
      </c>
      <c r="CK243" s="136" t="s">
        <v>729</v>
      </c>
      <c r="CQ243" s="309">
        <f>BJ68</f>
        <v>4.2170199999999998E-2</v>
      </c>
      <c r="CR243" s="136" t="s">
        <v>383</v>
      </c>
    </row>
    <row r="244" spans="72:96" ht="15.75" thickBot="1" x14ac:dyDescent="0.25">
      <c r="CJ244" s="200" t="s">
        <v>581</v>
      </c>
      <c r="CK244" s="136" t="s">
        <v>1420</v>
      </c>
      <c r="CQ244" s="456">
        <f>AY90</f>
        <v>4.2170199999999998E-2</v>
      </c>
      <c r="CR244" s="136" t="s">
        <v>383</v>
      </c>
    </row>
    <row r="245" spans="72:96" x14ac:dyDescent="0.2">
      <c r="CJ245" s="200"/>
      <c r="CQ245" s="346">
        <f>SUM(CQ242:CQ244)</f>
        <v>0.21085099999999998</v>
      </c>
      <c r="CR245" s="201" t="s">
        <v>383</v>
      </c>
    </row>
    <row r="246" spans="72:96" x14ac:dyDescent="0.2">
      <c r="CI246" s="1571" t="s">
        <v>635</v>
      </c>
      <c r="CJ246" s="201" t="s">
        <v>566</v>
      </c>
    </row>
    <row r="247" spans="72:96" x14ac:dyDescent="0.2">
      <c r="CJ247" s="200" t="s">
        <v>543</v>
      </c>
      <c r="CK247" s="252" t="s">
        <v>569</v>
      </c>
      <c r="CQ247" s="460">
        <f>AD106</f>
        <v>3.1687499999999997</v>
      </c>
      <c r="CR247" s="136" t="s">
        <v>383</v>
      </c>
    </row>
    <row r="248" spans="72:96" x14ac:dyDescent="0.2">
      <c r="CJ248" s="200" t="s">
        <v>568</v>
      </c>
      <c r="CK248" s="252" t="s">
        <v>607</v>
      </c>
      <c r="CM248" s="203"/>
      <c r="CN248" s="1530"/>
      <c r="CO248" s="467"/>
      <c r="CP248" s="1528"/>
      <c r="CQ248" s="460">
        <f>BV91</f>
        <v>9.375E-2</v>
      </c>
      <c r="CR248" s="136" t="s">
        <v>383</v>
      </c>
    </row>
    <row r="249" spans="72:96" ht="15" customHeight="1" thickBot="1" x14ac:dyDescent="0.25">
      <c r="BT249" s="997" t="s">
        <v>244</v>
      </c>
      <c r="CJ249" s="200" t="s">
        <v>581</v>
      </c>
      <c r="CK249" s="252" t="s">
        <v>611</v>
      </c>
      <c r="CM249" s="323"/>
      <c r="CN249" s="1530"/>
      <c r="CO249" s="467"/>
      <c r="CP249" s="1528"/>
      <c r="CQ249" s="599">
        <f>CG84</f>
        <v>0.46875</v>
      </c>
      <c r="CR249" s="136" t="s">
        <v>383</v>
      </c>
    </row>
    <row r="250" spans="72:96" x14ac:dyDescent="0.2">
      <c r="CQ250" s="346">
        <f>SUM(CQ247:CQ249)</f>
        <v>3.7312499999999997</v>
      </c>
      <c r="CR250" s="201" t="s">
        <v>383</v>
      </c>
    </row>
    <row r="254" spans="72:96" ht="15" customHeight="1" x14ac:dyDescent="0.2"/>
    <row r="259" ht="15" customHeight="1" x14ac:dyDescent="0.2"/>
    <row r="263" ht="15" customHeight="1" x14ac:dyDescent="0.2"/>
  </sheetData>
  <mergeCells count="70">
    <mergeCell ref="BM75:BO75"/>
    <mergeCell ref="P46:Q46"/>
    <mergeCell ref="AL41:AL42"/>
    <mergeCell ref="AM41:AM42"/>
    <mergeCell ref="AN41:AN42"/>
    <mergeCell ref="S50:T50"/>
    <mergeCell ref="AQ71:AX71"/>
    <mergeCell ref="B1:I1"/>
    <mergeCell ref="B3:H3"/>
    <mergeCell ref="BL1:BV1"/>
    <mergeCell ref="M44:Q44"/>
    <mergeCell ref="R44:R45"/>
    <mergeCell ref="S44:S45"/>
    <mergeCell ref="T44:T45"/>
    <mergeCell ref="BA1:BK1"/>
    <mergeCell ref="Q30:Q31"/>
    <mergeCell ref="AF26:AO26"/>
    <mergeCell ref="AP1:AZ1"/>
    <mergeCell ref="V24:AE24"/>
    <mergeCell ref="V1:AE1"/>
    <mergeCell ref="AF1:AO1"/>
    <mergeCell ref="J1:U1"/>
    <mergeCell ref="M34:N34"/>
    <mergeCell ref="R21:R23"/>
    <mergeCell ref="S21:T23"/>
    <mergeCell ref="K37:L38"/>
    <mergeCell ref="M37:M38"/>
    <mergeCell ref="O37:O38"/>
    <mergeCell ref="Q37:Q38"/>
    <mergeCell ref="J30:N31"/>
    <mergeCell ref="O30:P31"/>
    <mergeCell ref="J33:N33"/>
    <mergeCell ref="K3:U3"/>
    <mergeCell ref="R15:R16"/>
    <mergeCell ref="S15:T16"/>
    <mergeCell ref="AZ54:AZ55"/>
    <mergeCell ref="AP38:AZ38"/>
    <mergeCell ref="AH41:AK42"/>
    <mergeCell ref="M42:Q42"/>
    <mergeCell ref="V50:AD50"/>
    <mergeCell ref="K51:L52"/>
    <mergeCell ref="M51:M52"/>
    <mergeCell ref="O51:O52"/>
    <mergeCell ref="Q51:Q52"/>
    <mergeCell ref="R51:R52"/>
    <mergeCell ref="N24:N25"/>
    <mergeCell ref="P24:P25"/>
    <mergeCell ref="N27:P27"/>
    <mergeCell ref="AH85:AI85"/>
    <mergeCell ref="AU56:AV56"/>
    <mergeCell ref="AR54:AU55"/>
    <mergeCell ref="AW54:AW55"/>
    <mergeCell ref="AY54:AY55"/>
    <mergeCell ref="J77:K77"/>
    <mergeCell ref="L77:M77"/>
    <mergeCell ref="J78:K78"/>
    <mergeCell ref="L78:M78"/>
    <mergeCell ref="J86:M86"/>
    <mergeCell ref="K56:L57"/>
    <mergeCell ref="M56:M57"/>
    <mergeCell ref="O56:O57"/>
    <mergeCell ref="Q56:Q57"/>
    <mergeCell ref="R56:R57"/>
    <mergeCell ref="BX33:CG33"/>
    <mergeCell ref="BY68:CA68"/>
    <mergeCell ref="CI1:CR1"/>
    <mergeCell ref="BX1:CH1"/>
    <mergeCell ref="BB34:BC34"/>
    <mergeCell ref="BL32:BV32"/>
    <mergeCell ref="BA22:BK22"/>
  </mergeCells>
  <pageMargins left="0.7" right="0.7" top="0.75" bottom="0.75" header="0.3" footer="0.3"/>
  <pageSetup paperSize="9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S949"/>
  <sheetViews>
    <sheetView workbookViewId="0">
      <selection activeCell="E662" sqref="E662"/>
    </sheetView>
  </sheetViews>
  <sheetFormatPr defaultRowHeight="12" x14ac:dyDescent="0.2"/>
  <cols>
    <col min="1" max="1" width="9.140625" style="244"/>
    <col min="2" max="2" width="4.5703125" style="317" customWidth="1"/>
    <col min="3" max="3" width="4.140625" style="244" customWidth="1"/>
    <col min="4" max="4" width="60" style="244" customWidth="1"/>
    <col min="5" max="5" width="9.140625" style="306"/>
    <col min="6" max="6" width="4.42578125" style="244" customWidth="1"/>
    <col min="7" max="10" width="9.140625" style="244"/>
    <col min="11" max="11" width="12.28515625" style="244" customWidth="1"/>
    <col min="12" max="12" width="13.28515625" style="244" customWidth="1"/>
    <col min="13" max="16384" width="9.140625" style="244"/>
  </cols>
  <sheetData>
    <row r="1" spans="1:8" ht="15" x14ac:dyDescent="0.25">
      <c r="A1" s="1871" t="s">
        <v>980</v>
      </c>
      <c r="B1" s="1871"/>
      <c r="C1" s="1871"/>
      <c r="D1" s="1871"/>
      <c r="E1" s="1871"/>
      <c r="F1" s="1871"/>
      <c r="G1" s="1871"/>
      <c r="H1" s="1761"/>
    </row>
    <row r="3" spans="1:8" ht="14.25" x14ac:dyDescent="0.2">
      <c r="B3" s="317" t="s">
        <v>291</v>
      </c>
      <c r="C3" s="318" t="s">
        <v>1510</v>
      </c>
      <c r="H3" s="454"/>
    </row>
    <row r="4" spans="1:8" ht="14.25" x14ac:dyDescent="0.2">
      <c r="C4" s="244" t="s">
        <v>543</v>
      </c>
      <c r="D4" s="244" t="s">
        <v>982</v>
      </c>
      <c r="E4" s="1101">
        <f>'HAVUZ METRAJ'!K20</f>
        <v>107.20641374999937</v>
      </c>
      <c r="F4" s="318" t="s">
        <v>426</v>
      </c>
      <c r="H4" s="454"/>
    </row>
    <row r="5" spans="1:8" ht="14.25" x14ac:dyDescent="0.2">
      <c r="E5" s="1101"/>
      <c r="F5" s="318"/>
      <c r="H5" s="454"/>
    </row>
    <row r="6" spans="1:8" ht="14.25" x14ac:dyDescent="0.2">
      <c r="B6" s="317" t="s">
        <v>299</v>
      </c>
      <c r="C6" s="318" t="s">
        <v>1511</v>
      </c>
      <c r="H6" s="454"/>
    </row>
    <row r="7" spans="1:8" ht="14.25" x14ac:dyDescent="0.2">
      <c r="C7" s="244" t="s">
        <v>543</v>
      </c>
      <c r="D7" s="244" t="s">
        <v>982</v>
      </c>
      <c r="E7" s="1101">
        <f>'HAVUZ METRAJ'!K21</f>
        <v>107.20641374999937</v>
      </c>
      <c r="F7" s="318" t="s">
        <v>426</v>
      </c>
      <c r="H7" s="454"/>
    </row>
    <row r="8" spans="1:8" ht="14.25" x14ac:dyDescent="0.2">
      <c r="E8" s="1101"/>
      <c r="F8" s="318"/>
      <c r="H8" s="454"/>
    </row>
    <row r="9" spans="1:8" ht="14.25" x14ac:dyDescent="0.2">
      <c r="B9" s="317" t="s">
        <v>306</v>
      </c>
      <c r="C9" s="318" t="s">
        <v>1512</v>
      </c>
      <c r="H9" s="454"/>
    </row>
    <row r="10" spans="1:8" ht="14.25" x14ac:dyDescent="0.2">
      <c r="C10" s="244" t="s">
        <v>543</v>
      </c>
      <c r="D10" s="244" t="s">
        <v>982</v>
      </c>
      <c r="E10" s="1101">
        <f>'HAVUZ METRAJ'!K22</f>
        <v>857.65130999999496</v>
      </c>
      <c r="F10" s="318" t="s">
        <v>426</v>
      </c>
      <c r="G10" s="318"/>
      <c r="H10" s="454"/>
    </row>
    <row r="11" spans="1:8" ht="14.25" x14ac:dyDescent="0.2">
      <c r="E11" s="1101"/>
      <c r="F11" s="318"/>
      <c r="H11" s="454"/>
    </row>
    <row r="12" spans="1:8" ht="14.25" x14ac:dyDescent="0.2">
      <c r="B12" s="317" t="s">
        <v>303</v>
      </c>
      <c r="C12" s="318" t="s">
        <v>1064</v>
      </c>
      <c r="H12" s="454"/>
    </row>
    <row r="13" spans="1:8" ht="14.25" x14ac:dyDescent="0.2">
      <c r="C13" s="244" t="s">
        <v>543</v>
      </c>
      <c r="D13" s="244" t="s">
        <v>982</v>
      </c>
      <c r="E13" s="306">
        <f>'HAVUZ METRAJ'!K29</f>
        <v>104.74087000000046</v>
      </c>
      <c r="F13" s="244" t="s">
        <v>445</v>
      </c>
      <c r="H13" s="454"/>
    </row>
    <row r="14" spans="1:8" ht="14.25" x14ac:dyDescent="0.2">
      <c r="C14" s="244" t="s">
        <v>568</v>
      </c>
      <c r="D14" s="244" t="s">
        <v>987</v>
      </c>
      <c r="E14" s="306">
        <f>'HAVUZ METRAJ'!X15</f>
        <v>0.56759999999999999</v>
      </c>
      <c r="F14" s="244" t="s">
        <v>445</v>
      </c>
      <c r="H14" s="454"/>
    </row>
    <row r="15" spans="1:8" ht="14.25" x14ac:dyDescent="0.2">
      <c r="C15" s="244" t="s">
        <v>581</v>
      </c>
      <c r="D15" s="244" t="s">
        <v>990</v>
      </c>
      <c r="E15" s="306">
        <f>'pompa evi'!Q212</f>
        <v>0.49020000000000002</v>
      </c>
      <c r="F15" s="244" t="s">
        <v>445</v>
      </c>
      <c r="H15" s="454"/>
    </row>
    <row r="16" spans="1:8" ht="14.25" x14ac:dyDescent="0.2">
      <c r="C16" s="244" t="s">
        <v>591</v>
      </c>
      <c r="D16" s="244" t="s">
        <v>1003</v>
      </c>
      <c r="E16" s="306">
        <f>'A1 ve A1-1 HATTI'!J33</f>
        <v>0.22500000000000001</v>
      </c>
      <c r="F16" s="244" t="s">
        <v>445</v>
      </c>
      <c r="H16" s="454"/>
    </row>
    <row r="17" spans="2:8" ht="14.25" x14ac:dyDescent="0.2">
      <c r="C17" s="244" t="s">
        <v>594</v>
      </c>
      <c r="D17" s="244" t="s">
        <v>645</v>
      </c>
      <c r="E17" s="306">
        <f>'A2 HATTI'!EW13</f>
        <v>3.0750000000000002</v>
      </c>
      <c r="F17" s="244" t="s">
        <v>445</v>
      </c>
      <c r="H17" s="454"/>
    </row>
    <row r="18" spans="2:8" ht="14.25" x14ac:dyDescent="0.2">
      <c r="C18" s="244" t="s">
        <v>596</v>
      </c>
      <c r="D18" s="244" t="s">
        <v>1032</v>
      </c>
      <c r="E18" s="306">
        <f>'A2-1 ve A2-1-1Hattı'!CM6</f>
        <v>1.2749999999999999</v>
      </c>
      <c r="F18" s="244" t="s">
        <v>445</v>
      </c>
      <c r="H18" s="454"/>
    </row>
    <row r="19" spans="2:8" ht="14.25" x14ac:dyDescent="0.2">
      <c r="C19" s="244" t="s">
        <v>599</v>
      </c>
      <c r="D19" s="244" t="s">
        <v>1033</v>
      </c>
      <c r="E19" s="306">
        <f>'A2-2 Hattı'!CD5</f>
        <v>0.67500000000000004</v>
      </c>
      <c r="F19" s="244" t="s">
        <v>445</v>
      </c>
      <c r="H19" s="454"/>
    </row>
    <row r="20" spans="2:8" s="248" customFormat="1" ht="14.25" x14ac:dyDescent="0.2">
      <c r="B20" s="317"/>
      <c r="C20" s="244" t="s">
        <v>602</v>
      </c>
      <c r="D20" s="244" t="s">
        <v>1035</v>
      </c>
      <c r="E20" s="306">
        <f>'A2-3 ve A2-3-1 HATTI'!DC6</f>
        <v>1.5</v>
      </c>
      <c r="F20" s="244" t="s">
        <v>445</v>
      </c>
      <c r="H20" s="454"/>
    </row>
    <row r="21" spans="2:8" s="248" customFormat="1" ht="14.25" x14ac:dyDescent="0.2">
      <c r="B21" s="317"/>
      <c r="C21" s="244" t="s">
        <v>1036</v>
      </c>
      <c r="D21" s="244" t="s">
        <v>1038</v>
      </c>
      <c r="E21" s="306">
        <f>'A2-4 HATTI'!CM6</f>
        <v>0.67500000000000004</v>
      </c>
      <c r="F21" s="244" t="s">
        <v>445</v>
      </c>
      <c r="H21" s="454"/>
    </row>
    <row r="22" spans="2:8" ht="14.25" x14ac:dyDescent="0.2">
      <c r="C22" s="244" t="s">
        <v>606</v>
      </c>
      <c r="D22" s="244" t="s">
        <v>1040</v>
      </c>
      <c r="E22" s="306">
        <f>'A2-5 HATTI'!BO3</f>
        <v>0.22500000000000001</v>
      </c>
      <c r="F22" s="244" t="s">
        <v>445</v>
      </c>
      <c r="H22" s="454"/>
    </row>
    <row r="23" spans="2:8" ht="14.25" x14ac:dyDescent="0.2">
      <c r="C23" s="244" t="s">
        <v>610</v>
      </c>
      <c r="D23" s="244" t="s">
        <v>1041</v>
      </c>
      <c r="F23" s="244" t="s">
        <v>445</v>
      </c>
      <c r="H23" s="454"/>
    </row>
    <row r="24" spans="2:8" ht="14.25" x14ac:dyDescent="0.2">
      <c r="C24" s="244" t="s">
        <v>615</v>
      </c>
      <c r="D24" s="244" t="s">
        <v>1062</v>
      </c>
      <c r="E24" s="1103">
        <f>'YAYLA HATTI'!CQ6</f>
        <v>2.7</v>
      </c>
      <c r="F24" s="244" t="s">
        <v>445</v>
      </c>
      <c r="H24" s="454"/>
    </row>
    <row r="25" spans="2:8" ht="14.25" x14ac:dyDescent="0.2">
      <c r="B25" s="327"/>
      <c r="C25" s="248" t="s">
        <v>1017</v>
      </c>
      <c r="D25" s="248" t="s">
        <v>1129</v>
      </c>
      <c r="E25" s="1103">
        <f>'Y1 HATTI'!CI7</f>
        <v>1.2000000000000002</v>
      </c>
      <c r="F25" s="244" t="s">
        <v>445</v>
      </c>
      <c r="H25" s="454"/>
    </row>
    <row r="26" spans="2:8" ht="15" thickBot="1" x14ac:dyDescent="0.25">
      <c r="B26" s="327"/>
      <c r="C26" s="248" t="s">
        <v>1063</v>
      </c>
      <c r="D26" s="248" t="s">
        <v>1130</v>
      </c>
      <c r="E26" s="1100">
        <f>'Y2 HATTI'!BY6</f>
        <v>0.45</v>
      </c>
      <c r="F26" s="244" t="s">
        <v>445</v>
      </c>
      <c r="H26" s="454"/>
    </row>
    <row r="27" spans="2:8" ht="14.25" x14ac:dyDescent="0.2">
      <c r="E27" s="1101">
        <f>SUM(E13:E26)</f>
        <v>117.79867000000046</v>
      </c>
      <c r="F27" s="318" t="s">
        <v>426</v>
      </c>
      <c r="H27" s="454"/>
    </row>
    <row r="28" spans="2:8" ht="14.25" x14ac:dyDescent="0.2">
      <c r="E28" s="1101"/>
      <c r="F28" s="318"/>
      <c r="H28" s="454"/>
    </row>
    <row r="29" spans="2:8" ht="14.25" x14ac:dyDescent="0.2">
      <c r="B29" s="317" t="s">
        <v>305</v>
      </c>
      <c r="C29" s="318" t="s">
        <v>1065</v>
      </c>
      <c r="H29" s="454"/>
    </row>
    <row r="30" spans="2:8" ht="14.25" x14ac:dyDescent="0.2">
      <c r="C30" s="244" t="s">
        <v>543</v>
      </c>
      <c r="D30" s="244" t="s">
        <v>982</v>
      </c>
      <c r="E30" s="306">
        <f>'HAVUZ METRAJ'!K30</f>
        <v>104.74087000000046</v>
      </c>
      <c r="F30" s="244" t="s">
        <v>445</v>
      </c>
      <c r="H30" s="454"/>
    </row>
    <row r="31" spans="2:8" ht="14.25" x14ac:dyDescent="0.2">
      <c r="C31" s="244" t="s">
        <v>568</v>
      </c>
      <c r="D31" s="244" t="s">
        <v>987</v>
      </c>
      <c r="E31" s="306">
        <f>'HAVUZ METRAJ'!X16</f>
        <v>0.56759999999999999</v>
      </c>
      <c r="F31" s="244" t="s">
        <v>445</v>
      </c>
      <c r="H31" s="454"/>
    </row>
    <row r="32" spans="2:8" ht="14.25" x14ac:dyDescent="0.2">
      <c r="C32" s="244" t="s">
        <v>581</v>
      </c>
      <c r="D32" s="244" t="s">
        <v>990</v>
      </c>
      <c r="E32" s="306">
        <f>'pompa evi'!Q213</f>
        <v>0.49020000000000002</v>
      </c>
      <c r="F32" s="244" t="s">
        <v>445</v>
      </c>
      <c r="H32" s="454"/>
    </row>
    <row r="33" spans="2:8" ht="14.25" x14ac:dyDescent="0.2">
      <c r="C33" s="244" t="s">
        <v>591</v>
      </c>
      <c r="D33" s="244" t="s">
        <v>1003</v>
      </c>
      <c r="E33" s="306">
        <f>'A1 ve A1-1 HATTI'!J36</f>
        <v>0.22500000000000001</v>
      </c>
      <c r="F33" s="244" t="s">
        <v>445</v>
      </c>
      <c r="H33" s="454"/>
    </row>
    <row r="34" spans="2:8" ht="14.25" x14ac:dyDescent="0.2">
      <c r="C34" s="244" t="s">
        <v>594</v>
      </c>
      <c r="D34" s="244" t="s">
        <v>645</v>
      </c>
      <c r="E34" s="306">
        <f>'A2 HATTI'!EW24</f>
        <v>3.0750000000000002</v>
      </c>
      <c r="F34" s="244" t="s">
        <v>445</v>
      </c>
      <c r="H34" s="454"/>
    </row>
    <row r="35" spans="2:8" ht="14.25" x14ac:dyDescent="0.2">
      <c r="C35" s="244" t="s">
        <v>596</v>
      </c>
      <c r="D35" s="244" t="s">
        <v>1032</v>
      </c>
      <c r="E35" s="306">
        <f>'A2-1 ve A2-1-1Hattı'!CM11</f>
        <v>1.2749999999999999</v>
      </c>
      <c r="F35" s="244" t="s">
        <v>445</v>
      </c>
      <c r="H35" s="454"/>
    </row>
    <row r="36" spans="2:8" ht="14.25" x14ac:dyDescent="0.2">
      <c r="C36" s="244" t="s">
        <v>599</v>
      </c>
      <c r="D36" s="244" t="s">
        <v>1033</v>
      </c>
      <c r="E36" s="306">
        <f>'A2-2 Hattı'!CD9</f>
        <v>0.67500000000000004</v>
      </c>
      <c r="F36" s="244" t="s">
        <v>445</v>
      </c>
      <c r="H36" s="454"/>
    </row>
    <row r="37" spans="2:8" s="248" customFormat="1" ht="14.25" x14ac:dyDescent="0.2">
      <c r="B37" s="317"/>
      <c r="C37" s="244" t="s">
        <v>602</v>
      </c>
      <c r="D37" s="244" t="s">
        <v>1035</v>
      </c>
      <c r="E37" s="306">
        <f>'A2-3 ve A2-3-1 HATTI'!DC11</f>
        <v>1.5</v>
      </c>
      <c r="F37" s="244" t="s">
        <v>445</v>
      </c>
      <c r="H37" s="454"/>
    </row>
    <row r="38" spans="2:8" s="248" customFormat="1" ht="14.25" x14ac:dyDescent="0.2">
      <c r="B38" s="317"/>
      <c r="C38" s="244" t="s">
        <v>1036</v>
      </c>
      <c r="D38" s="244" t="s">
        <v>1038</v>
      </c>
      <c r="E38" s="306">
        <f>'A2-4 HATTI'!CM11</f>
        <v>0.67500000000000004</v>
      </c>
      <c r="F38" s="244" t="s">
        <v>445</v>
      </c>
      <c r="H38" s="454"/>
    </row>
    <row r="39" spans="2:8" ht="14.25" x14ac:dyDescent="0.2">
      <c r="C39" s="244" t="s">
        <v>606</v>
      </c>
      <c r="D39" s="244" t="s">
        <v>1040</v>
      </c>
      <c r="E39" s="306">
        <f>'A2-5 HATTI'!BO6</f>
        <v>0.22500000000000001</v>
      </c>
      <c r="F39" s="244" t="s">
        <v>445</v>
      </c>
      <c r="H39" s="454"/>
    </row>
    <row r="40" spans="2:8" ht="14.25" x14ac:dyDescent="0.2">
      <c r="C40" s="244" t="s">
        <v>610</v>
      </c>
      <c r="D40" s="244" t="s">
        <v>1041</v>
      </c>
      <c r="F40" s="244" t="s">
        <v>445</v>
      </c>
      <c r="H40" s="454"/>
    </row>
    <row r="41" spans="2:8" ht="14.25" x14ac:dyDescent="0.2">
      <c r="C41" s="244" t="s">
        <v>615</v>
      </c>
      <c r="D41" s="244" t="s">
        <v>1062</v>
      </c>
      <c r="E41" s="1103">
        <f>'YAYLA HATTI'!CQ11</f>
        <v>2.7</v>
      </c>
      <c r="F41" s="244" t="s">
        <v>445</v>
      </c>
      <c r="H41" s="454"/>
    </row>
    <row r="42" spans="2:8" ht="14.25" x14ac:dyDescent="0.2">
      <c r="B42" s="327"/>
      <c r="C42" s="248" t="s">
        <v>1017</v>
      </c>
      <c r="D42" s="248" t="s">
        <v>1129</v>
      </c>
      <c r="E42" s="1103">
        <f>'Y1 HATTI'!CI12</f>
        <v>1.2000000000000002</v>
      </c>
      <c r="F42" s="244" t="s">
        <v>445</v>
      </c>
      <c r="H42" s="454"/>
    </row>
    <row r="43" spans="2:8" ht="15" thickBot="1" x14ac:dyDescent="0.25">
      <c r="B43" s="327"/>
      <c r="C43" s="248" t="s">
        <v>1063</v>
      </c>
      <c r="D43" s="248" t="s">
        <v>1130</v>
      </c>
      <c r="E43" s="1100">
        <f>'Y2 HATTI'!BY10</f>
        <v>0.45</v>
      </c>
      <c r="F43" s="244" t="s">
        <v>445</v>
      </c>
      <c r="H43" s="454"/>
    </row>
    <row r="44" spans="2:8" ht="14.25" x14ac:dyDescent="0.2">
      <c r="E44" s="1101">
        <f>SUM(E30:E43)</f>
        <v>117.79867000000046</v>
      </c>
      <c r="F44" s="318" t="s">
        <v>426</v>
      </c>
      <c r="H44" s="454"/>
    </row>
    <row r="45" spans="2:8" ht="14.25" x14ac:dyDescent="0.2">
      <c r="E45" s="1101"/>
      <c r="F45" s="318"/>
      <c r="H45" s="454"/>
    </row>
    <row r="46" spans="2:8" ht="14.25" x14ac:dyDescent="0.2">
      <c r="E46" s="1101"/>
      <c r="F46" s="318"/>
      <c r="H46" s="454"/>
    </row>
    <row r="47" spans="2:8" ht="14.25" x14ac:dyDescent="0.2">
      <c r="E47" s="1101"/>
      <c r="F47" s="318"/>
      <c r="H47" s="454"/>
    </row>
    <row r="48" spans="2:8" ht="14.25" x14ac:dyDescent="0.2">
      <c r="E48" s="1101"/>
      <c r="F48" s="318"/>
      <c r="H48" s="454"/>
    </row>
    <row r="49" spans="1:8" ht="14.25" x14ac:dyDescent="0.2">
      <c r="E49" s="1101"/>
      <c r="F49" s="318"/>
      <c r="H49" s="454"/>
    </row>
    <row r="50" spans="1:8" ht="14.25" x14ac:dyDescent="0.2">
      <c r="E50" s="1101"/>
      <c r="F50" s="318"/>
      <c r="H50" s="454"/>
    </row>
    <row r="51" spans="1:8" ht="14.25" x14ac:dyDescent="0.2">
      <c r="E51" s="1101"/>
      <c r="F51" s="318"/>
      <c r="H51" s="454"/>
    </row>
    <row r="52" spans="1:8" ht="14.25" x14ac:dyDescent="0.2">
      <c r="E52" s="1101"/>
      <c r="F52" s="318"/>
      <c r="H52" s="454"/>
    </row>
    <row r="53" spans="1:8" s="248" customFormat="1" ht="14.25" x14ac:dyDescent="0.2">
      <c r="A53" s="244"/>
      <c r="B53" s="317"/>
      <c r="C53" s="244"/>
      <c r="D53" s="244"/>
      <c r="E53" s="1101"/>
      <c r="F53" s="318"/>
      <c r="G53" s="244"/>
      <c r="H53" s="454"/>
    </row>
    <row r="54" spans="1:8" s="248" customFormat="1" ht="14.25" x14ac:dyDescent="0.2">
      <c r="A54" s="244"/>
      <c r="B54" s="317" t="s">
        <v>307</v>
      </c>
      <c r="C54" s="318" t="s">
        <v>290</v>
      </c>
      <c r="D54" s="244"/>
      <c r="E54" s="306"/>
      <c r="F54" s="244"/>
      <c r="G54" s="244"/>
      <c r="H54" s="454"/>
    </row>
    <row r="55" spans="1:8" ht="14.25" x14ac:dyDescent="0.2">
      <c r="C55" s="244" t="s">
        <v>543</v>
      </c>
      <c r="D55" s="244" t="s">
        <v>982</v>
      </c>
      <c r="E55" s="306">
        <f>'HAVUZ METRAJ'!K31</f>
        <v>837.92696000000365</v>
      </c>
      <c r="F55" s="244" t="s">
        <v>445</v>
      </c>
      <c r="H55" s="454"/>
    </row>
    <row r="56" spans="1:8" ht="14.25" x14ac:dyDescent="0.2">
      <c r="C56" s="244" t="s">
        <v>568</v>
      </c>
      <c r="D56" s="244" t="s">
        <v>987</v>
      </c>
      <c r="E56" s="306">
        <f>'HAVUZ METRAJ'!X17</f>
        <v>4.5407999999999999</v>
      </c>
      <c r="F56" s="244" t="s">
        <v>445</v>
      </c>
      <c r="H56" s="454"/>
    </row>
    <row r="57" spans="1:8" ht="14.25" x14ac:dyDescent="0.2">
      <c r="C57" s="244" t="s">
        <v>581</v>
      </c>
      <c r="D57" s="244" t="s">
        <v>990</v>
      </c>
      <c r="E57" s="306">
        <f>'pompa evi'!Q214</f>
        <v>3.9216000000000002</v>
      </c>
      <c r="F57" s="244" t="s">
        <v>445</v>
      </c>
      <c r="H57" s="454"/>
    </row>
    <row r="58" spans="1:8" ht="14.25" x14ac:dyDescent="0.2">
      <c r="C58" s="244" t="s">
        <v>591</v>
      </c>
      <c r="D58" s="244" t="s">
        <v>1003</v>
      </c>
      <c r="E58" s="306">
        <f>'A1 ve A1-1 HATTI'!J39</f>
        <v>1.8</v>
      </c>
      <c r="F58" s="244" t="s">
        <v>445</v>
      </c>
      <c r="H58" s="454"/>
    </row>
    <row r="59" spans="1:8" ht="14.25" x14ac:dyDescent="0.2">
      <c r="C59" s="244" t="s">
        <v>594</v>
      </c>
      <c r="D59" s="244" t="s">
        <v>645</v>
      </c>
      <c r="E59" s="306">
        <f>'A2 HATTI'!EW35</f>
        <v>24.6</v>
      </c>
      <c r="F59" s="244" t="s">
        <v>445</v>
      </c>
      <c r="H59" s="454"/>
    </row>
    <row r="60" spans="1:8" ht="14.25" x14ac:dyDescent="0.2">
      <c r="C60" s="244" t="s">
        <v>596</v>
      </c>
      <c r="D60" s="244" t="s">
        <v>1032</v>
      </c>
      <c r="E60" s="306">
        <f>'A2-1 ve A2-1-1Hattı'!CM16</f>
        <v>10.199999999999999</v>
      </c>
      <c r="F60" s="244" t="s">
        <v>445</v>
      </c>
      <c r="H60" s="454"/>
    </row>
    <row r="61" spans="1:8" ht="14.25" x14ac:dyDescent="0.2">
      <c r="C61" s="244" t="s">
        <v>599</v>
      </c>
      <c r="D61" s="244" t="s">
        <v>1033</v>
      </c>
      <c r="E61" s="306">
        <f>'A2-2 Hattı'!CD13</f>
        <v>5.4</v>
      </c>
      <c r="F61" s="244" t="s">
        <v>445</v>
      </c>
      <c r="H61" s="454"/>
    </row>
    <row r="62" spans="1:8" ht="23.25" customHeight="1" x14ac:dyDescent="0.2">
      <c r="A62" s="248"/>
      <c r="C62" s="244" t="s">
        <v>602</v>
      </c>
      <c r="D62" s="244" t="s">
        <v>1035</v>
      </c>
      <c r="E62" s="306">
        <f>'A2-3 ve A2-3-1 HATTI'!DC16</f>
        <v>12</v>
      </c>
      <c r="F62" s="244" t="s">
        <v>445</v>
      </c>
      <c r="G62" s="248"/>
      <c r="H62" s="454"/>
    </row>
    <row r="63" spans="1:8" ht="14.25" x14ac:dyDescent="0.2">
      <c r="A63" s="248"/>
      <c r="C63" s="244" t="s">
        <v>1036</v>
      </c>
      <c r="D63" s="244" t="s">
        <v>1038</v>
      </c>
      <c r="E63" s="306">
        <f>'A2-4 HATTI'!CM16</f>
        <v>5.4</v>
      </c>
      <c r="F63" s="244" t="s">
        <v>445</v>
      </c>
      <c r="G63" s="248"/>
      <c r="H63" s="454"/>
    </row>
    <row r="64" spans="1:8" ht="14.25" x14ac:dyDescent="0.2">
      <c r="C64" s="244" t="s">
        <v>606</v>
      </c>
      <c r="D64" s="244" t="s">
        <v>1040</v>
      </c>
      <c r="E64" s="306">
        <f>'A2-5 HATTI'!BO9</f>
        <v>1.8</v>
      </c>
      <c r="F64" s="244" t="s">
        <v>445</v>
      </c>
      <c r="H64" s="454"/>
    </row>
    <row r="65" spans="1:8" ht="14.25" x14ac:dyDescent="0.2">
      <c r="C65" s="244" t="s">
        <v>610</v>
      </c>
      <c r="D65" s="244" t="s">
        <v>1041</v>
      </c>
      <c r="F65" s="244" t="s">
        <v>445</v>
      </c>
      <c r="H65" s="454"/>
    </row>
    <row r="66" spans="1:8" ht="15.75" customHeight="1" x14ac:dyDescent="0.2">
      <c r="C66" s="244" t="s">
        <v>615</v>
      </c>
      <c r="D66" s="244" t="s">
        <v>1062</v>
      </c>
      <c r="E66" s="1103">
        <f>'YAYLA HATTI'!CQ16</f>
        <v>21.6</v>
      </c>
      <c r="F66" s="244" t="s">
        <v>445</v>
      </c>
      <c r="H66" s="454"/>
    </row>
    <row r="67" spans="1:8" ht="15.75" customHeight="1" x14ac:dyDescent="0.2">
      <c r="B67" s="327"/>
      <c r="C67" s="248" t="s">
        <v>1017</v>
      </c>
      <c r="D67" s="248" t="s">
        <v>1129</v>
      </c>
      <c r="E67" s="1103">
        <f>'Y1 HATTI'!CI17</f>
        <v>9.6000000000000014</v>
      </c>
      <c r="F67" s="244" t="s">
        <v>445</v>
      </c>
      <c r="H67" s="454"/>
    </row>
    <row r="68" spans="1:8" ht="15" thickBot="1" x14ac:dyDescent="0.25">
      <c r="B68" s="327"/>
      <c r="C68" s="248" t="s">
        <v>1063</v>
      </c>
      <c r="D68" s="248" t="s">
        <v>1130</v>
      </c>
      <c r="E68" s="1100">
        <f>'Y2 HATTI'!BY14</f>
        <v>3.6</v>
      </c>
      <c r="F68" s="244" t="s">
        <v>445</v>
      </c>
      <c r="H68" s="454"/>
    </row>
    <row r="69" spans="1:8" ht="14.25" x14ac:dyDescent="0.2">
      <c r="E69" s="1101">
        <f>SUM(E55:E68)</f>
        <v>942.38936000000365</v>
      </c>
      <c r="F69" s="318" t="s">
        <v>426</v>
      </c>
      <c r="H69" s="454"/>
    </row>
    <row r="70" spans="1:8" ht="14.25" x14ac:dyDescent="0.2">
      <c r="E70" s="1101"/>
      <c r="F70" s="318"/>
      <c r="H70" s="454"/>
    </row>
    <row r="71" spans="1:8" ht="21.75" customHeight="1" x14ac:dyDescent="0.2">
      <c r="B71" s="1642" t="s">
        <v>309</v>
      </c>
      <c r="C71" s="1991" t="s">
        <v>981</v>
      </c>
      <c r="D71" s="1991"/>
      <c r="E71" s="1991"/>
      <c r="F71" s="1991"/>
      <c r="G71" s="1991"/>
      <c r="H71" s="454"/>
    </row>
    <row r="72" spans="1:8" ht="14.25" x14ac:dyDescent="0.2">
      <c r="C72" s="244" t="s">
        <v>543</v>
      </c>
      <c r="D72" s="244" t="s">
        <v>982</v>
      </c>
      <c r="E72" s="306">
        <f>'HAVUZ METRAJ'!K47</f>
        <v>178.584</v>
      </c>
      <c r="F72" s="244" t="s">
        <v>445</v>
      </c>
      <c r="H72" s="454"/>
    </row>
    <row r="73" spans="1:8" ht="14.25" x14ac:dyDescent="0.2">
      <c r="C73" s="244" t="s">
        <v>568</v>
      </c>
      <c r="D73" s="244" t="s">
        <v>987</v>
      </c>
      <c r="E73" s="306">
        <f>'HAVUZ METRAJ'!Y24</f>
        <v>1.9260000000000002</v>
      </c>
      <c r="F73" s="244" t="s">
        <v>445</v>
      </c>
      <c r="H73" s="454"/>
    </row>
    <row r="74" spans="1:8" ht="15" thickBot="1" x14ac:dyDescent="0.25">
      <c r="C74" s="244" t="s">
        <v>581</v>
      </c>
      <c r="D74" s="244" t="s">
        <v>990</v>
      </c>
      <c r="E74" s="1100">
        <f>'pompa evi'!Q215</f>
        <v>8.3370000000000015</v>
      </c>
      <c r="F74" s="244" t="s">
        <v>445</v>
      </c>
      <c r="H74" s="454"/>
    </row>
    <row r="75" spans="1:8" ht="14.25" x14ac:dyDescent="0.2">
      <c r="E75" s="1101">
        <f>SUM(E72:E74)</f>
        <v>188.84699999999998</v>
      </c>
      <c r="F75" s="318" t="s">
        <v>426</v>
      </c>
      <c r="H75" s="454"/>
    </row>
    <row r="76" spans="1:8" ht="14.25" x14ac:dyDescent="0.2">
      <c r="E76" s="1101"/>
      <c r="F76" s="318"/>
      <c r="H76" s="454"/>
    </row>
    <row r="77" spans="1:8" ht="14.25" x14ac:dyDescent="0.2">
      <c r="B77" s="317" t="s">
        <v>311</v>
      </c>
      <c r="C77" s="380" t="s">
        <v>983</v>
      </c>
      <c r="H77" s="454"/>
    </row>
    <row r="78" spans="1:8" ht="14.25" x14ac:dyDescent="0.2">
      <c r="C78" s="244" t="s">
        <v>543</v>
      </c>
      <c r="D78" s="244" t="s">
        <v>982</v>
      </c>
      <c r="E78" s="306">
        <f>'HAVUZ METRAJ'!M59</f>
        <v>8.7715819998912021</v>
      </c>
      <c r="F78" s="244" t="s">
        <v>383</v>
      </c>
      <c r="H78" s="454"/>
    </row>
    <row r="79" spans="1:8" s="248" customFormat="1" ht="14.25" x14ac:dyDescent="0.2">
      <c r="A79" s="244"/>
      <c r="B79" s="317"/>
      <c r="C79" s="244" t="s">
        <v>568</v>
      </c>
      <c r="D79" s="244" t="s">
        <v>987</v>
      </c>
      <c r="E79" s="306">
        <f>'HAVUZ METRAJ'!Y32</f>
        <v>3.1017265305600006E-2</v>
      </c>
      <c r="F79" s="244" t="s">
        <v>383</v>
      </c>
      <c r="G79" s="244"/>
      <c r="H79" s="454"/>
    </row>
    <row r="80" spans="1:8" s="248" customFormat="1" ht="15" thickBot="1" x14ac:dyDescent="0.25">
      <c r="A80" s="244"/>
      <c r="B80" s="317"/>
      <c r="C80" s="244" t="s">
        <v>581</v>
      </c>
      <c r="D80" s="244" t="s">
        <v>990</v>
      </c>
      <c r="E80" s="1100">
        <f>'pompa evi'!Q217</f>
        <v>0.34799999999999998</v>
      </c>
      <c r="F80" s="244" t="s">
        <v>383</v>
      </c>
      <c r="G80" s="244"/>
      <c r="H80" s="454"/>
    </row>
    <row r="81" spans="1:8" ht="14.25" x14ac:dyDescent="0.2">
      <c r="E81" s="1101">
        <f>SUM(E78:E80)</f>
        <v>9.1505992651968029</v>
      </c>
      <c r="F81" s="318" t="s">
        <v>383</v>
      </c>
      <c r="H81" s="454"/>
    </row>
    <row r="82" spans="1:8" ht="14.25" x14ac:dyDescent="0.2">
      <c r="E82" s="1101"/>
      <c r="F82" s="318"/>
      <c r="H82" s="454"/>
    </row>
    <row r="83" spans="1:8" ht="14.25" x14ac:dyDescent="0.2">
      <c r="B83" s="317" t="s">
        <v>314</v>
      </c>
      <c r="C83" s="201" t="s">
        <v>562</v>
      </c>
      <c r="H83" s="454"/>
    </row>
    <row r="84" spans="1:8" ht="14.25" x14ac:dyDescent="0.2">
      <c r="C84" s="244" t="s">
        <v>543</v>
      </c>
      <c r="D84" s="244" t="s">
        <v>1003</v>
      </c>
      <c r="E84" s="306">
        <f>'A1 ve A1-1 HATTI'!J132</f>
        <v>3</v>
      </c>
      <c r="F84" s="244" t="s">
        <v>446</v>
      </c>
      <c r="H84" s="454"/>
    </row>
    <row r="85" spans="1:8" ht="14.25" x14ac:dyDescent="0.2">
      <c r="C85" s="244" t="s">
        <v>568</v>
      </c>
      <c r="D85" s="244" t="s">
        <v>645</v>
      </c>
      <c r="E85" s="306">
        <f>'A2 HATTI'!EW41</f>
        <v>46.400000000000006</v>
      </c>
      <c r="F85" s="244" t="s">
        <v>446</v>
      </c>
      <c r="H85" s="454"/>
    </row>
    <row r="86" spans="1:8" ht="14.25" x14ac:dyDescent="0.2">
      <c r="C86" s="244" t="s">
        <v>581</v>
      </c>
      <c r="D86" s="244" t="s">
        <v>1032</v>
      </c>
      <c r="E86" s="306">
        <f>'A2-1 ve A2-1-1Hattı'!CM20</f>
        <v>7.8</v>
      </c>
      <c r="F86" s="244" t="s">
        <v>446</v>
      </c>
      <c r="H86" s="454"/>
    </row>
    <row r="87" spans="1:8" ht="14.25" x14ac:dyDescent="0.2">
      <c r="C87" s="244" t="s">
        <v>591</v>
      </c>
      <c r="D87" s="244" t="s">
        <v>1033</v>
      </c>
      <c r="E87" s="306">
        <f>'A2-2 Hattı'!CD17</f>
        <v>5.3999999999999995</v>
      </c>
      <c r="F87" s="244" t="s">
        <v>446</v>
      </c>
      <c r="H87" s="454"/>
    </row>
    <row r="88" spans="1:8" ht="14.25" x14ac:dyDescent="0.2">
      <c r="A88" s="248"/>
      <c r="C88" s="244" t="s">
        <v>594</v>
      </c>
      <c r="D88" s="244" t="s">
        <v>1035</v>
      </c>
      <c r="E88" s="306">
        <f>'A2-3 ve A2-3-1 HATTI'!DC24</f>
        <v>10.8</v>
      </c>
      <c r="F88" s="244" t="s">
        <v>446</v>
      </c>
      <c r="G88" s="248"/>
      <c r="H88" s="454"/>
    </row>
    <row r="89" spans="1:8" ht="14.25" x14ac:dyDescent="0.2">
      <c r="A89" s="248"/>
      <c r="C89" s="244" t="s">
        <v>596</v>
      </c>
      <c r="D89" s="244" t="s">
        <v>1038</v>
      </c>
      <c r="E89" s="306">
        <f>'A2-4 HATTI'!CM24</f>
        <v>4.2</v>
      </c>
      <c r="F89" s="244" t="s">
        <v>446</v>
      </c>
      <c r="G89" s="248"/>
      <c r="H89" s="454"/>
    </row>
    <row r="90" spans="1:8" ht="14.25" x14ac:dyDescent="0.2">
      <c r="C90" s="244" t="s">
        <v>599</v>
      </c>
      <c r="D90" s="244" t="s">
        <v>1040</v>
      </c>
      <c r="E90" s="306">
        <f>'A2-5 HATTI'!BO14</f>
        <v>2.4</v>
      </c>
      <c r="F90" s="244" t="s">
        <v>446</v>
      </c>
      <c r="H90" s="454"/>
    </row>
    <row r="91" spans="1:8" ht="14.25" x14ac:dyDescent="0.2">
      <c r="C91" s="244" t="s">
        <v>1036</v>
      </c>
      <c r="D91" s="244" t="s">
        <v>1062</v>
      </c>
      <c r="E91" s="1103">
        <f>'YAYLA HATTI'!CQ21</f>
        <v>13.8</v>
      </c>
      <c r="F91" s="244" t="s">
        <v>446</v>
      </c>
      <c r="H91" s="454"/>
    </row>
    <row r="92" spans="1:8" ht="14.25" customHeight="1" x14ac:dyDescent="0.2">
      <c r="B92" s="327"/>
      <c r="C92" s="248" t="s">
        <v>606</v>
      </c>
      <c r="D92" s="248" t="s">
        <v>1129</v>
      </c>
      <c r="E92" s="1103">
        <f>'Y1 HATTI'!CI21</f>
        <v>2.4</v>
      </c>
      <c r="F92" s="244" t="s">
        <v>446</v>
      </c>
      <c r="H92" s="454"/>
    </row>
    <row r="93" spans="1:8" ht="15" thickBot="1" x14ac:dyDescent="0.25">
      <c r="B93" s="327"/>
      <c r="C93" s="248" t="s">
        <v>610</v>
      </c>
      <c r="D93" s="248" t="s">
        <v>1130</v>
      </c>
      <c r="E93" s="1100">
        <f>'Y2 HATTI'!BY18</f>
        <v>2.4</v>
      </c>
      <c r="F93" s="244" t="s">
        <v>446</v>
      </c>
      <c r="H93" s="454"/>
    </row>
    <row r="94" spans="1:8" ht="14.25" x14ac:dyDescent="0.2">
      <c r="E94" s="1101">
        <f>SUM(E84:E93)</f>
        <v>98.600000000000023</v>
      </c>
      <c r="F94" s="318" t="s">
        <v>427</v>
      </c>
      <c r="H94" s="454"/>
    </row>
    <row r="95" spans="1:8" ht="14.25" x14ac:dyDescent="0.2">
      <c r="B95" s="317" t="s">
        <v>319</v>
      </c>
      <c r="C95" s="278" t="s">
        <v>955</v>
      </c>
      <c r="H95" s="454"/>
    </row>
    <row r="96" spans="1:8" ht="14.25" x14ac:dyDescent="0.2">
      <c r="C96" s="244" t="s">
        <v>543</v>
      </c>
      <c r="D96" s="244" t="s">
        <v>982</v>
      </c>
      <c r="E96" s="306">
        <f>'HAVUZ METRAJ'!M56</f>
        <v>316.67573827955948</v>
      </c>
      <c r="F96" s="244" t="s">
        <v>446</v>
      </c>
      <c r="H96" s="454"/>
    </row>
    <row r="97" spans="1:8" ht="14.25" customHeight="1" x14ac:dyDescent="0.2">
      <c r="C97" s="244" t="s">
        <v>568</v>
      </c>
      <c r="D97" s="244" t="s">
        <v>987</v>
      </c>
      <c r="E97" s="306">
        <f>'HAVUZ METRAJ'!Y30</f>
        <v>14.24</v>
      </c>
      <c r="F97" s="244" t="s">
        <v>446</v>
      </c>
      <c r="H97" s="454"/>
    </row>
    <row r="98" spans="1:8" ht="15" thickBot="1" x14ac:dyDescent="0.25">
      <c r="C98" s="244" t="s">
        <v>581</v>
      </c>
      <c r="D98" s="244" t="s">
        <v>990</v>
      </c>
      <c r="E98" s="1100">
        <f>'pompa evi'!Q216</f>
        <v>48.67</v>
      </c>
      <c r="F98" s="244" t="s">
        <v>446</v>
      </c>
      <c r="H98" s="454"/>
    </row>
    <row r="99" spans="1:8" s="248" customFormat="1" ht="14.25" x14ac:dyDescent="0.2">
      <c r="A99" s="244"/>
      <c r="B99" s="317"/>
      <c r="C99" s="244"/>
      <c r="D99" s="244"/>
      <c r="E99" s="1101">
        <f>SUM(E96:E98)</f>
        <v>379.58573827955951</v>
      </c>
      <c r="F99" s="318" t="s">
        <v>427</v>
      </c>
      <c r="G99" s="244"/>
      <c r="H99" s="454"/>
    </row>
    <row r="100" spans="1:8" s="248" customFormat="1" ht="14.25" x14ac:dyDescent="0.2">
      <c r="A100" s="244"/>
      <c r="B100" s="317"/>
      <c r="C100" s="244"/>
      <c r="D100" s="244"/>
      <c r="E100" s="1101"/>
      <c r="F100" s="318"/>
      <c r="G100" s="244"/>
      <c r="H100" s="454"/>
    </row>
    <row r="101" spans="1:8" s="248" customFormat="1" ht="14.25" x14ac:dyDescent="0.2">
      <c r="A101" s="244"/>
      <c r="B101" s="317"/>
      <c r="C101" s="244"/>
      <c r="D101" s="244"/>
      <c r="E101" s="1101"/>
      <c r="F101" s="318"/>
      <c r="G101" s="244"/>
      <c r="H101" s="454"/>
    </row>
    <row r="102" spans="1:8" s="248" customFormat="1" ht="14.25" x14ac:dyDescent="0.2">
      <c r="A102" s="244"/>
      <c r="B102" s="317"/>
      <c r="C102" s="244"/>
      <c r="D102" s="244"/>
      <c r="E102" s="1101"/>
      <c r="F102" s="318"/>
      <c r="G102" s="244"/>
      <c r="H102" s="454"/>
    </row>
    <row r="103" spans="1:8" s="248" customFormat="1" ht="14.25" x14ac:dyDescent="0.2">
      <c r="A103" s="244"/>
      <c r="B103" s="317"/>
      <c r="C103" s="244"/>
      <c r="D103" s="244"/>
      <c r="E103" s="1101"/>
      <c r="F103" s="318"/>
      <c r="G103" s="244"/>
      <c r="H103" s="454"/>
    </row>
    <row r="104" spans="1:8" s="248" customFormat="1" ht="14.25" x14ac:dyDescent="0.2">
      <c r="A104" s="244"/>
      <c r="B104" s="317"/>
      <c r="C104" s="244"/>
      <c r="D104" s="244"/>
      <c r="E104" s="1101"/>
      <c r="F104" s="318"/>
      <c r="G104" s="244"/>
      <c r="H104" s="454"/>
    </row>
    <row r="105" spans="1:8" ht="14.25" x14ac:dyDescent="0.2">
      <c r="B105" s="317" t="s">
        <v>374</v>
      </c>
      <c r="C105" s="201" t="s">
        <v>584</v>
      </c>
      <c r="H105" s="454"/>
    </row>
    <row r="106" spans="1:8" ht="14.25" x14ac:dyDescent="0.2">
      <c r="C106" s="244" t="s">
        <v>543</v>
      </c>
      <c r="D106" s="244" t="s">
        <v>987</v>
      </c>
      <c r="E106" s="306">
        <f>'HAVUZ METRAJ'!Y93</f>
        <v>3.9000000000000004</v>
      </c>
      <c r="F106" s="244" t="s">
        <v>446</v>
      </c>
      <c r="H106" s="454"/>
    </row>
    <row r="107" spans="1:8" ht="14.25" x14ac:dyDescent="0.2">
      <c r="C107" s="244" t="s">
        <v>568</v>
      </c>
      <c r="D107" s="244" t="s">
        <v>990</v>
      </c>
      <c r="E107" s="306">
        <f>'pompa evi'!Q219</f>
        <v>10</v>
      </c>
      <c r="F107" s="244" t="s">
        <v>446</v>
      </c>
      <c r="H107" s="454"/>
    </row>
    <row r="108" spans="1:8" ht="14.25" x14ac:dyDescent="0.2">
      <c r="C108" s="244" t="s">
        <v>581</v>
      </c>
      <c r="D108" s="244" t="s">
        <v>1003</v>
      </c>
      <c r="E108" s="306">
        <f>'A1 ve A1-1 HATTI'!J73</f>
        <v>1.58</v>
      </c>
      <c r="F108" s="244" t="s">
        <v>446</v>
      </c>
      <c r="H108" s="454"/>
    </row>
    <row r="109" spans="1:8" ht="14.25" customHeight="1" x14ac:dyDescent="0.2">
      <c r="C109" s="244" t="s">
        <v>591</v>
      </c>
      <c r="D109" s="244" t="s">
        <v>645</v>
      </c>
      <c r="E109" s="306">
        <f>'A2 HATTI'!EW52</f>
        <v>23.55</v>
      </c>
      <c r="F109" s="244" t="s">
        <v>446</v>
      </c>
      <c r="H109" s="454"/>
    </row>
    <row r="110" spans="1:8" ht="14.25" x14ac:dyDescent="0.2">
      <c r="C110" s="244" t="s">
        <v>594</v>
      </c>
      <c r="D110" s="244" t="s">
        <v>1032</v>
      </c>
      <c r="E110" s="306">
        <f>'A2-1 ve A2-1-1Hattı'!CM25</f>
        <v>9.42</v>
      </c>
      <c r="F110" s="244" t="s">
        <v>446</v>
      </c>
      <c r="H110" s="454"/>
    </row>
    <row r="111" spans="1:8" ht="14.25" x14ac:dyDescent="0.2">
      <c r="C111" s="244" t="s">
        <v>596</v>
      </c>
      <c r="D111" s="244" t="s">
        <v>1033</v>
      </c>
      <c r="E111" s="306">
        <f>'A2-2 Hattı'!CD21</f>
        <v>6.28</v>
      </c>
      <c r="F111" s="244" t="s">
        <v>446</v>
      </c>
      <c r="H111" s="454"/>
    </row>
    <row r="112" spans="1:8" ht="14.25" x14ac:dyDescent="0.2">
      <c r="A112" s="248"/>
      <c r="C112" s="244" t="s">
        <v>599</v>
      </c>
      <c r="D112" s="244" t="s">
        <v>1035</v>
      </c>
      <c r="E112" s="306">
        <f>'A2-3 ve A2-3-1 HATTI'!DC34</f>
        <v>10.99</v>
      </c>
      <c r="F112" s="244" t="s">
        <v>446</v>
      </c>
      <c r="G112" s="248"/>
      <c r="H112" s="454"/>
    </row>
    <row r="113" spans="1:8" ht="14.25" x14ac:dyDescent="0.2">
      <c r="A113" s="248"/>
      <c r="C113" s="244" t="s">
        <v>602</v>
      </c>
      <c r="D113" s="244" t="s">
        <v>1038</v>
      </c>
      <c r="E113" s="306">
        <f>'A2-4 HATTI'!CM34</f>
        <v>7.85</v>
      </c>
      <c r="F113" s="244" t="s">
        <v>446</v>
      </c>
      <c r="G113" s="248"/>
      <c r="H113" s="454"/>
    </row>
    <row r="114" spans="1:8" ht="14.25" x14ac:dyDescent="0.2">
      <c r="C114" s="244" t="s">
        <v>1036</v>
      </c>
      <c r="D114" s="244" t="s">
        <v>1040</v>
      </c>
      <c r="E114" s="306">
        <f>'A2-5 HATTI'!BO19</f>
        <v>3.14</v>
      </c>
      <c r="F114" s="244" t="s">
        <v>446</v>
      </c>
      <c r="H114" s="454"/>
    </row>
    <row r="115" spans="1:8" ht="14.25" x14ac:dyDescent="0.2">
      <c r="C115" s="244" t="s">
        <v>610</v>
      </c>
      <c r="D115" s="244" t="s">
        <v>1062</v>
      </c>
      <c r="E115" s="1103">
        <f>'YAYLA HATTI'!CQ26</f>
        <v>14.13</v>
      </c>
      <c r="F115" s="244" t="s">
        <v>446</v>
      </c>
      <c r="H115" s="454"/>
    </row>
    <row r="116" spans="1:8" s="248" customFormat="1" ht="14.25" x14ac:dyDescent="0.2">
      <c r="A116" s="244"/>
      <c r="B116" s="327"/>
      <c r="C116" s="248" t="s">
        <v>615</v>
      </c>
      <c r="D116" s="248" t="s">
        <v>1129</v>
      </c>
      <c r="E116" s="1103">
        <f>'Y1 HATTI'!CI26</f>
        <v>10.99</v>
      </c>
      <c r="F116" s="244" t="s">
        <v>446</v>
      </c>
      <c r="G116" s="244"/>
      <c r="H116" s="454"/>
    </row>
    <row r="117" spans="1:8" s="248" customFormat="1" ht="15" thickBot="1" x14ac:dyDescent="0.25">
      <c r="A117" s="244"/>
      <c r="B117" s="327"/>
      <c r="C117" s="248" t="s">
        <v>1017</v>
      </c>
      <c r="D117" s="248" t="s">
        <v>1130</v>
      </c>
      <c r="E117" s="1100">
        <f>'Y2 HATTI'!BY22</f>
        <v>4.71</v>
      </c>
      <c r="F117" s="244" t="s">
        <v>446</v>
      </c>
      <c r="G117" s="244"/>
      <c r="H117" s="454"/>
    </row>
    <row r="118" spans="1:8" ht="14.25" x14ac:dyDescent="0.2">
      <c r="E118" s="1101">
        <f>SUM(E106:E117)</f>
        <v>106.53999999999998</v>
      </c>
      <c r="F118" s="318" t="s">
        <v>427</v>
      </c>
      <c r="H118" s="454"/>
    </row>
    <row r="119" spans="1:8" ht="14.25" x14ac:dyDescent="0.2">
      <c r="E119" s="1101"/>
      <c r="F119" s="318"/>
      <c r="H119" s="454"/>
    </row>
    <row r="120" spans="1:8" ht="14.25" x14ac:dyDescent="0.2">
      <c r="B120" s="317" t="s">
        <v>375</v>
      </c>
      <c r="C120" s="201" t="s">
        <v>583</v>
      </c>
      <c r="H120" s="454"/>
    </row>
    <row r="121" spans="1:8" ht="14.25" x14ac:dyDescent="0.2">
      <c r="C121" s="244" t="s">
        <v>543</v>
      </c>
      <c r="D121" s="244" t="s">
        <v>987</v>
      </c>
      <c r="E121" s="306">
        <f>'HAVUZ METRAJ'!Y89</f>
        <v>52.377000000000002</v>
      </c>
      <c r="F121" s="244" t="s">
        <v>261</v>
      </c>
      <c r="H121" s="454"/>
    </row>
    <row r="122" spans="1:8" ht="14.25" x14ac:dyDescent="0.2">
      <c r="C122" s="244" t="s">
        <v>568</v>
      </c>
      <c r="D122" s="244" t="s">
        <v>1003</v>
      </c>
      <c r="E122" s="306">
        <f>'A1 ve A1-1 HATTI'!J70</f>
        <v>21.085100000000001</v>
      </c>
      <c r="F122" s="244" t="s">
        <v>261</v>
      </c>
      <c r="H122" s="454"/>
    </row>
    <row r="123" spans="1:8" ht="14.25" x14ac:dyDescent="0.2">
      <c r="C123" s="244" t="s">
        <v>581</v>
      </c>
      <c r="D123" s="244" t="s">
        <v>645</v>
      </c>
      <c r="E123" s="306">
        <f>'A2 HATTI'!EW65</f>
        <v>316.27650000000006</v>
      </c>
      <c r="F123" s="244" t="s">
        <v>261</v>
      </c>
      <c r="H123" s="454"/>
    </row>
    <row r="124" spans="1:8" ht="14.25" x14ac:dyDescent="0.2">
      <c r="C124" s="244" t="s">
        <v>591</v>
      </c>
      <c r="D124" s="244" t="s">
        <v>1032</v>
      </c>
      <c r="E124" s="306">
        <f>'A2-1 ve A2-1-1Hattı'!CM30</f>
        <v>138.06039999999999</v>
      </c>
      <c r="F124" s="244" t="s">
        <v>261</v>
      </c>
      <c r="H124" s="454"/>
    </row>
    <row r="125" spans="1:8" ht="14.25" x14ac:dyDescent="0.2">
      <c r="C125" s="244" t="s">
        <v>594</v>
      </c>
      <c r="D125" s="244" t="s">
        <v>1033</v>
      </c>
      <c r="E125" s="306">
        <f>'A2-2 Hattı'!CD25</f>
        <v>84.340400000000002</v>
      </c>
      <c r="F125" s="244" t="s">
        <v>261</v>
      </c>
      <c r="H125" s="454"/>
    </row>
    <row r="126" spans="1:8" ht="14.25" x14ac:dyDescent="0.2">
      <c r="A126" s="248"/>
      <c r="C126" s="244" t="s">
        <v>596</v>
      </c>
      <c r="D126" s="244" t="s">
        <v>1035</v>
      </c>
      <c r="E126" s="306">
        <f>'A2-3 ve A2-3-1 HATTI'!DC29</f>
        <v>150.73570000000001</v>
      </c>
      <c r="F126" s="244" t="s">
        <v>261</v>
      </c>
      <c r="G126" s="248"/>
      <c r="H126" s="454"/>
    </row>
    <row r="127" spans="1:8" ht="14.25" x14ac:dyDescent="0.2">
      <c r="A127" s="248"/>
      <c r="C127" s="244" t="s">
        <v>599</v>
      </c>
      <c r="D127" s="244" t="s">
        <v>1038</v>
      </c>
      <c r="E127" s="306">
        <f>'A2-4 HATTI'!CM29</f>
        <v>105.4255</v>
      </c>
      <c r="F127" s="244" t="s">
        <v>261</v>
      </c>
      <c r="G127" s="248"/>
      <c r="H127" s="454"/>
    </row>
    <row r="128" spans="1:8" ht="14.25" x14ac:dyDescent="0.2">
      <c r="C128" s="244" t="s">
        <v>602</v>
      </c>
      <c r="D128" s="244" t="s">
        <v>1040</v>
      </c>
      <c r="E128" s="306">
        <f>'A2-5 HATTI'!BO16</f>
        <v>42.170200000000001</v>
      </c>
      <c r="F128" s="244" t="s">
        <v>261</v>
      </c>
      <c r="H128" s="454"/>
    </row>
    <row r="129" spans="1:8" ht="14.25" x14ac:dyDescent="0.2">
      <c r="C129" s="244" t="s">
        <v>1036</v>
      </c>
      <c r="D129" s="244" t="s">
        <v>1062</v>
      </c>
      <c r="E129" s="1103">
        <f>'YAYLA HATTI'!CQ32</f>
        <v>210.851</v>
      </c>
      <c r="F129" s="244" t="s">
        <v>261</v>
      </c>
      <c r="H129" s="454"/>
    </row>
    <row r="130" spans="1:8" s="248" customFormat="1" ht="14.25" x14ac:dyDescent="0.2">
      <c r="A130" s="244"/>
      <c r="B130" s="327"/>
      <c r="C130" s="244" t="s">
        <v>606</v>
      </c>
      <c r="D130" s="248" t="s">
        <v>1129</v>
      </c>
      <c r="E130" s="1103">
        <f>'Y1 HATTI'!CI32</f>
        <v>147.59570000000002</v>
      </c>
      <c r="F130" s="244" t="s">
        <v>261</v>
      </c>
      <c r="G130" s="244"/>
      <c r="H130" s="454"/>
    </row>
    <row r="131" spans="1:8" s="248" customFormat="1" ht="15" thickBot="1" x14ac:dyDescent="0.25">
      <c r="A131" s="244"/>
      <c r="B131" s="327"/>
      <c r="C131" s="248" t="s">
        <v>610</v>
      </c>
      <c r="D131" s="248" t="s">
        <v>1130</v>
      </c>
      <c r="E131" s="1100">
        <f>'Y2 HATTI'!BY27</f>
        <v>63.255300000000005</v>
      </c>
      <c r="F131" s="244" t="s">
        <v>261</v>
      </c>
      <c r="G131" s="244"/>
      <c r="H131" s="454"/>
    </row>
    <row r="132" spans="1:8" ht="14.25" x14ac:dyDescent="0.2">
      <c r="E132" s="1101">
        <f>SUM(E121:E131)</f>
        <v>1332.1728000000003</v>
      </c>
      <c r="F132" s="318" t="s">
        <v>261</v>
      </c>
      <c r="H132" s="454"/>
    </row>
    <row r="133" spans="1:8" s="257" customFormat="1" ht="15" customHeight="1" x14ac:dyDescent="0.2">
      <c r="A133" s="244"/>
      <c r="B133" s="317" t="s">
        <v>377</v>
      </c>
      <c r="C133" s="318" t="s">
        <v>561</v>
      </c>
      <c r="D133" s="244"/>
      <c r="E133" s="306"/>
      <c r="F133" s="244"/>
      <c r="G133" s="244"/>
      <c r="H133" s="454"/>
    </row>
    <row r="134" spans="1:8" ht="14.25" x14ac:dyDescent="0.2">
      <c r="C134" s="244" t="s">
        <v>543</v>
      </c>
      <c r="D134" s="244" t="s">
        <v>1003</v>
      </c>
      <c r="E134" s="306">
        <f>'A1 ve A1-1 HATTI'!J128</f>
        <v>0.375</v>
      </c>
      <c r="F134" s="244" t="s">
        <v>445</v>
      </c>
      <c r="H134" s="454"/>
    </row>
    <row r="135" spans="1:8" ht="14.25" x14ac:dyDescent="0.2">
      <c r="C135" s="244" t="s">
        <v>568</v>
      </c>
      <c r="D135" s="244" t="s">
        <v>645</v>
      </c>
      <c r="E135" s="306">
        <f>'A2 HATTI'!EW71</f>
        <v>5.8000000000000007</v>
      </c>
      <c r="F135" s="244" t="s">
        <v>445</v>
      </c>
      <c r="H135" s="454"/>
    </row>
    <row r="136" spans="1:8" ht="14.25" x14ac:dyDescent="0.2">
      <c r="C136" s="244" t="s">
        <v>581</v>
      </c>
      <c r="D136" s="244" t="s">
        <v>1032</v>
      </c>
      <c r="E136" s="306">
        <f>'A2-1 ve A2-1-1Hattı'!CM34</f>
        <v>0.99</v>
      </c>
      <c r="F136" s="244" t="s">
        <v>445</v>
      </c>
      <c r="H136" s="454"/>
    </row>
    <row r="137" spans="1:8" ht="13.5" x14ac:dyDescent="0.2">
      <c r="C137" s="244" t="s">
        <v>591</v>
      </c>
      <c r="D137" s="244" t="s">
        <v>1033</v>
      </c>
      <c r="E137" s="306">
        <f>'A2-2 Hattı'!CD29</f>
        <v>0.67999999999999994</v>
      </c>
      <c r="F137" s="244" t="s">
        <v>445</v>
      </c>
    </row>
    <row r="138" spans="1:8" ht="13.5" x14ac:dyDescent="0.2">
      <c r="A138" s="248"/>
      <c r="C138" s="244" t="s">
        <v>594</v>
      </c>
      <c r="D138" s="244" t="s">
        <v>1035</v>
      </c>
      <c r="E138" s="306">
        <f>'A2-3 ve A2-3-1 HATTI'!DC20</f>
        <v>1.3599999999999999</v>
      </c>
      <c r="F138" s="244" t="s">
        <v>445</v>
      </c>
      <c r="G138" s="248"/>
    </row>
    <row r="139" spans="1:8" ht="13.5" x14ac:dyDescent="0.2">
      <c r="A139" s="248"/>
      <c r="C139" s="244" t="s">
        <v>596</v>
      </c>
      <c r="D139" s="244" t="s">
        <v>1038</v>
      </c>
      <c r="E139" s="306">
        <f>'A2-4 HATTI'!CM20</f>
        <v>0.53</v>
      </c>
      <c r="F139" s="244" t="s">
        <v>445</v>
      </c>
      <c r="G139" s="248"/>
    </row>
    <row r="140" spans="1:8" ht="13.5" x14ac:dyDescent="0.2">
      <c r="C140" s="244" t="s">
        <v>599</v>
      </c>
      <c r="D140" s="244" t="s">
        <v>1040</v>
      </c>
      <c r="E140" s="306">
        <f>'A2-5 HATTI'!BO24</f>
        <v>0.31</v>
      </c>
      <c r="F140" s="244" t="s">
        <v>445</v>
      </c>
      <c r="H140" s="248"/>
    </row>
    <row r="141" spans="1:8" ht="13.5" x14ac:dyDescent="0.2">
      <c r="C141" s="244" t="s">
        <v>602</v>
      </c>
      <c r="D141" s="244" t="s">
        <v>1062</v>
      </c>
      <c r="E141" s="1103">
        <f>'YAYLA HATTI'!CQ37</f>
        <v>1.7250000000000001</v>
      </c>
      <c r="F141" s="244" t="s">
        <v>445</v>
      </c>
      <c r="H141" s="248"/>
    </row>
    <row r="142" spans="1:8" s="248" customFormat="1" ht="13.5" x14ac:dyDescent="0.2">
      <c r="A142" s="257"/>
      <c r="B142" s="327"/>
      <c r="C142" s="244" t="s">
        <v>1036</v>
      </c>
      <c r="D142" s="248" t="s">
        <v>1129</v>
      </c>
      <c r="E142" s="1103">
        <f>'Y1 HATTI'!CI36</f>
        <v>0.44999999999999996</v>
      </c>
      <c r="F142" s="244" t="s">
        <v>445</v>
      </c>
      <c r="G142" s="257"/>
      <c r="H142" s="244"/>
    </row>
    <row r="143" spans="1:8" s="248" customFormat="1" ht="13.5" x14ac:dyDescent="0.2">
      <c r="A143" s="244"/>
      <c r="B143" s="327"/>
      <c r="C143" s="248" t="s">
        <v>606</v>
      </c>
      <c r="D143" s="248" t="s">
        <v>1130</v>
      </c>
      <c r="E143" s="1103">
        <f>'Y2 HATTI'!BY31</f>
        <v>0.3</v>
      </c>
      <c r="F143" s="244" t="s">
        <v>445</v>
      </c>
      <c r="G143" s="244"/>
      <c r="H143" s="244"/>
    </row>
    <row r="144" spans="1:8" ht="14.25" thickBot="1" x14ac:dyDescent="0.25">
      <c r="B144" s="327"/>
      <c r="C144" s="248" t="s">
        <v>610</v>
      </c>
      <c r="D144" s="248" t="s">
        <v>1549</v>
      </c>
      <c r="E144" s="1100">
        <v>17.25</v>
      </c>
      <c r="F144" s="244" t="s">
        <v>445</v>
      </c>
    </row>
    <row r="145" spans="1:8" ht="13.5" x14ac:dyDescent="0.2">
      <c r="B145" s="327"/>
      <c r="C145" s="248"/>
      <c r="D145" s="248"/>
      <c r="E145" s="1101">
        <f>SUM(E134:E144)</f>
        <v>29.77</v>
      </c>
      <c r="F145" s="318" t="s">
        <v>426</v>
      </c>
    </row>
    <row r="146" spans="1:8" x14ac:dyDescent="0.2">
      <c r="B146" s="317" t="s">
        <v>378</v>
      </c>
      <c r="C146" s="278" t="s">
        <v>510</v>
      </c>
    </row>
    <row r="147" spans="1:8" ht="14.25" x14ac:dyDescent="0.2">
      <c r="C147" s="244" t="s">
        <v>543</v>
      </c>
      <c r="D147" s="244" t="s">
        <v>1003</v>
      </c>
      <c r="E147" s="306">
        <f>'A1 ve A1-1 HATTI'!J138</f>
        <v>1</v>
      </c>
      <c r="F147" s="244" t="s">
        <v>373</v>
      </c>
      <c r="H147" s="454"/>
    </row>
    <row r="148" spans="1:8" ht="14.25" x14ac:dyDescent="0.2">
      <c r="C148" s="244" t="s">
        <v>568</v>
      </c>
      <c r="D148" s="244" t="s">
        <v>645</v>
      </c>
      <c r="E148" s="306">
        <f>'A2 HATTI'!EW82</f>
        <v>15</v>
      </c>
      <c r="F148" s="244" t="s">
        <v>373</v>
      </c>
      <c r="H148" s="454"/>
    </row>
    <row r="149" spans="1:8" ht="14.25" x14ac:dyDescent="0.2">
      <c r="C149" s="244" t="s">
        <v>581</v>
      </c>
      <c r="D149" s="244" t="s">
        <v>1032</v>
      </c>
      <c r="E149" s="306">
        <f>'A2-1 ve A2-1-1Hattı'!CM39</f>
        <v>6</v>
      </c>
      <c r="F149" s="244" t="s">
        <v>373</v>
      </c>
      <c r="G149" s="248"/>
      <c r="H149" s="454"/>
    </row>
    <row r="150" spans="1:8" ht="14.25" x14ac:dyDescent="0.2">
      <c r="C150" s="244" t="s">
        <v>591</v>
      </c>
      <c r="D150" s="244" t="s">
        <v>1033</v>
      </c>
      <c r="E150" s="306">
        <f>'A2-2 Hattı'!CD33</f>
        <v>3</v>
      </c>
      <c r="F150" s="244" t="s">
        <v>373</v>
      </c>
      <c r="G150" s="248"/>
      <c r="H150" s="454"/>
    </row>
    <row r="151" spans="1:8" ht="14.25" x14ac:dyDescent="0.2">
      <c r="A151" s="248"/>
      <c r="C151" s="244" t="s">
        <v>594</v>
      </c>
      <c r="D151" s="244" t="s">
        <v>1035</v>
      </c>
      <c r="E151" s="306">
        <f>'A2-3 ve A2-3-1 HATTI'!DC39</f>
        <v>7</v>
      </c>
      <c r="F151" s="244" t="s">
        <v>373</v>
      </c>
      <c r="H151" s="454"/>
    </row>
    <row r="152" spans="1:8" ht="14.25" x14ac:dyDescent="0.2">
      <c r="A152" s="248"/>
      <c r="C152" s="244" t="s">
        <v>596</v>
      </c>
      <c r="D152" s="244" t="s">
        <v>1038</v>
      </c>
      <c r="E152" s="306">
        <f>'A2-4 HATTI'!CM39</f>
        <v>3</v>
      </c>
      <c r="F152" s="244" t="s">
        <v>373</v>
      </c>
      <c r="H152" s="454"/>
    </row>
    <row r="153" spans="1:8" ht="14.25" x14ac:dyDescent="0.2">
      <c r="C153" s="244" t="s">
        <v>599</v>
      </c>
      <c r="D153" s="244" t="s">
        <v>1040</v>
      </c>
      <c r="E153" s="306">
        <f>'A2-5 HATTI'!BO26</f>
        <v>1</v>
      </c>
      <c r="F153" s="244" t="s">
        <v>373</v>
      </c>
      <c r="H153" s="454"/>
    </row>
    <row r="154" spans="1:8" ht="14.25" x14ac:dyDescent="0.2">
      <c r="C154" s="244" t="s">
        <v>602</v>
      </c>
      <c r="D154" s="244" t="s">
        <v>1062</v>
      </c>
      <c r="E154" s="1103">
        <f>'YAYLA HATTI'!CQ42</f>
        <v>12</v>
      </c>
      <c r="F154" s="244" t="s">
        <v>373</v>
      </c>
      <c r="H154" s="454"/>
    </row>
    <row r="155" spans="1:8" ht="14.25" x14ac:dyDescent="0.2">
      <c r="B155" s="327"/>
      <c r="C155" s="244" t="s">
        <v>1036</v>
      </c>
      <c r="D155" s="248" t="s">
        <v>1129</v>
      </c>
      <c r="E155" s="1103">
        <f>'Y1 HATTI'!CI41</f>
        <v>6</v>
      </c>
      <c r="F155" s="244" t="s">
        <v>373</v>
      </c>
      <c r="H155" s="454"/>
    </row>
    <row r="156" spans="1:8" ht="15" thickBot="1" x14ac:dyDescent="0.25">
      <c r="B156" s="327"/>
      <c r="C156" s="248" t="s">
        <v>606</v>
      </c>
      <c r="D156" s="248" t="s">
        <v>1130</v>
      </c>
      <c r="E156" s="1100">
        <f>'Y2 HATTI'!BY35</f>
        <v>2</v>
      </c>
      <c r="F156" s="244" t="s">
        <v>373</v>
      </c>
      <c r="H156" s="454"/>
    </row>
    <row r="157" spans="1:8" ht="14.25" x14ac:dyDescent="0.2">
      <c r="E157" s="1101">
        <f>SUM(E147:E156)</f>
        <v>56</v>
      </c>
      <c r="F157" s="318" t="s">
        <v>373</v>
      </c>
      <c r="H157" s="454"/>
    </row>
    <row r="158" spans="1:8" ht="14.25" x14ac:dyDescent="0.2">
      <c r="B158" s="317" t="s">
        <v>379</v>
      </c>
      <c r="C158" s="201" t="s">
        <v>1457</v>
      </c>
      <c r="H158" s="454"/>
    </row>
    <row r="159" spans="1:8" s="248" customFormat="1" ht="14.25" x14ac:dyDescent="0.2">
      <c r="A159" s="244"/>
      <c r="B159" s="317"/>
      <c r="C159" s="244" t="s">
        <v>543</v>
      </c>
      <c r="D159" s="244" t="s">
        <v>1535</v>
      </c>
      <c r="E159" s="1101">
        <f>'TERFİ HATTI'!L116</f>
        <v>24</v>
      </c>
      <c r="F159" s="318" t="s">
        <v>12</v>
      </c>
      <c r="G159" s="244"/>
      <c r="H159" s="454"/>
    </row>
    <row r="160" spans="1:8" s="248" customFormat="1" ht="14.25" x14ac:dyDescent="0.2">
      <c r="A160" s="244"/>
      <c r="B160" s="317"/>
      <c r="C160" s="244"/>
      <c r="D160" s="244"/>
      <c r="E160" s="306"/>
      <c r="F160" s="244"/>
      <c r="G160" s="244"/>
      <c r="H160" s="454"/>
    </row>
    <row r="161" spans="1:8" ht="14.25" x14ac:dyDescent="0.2">
      <c r="B161" s="317" t="s">
        <v>380</v>
      </c>
      <c r="C161" s="410" t="s">
        <v>781</v>
      </c>
      <c r="H161" s="454"/>
    </row>
    <row r="162" spans="1:8" ht="14.25" x14ac:dyDescent="0.2">
      <c r="C162" s="244" t="s">
        <v>543</v>
      </c>
      <c r="D162" s="244" t="s">
        <v>1003</v>
      </c>
      <c r="E162" s="306">
        <f>'A1 ve A1-1 HATTI'!J60</f>
        <v>2</v>
      </c>
      <c r="F162" s="244" t="s">
        <v>373</v>
      </c>
      <c r="H162" s="454"/>
    </row>
    <row r="163" spans="1:8" ht="14.25" x14ac:dyDescent="0.2">
      <c r="C163" s="244" t="s">
        <v>568</v>
      </c>
      <c r="D163" s="244" t="s">
        <v>645</v>
      </c>
      <c r="E163" s="306">
        <f>'A2 HATTI'!EW84</f>
        <v>6</v>
      </c>
      <c r="F163" s="244" t="s">
        <v>373</v>
      </c>
      <c r="H163" s="454"/>
    </row>
    <row r="164" spans="1:8" ht="14.25" x14ac:dyDescent="0.2">
      <c r="C164" s="244" t="s">
        <v>581</v>
      </c>
      <c r="D164" s="244" t="s">
        <v>1032</v>
      </c>
      <c r="E164" s="306">
        <f>'A2-1 ve A2-1-1Hattı'!CM41</f>
        <v>3</v>
      </c>
      <c r="F164" s="244" t="s">
        <v>373</v>
      </c>
      <c r="G164" s="248"/>
      <c r="H164" s="454"/>
    </row>
    <row r="165" spans="1:8" ht="14.25" x14ac:dyDescent="0.2">
      <c r="C165" s="244" t="s">
        <v>591</v>
      </c>
      <c r="D165" s="244" t="s">
        <v>1033</v>
      </c>
      <c r="E165" s="306">
        <f>'A2-2 Hattı'!CD35</f>
        <v>3</v>
      </c>
      <c r="F165" s="244" t="s">
        <v>373</v>
      </c>
      <c r="G165" s="248"/>
      <c r="H165" s="454"/>
    </row>
    <row r="166" spans="1:8" ht="14.25" x14ac:dyDescent="0.2">
      <c r="C166" s="244" t="s">
        <v>594</v>
      </c>
      <c r="D166" s="244" t="s">
        <v>1035</v>
      </c>
      <c r="E166" s="306">
        <f>'A2-3 ve A2-3-1 HATTI'!DC41</f>
        <v>8</v>
      </c>
      <c r="F166" s="244" t="s">
        <v>373</v>
      </c>
      <c r="H166" s="454"/>
    </row>
    <row r="167" spans="1:8" ht="14.25" x14ac:dyDescent="0.2">
      <c r="C167" s="244" t="s">
        <v>596</v>
      </c>
      <c r="D167" s="244" t="s">
        <v>1038</v>
      </c>
      <c r="E167" s="306">
        <f>'A2-4 HATTI'!CM48</f>
        <v>2</v>
      </c>
      <c r="F167" s="244" t="s">
        <v>373</v>
      </c>
      <c r="H167" s="454"/>
    </row>
    <row r="168" spans="1:8" ht="14.25" x14ac:dyDescent="0.2">
      <c r="A168" s="248"/>
      <c r="C168" s="244" t="s">
        <v>599</v>
      </c>
      <c r="D168" s="244" t="s">
        <v>1040</v>
      </c>
      <c r="E168" s="306">
        <f>'A2-5 HATTI'!BO29</f>
        <v>1</v>
      </c>
      <c r="F168" s="244" t="s">
        <v>373</v>
      </c>
      <c r="H168" s="454"/>
    </row>
    <row r="169" spans="1:8" ht="14.25" x14ac:dyDescent="0.2">
      <c r="A169" s="248"/>
      <c r="C169" s="244" t="s">
        <v>602</v>
      </c>
      <c r="D169" s="244" t="s">
        <v>1062</v>
      </c>
      <c r="E169" s="1103">
        <f>'YAYLA HATTI'!CQ44</f>
        <v>3</v>
      </c>
      <c r="F169" s="244" t="s">
        <v>373</v>
      </c>
      <c r="H169" s="454"/>
    </row>
    <row r="170" spans="1:8" ht="14.25" x14ac:dyDescent="0.2">
      <c r="B170" s="327"/>
      <c r="C170" s="244" t="s">
        <v>1036</v>
      </c>
      <c r="D170" s="248" t="s">
        <v>1129</v>
      </c>
      <c r="E170" s="1103">
        <f>'Y1 HATTI'!CI43</f>
        <v>2</v>
      </c>
      <c r="F170" s="244" t="s">
        <v>373</v>
      </c>
      <c r="H170" s="454"/>
    </row>
    <row r="171" spans="1:8" s="248" customFormat="1" ht="15" thickBot="1" x14ac:dyDescent="0.25">
      <c r="A171" s="244"/>
      <c r="B171" s="327"/>
      <c r="C171" s="248" t="s">
        <v>606</v>
      </c>
      <c r="D171" s="248" t="s">
        <v>1130</v>
      </c>
      <c r="E171" s="1100">
        <f>'Y2 HATTI'!BY37</f>
        <v>2</v>
      </c>
      <c r="F171" s="244" t="s">
        <v>373</v>
      </c>
      <c r="G171" s="244"/>
      <c r="H171" s="454"/>
    </row>
    <row r="172" spans="1:8" s="248" customFormat="1" ht="14.25" x14ac:dyDescent="0.2">
      <c r="A172" s="244"/>
      <c r="B172" s="317"/>
      <c r="C172" s="253"/>
      <c r="D172" s="244"/>
      <c r="E172" s="1101">
        <f>SUM(E162:E171)</f>
        <v>32</v>
      </c>
      <c r="F172" s="318" t="s">
        <v>373</v>
      </c>
      <c r="G172" s="244"/>
      <c r="H172" s="454"/>
    </row>
    <row r="173" spans="1:8" ht="14.25" x14ac:dyDescent="0.2">
      <c r="B173" s="317" t="s">
        <v>384</v>
      </c>
      <c r="C173" s="201" t="s">
        <v>1010</v>
      </c>
      <c r="H173" s="454"/>
    </row>
    <row r="174" spans="1:8" x14ac:dyDescent="0.2">
      <c r="C174" s="244" t="s">
        <v>543</v>
      </c>
      <c r="D174" s="244" t="s">
        <v>1003</v>
      </c>
      <c r="E174" s="306">
        <f>'A1 ve A1-1 HATTI'!J88</f>
        <v>3</v>
      </c>
      <c r="F174" s="244" t="s">
        <v>373</v>
      </c>
    </row>
    <row r="175" spans="1:8" x14ac:dyDescent="0.2">
      <c r="C175" s="244" t="s">
        <v>568</v>
      </c>
      <c r="D175" s="244" t="s">
        <v>645</v>
      </c>
      <c r="E175" s="306">
        <f>'A2 HATTI'!EW88</f>
        <v>34</v>
      </c>
      <c r="F175" s="244" t="s">
        <v>373</v>
      </c>
    </row>
    <row r="176" spans="1:8" x14ac:dyDescent="0.2">
      <c r="C176" s="136" t="s">
        <v>581</v>
      </c>
      <c r="D176" s="244" t="s">
        <v>1032</v>
      </c>
      <c r="E176" s="306">
        <f>'A2-1 ve A2-1-1Hattı'!CM44</f>
        <v>10</v>
      </c>
      <c r="F176" s="244" t="s">
        <v>373</v>
      </c>
      <c r="G176" s="248"/>
    </row>
    <row r="177" spans="1:8" x14ac:dyDescent="0.2">
      <c r="C177" s="136" t="s">
        <v>591</v>
      </c>
      <c r="D177" s="244" t="s">
        <v>1033</v>
      </c>
      <c r="E177" s="306">
        <f>'A2-2 Hattı'!CD38</f>
        <v>6</v>
      </c>
      <c r="F177" s="244" t="s">
        <v>373</v>
      </c>
      <c r="G177" s="248"/>
    </row>
    <row r="178" spans="1:8" x14ac:dyDescent="0.2">
      <c r="C178" s="244" t="s">
        <v>594</v>
      </c>
      <c r="D178" s="244" t="s">
        <v>1035</v>
      </c>
      <c r="E178" s="306">
        <f>'A2-3 ve A2-3-1 HATTI'!DC44</f>
        <v>10</v>
      </c>
      <c r="F178" s="244" t="s">
        <v>373</v>
      </c>
    </row>
    <row r="179" spans="1:8" x14ac:dyDescent="0.2">
      <c r="C179" s="244" t="s">
        <v>596</v>
      </c>
      <c r="D179" s="244" t="s">
        <v>1038</v>
      </c>
      <c r="E179" s="306">
        <f>'A2-4 HATTI'!CM51</f>
        <v>5</v>
      </c>
      <c r="F179" s="244" t="s">
        <v>373</v>
      </c>
    </row>
    <row r="180" spans="1:8" x14ac:dyDescent="0.2">
      <c r="A180" s="248"/>
      <c r="C180" s="244" t="s">
        <v>599</v>
      </c>
      <c r="D180" s="244" t="s">
        <v>1040</v>
      </c>
      <c r="E180" s="306">
        <f>'A2-5 HATTI'!BO32</f>
        <v>3</v>
      </c>
      <c r="F180" s="244" t="s">
        <v>373</v>
      </c>
    </row>
    <row r="181" spans="1:8" x14ac:dyDescent="0.2">
      <c r="A181" s="248"/>
      <c r="C181" s="244" t="s">
        <v>602</v>
      </c>
      <c r="D181" s="244" t="s">
        <v>1062</v>
      </c>
      <c r="E181" s="1103">
        <f>'YAYLA HATTI'!CQ49</f>
        <v>10</v>
      </c>
      <c r="F181" s="244" t="s">
        <v>373</v>
      </c>
    </row>
    <row r="182" spans="1:8" x14ac:dyDescent="0.2">
      <c r="B182" s="327"/>
      <c r="C182" s="244" t="s">
        <v>1036</v>
      </c>
      <c r="D182" s="248" t="s">
        <v>1129</v>
      </c>
      <c r="E182" s="1103">
        <f>'Y1 HATTI'!CI46</f>
        <v>4</v>
      </c>
      <c r="F182" s="244" t="s">
        <v>373</v>
      </c>
    </row>
    <row r="183" spans="1:8" ht="12.75" thickBot="1" x14ac:dyDescent="0.25">
      <c r="B183" s="327"/>
      <c r="C183" s="248" t="s">
        <v>606</v>
      </c>
      <c r="D183" s="248" t="s">
        <v>1130</v>
      </c>
      <c r="E183" s="1100">
        <f>'Y2 HATTI'!BY40</f>
        <v>2</v>
      </c>
      <c r="F183" s="244" t="s">
        <v>373</v>
      </c>
    </row>
    <row r="184" spans="1:8" x14ac:dyDescent="0.2">
      <c r="E184" s="1101">
        <f>SUM(E174:E183)</f>
        <v>87</v>
      </c>
      <c r="F184" s="318" t="s">
        <v>373</v>
      </c>
    </row>
    <row r="186" spans="1:8" x14ac:dyDescent="0.2">
      <c r="B186" s="317" t="s">
        <v>385</v>
      </c>
      <c r="C186" s="318" t="s">
        <v>995</v>
      </c>
    </row>
    <row r="187" spans="1:8" x14ac:dyDescent="0.2">
      <c r="C187" s="244" t="s">
        <v>543</v>
      </c>
      <c r="D187" s="244" t="s">
        <v>987</v>
      </c>
      <c r="E187" s="1103">
        <f>'HAVUZ METRAJ'!Y67</f>
        <v>4</v>
      </c>
      <c r="F187" s="244" t="s">
        <v>373</v>
      </c>
    </row>
    <row r="188" spans="1:8" x14ac:dyDescent="0.2">
      <c r="C188" s="244" t="s">
        <v>568</v>
      </c>
      <c r="D188" s="244" t="s">
        <v>992</v>
      </c>
      <c r="E188" s="1103">
        <f>'TERFİ HATTI'!L70</f>
        <v>23</v>
      </c>
      <c r="F188" s="244" t="s">
        <v>373</v>
      </c>
    </row>
    <row r="189" spans="1:8" ht="12.75" thickBot="1" x14ac:dyDescent="0.25">
      <c r="D189" s="244" t="s">
        <v>1035</v>
      </c>
      <c r="E189" s="1100">
        <f>'A2-3 ve A2-3-1 HATTI'!DC47</f>
        <v>21</v>
      </c>
      <c r="F189" s="244" t="s">
        <v>373</v>
      </c>
    </row>
    <row r="190" spans="1:8" x14ac:dyDescent="0.2">
      <c r="E190" s="1101">
        <f>SUM(E187:E189)</f>
        <v>48</v>
      </c>
      <c r="F190" s="318" t="s">
        <v>373</v>
      </c>
      <c r="H190" s="248"/>
    </row>
    <row r="191" spans="1:8" x14ac:dyDescent="0.2">
      <c r="B191" s="317" t="s">
        <v>393</v>
      </c>
      <c r="C191" s="201" t="s">
        <v>1022</v>
      </c>
      <c r="H191" s="248"/>
    </row>
    <row r="192" spans="1:8" x14ac:dyDescent="0.2">
      <c r="C192" s="244" t="s">
        <v>543</v>
      </c>
      <c r="D192" s="244" t="s">
        <v>987</v>
      </c>
      <c r="E192" s="1103">
        <f>'HAVUZ METRAJ'!Y69</f>
        <v>4</v>
      </c>
      <c r="F192" s="244" t="s">
        <v>373</v>
      </c>
    </row>
    <row r="193" spans="1:8" ht="12.75" thickBot="1" x14ac:dyDescent="0.25">
      <c r="C193" s="244" t="s">
        <v>568</v>
      </c>
      <c r="D193" s="244" t="s">
        <v>645</v>
      </c>
      <c r="E193" s="1100">
        <f>'A2 HATTI'!EW90</f>
        <v>259</v>
      </c>
      <c r="F193" s="244" t="s">
        <v>373</v>
      </c>
    </row>
    <row r="194" spans="1:8" s="248" customFormat="1" x14ac:dyDescent="0.2">
      <c r="A194" s="244"/>
      <c r="B194" s="317"/>
      <c r="C194" s="244"/>
      <c r="D194" s="244"/>
      <c r="E194" s="1101">
        <f>SUM(E192:E193)</f>
        <v>263</v>
      </c>
      <c r="F194" s="318" t="s">
        <v>373</v>
      </c>
      <c r="G194" s="244"/>
      <c r="H194" s="244"/>
    </row>
    <row r="195" spans="1:8" s="248" customFormat="1" x14ac:dyDescent="0.2">
      <c r="A195" s="244"/>
      <c r="B195" s="317" t="s">
        <v>394</v>
      </c>
      <c r="C195" s="420" t="s">
        <v>821</v>
      </c>
      <c r="D195" s="244"/>
      <c r="E195" s="306"/>
      <c r="F195" s="244"/>
      <c r="G195" s="244"/>
      <c r="H195" s="244"/>
    </row>
    <row r="196" spans="1:8" x14ac:dyDescent="0.2">
      <c r="C196" s="244" t="s">
        <v>543</v>
      </c>
      <c r="D196" s="244" t="s">
        <v>987</v>
      </c>
      <c r="E196" s="306">
        <f>'HAVUZ METRAJ'!Y71</f>
        <v>4</v>
      </c>
      <c r="F196" s="244" t="s">
        <v>373</v>
      </c>
      <c r="H196" s="248"/>
    </row>
    <row r="197" spans="1:8" ht="12.75" thickBot="1" x14ac:dyDescent="0.25">
      <c r="C197" s="244" t="s">
        <v>568</v>
      </c>
      <c r="D197" s="244" t="s">
        <v>1062</v>
      </c>
      <c r="E197" s="1100">
        <f>'YAYLA HATTI'!CQ51</f>
        <v>462</v>
      </c>
      <c r="F197" s="244" t="s">
        <v>373</v>
      </c>
    </row>
    <row r="198" spans="1:8" x14ac:dyDescent="0.2">
      <c r="E198" s="1101">
        <f>SUM(E196:E197)</f>
        <v>466</v>
      </c>
      <c r="F198" s="318" t="s">
        <v>373</v>
      </c>
    </row>
    <row r="199" spans="1:8" x14ac:dyDescent="0.2">
      <c r="B199" s="317" t="s">
        <v>439</v>
      </c>
      <c r="C199" s="541" t="s">
        <v>1377</v>
      </c>
      <c r="G199" s="248"/>
    </row>
    <row r="200" spans="1:8" s="248" customFormat="1" x14ac:dyDescent="0.2">
      <c r="A200" s="244"/>
      <c r="B200" s="317"/>
      <c r="C200" s="244" t="s">
        <v>543</v>
      </c>
      <c r="D200" s="244" t="s">
        <v>1032</v>
      </c>
      <c r="E200" s="1103">
        <f>'A2-1 ve A2-1-1Hattı'!CM50</f>
        <v>50</v>
      </c>
      <c r="F200" s="244" t="s">
        <v>373</v>
      </c>
      <c r="H200" s="244"/>
    </row>
    <row r="201" spans="1:8" x14ac:dyDescent="0.2">
      <c r="C201" s="244" t="s">
        <v>568</v>
      </c>
      <c r="D201" s="244" t="s">
        <v>1033</v>
      </c>
      <c r="E201" s="1103">
        <f>'A2-2 Hattı'!CD45</f>
        <v>47</v>
      </c>
      <c r="F201" s="244" t="s">
        <v>373</v>
      </c>
    </row>
    <row r="202" spans="1:8" x14ac:dyDescent="0.2">
      <c r="C202" s="136" t="s">
        <v>581</v>
      </c>
      <c r="D202" s="244" t="s">
        <v>1035</v>
      </c>
      <c r="E202" s="1103">
        <f>'A2-3 ve A2-3-1 HATTI'!DC54</f>
        <v>30</v>
      </c>
      <c r="F202" s="244" t="s">
        <v>373</v>
      </c>
    </row>
    <row r="203" spans="1:8" x14ac:dyDescent="0.2">
      <c r="A203" s="248"/>
      <c r="C203" s="136" t="s">
        <v>591</v>
      </c>
      <c r="D203" s="244" t="s">
        <v>1038</v>
      </c>
      <c r="E203" s="1103">
        <f>'A2-4 HATTI'!CM58</f>
        <v>51</v>
      </c>
      <c r="F203" s="244" t="s">
        <v>373</v>
      </c>
      <c r="H203" s="248"/>
    </row>
    <row r="204" spans="1:8" ht="12.75" thickBot="1" x14ac:dyDescent="0.25">
      <c r="A204" s="248"/>
      <c r="C204" s="244" t="s">
        <v>594</v>
      </c>
      <c r="D204" s="244" t="s">
        <v>1040</v>
      </c>
      <c r="E204" s="1100">
        <f>'A2-5 HATTI'!BO38</f>
        <v>25</v>
      </c>
      <c r="F204" s="244" t="s">
        <v>373</v>
      </c>
    </row>
    <row r="205" spans="1:8" x14ac:dyDescent="0.2">
      <c r="E205" s="1101">
        <f>SUM(E200:E204)</f>
        <v>203</v>
      </c>
      <c r="F205" s="318" t="s">
        <v>373</v>
      </c>
      <c r="G205" s="248"/>
    </row>
    <row r="207" spans="1:8" s="248" customFormat="1" x14ac:dyDescent="0.2">
      <c r="A207" s="244"/>
      <c r="B207" s="317" t="s">
        <v>440</v>
      </c>
      <c r="C207" s="541" t="s">
        <v>1375</v>
      </c>
      <c r="D207" s="244"/>
      <c r="E207" s="306"/>
      <c r="F207" s="244"/>
      <c r="G207" s="244"/>
      <c r="H207" s="244"/>
    </row>
    <row r="208" spans="1:8" x14ac:dyDescent="0.2">
      <c r="C208" s="244" t="s">
        <v>543</v>
      </c>
      <c r="D208" s="244" t="s">
        <v>992</v>
      </c>
      <c r="E208" s="306">
        <f>'TERFİ HATTI'!L68</f>
        <v>19</v>
      </c>
      <c r="F208" s="244" t="s">
        <v>373</v>
      </c>
    </row>
    <row r="209" spans="1:8" x14ac:dyDescent="0.2">
      <c r="A209" s="248"/>
      <c r="C209" s="244" t="s">
        <v>568</v>
      </c>
      <c r="D209" s="244" t="s">
        <v>1003</v>
      </c>
      <c r="E209" s="306">
        <f>'A1 ve A1-1 HATTI'!J124</f>
        <v>47</v>
      </c>
      <c r="F209" s="244" t="s">
        <v>373</v>
      </c>
    </row>
    <row r="210" spans="1:8" x14ac:dyDescent="0.2">
      <c r="C210" s="136" t="s">
        <v>581</v>
      </c>
      <c r="D210" s="244" t="s">
        <v>1032</v>
      </c>
      <c r="E210" s="306">
        <f>'A2-1 ve A2-1-1Hattı'!CM58</f>
        <v>70</v>
      </c>
      <c r="F210" s="244" t="s">
        <v>373</v>
      </c>
    </row>
    <row r="211" spans="1:8" x14ac:dyDescent="0.2">
      <c r="C211" s="136" t="s">
        <v>591</v>
      </c>
      <c r="D211" s="244" t="s">
        <v>1033</v>
      </c>
      <c r="E211" s="306">
        <f>'A2-2 Hattı'!CD53</f>
        <v>25</v>
      </c>
      <c r="F211" s="244" t="s">
        <v>373</v>
      </c>
    </row>
    <row r="212" spans="1:8" x14ac:dyDescent="0.2">
      <c r="C212" s="244" t="s">
        <v>594</v>
      </c>
      <c r="D212" s="244" t="s">
        <v>1035</v>
      </c>
      <c r="E212" s="1103">
        <f>'A2-3 ve A2-3-1 HATTI'!DC63</f>
        <v>85</v>
      </c>
      <c r="F212" s="244" t="s">
        <v>373</v>
      </c>
      <c r="G212" s="248"/>
    </row>
    <row r="213" spans="1:8" x14ac:dyDescent="0.2">
      <c r="B213" s="327"/>
      <c r="C213" s="244" t="s">
        <v>596</v>
      </c>
      <c r="D213" s="248" t="s">
        <v>1129</v>
      </c>
      <c r="E213" s="1103">
        <f>'Y1 HATTI'!CI55</f>
        <v>53</v>
      </c>
      <c r="F213" s="244" t="s">
        <v>373</v>
      </c>
    </row>
    <row r="214" spans="1:8" ht="12.75" thickBot="1" x14ac:dyDescent="0.25">
      <c r="B214" s="327"/>
      <c r="C214" s="244" t="s">
        <v>599</v>
      </c>
      <c r="D214" s="248" t="s">
        <v>1130</v>
      </c>
      <c r="E214" s="1100">
        <f>'Y2 HATTI'!BY47</f>
        <v>26</v>
      </c>
      <c r="F214" s="244" t="s">
        <v>373</v>
      </c>
    </row>
    <row r="215" spans="1:8" x14ac:dyDescent="0.2">
      <c r="E215" s="1101">
        <f>SUM(E208:E214)</f>
        <v>325</v>
      </c>
      <c r="F215" s="318" t="s">
        <v>373</v>
      </c>
    </row>
    <row r="216" spans="1:8" ht="14.25" x14ac:dyDescent="0.2">
      <c r="A216" s="248"/>
      <c r="E216" s="1101"/>
      <c r="F216" s="318"/>
      <c r="H216" s="454"/>
    </row>
    <row r="217" spans="1:8" ht="14.25" x14ac:dyDescent="0.2">
      <c r="B217" s="317" t="s">
        <v>441</v>
      </c>
      <c r="C217" s="541" t="s">
        <v>1329</v>
      </c>
      <c r="H217" s="454"/>
    </row>
    <row r="218" spans="1:8" ht="14.25" x14ac:dyDescent="0.2">
      <c r="C218" s="244" t="s">
        <v>543</v>
      </c>
      <c r="D218" s="244" t="s">
        <v>645</v>
      </c>
      <c r="E218" s="1103">
        <f>'A2 HATTI'!EW98</f>
        <v>127</v>
      </c>
      <c r="F218" s="244" t="s">
        <v>373</v>
      </c>
      <c r="H218" s="454"/>
    </row>
    <row r="219" spans="1:8" ht="14.25" x14ac:dyDescent="0.2">
      <c r="C219" s="244" t="s">
        <v>568</v>
      </c>
      <c r="D219" s="244" t="s">
        <v>1032</v>
      </c>
      <c r="E219" s="1103">
        <f>'A2-1 ve A2-1-1Hattı'!CM63</f>
        <v>37</v>
      </c>
      <c r="F219" s="244" t="s">
        <v>373</v>
      </c>
      <c r="H219" s="454"/>
    </row>
    <row r="220" spans="1:8" ht="15" thickBot="1" x14ac:dyDescent="0.25">
      <c r="C220" s="244" t="s">
        <v>581</v>
      </c>
      <c r="D220" s="244" t="s">
        <v>1035</v>
      </c>
      <c r="E220" s="1100">
        <f>'A2-3 ve A2-3-1 HATTI'!DC68</f>
        <v>29</v>
      </c>
      <c r="F220" s="244" t="s">
        <v>373</v>
      </c>
      <c r="H220" s="454"/>
    </row>
    <row r="221" spans="1:8" ht="14.25" x14ac:dyDescent="0.2">
      <c r="E221" s="1101">
        <f>SUM(E218:E220)</f>
        <v>193</v>
      </c>
      <c r="F221" s="318" t="s">
        <v>373</v>
      </c>
      <c r="H221" s="454"/>
    </row>
    <row r="222" spans="1:8" ht="14.25" x14ac:dyDescent="0.2">
      <c r="E222" s="1101"/>
      <c r="F222" s="318"/>
      <c r="H222" s="454"/>
    </row>
    <row r="223" spans="1:8" ht="14.25" x14ac:dyDescent="0.2">
      <c r="B223" s="317" t="s">
        <v>442</v>
      </c>
      <c r="C223" s="694" t="s">
        <v>1401</v>
      </c>
      <c r="H223" s="454"/>
    </row>
    <row r="224" spans="1:8" ht="14.25" x14ac:dyDescent="0.2">
      <c r="C224" s="244" t="s">
        <v>543</v>
      </c>
      <c r="D224" s="244" t="s">
        <v>645</v>
      </c>
      <c r="E224" s="306">
        <f>'A2 HATTI'!EW102</f>
        <v>60</v>
      </c>
      <c r="F224" s="244" t="s">
        <v>373</v>
      </c>
      <c r="H224" s="454"/>
    </row>
    <row r="225" spans="1:8" s="248" customFormat="1" ht="15" thickBot="1" x14ac:dyDescent="0.25">
      <c r="A225" s="244"/>
      <c r="B225" s="317"/>
      <c r="C225" s="244" t="s">
        <v>568</v>
      </c>
      <c r="D225" s="244" t="s">
        <v>1062</v>
      </c>
      <c r="E225" s="1100">
        <f>'YAYLA HATTI'!CQ59</f>
        <v>92</v>
      </c>
      <c r="F225" s="244" t="s">
        <v>373</v>
      </c>
      <c r="G225" s="244"/>
      <c r="H225" s="454"/>
    </row>
    <row r="226" spans="1:8" s="248" customFormat="1" ht="14.25" x14ac:dyDescent="0.2">
      <c r="A226" s="244"/>
      <c r="B226" s="317"/>
      <c r="C226" s="244"/>
      <c r="D226" s="244"/>
      <c r="E226" s="1101">
        <f>SUM(E224:E225)</f>
        <v>152</v>
      </c>
      <c r="F226" s="318" t="s">
        <v>373</v>
      </c>
      <c r="G226" s="244"/>
      <c r="H226" s="454"/>
    </row>
    <row r="227" spans="1:8" ht="14.25" x14ac:dyDescent="0.2">
      <c r="E227" s="1101"/>
      <c r="F227" s="318"/>
      <c r="H227" s="454"/>
    </row>
    <row r="228" spans="1:8" ht="14.25" x14ac:dyDescent="0.2">
      <c r="B228" s="317" t="s">
        <v>443</v>
      </c>
      <c r="C228" s="201" t="s">
        <v>1020</v>
      </c>
      <c r="H228" s="454"/>
    </row>
    <row r="229" spans="1:8" ht="14.25" x14ac:dyDescent="0.2">
      <c r="C229" s="244" t="s">
        <v>543</v>
      </c>
      <c r="D229" s="244" t="s">
        <v>1003</v>
      </c>
      <c r="E229" s="306">
        <f>'A1 ve A1-1 HATTI'!J91</f>
        <v>2</v>
      </c>
      <c r="F229" s="244" t="s">
        <v>373</v>
      </c>
      <c r="H229" s="454"/>
    </row>
    <row r="230" spans="1:8" ht="14.25" x14ac:dyDescent="0.2">
      <c r="A230" s="248"/>
      <c r="C230" s="244" t="s">
        <v>568</v>
      </c>
      <c r="D230" s="244" t="s">
        <v>645</v>
      </c>
      <c r="E230" s="306">
        <f>'A2 HATTI'!EW106</f>
        <v>9</v>
      </c>
      <c r="F230" s="244" t="s">
        <v>373</v>
      </c>
      <c r="H230" s="454"/>
    </row>
    <row r="231" spans="1:8" ht="14.25" x14ac:dyDescent="0.2">
      <c r="A231" s="248"/>
      <c r="C231" s="244" t="s">
        <v>581</v>
      </c>
      <c r="D231" s="244" t="s">
        <v>1032</v>
      </c>
      <c r="E231" s="306">
        <f>'A2-1 ve A2-1-1Hattı'!CM65</f>
        <v>3</v>
      </c>
      <c r="F231" s="244" t="s">
        <v>373</v>
      </c>
      <c r="G231" s="248"/>
      <c r="H231" s="454"/>
    </row>
    <row r="232" spans="1:8" ht="14.25" x14ac:dyDescent="0.2">
      <c r="C232" s="244" t="s">
        <v>591</v>
      </c>
      <c r="D232" s="244" t="s">
        <v>1033</v>
      </c>
      <c r="E232" s="306">
        <f>'A2-2 Hattı'!CD55</f>
        <v>3</v>
      </c>
      <c r="F232" s="244" t="s">
        <v>373</v>
      </c>
      <c r="G232" s="248"/>
      <c r="H232" s="454"/>
    </row>
    <row r="233" spans="1:8" ht="14.25" x14ac:dyDescent="0.2">
      <c r="C233" s="244" t="s">
        <v>594</v>
      </c>
      <c r="D233" s="244" t="s">
        <v>1035</v>
      </c>
      <c r="E233" s="306">
        <f>'A2-3 ve A2-3-1 HATTI'!DC70</f>
        <v>8</v>
      </c>
      <c r="F233" s="244" t="s">
        <v>373</v>
      </c>
      <c r="H233" s="454"/>
    </row>
    <row r="234" spans="1:8" s="248" customFormat="1" ht="14.25" x14ac:dyDescent="0.2">
      <c r="A234" s="244"/>
      <c r="B234" s="317"/>
      <c r="C234" s="244" t="s">
        <v>596</v>
      </c>
      <c r="D234" s="244" t="s">
        <v>1038</v>
      </c>
      <c r="E234" s="306">
        <f>'A2-4 HATTI'!CM60</f>
        <v>2</v>
      </c>
      <c r="F234" s="244" t="s">
        <v>373</v>
      </c>
      <c r="G234" s="244"/>
      <c r="H234" s="454"/>
    </row>
    <row r="235" spans="1:8" s="248" customFormat="1" ht="14.25" x14ac:dyDescent="0.2">
      <c r="A235" s="244"/>
      <c r="B235" s="317"/>
      <c r="C235" s="244" t="s">
        <v>599</v>
      </c>
      <c r="D235" s="244" t="s">
        <v>1040</v>
      </c>
      <c r="E235" s="306">
        <f>'A2-5 HATTI'!BO40</f>
        <v>1</v>
      </c>
      <c r="F235" s="244" t="s">
        <v>373</v>
      </c>
      <c r="G235" s="244"/>
      <c r="H235" s="454"/>
    </row>
    <row r="236" spans="1:8" ht="14.25" x14ac:dyDescent="0.2">
      <c r="C236" s="244" t="s">
        <v>602</v>
      </c>
      <c r="D236" s="244" t="s">
        <v>1062</v>
      </c>
      <c r="E236" s="1103">
        <f>'YAYLA HATTI'!CQ62</f>
        <v>23</v>
      </c>
      <c r="F236" s="244" t="s">
        <v>373</v>
      </c>
      <c r="H236" s="454"/>
    </row>
    <row r="237" spans="1:8" ht="14.25" x14ac:dyDescent="0.2">
      <c r="B237" s="327"/>
      <c r="C237" s="244" t="s">
        <v>1036</v>
      </c>
      <c r="D237" s="248" t="s">
        <v>1129</v>
      </c>
      <c r="E237" s="1103">
        <f>'Y1 HATTI'!CI60</f>
        <v>3</v>
      </c>
      <c r="F237" s="244" t="s">
        <v>373</v>
      </c>
      <c r="H237" s="454"/>
    </row>
    <row r="238" spans="1:8" ht="15" thickBot="1" x14ac:dyDescent="0.25">
      <c r="B238" s="327"/>
      <c r="C238" s="248" t="s">
        <v>606</v>
      </c>
      <c r="D238" s="248" t="s">
        <v>1130</v>
      </c>
      <c r="E238" s="1100">
        <f>'Y2 HATTI'!BY49</f>
        <v>2</v>
      </c>
      <c r="F238" s="244" t="s">
        <v>373</v>
      </c>
      <c r="H238" s="454"/>
    </row>
    <row r="239" spans="1:8" s="253" customFormat="1" ht="14.25" x14ac:dyDescent="0.2">
      <c r="A239" s="244"/>
      <c r="B239" s="317"/>
      <c r="C239" s="244"/>
      <c r="D239" s="244"/>
      <c r="E239" s="1101">
        <f>SUM(E229:E238)</f>
        <v>56</v>
      </c>
      <c r="F239" s="318" t="s">
        <v>373</v>
      </c>
      <c r="G239" s="244"/>
      <c r="H239" s="454"/>
    </row>
    <row r="240" spans="1:8" ht="14.25" x14ac:dyDescent="0.2">
      <c r="E240" s="1101"/>
      <c r="F240" s="318"/>
      <c r="H240" s="454"/>
    </row>
    <row r="241" spans="1:8" ht="14.25" x14ac:dyDescent="0.2">
      <c r="B241" s="317" t="s">
        <v>444</v>
      </c>
      <c r="C241" s="201" t="s">
        <v>580</v>
      </c>
      <c r="H241" s="454"/>
    </row>
    <row r="242" spans="1:8" ht="14.25" x14ac:dyDescent="0.2">
      <c r="C242" s="244" t="s">
        <v>543</v>
      </c>
      <c r="D242" s="244" t="s">
        <v>1003</v>
      </c>
      <c r="E242" s="306">
        <f>'A1 ve A1-1 HATTI'!J94</f>
        <v>9</v>
      </c>
      <c r="F242" s="244" t="s">
        <v>373</v>
      </c>
      <c r="H242" s="454"/>
    </row>
    <row r="243" spans="1:8" ht="14.25" x14ac:dyDescent="0.2">
      <c r="A243" s="248"/>
      <c r="C243" s="244" t="s">
        <v>568</v>
      </c>
      <c r="D243" s="244" t="s">
        <v>645</v>
      </c>
      <c r="E243" s="306">
        <f>'A2 HATTI'!EW111</f>
        <v>57</v>
      </c>
      <c r="F243" s="244" t="s">
        <v>373</v>
      </c>
      <c r="H243" s="454"/>
    </row>
    <row r="244" spans="1:8" ht="14.25" x14ac:dyDescent="0.2">
      <c r="A244" s="248"/>
      <c r="C244" s="244" t="s">
        <v>581</v>
      </c>
      <c r="D244" s="244" t="s">
        <v>1032</v>
      </c>
      <c r="E244" s="306">
        <f>'A2-1 ve A2-1-1Hattı'!CM67</f>
        <v>30</v>
      </c>
      <c r="F244" s="244" t="s">
        <v>373</v>
      </c>
      <c r="G244" s="248"/>
      <c r="H244" s="454"/>
    </row>
    <row r="245" spans="1:8" ht="14.25" x14ac:dyDescent="0.2">
      <c r="C245" s="244" t="s">
        <v>591</v>
      </c>
      <c r="D245" s="244" t="s">
        <v>1033</v>
      </c>
      <c r="E245" s="306">
        <f>'A2-2 Hattı'!CD58</f>
        <v>18</v>
      </c>
      <c r="F245" s="244" t="s">
        <v>373</v>
      </c>
      <c r="G245" s="248"/>
      <c r="H245" s="454"/>
    </row>
    <row r="246" spans="1:8" s="248" customFormat="1" ht="14.25" x14ac:dyDescent="0.2">
      <c r="A246" s="244"/>
      <c r="B246" s="317"/>
      <c r="C246" s="244" t="s">
        <v>594</v>
      </c>
      <c r="D246" s="244" t="s">
        <v>1035</v>
      </c>
      <c r="E246" s="306">
        <f>'A2-3 ve A2-3-1 HATTI'!DC73</f>
        <v>26</v>
      </c>
      <c r="F246" s="244" t="s">
        <v>373</v>
      </c>
      <c r="G246" s="244"/>
      <c r="H246" s="454"/>
    </row>
    <row r="247" spans="1:8" s="248" customFormat="1" ht="14.25" x14ac:dyDescent="0.2">
      <c r="A247" s="244"/>
      <c r="B247" s="317"/>
      <c r="C247" s="244" t="s">
        <v>596</v>
      </c>
      <c r="D247" s="244" t="s">
        <v>1038</v>
      </c>
      <c r="E247" s="306">
        <f>'A2-4 HATTI'!CM65</f>
        <v>17</v>
      </c>
      <c r="F247" s="244" t="s">
        <v>373</v>
      </c>
      <c r="G247" s="244"/>
      <c r="H247" s="454"/>
    </row>
    <row r="248" spans="1:8" ht="14.25" x14ac:dyDescent="0.2">
      <c r="A248" s="253"/>
      <c r="C248" s="244" t="s">
        <v>599</v>
      </c>
      <c r="D248" s="244" t="s">
        <v>1040</v>
      </c>
      <c r="E248" s="306">
        <f>'A2-5 HATTI'!BO43</f>
        <v>9</v>
      </c>
      <c r="F248" s="244" t="s">
        <v>373</v>
      </c>
      <c r="H248" s="454"/>
    </row>
    <row r="249" spans="1:8" ht="14.25" x14ac:dyDescent="0.2">
      <c r="C249" s="244" t="s">
        <v>602</v>
      </c>
      <c r="D249" s="244" t="s">
        <v>1062</v>
      </c>
      <c r="E249" s="1103">
        <f>'YAYLA HATTI'!CQ68</f>
        <v>42</v>
      </c>
      <c r="F249" s="244" t="s">
        <v>373</v>
      </c>
      <c r="G249" s="253"/>
      <c r="H249" s="454"/>
    </row>
    <row r="250" spans="1:8" ht="14.25" x14ac:dyDescent="0.2">
      <c r="B250" s="327"/>
      <c r="C250" s="244" t="s">
        <v>1036</v>
      </c>
      <c r="D250" s="248" t="s">
        <v>1129</v>
      </c>
      <c r="E250" s="1103">
        <f>'Y1 HATTI'!CI63</f>
        <v>12</v>
      </c>
      <c r="F250" s="244" t="s">
        <v>373</v>
      </c>
      <c r="H250" s="454"/>
    </row>
    <row r="251" spans="1:8" ht="15" thickBot="1" x14ac:dyDescent="0.25">
      <c r="B251" s="327"/>
      <c r="C251" s="248" t="s">
        <v>606</v>
      </c>
      <c r="D251" s="248" t="s">
        <v>1130</v>
      </c>
      <c r="E251" s="1100">
        <f>'Y2 HATTI'!BY51</f>
        <v>6</v>
      </c>
      <c r="F251" s="244" t="s">
        <v>373</v>
      </c>
      <c r="H251" s="454"/>
    </row>
    <row r="252" spans="1:8" ht="14.25" x14ac:dyDescent="0.2">
      <c r="E252" s="1101">
        <f>SUM(E242:E251)</f>
        <v>226</v>
      </c>
      <c r="F252" s="318" t="s">
        <v>373</v>
      </c>
      <c r="H252" s="454"/>
    </row>
    <row r="253" spans="1:8" ht="14.25" x14ac:dyDescent="0.2">
      <c r="E253" s="1101"/>
      <c r="F253" s="318"/>
      <c r="H253" s="454"/>
    </row>
    <row r="254" spans="1:8" s="248" customFormat="1" ht="14.25" x14ac:dyDescent="0.2">
      <c r="A254" s="244"/>
      <c r="B254" s="317" t="s">
        <v>447</v>
      </c>
      <c r="C254" s="201" t="s">
        <v>1019</v>
      </c>
      <c r="D254" s="244"/>
      <c r="E254" s="306"/>
      <c r="F254" s="244"/>
      <c r="G254" s="244"/>
      <c r="H254" s="454"/>
    </row>
    <row r="255" spans="1:8" ht="14.25" x14ac:dyDescent="0.2">
      <c r="A255" s="248"/>
      <c r="C255" s="244" t="s">
        <v>543</v>
      </c>
      <c r="D255" s="244" t="s">
        <v>645</v>
      </c>
      <c r="E255" s="1103">
        <f>'A2 HATTI'!EW116</f>
        <v>3</v>
      </c>
      <c r="F255" s="244" t="s">
        <v>373</v>
      </c>
      <c r="H255" s="454"/>
    </row>
    <row r="256" spans="1:8" ht="14.25" x14ac:dyDescent="0.2">
      <c r="A256" s="248"/>
      <c r="C256" s="244" t="s">
        <v>568</v>
      </c>
      <c r="D256" s="244" t="s">
        <v>1032</v>
      </c>
      <c r="E256" s="1103">
        <f>'A2-1 ve A2-1-1Hattı'!CM73</f>
        <v>11</v>
      </c>
      <c r="F256" s="244" t="s">
        <v>373</v>
      </c>
      <c r="G256" s="248"/>
      <c r="H256" s="454"/>
    </row>
    <row r="257" spans="1:8" ht="14.25" x14ac:dyDescent="0.2">
      <c r="C257" s="244" t="s">
        <v>581</v>
      </c>
      <c r="D257" s="244" t="s">
        <v>1033</v>
      </c>
      <c r="E257" s="1103">
        <f>'A2-2 Hattı'!CD64</f>
        <v>11</v>
      </c>
      <c r="F257" s="244" t="s">
        <v>373</v>
      </c>
      <c r="G257" s="248"/>
      <c r="H257" s="454"/>
    </row>
    <row r="258" spans="1:8" ht="14.25" x14ac:dyDescent="0.2">
      <c r="C258" s="244" t="s">
        <v>591</v>
      </c>
      <c r="D258" s="244" t="s">
        <v>1035</v>
      </c>
      <c r="E258" s="1103">
        <f>'A2-3 ve A2-3-1 HATTI'!DC80</f>
        <v>8</v>
      </c>
      <c r="F258" s="244" t="s">
        <v>373</v>
      </c>
      <c r="H258" s="454"/>
    </row>
    <row r="259" spans="1:8" ht="14.25" x14ac:dyDescent="0.2">
      <c r="C259" s="244" t="s">
        <v>594</v>
      </c>
      <c r="D259" s="244" t="s">
        <v>1038</v>
      </c>
      <c r="E259" s="1103">
        <f>'A2-4 HATTI'!CM72</f>
        <v>18</v>
      </c>
      <c r="F259" s="244" t="s">
        <v>373</v>
      </c>
      <c r="H259" s="454"/>
    </row>
    <row r="260" spans="1:8" s="248" customFormat="1" ht="15" thickBot="1" x14ac:dyDescent="0.25">
      <c r="A260" s="244"/>
      <c r="B260" s="317"/>
      <c r="C260" s="244" t="s">
        <v>596</v>
      </c>
      <c r="D260" s="244" t="s">
        <v>1040</v>
      </c>
      <c r="E260" s="1100">
        <f>'A2-5 HATTI'!BO49</f>
        <v>11</v>
      </c>
      <c r="F260" s="244" t="s">
        <v>373</v>
      </c>
      <c r="G260" s="244"/>
      <c r="H260" s="454"/>
    </row>
    <row r="261" spans="1:8" ht="14.25" x14ac:dyDescent="0.2">
      <c r="E261" s="1101">
        <f>SUM(E255:E260)</f>
        <v>62</v>
      </c>
      <c r="F261" s="318" t="s">
        <v>373</v>
      </c>
      <c r="H261" s="1656"/>
    </row>
    <row r="262" spans="1:8" ht="14.25" x14ac:dyDescent="0.2">
      <c r="E262" s="1101"/>
      <c r="F262" s="318"/>
      <c r="H262" s="1656"/>
    </row>
    <row r="263" spans="1:8" ht="14.25" x14ac:dyDescent="0.2">
      <c r="E263" s="1101"/>
      <c r="F263" s="318"/>
      <c r="H263" s="1656"/>
    </row>
    <row r="264" spans="1:8" ht="14.25" x14ac:dyDescent="0.2">
      <c r="E264" s="1101"/>
      <c r="F264" s="318"/>
      <c r="H264" s="1656"/>
    </row>
    <row r="265" spans="1:8" ht="14.25" x14ac:dyDescent="0.2">
      <c r="E265" s="1101"/>
      <c r="F265" s="318"/>
      <c r="H265" s="1656"/>
    </row>
    <row r="266" spans="1:8" ht="14.25" x14ac:dyDescent="0.2">
      <c r="E266" s="1101"/>
      <c r="F266" s="318"/>
      <c r="H266" s="1656"/>
    </row>
    <row r="267" spans="1:8" ht="14.25" x14ac:dyDescent="0.2">
      <c r="E267" s="1101"/>
      <c r="F267" s="318"/>
      <c r="H267" s="1656"/>
    </row>
    <row r="268" spans="1:8" ht="14.25" x14ac:dyDescent="0.2">
      <c r="E268" s="1101"/>
      <c r="F268" s="318"/>
      <c r="H268" s="1656"/>
    </row>
    <row r="269" spans="1:8" ht="14.25" x14ac:dyDescent="0.2">
      <c r="B269" s="317" t="s">
        <v>448</v>
      </c>
      <c r="C269" s="1437" t="s">
        <v>1486</v>
      </c>
      <c r="H269" s="454"/>
    </row>
    <row r="270" spans="1:8" ht="14.25" x14ac:dyDescent="0.2">
      <c r="A270" s="248"/>
      <c r="C270" s="244" t="s">
        <v>543</v>
      </c>
      <c r="D270" s="244" t="s">
        <v>987</v>
      </c>
      <c r="E270" s="1103">
        <f>'HAVUZ METRAJ'!Y61</f>
        <v>4</v>
      </c>
      <c r="F270" s="244" t="s">
        <v>373</v>
      </c>
      <c r="H270" s="454"/>
    </row>
    <row r="271" spans="1:8" ht="14.25" x14ac:dyDescent="0.2">
      <c r="C271" s="244" t="s">
        <v>568</v>
      </c>
      <c r="D271" s="244" t="s">
        <v>992</v>
      </c>
      <c r="E271" s="1103">
        <f>'TERFİ HATTI'!L80</f>
        <v>4</v>
      </c>
      <c r="F271" s="244" t="s">
        <v>373</v>
      </c>
      <c r="G271" s="248"/>
      <c r="H271" s="454"/>
    </row>
    <row r="272" spans="1:8" ht="14.25" x14ac:dyDescent="0.2">
      <c r="C272" s="244" t="s">
        <v>581</v>
      </c>
      <c r="D272" s="244" t="s">
        <v>1003</v>
      </c>
      <c r="E272" s="1103">
        <f>'A1 ve A1-1 HATTI'!J99</f>
        <v>11</v>
      </c>
      <c r="F272" s="244" t="s">
        <v>373</v>
      </c>
      <c r="H272" s="454"/>
    </row>
    <row r="273" spans="1:8" ht="14.25" x14ac:dyDescent="0.2">
      <c r="C273" s="244" t="s">
        <v>591</v>
      </c>
      <c r="D273" s="244" t="s">
        <v>645</v>
      </c>
      <c r="E273" s="1103">
        <f>'A2 HATTI'!EW120</f>
        <v>2</v>
      </c>
      <c r="F273" s="244" t="s">
        <v>373</v>
      </c>
      <c r="H273" s="454"/>
    </row>
    <row r="274" spans="1:8" ht="14.25" x14ac:dyDescent="0.2">
      <c r="C274" s="244" t="s">
        <v>594</v>
      </c>
      <c r="D274" s="244" t="s">
        <v>1032</v>
      </c>
      <c r="E274" s="1103">
        <f>'A2-1 ve A2-1-1Hattı'!CM79</f>
        <v>14</v>
      </c>
      <c r="F274" s="244" t="s">
        <v>373</v>
      </c>
      <c r="H274" s="454"/>
    </row>
    <row r="275" spans="1:8" ht="14.25" x14ac:dyDescent="0.2">
      <c r="C275" s="244" t="s">
        <v>596</v>
      </c>
      <c r="D275" s="244" t="s">
        <v>1033</v>
      </c>
      <c r="E275" s="1103">
        <f>'A2-2 Hattı'!CD70</f>
        <v>6</v>
      </c>
      <c r="F275" s="244" t="s">
        <v>373</v>
      </c>
      <c r="H275" s="454"/>
    </row>
    <row r="276" spans="1:8" ht="14.25" x14ac:dyDescent="0.2">
      <c r="A276" s="248"/>
      <c r="C276" s="244" t="s">
        <v>599</v>
      </c>
      <c r="D276" s="244" t="s">
        <v>1035</v>
      </c>
      <c r="E276" s="1103">
        <f>'A2-3 ve A2-3-1 HATTI'!DC87</f>
        <v>23</v>
      </c>
      <c r="F276" s="244" t="s">
        <v>373</v>
      </c>
      <c r="H276" s="454"/>
    </row>
    <row r="277" spans="1:8" ht="14.25" x14ac:dyDescent="0.2">
      <c r="C277" s="244" t="s">
        <v>602</v>
      </c>
      <c r="D277" s="244" t="s">
        <v>1062</v>
      </c>
      <c r="E277" s="1103">
        <f>'YAYLA HATTI'!CQ70</f>
        <v>2</v>
      </c>
      <c r="F277" s="244" t="s">
        <v>373</v>
      </c>
      <c r="G277" s="248"/>
      <c r="H277" s="454"/>
    </row>
    <row r="278" spans="1:8" ht="14.25" x14ac:dyDescent="0.2">
      <c r="B278" s="327"/>
      <c r="C278" s="244" t="s">
        <v>1036</v>
      </c>
      <c r="D278" s="248" t="s">
        <v>1129</v>
      </c>
      <c r="E278" s="1103">
        <f>'Y1 HATTI'!CI71</f>
        <v>25</v>
      </c>
      <c r="F278" s="244" t="s">
        <v>373</v>
      </c>
      <c r="H278" s="454"/>
    </row>
    <row r="279" spans="1:8" ht="15" thickBot="1" x14ac:dyDescent="0.25">
      <c r="B279" s="327"/>
      <c r="C279" s="248" t="s">
        <v>606</v>
      </c>
      <c r="D279" s="248" t="s">
        <v>1130</v>
      </c>
      <c r="E279" s="1100">
        <f>'Y2 HATTI'!BY58</f>
        <v>8</v>
      </c>
      <c r="F279" s="244" t="s">
        <v>373</v>
      </c>
      <c r="H279" s="454"/>
    </row>
    <row r="280" spans="1:8" ht="14.25" x14ac:dyDescent="0.2">
      <c r="E280" s="1101">
        <f>SUM(E270:E279)</f>
        <v>99</v>
      </c>
      <c r="F280" s="318" t="s">
        <v>373</v>
      </c>
      <c r="H280" s="454"/>
    </row>
    <row r="281" spans="1:8" ht="14.25" x14ac:dyDescent="0.2">
      <c r="E281" s="1101"/>
      <c r="F281" s="318"/>
      <c r="H281" s="454"/>
    </row>
    <row r="282" spans="1:8" ht="14.25" x14ac:dyDescent="0.2">
      <c r="B282" s="317" t="s">
        <v>449</v>
      </c>
      <c r="C282" s="1437" t="s">
        <v>1320</v>
      </c>
      <c r="H282" s="454"/>
    </row>
    <row r="283" spans="1:8" ht="14.25" x14ac:dyDescent="0.2">
      <c r="C283" s="244" t="s">
        <v>543</v>
      </c>
      <c r="D283" s="244" t="s">
        <v>987</v>
      </c>
      <c r="E283" s="1103">
        <f>'HAVUZ METRAJ'!Y63</f>
        <v>4</v>
      </c>
      <c r="F283" s="244" t="s">
        <v>373</v>
      </c>
      <c r="H283" s="454"/>
    </row>
    <row r="284" spans="1:8" ht="14.25" x14ac:dyDescent="0.2">
      <c r="C284" s="244" t="s">
        <v>568</v>
      </c>
      <c r="D284" s="244" t="s">
        <v>645</v>
      </c>
      <c r="E284" s="1103">
        <f>'A2 HATTI'!EW135</f>
        <v>91</v>
      </c>
      <c r="F284" s="244" t="s">
        <v>373</v>
      </c>
      <c r="H284" s="454"/>
    </row>
    <row r="285" spans="1:8" ht="14.25" x14ac:dyDescent="0.2">
      <c r="C285" s="244" t="s">
        <v>568</v>
      </c>
      <c r="D285" s="244" t="s">
        <v>1032</v>
      </c>
      <c r="E285" s="1103">
        <f>'A2-1 ve A2-1-1Hattı'!CM83</f>
        <v>8</v>
      </c>
      <c r="F285" s="244" t="s">
        <v>373</v>
      </c>
      <c r="H285" s="454"/>
    </row>
    <row r="286" spans="1:8" ht="12.75" thickBot="1" x14ac:dyDescent="0.25">
      <c r="C286" s="244" t="s">
        <v>581</v>
      </c>
      <c r="D286" s="244" t="s">
        <v>1035</v>
      </c>
      <c r="E286" s="1100">
        <f>'A2-3 ve A2-3-1 HATTI'!DC91</f>
        <v>8</v>
      </c>
      <c r="F286" s="244" t="s">
        <v>373</v>
      </c>
    </row>
    <row r="287" spans="1:8" x14ac:dyDescent="0.2">
      <c r="E287" s="1101">
        <f>SUM(E283:E286)</f>
        <v>111</v>
      </c>
      <c r="F287" s="318" t="s">
        <v>373</v>
      </c>
    </row>
    <row r="288" spans="1:8" x14ac:dyDescent="0.2">
      <c r="E288" s="1101"/>
      <c r="F288" s="318"/>
    </row>
    <row r="289" spans="1:8" x14ac:dyDescent="0.2">
      <c r="B289" s="317" t="s">
        <v>450</v>
      </c>
      <c r="C289" s="201" t="s">
        <v>1021</v>
      </c>
    </row>
    <row r="290" spans="1:8" x14ac:dyDescent="0.2">
      <c r="C290" s="244" t="s">
        <v>543</v>
      </c>
      <c r="D290" s="244" t="s">
        <v>645</v>
      </c>
      <c r="E290" s="306">
        <f>'A2 HATTI'!EW137</f>
        <v>1</v>
      </c>
      <c r="F290" s="244" t="s">
        <v>373</v>
      </c>
    </row>
    <row r="291" spans="1:8" ht="12.75" thickBot="1" x14ac:dyDescent="0.25">
      <c r="C291" s="244" t="s">
        <v>568</v>
      </c>
      <c r="D291" s="244" t="s">
        <v>1062</v>
      </c>
      <c r="E291" s="1100">
        <f>'YAYLA HATTI'!CQ76</f>
        <v>16</v>
      </c>
      <c r="F291" s="244" t="s">
        <v>373</v>
      </c>
    </row>
    <row r="292" spans="1:8" x14ac:dyDescent="0.2">
      <c r="E292" s="1101">
        <f>SUM(E290:E291)</f>
        <v>17</v>
      </c>
      <c r="F292" s="318" t="s">
        <v>373</v>
      </c>
    </row>
    <row r="293" spans="1:8" x14ac:dyDescent="0.2">
      <c r="E293" s="1101"/>
      <c r="F293" s="318"/>
    </row>
    <row r="294" spans="1:8" s="248" customFormat="1" x14ac:dyDescent="0.2">
      <c r="A294" s="244"/>
      <c r="B294" s="317" t="s">
        <v>451</v>
      </c>
      <c r="C294" s="1437" t="s">
        <v>1487</v>
      </c>
      <c r="D294" s="244"/>
      <c r="E294" s="306"/>
      <c r="F294" s="244"/>
      <c r="G294" s="244"/>
      <c r="H294" s="244"/>
    </row>
    <row r="295" spans="1:8" s="248" customFormat="1" x14ac:dyDescent="0.2">
      <c r="A295" s="244"/>
      <c r="B295" s="317"/>
      <c r="C295" s="244" t="s">
        <v>543</v>
      </c>
      <c r="D295" s="244" t="s">
        <v>987</v>
      </c>
      <c r="E295" s="1103">
        <f>'HAVUZ METRAJ'!Y65</f>
        <v>4</v>
      </c>
      <c r="F295" s="244" t="s">
        <v>373</v>
      </c>
      <c r="G295" s="244"/>
    </row>
    <row r="296" spans="1:8" ht="12.75" thickBot="1" x14ac:dyDescent="0.25">
      <c r="C296" s="244" t="s">
        <v>568</v>
      </c>
      <c r="D296" s="244" t="s">
        <v>1062</v>
      </c>
      <c r="E296" s="1100">
        <f>'YAYLA HATTI'!CQ83</f>
        <v>45</v>
      </c>
      <c r="F296" s="244" t="s">
        <v>373</v>
      </c>
      <c r="H296" s="248"/>
    </row>
    <row r="297" spans="1:8" x14ac:dyDescent="0.2">
      <c r="E297" s="1101">
        <f>SUM(E295:E296)</f>
        <v>49</v>
      </c>
      <c r="F297" s="318" t="s">
        <v>373</v>
      </c>
    </row>
    <row r="299" spans="1:8" x14ac:dyDescent="0.2">
      <c r="B299" s="317" t="s">
        <v>452</v>
      </c>
      <c r="C299" s="201" t="s">
        <v>1008</v>
      </c>
    </row>
    <row r="300" spans="1:8" x14ac:dyDescent="0.2">
      <c r="C300" s="244" t="s">
        <v>543</v>
      </c>
      <c r="D300" s="244" t="s">
        <v>1003</v>
      </c>
      <c r="E300" s="306">
        <f>'A1 ve A1-1 HATTI'!J65</f>
        <v>2</v>
      </c>
      <c r="F300" s="244" t="s">
        <v>373</v>
      </c>
    </row>
    <row r="301" spans="1:8" x14ac:dyDescent="0.2">
      <c r="B301" s="317" t="s">
        <v>244</v>
      </c>
      <c r="C301" s="244" t="s">
        <v>568</v>
      </c>
      <c r="D301" s="244" t="s">
        <v>645</v>
      </c>
      <c r="E301" s="306">
        <f>'A2 HATTI'!EW140</f>
        <v>8</v>
      </c>
      <c r="F301" s="244" t="s">
        <v>373</v>
      </c>
    </row>
    <row r="302" spans="1:8" s="248" customFormat="1" x14ac:dyDescent="0.2">
      <c r="A302" s="244"/>
      <c r="B302" s="317"/>
      <c r="C302" s="244" t="s">
        <v>581</v>
      </c>
      <c r="D302" s="244" t="s">
        <v>1032</v>
      </c>
      <c r="E302" s="306">
        <f>'A2-1 ve A2-1-1Hattı'!CM85</f>
        <v>3</v>
      </c>
      <c r="F302" s="244" t="s">
        <v>373</v>
      </c>
      <c r="G302" s="244"/>
      <c r="H302" s="244"/>
    </row>
    <row r="303" spans="1:8" s="248" customFormat="1" x14ac:dyDescent="0.2">
      <c r="A303" s="244"/>
      <c r="B303" s="317"/>
      <c r="C303" s="244" t="s">
        <v>591</v>
      </c>
      <c r="D303" s="244" t="s">
        <v>1033</v>
      </c>
      <c r="E303" s="306">
        <f>'A2-2 Hattı'!CD73</f>
        <v>3</v>
      </c>
      <c r="F303" s="244" t="s">
        <v>373</v>
      </c>
      <c r="G303" s="244"/>
    </row>
    <row r="304" spans="1:8" x14ac:dyDescent="0.2">
      <c r="C304" s="244" t="s">
        <v>594</v>
      </c>
      <c r="D304" s="244" t="s">
        <v>1035</v>
      </c>
      <c r="E304" s="306">
        <f>'A2-3 ve A2-3-1 HATTI'!DC93</f>
        <v>8</v>
      </c>
      <c r="F304" s="244" t="s">
        <v>373</v>
      </c>
      <c r="H304" s="248"/>
    </row>
    <row r="305" spans="1:8" x14ac:dyDescent="0.2">
      <c r="A305" s="248"/>
      <c r="C305" s="244" t="s">
        <v>596</v>
      </c>
      <c r="D305" s="244" t="s">
        <v>1038</v>
      </c>
      <c r="E305" s="306">
        <f>'A2-4 HATTI'!CM74</f>
        <v>2</v>
      </c>
      <c r="F305" s="244" t="s">
        <v>373</v>
      </c>
    </row>
    <row r="306" spans="1:8" x14ac:dyDescent="0.2">
      <c r="A306" s="248"/>
      <c r="C306" s="244" t="s">
        <v>599</v>
      </c>
      <c r="D306" s="244" t="s">
        <v>1040</v>
      </c>
      <c r="E306" s="306">
        <f>'A2-5 HATTI'!BO51</f>
        <v>1</v>
      </c>
      <c r="F306" s="244" t="s">
        <v>373</v>
      </c>
      <c r="G306" s="248"/>
    </row>
    <row r="307" spans="1:8" x14ac:dyDescent="0.2">
      <c r="C307" s="244" t="s">
        <v>602</v>
      </c>
      <c r="D307" s="244" t="s">
        <v>1062</v>
      </c>
      <c r="E307" s="1103">
        <f>'YAYLA HATTI'!CQ85</f>
        <v>23</v>
      </c>
      <c r="F307" s="244" t="s">
        <v>373</v>
      </c>
      <c r="G307" s="248"/>
    </row>
    <row r="308" spans="1:8" x14ac:dyDescent="0.2">
      <c r="B308" s="327"/>
      <c r="C308" s="244" t="s">
        <v>1036</v>
      </c>
      <c r="D308" s="248" t="s">
        <v>1129</v>
      </c>
      <c r="E308" s="1103">
        <f>'Y1 HATTI'!CI74</f>
        <v>2</v>
      </c>
      <c r="F308" s="244" t="s">
        <v>373</v>
      </c>
    </row>
    <row r="309" spans="1:8" ht="12.75" thickBot="1" x14ac:dyDescent="0.25">
      <c r="B309" s="327"/>
      <c r="C309" s="248" t="s">
        <v>606</v>
      </c>
      <c r="D309" s="248" t="s">
        <v>1130</v>
      </c>
      <c r="E309" s="1100">
        <f>'Y2 HATTI'!BY61</f>
        <v>2</v>
      </c>
      <c r="F309" s="244" t="s">
        <v>373</v>
      </c>
    </row>
    <row r="310" spans="1:8" x14ac:dyDescent="0.2">
      <c r="E310" s="1101">
        <f>SUM(E300:E309)</f>
        <v>54</v>
      </c>
      <c r="F310" s="318" t="s">
        <v>373</v>
      </c>
    </row>
    <row r="311" spans="1:8" x14ac:dyDescent="0.2">
      <c r="E311" s="1101"/>
      <c r="F311" s="318"/>
    </row>
    <row r="312" spans="1:8" s="248" customFormat="1" x14ac:dyDescent="0.2">
      <c r="A312" s="244"/>
      <c r="B312" s="317" t="s">
        <v>453</v>
      </c>
      <c r="C312" s="201" t="s">
        <v>1009</v>
      </c>
      <c r="D312" s="244"/>
      <c r="E312" s="306"/>
      <c r="F312" s="244"/>
      <c r="G312" s="244"/>
      <c r="H312" s="244"/>
    </row>
    <row r="313" spans="1:8" s="248" customFormat="1" x14ac:dyDescent="0.2">
      <c r="A313" s="244"/>
      <c r="B313" s="317"/>
      <c r="C313" s="244" t="s">
        <v>543</v>
      </c>
      <c r="D313" s="244" t="s">
        <v>1003</v>
      </c>
      <c r="E313" s="306">
        <f>'A1 ve A1-1 HATTI'!J67</f>
        <v>6</v>
      </c>
      <c r="F313" s="244" t="s">
        <v>373</v>
      </c>
      <c r="G313" s="244"/>
    </row>
    <row r="314" spans="1:8" x14ac:dyDescent="0.2">
      <c r="A314" s="248"/>
      <c r="C314" s="244" t="s">
        <v>568</v>
      </c>
      <c r="D314" s="244" t="s">
        <v>645</v>
      </c>
      <c r="E314" s="306">
        <f>'A2 HATTI'!EW145</f>
        <v>37</v>
      </c>
      <c r="F314" s="244" t="s">
        <v>373</v>
      </c>
      <c r="H314" s="248"/>
    </row>
    <row r="315" spans="1:8" x14ac:dyDescent="0.2">
      <c r="A315" s="248"/>
      <c r="C315" s="244" t="s">
        <v>581</v>
      </c>
      <c r="D315" s="244" t="s">
        <v>1032</v>
      </c>
      <c r="E315" s="306">
        <f>'A2-1 ve A2-1-1Hattı'!CM88</f>
        <v>20</v>
      </c>
      <c r="F315" s="244" t="s">
        <v>373</v>
      </c>
      <c r="G315" s="248"/>
    </row>
    <row r="316" spans="1:8" x14ac:dyDescent="0.2">
      <c r="C316" s="244" t="s">
        <v>591</v>
      </c>
      <c r="D316" s="244" t="s">
        <v>1033</v>
      </c>
      <c r="E316" s="306">
        <f>'A2-2 Hattı'!CD76</f>
        <v>12</v>
      </c>
      <c r="F316" s="244" t="s">
        <v>373</v>
      </c>
      <c r="G316" s="248"/>
    </row>
    <row r="317" spans="1:8" x14ac:dyDescent="0.2">
      <c r="C317" s="244" t="s">
        <v>594</v>
      </c>
      <c r="D317" s="244" t="s">
        <v>1035</v>
      </c>
      <c r="E317" s="306">
        <f>'A2-3 ve A2-3-1 HATTI'!DC96</f>
        <v>18</v>
      </c>
      <c r="F317" s="244" t="s">
        <v>373</v>
      </c>
    </row>
    <row r="318" spans="1:8" x14ac:dyDescent="0.2">
      <c r="C318" s="244" t="s">
        <v>596</v>
      </c>
      <c r="D318" s="244" t="s">
        <v>1038</v>
      </c>
      <c r="E318" s="306">
        <f>'A2-4 HATTI'!CM79</f>
        <v>11</v>
      </c>
      <c r="F318" s="244" t="s">
        <v>373</v>
      </c>
    </row>
    <row r="319" spans="1:8" x14ac:dyDescent="0.2">
      <c r="C319" s="244" t="s">
        <v>599</v>
      </c>
      <c r="D319" s="244" t="s">
        <v>1040</v>
      </c>
      <c r="E319" s="306">
        <f>'A2-5 HATTI'!BO54</f>
        <v>6</v>
      </c>
      <c r="F319" s="244" t="s">
        <v>373</v>
      </c>
    </row>
    <row r="320" spans="1:8" x14ac:dyDescent="0.2">
      <c r="C320" s="244" t="s">
        <v>602</v>
      </c>
      <c r="D320" s="244" t="s">
        <v>1062</v>
      </c>
      <c r="E320" s="1103">
        <f>'YAYLA HATTI'!CQ90</f>
        <v>26</v>
      </c>
      <c r="F320" s="244" t="s">
        <v>373</v>
      </c>
    </row>
    <row r="321" spans="1:7" x14ac:dyDescent="0.2">
      <c r="B321" s="327"/>
      <c r="C321" s="244" t="s">
        <v>1036</v>
      </c>
      <c r="D321" s="248" t="s">
        <v>1129</v>
      </c>
      <c r="E321" s="1103">
        <f>'Y1 HATTI'!CI77</f>
        <v>8</v>
      </c>
      <c r="F321" s="244" t="s">
        <v>373</v>
      </c>
    </row>
    <row r="322" spans="1:7" ht="12.75" thickBot="1" x14ac:dyDescent="0.25">
      <c r="B322" s="327"/>
      <c r="C322" s="248" t="s">
        <v>606</v>
      </c>
      <c r="D322" s="248" t="s">
        <v>1130</v>
      </c>
      <c r="E322" s="1100">
        <f>'Y2 HATTI'!BY64</f>
        <v>4</v>
      </c>
      <c r="F322" s="244" t="s">
        <v>373</v>
      </c>
    </row>
    <row r="323" spans="1:7" x14ac:dyDescent="0.2">
      <c r="A323" s="248"/>
      <c r="E323" s="1101">
        <f>SUM(E313:E322)</f>
        <v>148</v>
      </c>
      <c r="F323" s="318" t="s">
        <v>373</v>
      </c>
    </row>
    <row r="324" spans="1:7" x14ac:dyDescent="0.2">
      <c r="A324" s="248"/>
      <c r="E324" s="1101"/>
      <c r="F324" s="318"/>
    </row>
    <row r="325" spans="1:7" x14ac:dyDescent="0.2">
      <c r="A325" s="248"/>
      <c r="E325" s="1101"/>
      <c r="F325" s="318"/>
    </row>
    <row r="326" spans="1:7" x14ac:dyDescent="0.2">
      <c r="A326" s="248"/>
      <c r="E326" s="1101"/>
      <c r="F326" s="318"/>
    </row>
    <row r="327" spans="1:7" x14ac:dyDescent="0.2">
      <c r="A327" s="248"/>
      <c r="E327" s="1101"/>
      <c r="F327" s="318"/>
    </row>
    <row r="328" spans="1:7" x14ac:dyDescent="0.2">
      <c r="A328" s="248"/>
      <c r="B328" s="317" t="s">
        <v>454</v>
      </c>
      <c r="C328" s="201" t="s">
        <v>695</v>
      </c>
      <c r="G328" s="248"/>
    </row>
    <row r="329" spans="1:7" x14ac:dyDescent="0.2">
      <c r="C329" s="244" t="s">
        <v>543</v>
      </c>
      <c r="D329" s="244" t="s">
        <v>1032</v>
      </c>
      <c r="E329" s="1103">
        <f>'A2-1 ve A2-1-1Hattı'!CM91</f>
        <v>1</v>
      </c>
      <c r="F329" s="244" t="s">
        <v>373</v>
      </c>
      <c r="G329" s="248"/>
    </row>
    <row r="330" spans="1:7" x14ac:dyDescent="0.2">
      <c r="C330" s="244" t="s">
        <v>568</v>
      </c>
      <c r="D330" s="244" t="s">
        <v>1033</v>
      </c>
      <c r="E330" s="1103">
        <f>'A2-2 Hattı'!CD79</f>
        <v>1</v>
      </c>
      <c r="F330" s="244" t="s">
        <v>373</v>
      </c>
    </row>
    <row r="331" spans="1:7" x14ac:dyDescent="0.2">
      <c r="C331" s="244" t="s">
        <v>581</v>
      </c>
      <c r="D331" s="244" t="s">
        <v>1035</v>
      </c>
      <c r="E331" s="1103">
        <f>'A2-3 ve A2-3-1 HATTI'!DC99</f>
        <v>1</v>
      </c>
      <c r="F331" s="244" t="s">
        <v>373</v>
      </c>
    </row>
    <row r="332" spans="1:7" x14ac:dyDescent="0.2">
      <c r="C332" s="244" t="s">
        <v>591</v>
      </c>
      <c r="D332" s="244" t="s">
        <v>1038</v>
      </c>
      <c r="E332" s="1103">
        <f>'A2-4 HATTI'!CM85</f>
        <v>5</v>
      </c>
      <c r="F332" s="244" t="s">
        <v>373</v>
      </c>
    </row>
    <row r="333" spans="1:7" ht="12.75" thickBot="1" x14ac:dyDescent="0.25">
      <c r="C333" s="244" t="s">
        <v>594</v>
      </c>
      <c r="D333" s="244" t="s">
        <v>1040</v>
      </c>
      <c r="E333" s="1100">
        <f>'A2-5 HATTI'!BO59</f>
        <v>3</v>
      </c>
      <c r="F333" s="244" t="s">
        <v>373</v>
      </c>
    </row>
    <row r="334" spans="1:7" x14ac:dyDescent="0.2">
      <c r="E334" s="1101">
        <f>SUM(E329:E333)</f>
        <v>11</v>
      </c>
      <c r="F334" s="318" t="s">
        <v>373</v>
      </c>
    </row>
    <row r="335" spans="1:7" x14ac:dyDescent="0.2">
      <c r="E335" s="1101"/>
      <c r="F335" s="318"/>
    </row>
    <row r="336" spans="1:7" x14ac:dyDescent="0.2">
      <c r="B336" s="317" t="s">
        <v>455</v>
      </c>
      <c r="C336" s="201" t="s">
        <v>694</v>
      </c>
    </row>
    <row r="337" spans="1:8" x14ac:dyDescent="0.2">
      <c r="C337" s="244" t="s">
        <v>543</v>
      </c>
      <c r="D337" s="244" t="s">
        <v>987</v>
      </c>
      <c r="E337" s="306">
        <f>'HAVUZ METRAJ'!Y46</f>
        <v>4</v>
      </c>
      <c r="F337" s="244" t="s">
        <v>373</v>
      </c>
    </row>
    <row r="338" spans="1:8" x14ac:dyDescent="0.2">
      <c r="C338" s="244" t="s">
        <v>568</v>
      </c>
      <c r="D338" s="244" t="s">
        <v>992</v>
      </c>
      <c r="E338" s="306">
        <f>'TERFİ HATTI'!L77</f>
        <v>2</v>
      </c>
      <c r="F338" s="244" t="s">
        <v>373</v>
      </c>
    </row>
    <row r="339" spans="1:8" x14ac:dyDescent="0.2">
      <c r="C339" s="244" t="s">
        <v>581</v>
      </c>
      <c r="D339" s="244" t="s">
        <v>1032</v>
      </c>
      <c r="E339" s="306">
        <f>'A2-1 ve A2-1-1Hattı'!CM94</f>
        <v>1</v>
      </c>
      <c r="F339" s="244" t="s">
        <v>373</v>
      </c>
    </row>
    <row r="340" spans="1:8" x14ac:dyDescent="0.2">
      <c r="C340" s="244" t="s">
        <v>591</v>
      </c>
      <c r="D340" s="244" t="s">
        <v>1035</v>
      </c>
      <c r="E340" s="1103">
        <f>'A2-3 ve A2-3-1 HATTI'!DC104</f>
        <v>3</v>
      </c>
      <c r="F340" s="244" t="s">
        <v>373</v>
      </c>
    </row>
    <row r="341" spans="1:8" x14ac:dyDescent="0.2">
      <c r="C341" s="244" t="s">
        <v>594</v>
      </c>
      <c r="D341" s="248" t="s">
        <v>1129</v>
      </c>
      <c r="E341" s="308">
        <f>'Y1 HATTI'!CI82</f>
        <v>5</v>
      </c>
      <c r="F341" s="244" t="s">
        <v>373</v>
      </c>
    </row>
    <row r="342" spans="1:8" ht="12.75" thickBot="1" x14ac:dyDescent="0.25">
      <c r="D342" s="248" t="s">
        <v>1130</v>
      </c>
      <c r="E342" s="364">
        <f>'Y2 HATTI'!BY67</f>
        <v>1</v>
      </c>
      <c r="F342" s="244" t="s">
        <v>373</v>
      </c>
    </row>
    <row r="343" spans="1:8" x14ac:dyDescent="0.2">
      <c r="E343" s="1101">
        <f>SUM(E337:E342)</f>
        <v>16</v>
      </c>
      <c r="F343" s="318" t="s">
        <v>373</v>
      </c>
    </row>
    <row r="344" spans="1:8" s="248" customFormat="1" x14ac:dyDescent="0.2">
      <c r="A344" s="244"/>
      <c r="B344" s="317" t="s">
        <v>471</v>
      </c>
      <c r="C344" s="1619" t="s">
        <v>1351</v>
      </c>
      <c r="D344" s="244"/>
      <c r="E344" s="306"/>
      <c r="F344" s="244"/>
      <c r="G344" s="244"/>
      <c r="H344" s="244"/>
    </row>
    <row r="345" spans="1:8" s="248" customFormat="1" x14ac:dyDescent="0.2">
      <c r="A345" s="244"/>
      <c r="B345" s="317"/>
      <c r="C345" s="244" t="s">
        <v>543</v>
      </c>
      <c r="D345" s="244" t="s">
        <v>987</v>
      </c>
      <c r="E345" s="306">
        <f>'HAVUZ METRAJ'!Y48</f>
        <v>4</v>
      </c>
      <c r="F345" s="244" t="s">
        <v>373</v>
      </c>
      <c r="G345" s="244"/>
    </row>
    <row r="346" spans="1:8" x14ac:dyDescent="0.2">
      <c r="C346" s="244" t="s">
        <v>568</v>
      </c>
      <c r="D346" s="244" t="s">
        <v>1032</v>
      </c>
      <c r="E346" s="306">
        <f>'A2-1 ve A2-1-1Hattı'!CM97</f>
        <v>2</v>
      </c>
      <c r="F346" s="244" t="s">
        <v>373</v>
      </c>
      <c r="H346" s="248"/>
    </row>
    <row r="347" spans="1:8" x14ac:dyDescent="0.2">
      <c r="C347" s="244" t="s">
        <v>581</v>
      </c>
      <c r="D347" s="244" t="s">
        <v>1033</v>
      </c>
      <c r="E347" s="308">
        <f>'A2 HATTI'!EW158</f>
        <v>52</v>
      </c>
      <c r="F347" s="244" t="s">
        <v>373</v>
      </c>
    </row>
    <row r="348" spans="1:8" ht="12.75" thickBot="1" x14ac:dyDescent="0.25">
      <c r="C348" s="244" t="s">
        <v>591</v>
      </c>
      <c r="D348" s="244" t="s">
        <v>1035</v>
      </c>
      <c r="E348" s="364">
        <f>'A2-3 ve A2-3-1 HATTI'!DC106</f>
        <v>2</v>
      </c>
      <c r="F348" s="244" t="s">
        <v>373</v>
      </c>
    </row>
    <row r="349" spans="1:8" s="248" customFormat="1" x14ac:dyDescent="0.2">
      <c r="A349" s="244"/>
      <c r="B349" s="317"/>
      <c r="C349" s="244"/>
      <c r="D349" s="244"/>
      <c r="E349" s="1101">
        <f>SUM(E345:E348)</f>
        <v>60</v>
      </c>
      <c r="F349" s="318" t="s">
        <v>373</v>
      </c>
      <c r="G349" s="244"/>
      <c r="H349" s="244"/>
    </row>
    <row r="350" spans="1:8" s="136" customFormat="1" x14ac:dyDescent="0.2">
      <c r="A350" s="244"/>
      <c r="B350" s="317"/>
      <c r="C350" s="244"/>
      <c r="D350" s="244"/>
      <c r="E350" s="306"/>
      <c r="F350" s="244"/>
      <c r="G350" s="244"/>
      <c r="H350" s="248"/>
    </row>
    <row r="351" spans="1:8" s="136" customFormat="1" x14ac:dyDescent="0.2">
      <c r="A351" s="244"/>
      <c r="B351" s="317" t="s">
        <v>472</v>
      </c>
      <c r="C351" s="1619" t="s">
        <v>1484</v>
      </c>
      <c r="D351" s="244"/>
      <c r="E351" s="306"/>
      <c r="F351" s="244"/>
      <c r="G351" s="244"/>
    </row>
    <row r="352" spans="1:8" x14ac:dyDescent="0.2">
      <c r="C352" s="244" t="s">
        <v>543</v>
      </c>
      <c r="D352" s="244" t="s">
        <v>987</v>
      </c>
      <c r="E352" s="1103">
        <f>'HAVUZ METRAJ'!Y50</f>
        <v>4</v>
      </c>
      <c r="F352" s="244" t="s">
        <v>373</v>
      </c>
      <c r="H352" s="136"/>
    </row>
    <row r="353" spans="1:8" ht="12.75" thickBot="1" x14ac:dyDescent="0.25">
      <c r="C353" s="244" t="s">
        <v>568</v>
      </c>
      <c r="D353" s="244" t="s">
        <v>1062</v>
      </c>
      <c r="E353" s="1100">
        <f>'YAYLA HATTI'!CQ101</f>
        <v>43</v>
      </c>
      <c r="F353" s="244" t="s">
        <v>373</v>
      </c>
    </row>
    <row r="354" spans="1:8" x14ac:dyDescent="0.2">
      <c r="E354" s="1101">
        <f>SUM(E352:E353)</f>
        <v>47</v>
      </c>
      <c r="F354" s="318" t="s">
        <v>373</v>
      </c>
    </row>
    <row r="355" spans="1:8" x14ac:dyDescent="0.2">
      <c r="A355" s="248"/>
    </row>
    <row r="356" spans="1:8" x14ac:dyDescent="0.2">
      <c r="A356" s="248"/>
      <c r="B356" s="317" t="s">
        <v>619</v>
      </c>
      <c r="C356" s="201" t="s">
        <v>998</v>
      </c>
      <c r="G356" s="248"/>
    </row>
    <row r="357" spans="1:8" x14ac:dyDescent="0.2">
      <c r="C357" s="244" t="s">
        <v>543</v>
      </c>
      <c r="D357" s="244" t="s">
        <v>1032</v>
      </c>
      <c r="E357" s="1103">
        <f>'A2-1 ve A2-1-1Hattı'!CM103</f>
        <v>10</v>
      </c>
      <c r="F357" s="244" t="s">
        <v>373</v>
      </c>
      <c r="G357" s="248"/>
    </row>
    <row r="358" spans="1:8" x14ac:dyDescent="0.2">
      <c r="C358" s="244" t="s">
        <v>568</v>
      </c>
      <c r="D358" s="244" t="s">
        <v>1033</v>
      </c>
      <c r="E358" s="1103">
        <f>'A2-2 Hattı'!CD85</f>
        <v>10</v>
      </c>
      <c r="F358" s="244" t="s">
        <v>373</v>
      </c>
    </row>
    <row r="359" spans="1:8" x14ac:dyDescent="0.2">
      <c r="C359" s="244" t="s">
        <v>581</v>
      </c>
      <c r="D359" s="244" t="s">
        <v>1035</v>
      </c>
      <c r="E359" s="1103">
        <f>'A2-3 ve A2-3-1 HATTI'!DC115</f>
        <v>7</v>
      </c>
      <c r="F359" s="244" t="s">
        <v>373</v>
      </c>
    </row>
    <row r="360" spans="1:8" x14ac:dyDescent="0.2">
      <c r="A360" s="248"/>
      <c r="C360" s="244" t="s">
        <v>591</v>
      </c>
      <c r="D360" s="244" t="s">
        <v>1038</v>
      </c>
      <c r="E360" s="1103">
        <f>'A2-4 HATTI'!CM91</f>
        <v>15</v>
      </c>
      <c r="F360" s="244" t="s">
        <v>373</v>
      </c>
    </row>
    <row r="361" spans="1:8" ht="12.75" thickBot="1" x14ac:dyDescent="0.25">
      <c r="A361" s="136"/>
      <c r="C361" s="244" t="s">
        <v>594</v>
      </c>
      <c r="D361" s="244" t="s">
        <v>1040</v>
      </c>
      <c r="E361" s="1100">
        <f>'A2-5 HATTI'!BO64</f>
        <v>10</v>
      </c>
      <c r="F361" s="244" t="s">
        <v>373</v>
      </c>
      <c r="G361" s="248"/>
    </row>
    <row r="362" spans="1:8" x14ac:dyDescent="0.2">
      <c r="A362" s="136"/>
      <c r="E362" s="1101">
        <f>SUM(E357:E361)</f>
        <v>52</v>
      </c>
      <c r="F362" s="318" t="s">
        <v>373</v>
      </c>
      <c r="G362" s="136"/>
    </row>
    <row r="363" spans="1:8" s="136" customFormat="1" x14ac:dyDescent="0.2">
      <c r="A363" s="244"/>
      <c r="B363" s="317" t="s">
        <v>620</v>
      </c>
      <c r="C363" s="201" t="s">
        <v>1014</v>
      </c>
      <c r="D363" s="244"/>
      <c r="E363" s="306"/>
      <c r="F363" s="244"/>
      <c r="H363" s="244"/>
    </row>
    <row r="364" spans="1:8" s="276" customFormat="1" x14ac:dyDescent="0.2">
      <c r="A364" s="244"/>
      <c r="B364" s="200"/>
      <c r="C364" s="244" t="s">
        <v>543</v>
      </c>
      <c r="D364" s="136" t="s">
        <v>992</v>
      </c>
      <c r="E364" s="460">
        <f>'TERFİ HATTI'!L92</f>
        <v>2</v>
      </c>
      <c r="F364" s="136" t="s">
        <v>373</v>
      </c>
      <c r="G364" s="244"/>
      <c r="H364" s="136"/>
    </row>
    <row r="365" spans="1:8" s="276" customFormat="1" x14ac:dyDescent="0.2">
      <c r="A365" s="244"/>
      <c r="B365" s="200"/>
      <c r="C365" s="244" t="s">
        <v>568</v>
      </c>
      <c r="D365" s="136" t="s">
        <v>1498</v>
      </c>
      <c r="E365" s="1103">
        <f>'A1 ve A1-1 HATTI'!J117</f>
        <v>11</v>
      </c>
      <c r="F365" s="136" t="s">
        <v>373</v>
      </c>
      <c r="G365" s="244"/>
    </row>
    <row r="366" spans="1:8" s="136" customFormat="1" x14ac:dyDescent="0.2">
      <c r="A366" s="244"/>
      <c r="B366" s="317"/>
      <c r="C366" s="244" t="s">
        <v>581</v>
      </c>
      <c r="D366" s="244" t="s">
        <v>1032</v>
      </c>
      <c r="E366" s="306">
        <f>'A2-1 ve A2-1-1Hattı'!CM109</f>
        <v>12</v>
      </c>
      <c r="F366" s="244" t="s">
        <v>373</v>
      </c>
      <c r="G366" s="244"/>
      <c r="H366" s="276"/>
    </row>
    <row r="367" spans="1:8" x14ac:dyDescent="0.2">
      <c r="C367" s="244" t="s">
        <v>591</v>
      </c>
      <c r="D367" s="244" t="s">
        <v>1033</v>
      </c>
      <c r="E367" s="1103">
        <f>'A2-2 Hattı'!CD90</f>
        <v>6</v>
      </c>
      <c r="F367" s="244" t="s">
        <v>373</v>
      </c>
      <c r="H367" s="136"/>
    </row>
    <row r="368" spans="1:8" x14ac:dyDescent="0.2">
      <c r="C368" s="244" t="s">
        <v>594</v>
      </c>
      <c r="D368" s="244" t="s">
        <v>1035</v>
      </c>
      <c r="E368" s="1103">
        <f>'A2-3 ve A2-3-1 HATTI'!DC122</f>
        <v>20</v>
      </c>
      <c r="F368" s="244" t="s">
        <v>373</v>
      </c>
    </row>
    <row r="369" spans="1:8" s="248" customFormat="1" x14ac:dyDescent="0.2">
      <c r="A369" s="244"/>
      <c r="B369" s="327"/>
      <c r="C369" s="248" t="s">
        <v>596</v>
      </c>
      <c r="D369" s="248" t="s">
        <v>1129</v>
      </c>
      <c r="E369" s="1103">
        <f>'Y1 HATTI'!CI89</f>
        <v>14</v>
      </c>
      <c r="F369" s="244" t="s">
        <v>373</v>
      </c>
      <c r="G369" s="244"/>
      <c r="H369" s="244"/>
    </row>
    <row r="370" spans="1:8" s="248" customFormat="1" ht="12.75" thickBot="1" x14ac:dyDescent="0.25">
      <c r="A370" s="244"/>
      <c r="B370" s="327"/>
      <c r="C370" s="248" t="s">
        <v>599</v>
      </c>
      <c r="D370" s="248" t="s">
        <v>1130</v>
      </c>
      <c r="E370" s="1100">
        <f>'Y2 HATTI'!BY74</f>
        <v>7</v>
      </c>
      <c r="F370" s="244" t="s">
        <v>373</v>
      </c>
      <c r="G370" s="244"/>
    </row>
    <row r="371" spans="1:8" x14ac:dyDescent="0.2">
      <c r="E371" s="1101">
        <f>SUM(E364:E370)</f>
        <v>72</v>
      </c>
      <c r="F371" s="318" t="s">
        <v>373</v>
      </c>
      <c r="H371" s="248"/>
    </row>
    <row r="372" spans="1:8" x14ac:dyDescent="0.2">
      <c r="B372" s="317" t="s">
        <v>621</v>
      </c>
      <c r="C372" s="201" t="s">
        <v>1025</v>
      </c>
    </row>
    <row r="373" spans="1:8" x14ac:dyDescent="0.2">
      <c r="C373" s="244" t="s">
        <v>543</v>
      </c>
      <c r="D373" s="244" t="s">
        <v>645</v>
      </c>
      <c r="E373" s="306">
        <f>'A2 HATTI'!EW166</f>
        <v>21</v>
      </c>
      <c r="F373" s="244" t="s">
        <v>373</v>
      </c>
    </row>
    <row r="374" spans="1:8" x14ac:dyDescent="0.2">
      <c r="A374" s="136"/>
      <c r="C374" s="244" t="s">
        <v>568</v>
      </c>
      <c r="D374" s="244" t="s">
        <v>1032</v>
      </c>
      <c r="E374" s="306">
        <f>'A2-1 ve A2-1-1Hattı'!CM114</f>
        <v>6</v>
      </c>
      <c r="F374" s="244" t="s">
        <v>373</v>
      </c>
    </row>
    <row r="375" spans="1:8" ht="12.75" thickBot="1" x14ac:dyDescent="0.25">
      <c r="A375" s="276"/>
      <c r="C375" s="244" t="s">
        <v>581</v>
      </c>
      <c r="D375" s="244" t="s">
        <v>1035</v>
      </c>
      <c r="E375" s="1100">
        <f>'A2-3 ve A2-3-1 HATTI'!DC127</f>
        <v>6</v>
      </c>
      <c r="F375" s="244" t="s">
        <v>373</v>
      </c>
      <c r="G375" s="136"/>
    </row>
    <row r="376" spans="1:8" x14ac:dyDescent="0.2">
      <c r="A376" s="276"/>
      <c r="E376" s="1101">
        <f>SUM(E373:E375)</f>
        <v>33</v>
      </c>
      <c r="F376" s="318" t="s">
        <v>373</v>
      </c>
      <c r="G376" s="276"/>
    </row>
    <row r="377" spans="1:8" x14ac:dyDescent="0.2">
      <c r="A377" s="136"/>
      <c r="B377" s="200" t="s">
        <v>622</v>
      </c>
      <c r="C377" s="201" t="s">
        <v>557</v>
      </c>
      <c r="D377" s="136"/>
      <c r="E377" s="460"/>
      <c r="F377" s="136"/>
      <c r="G377" s="276"/>
    </row>
    <row r="378" spans="1:8" x14ac:dyDescent="0.2">
      <c r="B378" s="200"/>
      <c r="C378" s="244" t="s">
        <v>543</v>
      </c>
      <c r="D378" s="136" t="s">
        <v>1033</v>
      </c>
      <c r="E378" s="437">
        <f>'A2 HATTI'!EW170</f>
        <v>7</v>
      </c>
      <c r="F378" s="136" t="s">
        <v>373</v>
      </c>
      <c r="G378" s="136"/>
    </row>
    <row r="379" spans="1:8" ht="12.75" thickBot="1" x14ac:dyDescent="0.25">
      <c r="B379" s="200"/>
      <c r="C379" s="244" t="s">
        <v>568</v>
      </c>
      <c r="D379" s="244" t="s">
        <v>1062</v>
      </c>
      <c r="E379" s="599">
        <f>'YAYLA HATTI'!CQ108</f>
        <v>16</v>
      </c>
      <c r="F379" s="136" t="s">
        <v>373</v>
      </c>
    </row>
    <row r="380" spans="1:8" x14ac:dyDescent="0.2">
      <c r="A380" s="248"/>
      <c r="B380" s="200"/>
      <c r="C380" s="136"/>
      <c r="D380" s="136"/>
      <c r="E380" s="299">
        <f>SUM(E378:E379)</f>
        <v>23</v>
      </c>
      <c r="F380" s="201" t="s">
        <v>373</v>
      </c>
    </row>
    <row r="381" spans="1:8" x14ac:dyDescent="0.2">
      <c r="A381" s="248"/>
      <c r="B381" s="317" t="s">
        <v>623</v>
      </c>
      <c r="C381" s="312" t="s">
        <v>692</v>
      </c>
      <c r="G381" s="248"/>
    </row>
    <row r="382" spans="1:8" x14ac:dyDescent="0.2">
      <c r="C382" s="244" t="s">
        <v>543</v>
      </c>
      <c r="D382" s="244" t="s">
        <v>1032</v>
      </c>
      <c r="E382" s="1103">
        <f>'A2-1 ve A2-1-1Hattı'!CM116</f>
        <v>1</v>
      </c>
      <c r="F382" s="244" t="s">
        <v>373</v>
      </c>
      <c r="G382" s="248"/>
    </row>
    <row r="383" spans="1:8" x14ac:dyDescent="0.2">
      <c r="C383" s="244" t="s">
        <v>568</v>
      </c>
      <c r="D383" s="244" t="s">
        <v>1033</v>
      </c>
      <c r="E383" s="1103">
        <f>'A2-2 Hattı'!CD92</f>
        <v>1</v>
      </c>
      <c r="F383" s="244" t="s">
        <v>373</v>
      </c>
    </row>
    <row r="384" spans="1:8" x14ac:dyDescent="0.2">
      <c r="C384" s="244" t="s">
        <v>581</v>
      </c>
      <c r="D384" s="244" t="s">
        <v>1035</v>
      </c>
      <c r="E384" s="1103">
        <f>'A2-3 ve A2-3-1 HATTI'!DC129</f>
        <v>1</v>
      </c>
      <c r="F384" s="244" t="s">
        <v>373</v>
      </c>
    </row>
    <row r="385" spans="1:8" x14ac:dyDescent="0.2">
      <c r="C385" s="244" t="s">
        <v>591</v>
      </c>
      <c r="D385" s="244" t="s">
        <v>1038</v>
      </c>
      <c r="E385" s="1103">
        <f>'A2-4 HATTI'!CM93</f>
        <v>1</v>
      </c>
      <c r="F385" s="244" t="s">
        <v>373</v>
      </c>
    </row>
    <row r="386" spans="1:8" ht="12.75" thickBot="1" x14ac:dyDescent="0.25">
      <c r="C386" s="244" t="s">
        <v>594</v>
      </c>
      <c r="D386" s="244" t="s">
        <v>1040</v>
      </c>
      <c r="E386" s="1100">
        <f>'A2-5 HATTI'!BO66</f>
        <v>1</v>
      </c>
      <c r="F386" s="244" t="s">
        <v>373</v>
      </c>
    </row>
    <row r="387" spans="1:8" x14ac:dyDescent="0.2">
      <c r="C387" s="248"/>
      <c r="E387" s="1101">
        <f>SUM(E382:E386)</f>
        <v>5</v>
      </c>
      <c r="F387" s="318" t="s">
        <v>373</v>
      </c>
    </row>
    <row r="388" spans="1:8" x14ac:dyDescent="0.2">
      <c r="C388" s="248"/>
      <c r="E388" s="1101"/>
      <c r="F388" s="318"/>
    </row>
    <row r="389" spans="1:8" x14ac:dyDescent="0.2">
      <c r="C389" s="248"/>
      <c r="E389" s="1101"/>
      <c r="F389" s="318"/>
    </row>
    <row r="390" spans="1:8" x14ac:dyDescent="0.2">
      <c r="C390" s="248"/>
      <c r="E390" s="1101"/>
      <c r="F390" s="318"/>
    </row>
    <row r="391" spans="1:8" x14ac:dyDescent="0.2">
      <c r="B391" s="317" t="s">
        <v>624</v>
      </c>
      <c r="C391" s="312" t="s">
        <v>693</v>
      </c>
    </row>
    <row r="392" spans="1:8" s="248" customFormat="1" x14ac:dyDescent="0.2">
      <c r="A392" s="244"/>
      <c r="B392" s="317"/>
      <c r="C392" s="244" t="s">
        <v>543</v>
      </c>
      <c r="D392" s="244" t="s">
        <v>992</v>
      </c>
      <c r="E392" s="306">
        <f>'TERFİ HATTI'!L103</f>
        <v>4</v>
      </c>
      <c r="F392" s="244" t="s">
        <v>373</v>
      </c>
      <c r="G392" s="244"/>
      <c r="H392" s="244"/>
    </row>
    <row r="393" spans="1:8" s="248" customFormat="1" x14ac:dyDescent="0.2">
      <c r="A393" s="244"/>
      <c r="B393" s="317"/>
      <c r="C393" s="244" t="s">
        <v>568</v>
      </c>
      <c r="D393" s="244" t="s">
        <v>1032</v>
      </c>
      <c r="E393" s="306">
        <f>'A2-1 ve A2-1-1Hattı'!CM119</f>
        <v>1</v>
      </c>
      <c r="F393" s="244" t="s">
        <v>373</v>
      </c>
      <c r="G393" s="244"/>
    </row>
    <row r="394" spans="1:8" ht="12.75" thickBot="1" x14ac:dyDescent="0.25">
      <c r="C394" s="244" t="s">
        <v>581</v>
      </c>
      <c r="D394" s="244" t="s">
        <v>1035</v>
      </c>
      <c r="E394" s="1100">
        <f>'A2-3 ve A2-3-1 HATTI'!DC132</f>
        <v>1</v>
      </c>
      <c r="F394" s="244" t="s">
        <v>373</v>
      </c>
      <c r="H394" s="248"/>
    </row>
    <row r="395" spans="1:8" x14ac:dyDescent="0.2">
      <c r="E395" s="1101">
        <f>SUM(E392:E394)</f>
        <v>6</v>
      </c>
      <c r="F395" s="318" t="s">
        <v>373</v>
      </c>
    </row>
    <row r="396" spans="1:8" x14ac:dyDescent="0.2">
      <c r="B396" s="317" t="s">
        <v>625</v>
      </c>
      <c r="C396" s="312" t="s">
        <v>560</v>
      </c>
    </row>
    <row r="397" spans="1:8" x14ac:dyDescent="0.2">
      <c r="C397" s="244" t="s">
        <v>543</v>
      </c>
      <c r="D397" s="244" t="s">
        <v>645</v>
      </c>
      <c r="E397" s="306">
        <f>'A2 HATTI'!EW175</f>
        <v>36</v>
      </c>
      <c r="F397" s="244" t="s">
        <v>373</v>
      </c>
    </row>
    <row r="398" spans="1:8" x14ac:dyDescent="0.2">
      <c r="C398" s="244" t="s">
        <v>568</v>
      </c>
      <c r="D398" s="244" t="s">
        <v>1032</v>
      </c>
      <c r="E398" s="306">
        <f>'A2-1 ve A2-1-1Hattı'!CM122</f>
        <v>2</v>
      </c>
      <c r="F398" s="244" t="s">
        <v>373</v>
      </c>
    </row>
    <row r="399" spans="1:8" ht="12.75" thickBot="1" x14ac:dyDescent="0.25">
      <c r="C399" s="244" t="s">
        <v>581</v>
      </c>
      <c r="D399" s="244" t="s">
        <v>1035</v>
      </c>
      <c r="E399" s="1100">
        <f>'A2-3 ve A2-3-1 HATTI'!DC135</f>
        <v>2</v>
      </c>
      <c r="F399" s="244" t="s">
        <v>373</v>
      </c>
    </row>
    <row r="400" spans="1:8" x14ac:dyDescent="0.2">
      <c r="E400" s="1101">
        <f>SUM(E397:E399)</f>
        <v>40</v>
      </c>
      <c r="F400" s="318" t="s">
        <v>373</v>
      </c>
    </row>
    <row r="401" spans="1:8" x14ac:dyDescent="0.2">
      <c r="B401" s="317" t="s">
        <v>626</v>
      </c>
      <c r="C401" s="201" t="s">
        <v>1524</v>
      </c>
    </row>
    <row r="402" spans="1:8" x14ac:dyDescent="0.2">
      <c r="C402" s="244" t="s">
        <v>543</v>
      </c>
      <c r="D402" s="244" t="s">
        <v>1003</v>
      </c>
      <c r="E402" s="306">
        <f>'A1 ve A1-1 HATTI'!J52</f>
        <v>3</v>
      </c>
      <c r="F402" s="244" t="s">
        <v>12</v>
      </c>
    </row>
    <row r="403" spans="1:8" x14ac:dyDescent="0.2">
      <c r="A403" s="248"/>
      <c r="C403" s="244" t="s">
        <v>568</v>
      </c>
      <c r="D403" s="244" t="s">
        <v>645</v>
      </c>
      <c r="E403" s="306">
        <f>'A2 HATTI'!EW177</f>
        <v>10.5</v>
      </c>
      <c r="F403" s="244" t="s">
        <v>12</v>
      </c>
    </row>
    <row r="404" spans="1:8" s="248" customFormat="1" x14ac:dyDescent="0.2">
      <c r="B404" s="317"/>
      <c r="C404" s="244" t="s">
        <v>581</v>
      </c>
      <c r="D404" s="244" t="s">
        <v>1032</v>
      </c>
      <c r="E404" s="306">
        <f>'A2-1 ve A2-1-1Hattı'!CM124</f>
        <v>4.5</v>
      </c>
      <c r="F404" s="244" t="s">
        <v>12</v>
      </c>
      <c r="H404" s="244"/>
    </row>
    <row r="405" spans="1:8" s="248" customFormat="1" x14ac:dyDescent="0.2">
      <c r="A405" s="244"/>
      <c r="B405" s="317"/>
      <c r="C405" s="244" t="s">
        <v>591</v>
      </c>
      <c r="D405" s="244" t="s">
        <v>1033</v>
      </c>
      <c r="E405" s="306">
        <f>'A2-2 Hattı'!CD95</f>
        <v>4.5</v>
      </c>
      <c r="F405" s="244" t="s">
        <v>12</v>
      </c>
    </row>
    <row r="406" spans="1:8" x14ac:dyDescent="0.2">
      <c r="C406" s="244" t="s">
        <v>594</v>
      </c>
      <c r="D406" s="244" t="s">
        <v>1035</v>
      </c>
      <c r="E406" s="306">
        <f>'A2-3 ve A2-3-1 HATTI'!DC138</f>
        <v>12</v>
      </c>
      <c r="F406" s="244" t="s">
        <v>12</v>
      </c>
      <c r="H406" s="248"/>
    </row>
    <row r="407" spans="1:8" x14ac:dyDescent="0.2">
      <c r="C407" s="244" t="s">
        <v>596</v>
      </c>
      <c r="D407" s="244" t="s">
        <v>1038</v>
      </c>
      <c r="E407" s="306">
        <f>'A2-4 HATTI'!CM96</f>
        <v>3</v>
      </c>
      <c r="F407" s="244" t="s">
        <v>12</v>
      </c>
    </row>
    <row r="408" spans="1:8" x14ac:dyDescent="0.2">
      <c r="C408" s="244" t="s">
        <v>599</v>
      </c>
      <c r="D408" s="244" t="s">
        <v>1040</v>
      </c>
      <c r="E408" s="306">
        <f>'A2-5 HATTI'!BO69</f>
        <v>1.5</v>
      </c>
      <c r="F408" s="244" t="s">
        <v>12</v>
      </c>
    </row>
    <row r="409" spans="1:8" x14ac:dyDescent="0.2">
      <c r="C409" s="244" t="s">
        <v>602</v>
      </c>
      <c r="D409" s="244" t="s">
        <v>1062</v>
      </c>
      <c r="E409" s="1103">
        <f>'YAYLA HATTI'!CQ110</f>
        <v>19.5</v>
      </c>
      <c r="F409" s="244" t="s">
        <v>12</v>
      </c>
    </row>
    <row r="410" spans="1:8" x14ac:dyDescent="0.2">
      <c r="B410" s="327"/>
      <c r="C410" s="244" t="s">
        <v>1036</v>
      </c>
      <c r="D410" s="248" t="s">
        <v>1129</v>
      </c>
      <c r="E410" s="1103">
        <f>'Y1 HATTI'!CI91</f>
        <v>3</v>
      </c>
      <c r="F410" s="244" t="s">
        <v>12</v>
      </c>
    </row>
    <row r="411" spans="1:8" ht="12.75" thickBot="1" x14ac:dyDescent="0.25">
      <c r="B411" s="327"/>
      <c r="C411" s="248" t="s">
        <v>606</v>
      </c>
      <c r="D411" s="248" t="s">
        <v>1130</v>
      </c>
      <c r="E411" s="1100">
        <f>'Y2 HATTI'!BY76</f>
        <v>3</v>
      </c>
      <c r="F411" s="244" t="s">
        <v>12</v>
      </c>
    </row>
    <row r="412" spans="1:8" x14ac:dyDescent="0.2">
      <c r="E412" s="1101">
        <f>SUM(E402:E411)</f>
        <v>64.5</v>
      </c>
      <c r="F412" s="318" t="s">
        <v>12</v>
      </c>
    </row>
    <row r="413" spans="1:8" x14ac:dyDescent="0.2">
      <c r="B413" s="317" t="s">
        <v>627</v>
      </c>
      <c r="C413" s="201" t="s">
        <v>1523</v>
      </c>
    </row>
    <row r="414" spans="1:8" x14ac:dyDescent="0.2">
      <c r="C414" s="244" t="s">
        <v>543</v>
      </c>
      <c r="D414" s="244" t="s">
        <v>1003</v>
      </c>
      <c r="E414" s="306">
        <f>'A1 ve A1-1 HATTI'!J47</f>
        <v>4.5</v>
      </c>
      <c r="F414" s="244" t="s">
        <v>12</v>
      </c>
    </row>
    <row r="415" spans="1:8" x14ac:dyDescent="0.2">
      <c r="A415" s="248"/>
      <c r="C415" s="244" t="s">
        <v>568</v>
      </c>
      <c r="D415" s="244" t="s">
        <v>645</v>
      </c>
      <c r="E415" s="306">
        <f>'A2 HATTI'!EW185</f>
        <v>28.5</v>
      </c>
      <c r="F415" s="244" t="s">
        <v>12</v>
      </c>
    </row>
    <row r="416" spans="1:8" x14ac:dyDescent="0.2">
      <c r="A416" s="248"/>
      <c r="C416" s="244" t="s">
        <v>581</v>
      </c>
      <c r="D416" s="244" t="s">
        <v>1032</v>
      </c>
      <c r="E416" s="306">
        <f>'A2-1 ve A2-1-1Hattı'!CM129</f>
        <v>15</v>
      </c>
      <c r="F416" s="244" t="s">
        <v>12</v>
      </c>
      <c r="G416" s="248"/>
    </row>
    <row r="417" spans="1:10" s="248" customFormat="1" x14ac:dyDescent="0.2">
      <c r="A417" s="244"/>
      <c r="B417" s="317"/>
      <c r="C417" s="244" t="s">
        <v>591</v>
      </c>
      <c r="D417" s="244" t="s">
        <v>1033</v>
      </c>
      <c r="E417" s="306">
        <f>'A2-2 Hattı'!CD99</f>
        <v>9</v>
      </c>
      <c r="F417" s="244" t="s">
        <v>12</v>
      </c>
      <c r="H417" s="244"/>
    </row>
    <row r="418" spans="1:10" s="248" customFormat="1" x14ac:dyDescent="0.2">
      <c r="A418" s="244"/>
      <c r="B418" s="317"/>
      <c r="C418" s="244" t="s">
        <v>594</v>
      </c>
      <c r="D418" s="244" t="s">
        <v>1035</v>
      </c>
      <c r="E418" s="306">
        <f>'A2-3 ve A2-3-1 HATTI'!DC141</f>
        <v>15</v>
      </c>
      <c r="F418" s="244" t="s">
        <v>12</v>
      </c>
      <c r="G418" s="244"/>
    </row>
    <row r="419" spans="1:10" x14ac:dyDescent="0.2">
      <c r="C419" s="244" t="s">
        <v>596</v>
      </c>
      <c r="D419" s="244" t="s">
        <v>1038</v>
      </c>
      <c r="E419" s="306">
        <f>'A2-4 HATTI'!CM103</f>
        <v>8.5</v>
      </c>
      <c r="F419" s="244" t="s">
        <v>12</v>
      </c>
      <c r="H419" s="248"/>
    </row>
    <row r="420" spans="1:10" x14ac:dyDescent="0.2">
      <c r="C420" s="244" t="s">
        <v>599</v>
      </c>
      <c r="D420" s="244" t="s">
        <v>1040</v>
      </c>
      <c r="E420" s="306">
        <f>'A2-5 HATTI'!BO72</f>
        <v>4.5</v>
      </c>
      <c r="F420" s="244" t="s">
        <v>12</v>
      </c>
      <c r="J420" s="244" t="s">
        <v>244</v>
      </c>
    </row>
    <row r="421" spans="1:10" x14ac:dyDescent="0.2">
      <c r="C421" s="244" t="s">
        <v>602</v>
      </c>
      <c r="D421" s="244" t="s">
        <v>1062</v>
      </c>
      <c r="E421" s="1103">
        <f>'YAYLA HATTI'!CQ116</f>
        <v>21</v>
      </c>
      <c r="F421" s="244" t="s">
        <v>12</v>
      </c>
    </row>
    <row r="422" spans="1:10" x14ac:dyDescent="0.2">
      <c r="B422" s="327"/>
      <c r="C422" s="244" t="s">
        <v>1036</v>
      </c>
      <c r="D422" s="248" t="s">
        <v>1129</v>
      </c>
      <c r="E422" s="1103">
        <f>'Y1 HATTI'!CI94</f>
        <v>6</v>
      </c>
      <c r="F422" s="244" t="s">
        <v>12</v>
      </c>
    </row>
    <row r="423" spans="1:10" ht="12.75" thickBot="1" x14ac:dyDescent="0.25">
      <c r="B423" s="327"/>
      <c r="C423" s="248" t="s">
        <v>606</v>
      </c>
      <c r="D423" s="248" t="s">
        <v>1130</v>
      </c>
      <c r="E423" s="1100">
        <f>'Y2 HATTI'!BY79</f>
        <v>3</v>
      </c>
      <c r="F423" s="244" t="s">
        <v>12</v>
      </c>
    </row>
    <row r="424" spans="1:10" x14ac:dyDescent="0.2">
      <c r="E424" s="1101">
        <f>SUM(E414:E423)</f>
        <v>115</v>
      </c>
      <c r="F424" s="318" t="s">
        <v>12</v>
      </c>
    </row>
    <row r="425" spans="1:10" ht="15" x14ac:dyDescent="0.25">
      <c r="D425" s="1626"/>
      <c r="E425" s="244"/>
    </row>
    <row r="426" spans="1:10" x14ac:dyDescent="0.2">
      <c r="B426" s="317" t="s">
        <v>628</v>
      </c>
      <c r="C426" s="201" t="s">
        <v>997</v>
      </c>
    </row>
    <row r="427" spans="1:10" x14ac:dyDescent="0.2">
      <c r="C427" s="244" t="s">
        <v>543</v>
      </c>
      <c r="D427" s="244" t="s">
        <v>1032</v>
      </c>
      <c r="E427" s="1103">
        <f>'A2-1 ve A2-1-1Hattı'!CM134</f>
        <v>1</v>
      </c>
      <c r="F427" s="244" t="s">
        <v>12</v>
      </c>
    </row>
    <row r="428" spans="1:10" x14ac:dyDescent="0.2">
      <c r="A428" s="248"/>
      <c r="C428" s="244" t="s">
        <v>568</v>
      </c>
      <c r="D428" s="244" t="s">
        <v>1033</v>
      </c>
      <c r="E428" s="1103">
        <f>'A2-2 Hattı'!CD102</f>
        <v>1</v>
      </c>
      <c r="F428" s="244" t="s">
        <v>12</v>
      </c>
    </row>
    <row r="429" spans="1:10" x14ac:dyDescent="0.2">
      <c r="A429" s="248"/>
      <c r="C429" s="244" t="s">
        <v>581</v>
      </c>
      <c r="D429" s="244" t="s">
        <v>1035</v>
      </c>
      <c r="E429" s="1103">
        <f>'A2-3 ve A2-3-1 HATTI'!DC144</f>
        <v>1</v>
      </c>
      <c r="F429" s="244" t="s">
        <v>12</v>
      </c>
      <c r="G429" s="248"/>
    </row>
    <row r="430" spans="1:10" x14ac:dyDescent="0.2">
      <c r="C430" s="244" t="s">
        <v>591</v>
      </c>
      <c r="D430" s="244" t="s">
        <v>1038</v>
      </c>
      <c r="E430" s="1103">
        <f>'A2-4 HATTI'!CM108</f>
        <v>43</v>
      </c>
      <c r="F430" s="244" t="s">
        <v>12</v>
      </c>
      <c r="G430" s="248"/>
    </row>
    <row r="431" spans="1:10" ht="12.75" thickBot="1" x14ac:dyDescent="0.25">
      <c r="C431" s="244" t="s">
        <v>594</v>
      </c>
      <c r="D431" s="244" t="s">
        <v>1040</v>
      </c>
      <c r="E431" s="1100">
        <f>'A2-5 HATTI'!BO77</f>
        <v>97</v>
      </c>
      <c r="F431" s="244" t="s">
        <v>12</v>
      </c>
    </row>
    <row r="432" spans="1:10" x14ac:dyDescent="0.2">
      <c r="E432" s="1101">
        <f>SUM(E427:E431)</f>
        <v>143</v>
      </c>
      <c r="F432" s="318" t="s">
        <v>12</v>
      </c>
    </row>
    <row r="433" spans="1:8" x14ac:dyDescent="0.2">
      <c r="E433" s="1101"/>
      <c r="F433" s="318"/>
    </row>
    <row r="434" spans="1:8" x14ac:dyDescent="0.2">
      <c r="E434" s="1101"/>
      <c r="F434" s="318"/>
    </row>
    <row r="435" spans="1:8" x14ac:dyDescent="0.2">
      <c r="B435" s="317" t="s">
        <v>629</v>
      </c>
      <c r="C435" s="201" t="s">
        <v>996</v>
      </c>
    </row>
    <row r="436" spans="1:8" x14ac:dyDescent="0.2">
      <c r="C436" s="244" t="s">
        <v>543</v>
      </c>
      <c r="D436" s="244" t="s">
        <v>992</v>
      </c>
      <c r="E436" s="306">
        <f>'TERFİ HATTI'!L74</f>
        <v>138</v>
      </c>
      <c r="F436" s="244" t="s">
        <v>12</v>
      </c>
    </row>
    <row r="437" spans="1:8" x14ac:dyDescent="0.2">
      <c r="C437" s="244" t="s">
        <v>568</v>
      </c>
      <c r="D437" s="244" t="s">
        <v>987</v>
      </c>
      <c r="E437" s="306">
        <f>'HAVUZ METRAJ'!Y34</f>
        <v>10</v>
      </c>
      <c r="F437" s="244" t="s">
        <v>12</v>
      </c>
    </row>
    <row r="438" spans="1:8" x14ac:dyDescent="0.2">
      <c r="C438" s="244" t="s">
        <v>581</v>
      </c>
      <c r="D438" s="244" t="s">
        <v>1032</v>
      </c>
      <c r="E438" s="306">
        <f>'A2-1 ve A2-1-1Hattı'!CM217</f>
        <v>1</v>
      </c>
      <c r="F438" s="244" t="s">
        <v>12</v>
      </c>
    </row>
    <row r="439" spans="1:8" x14ac:dyDescent="0.2">
      <c r="C439" s="244" t="s">
        <v>591</v>
      </c>
      <c r="D439" s="244" t="s">
        <v>1035</v>
      </c>
      <c r="E439" s="1103">
        <f>'A2-3 ve A2-3-1 HATTI'!DC149</f>
        <v>127</v>
      </c>
      <c r="F439" s="244" t="s">
        <v>12</v>
      </c>
    </row>
    <row r="440" spans="1:8" x14ac:dyDescent="0.2">
      <c r="C440" s="244" t="s">
        <v>594</v>
      </c>
      <c r="D440" s="248" t="s">
        <v>1129</v>
      </c>
      <c r="E440" s="1103">
        <f>'Y1 HATTI'!CI98</f>
        <v>1</v>
      </c>
      <c r="F440" s="244" t="s">
        <v>12</v>
      </c>
    </row>
    <row r="441" spans="1:8" ht="12.75" thickBot="1" x14ac:dyDescent="0.25">
      <c r="C441" s="244" t="s">
        <v>596</v>
      </c>
      <c r="D441" s="248" t="s">
        <v>1130</v>
      </c>
      <c r="E441" s="1100">
        <f>'Y2 HATTI'!BY82</f>
        <v>1</v>
      </c>
      <c r="F441" s="244" t="s">
        <v>12</v>
      </c>
    </row>
    <row r="442" spans="1:8" x14ac:dyDescent="0.2">
      <c r="E442" s="1101">
        <f>SUM(E436:E441)</f>
        <v>278</v>
      </c>
      <c r="F442" s="318" t="s">
        <v>12</v>
      </c>
    </row>
    <row r="443" spans="1:8" x14ac:dyDescent="0.2">
      <c r="E443" s="1101"/>
      <c r="F443" s="318"/>
    </row>
    <row r="444" spans="1:8" x14ac:dyDescent="0.2">
      <c r="B444" s="317" t="s">
        <v>630</v>
      </c>
      <c r="C444" s="318" t="s">
        <v>1496</v>
      </c>
    </row>
    <row r="445" spans="1:8" x14ac:dyDescent="0.2">
      <c r="C445" s="244" t="s">
        <v>543</v>
      </c>
      <c r="D445" s="244" t="s">
        <v>987</v>
      </c>
      <c r="E445" s="1103">
        <f>'HAVUZ METRAJ'!Y38</f>
        <v>10</v>
      </c>
      <c r="F445" s="244" t="s">
        <v>12</v>
      </c>
    </row>
    <row r="446" spans="1:8" x14ac:dyDescent="0.2">
      <c r="C446" s="244" t="s">
        <v>568</v>
      </c>
      <c r="D446" s="244" t="s">
        <v>645</v>
      </c>
      <c r="E446" s="1103">
        <f>'A2 HATTI'!EW297</f>
        <v>1396</v>
      </c>
      <c r="F446" s="244" t="s">
        <v>12</v>
      </c>
    </row>
    <row r="447" spans="1:8" s="248" customFormat="1" x14ac:dyDescent="0.2">
      <c r="A447" s="244"/>
      <c r="B447" s="317"/>
      <c r="C447" s="244" t="s">
        <v>581</v>
      </c>
      <c r="D447" s="244" t="s">
        <v>1032</v>
      </c>
      <c r="E447" s="1103">
        <f>'A2-1 ve A2-1-1Hattı'!CM223</f>
        <v>1</v>
      </c>
      <c r="F447" s="244" t="s">
        <v>12</v>
      </c>
      <c r="G447" s="244"/>
      <c r="H447" s="244"/>
    </row>
    <row r="448" spans="1:8" s="248" customFormat="1" ht="12.75" thickBot="1" x14ac:dyDescent="0.25">
      <c r="A448" s="244"/>
      <c r="B448" s="317"/>
      <c r="C448" s="244" t="s">
        <v>591</v>
      </c>
      <c r="D448" s="244" t="s">
        <v>1035</v>
      </c>
      <c r="E448" s="1100">
        <f>'A2-3 ve A2-3-1 HATTI'!DC151</f>
        <v>1</v>
      </c>
      <c r="F448" s="244" t="s">
        <v>12</v>
      </c>
      <c r="G448" s="244"/>
    </row>
    <row r="449" spans="1:8" x14ac:dyDescent="0.2">
      <c r="E449" s="1101">
        <f>SUM(E445:E448)</f>
        <v>1408</v>
      </c>
      <c r="F449" s="318" t="s">
        <v>12</v>
      </c>
      <c r="H449" s="248"/>
    </row>
    <row r="453" spans="1:8" x14ac:dyDescent="0.2">
      <c r="B453" s="317" t="s">
        <v>631</v>
      </c>
      <c r="C453" s="793" t="s">
        <v>820</v>
      </c>
    </row>
    <row r="454" spans="1:8" x14ac:dyDescent="0.2">
      <c r="C454" s="244" t="s">
        <v>543</v>
      </c>
      <c r="D454" s="244" t="s">
        <v>1062</v>
      </c>
      <c r="E454" s="1103">
        <f>'YAYLA HATTI'!CQ119</f>
        <v>2772</v>
      </c>
      <c r="F454" s="244" t="s">
        <v>12</v>
      </c>
    </row>
    <row r="455" spans="1:8" s="248" customFormat="1" ht="12.75" thickBot="1" x14ac:dyDescent="0.25">
      <c r="A455" s="244"/>
      <c r="B455" s="317"/>
      <c r="C455" s="244" t="s">
        <v>568</v>
      </c>
      <c r="D455" s="244" t="s">
        <v>987</v>
      </c>
      <c r="E455" s="1100">
        <f>'HAVUZ METRAJ'!Y42</f>
        <v>10</v>
      </c>
      <c r="F455" s="244" t="s">
        <v>12</v>
      </c>
      <c r="G455" s="244"/>
      <c r="H455" s="244"/>
    </row>
    <row r="456" spans="1:8" s="248" customFormat="1" x14ac:dyDescent="0.2">
      <c r="A456" s="244"/>
      <c r="B456" s="317"/>
      <c r="C456" s="244"/>
      <c r="D456" s="244"/>
      <c r="E456" s="1101">
        <f>SUM(E454:E455)</f>
        <v>2782</v>
      </c>
      <c r="F456" s="318" t="s">
        <v>12</v>
      </c>
      <c r="G456" s="244"/>
    </row>
    <row r="457" spans="1:8" x14ac:dyDescent="0.2">
      <c r="H457" s="248"/>
    </row>
    <row r="458" spans="1:8" x14ac:dyDescent="0.2">
      <c r="B458" s="317" t="s">
        <v>632</v>
      </c>
      <c r="C458" s="960" t="s">
        <v>994</v>
      </c>
    </row>
    <row r="459" spans="1:8" x14ac:dyDescent="0.2">
      <c r="C459" s="244" t="s">
        <v>543</v>
      </c>
      <c r="D459" s="244" t="s">
        <v>1032</v>
      </c>
      <c r="E459" s="1103">
        <f>'A2-1 ve A2-1-1Hattı'!CM139</f>
        <v>528</v>
      </c>
      <c r="F459" s="244" t="s">
        <v>12</v>
      </c>
    </row>
    <row r="460" spans="1:8" x14ac:dyDescent="0.2">
      <c r="A460" s="248"/>
      <c r="C460" s="244" t="s">
        <v>568</v>
      </c>
      <c r="D460" s="244" t="s">
        <v>1033</v>
      </c>
      <c r="E460" s="1103">
        <f>'A2-2 Hattı'!CD105</f>
        <v>492</v>
      </c>
      <c r="F460" s="244" t="s">
        <v>12</v>
      </c>
    </row>
    <row r="461" spans="1:8" x14ac:dyDescent="0.2">
      <c r="A461" s="248"/>
      <c r="C461" s="244" t="s">
        <v>581</v>
      </c>
      <c r="D461" s="244" t="s">
        <v>1035</v>
      </c>
      <c r="E461" s="1103">
        <f>'A2-3 ve A2-3-1 HATTI'!DC154</f>
        <v>312</v>
      </c>
      <c r="F461" s="244" t="s">
        <v>12</v>
      </c>
      <c r="G461" s="248"/>
    </row>
    <row r="462" spans="1:8" x14ac:dyDescent="0.2">
      <c r="C462" s="244" t="s">
        <v>591</v>
      </c>
      <c r="D462" s="244" t="s">
        <v>1038</v>
      </c>
      <c r="E462" s="1103">
        <f>'A2-4 HATTI'!CM111</f>
        <v>522</v>
      </c>
      <c r="F462" s="244" t="s">
        <v>12</v>
      </c>
      <c r="G462" s="248"/>
    </row>
    <row r="463" spans="1:8" ht="12.75" thickBot="1" x14ac:dyDescent="0.25">
      <c r="C463" s="244" t="s">
        <v>594</v>
      </c>
      <c r="D463" s="244" t="s">
        <v>1040</v>
      </c>
      <c r="E463" s="1100">
        <f>'A2-5 HATTI'!BO80</f>
        <v>240</v>
      </c>
      <c r="F463" s="244" t="s">
        <v>12</v>
      </c>
    </row>
    <row r="464" spans="1:8" x14ac:dyDescent="0.2">
      <c r="E464" s="1101">
        <f>SUM(E459:E463)</f>
        <v>2094</v>
      </c>
      <c r="F464" s="318" t="s">
        <v>12</v>
      </c>
    </row>
    <row r="465" spans="1:8" x14ac:dyDescent="0.2">
      <c r="E465" s="1101"/>
      <c r="F465" s="318"/>
    </row>
    <row r="466" spans="1:8" x14ac:dyDescent="0.2">
      <c r="A466" s="248"/>
      <c r="B466" s="317" t="s">
        <v>633</v>
      </c>
      <c r="C466" s="960" t="s">
        <v>1013</v>
      </c>
    </row>
    <row r="467" spans="1:8" x14ac:dyDescent="0.2">
      <c r="A467" s="248"/>
      <c r="C467" s="244" t="s">
        <v>543</v>
      </c>
      <c r="D467" s="244" t="s">
        <v>992</v>
      </c>
      <c r="E467" s="306">
        <f>'TERFİ HATTI'!L59</f>
        <v>221</v>
      </c>
      <c r="F467" s="244" t="s">
        <v>12</v>
      </c>
      <c r="G467" s="248"/>
    </row>
    <row r="468" spans="1:8" x14ac:dyDescent="0.2">
      <c r="C468" s="244" t="s">
        <v>568</v>
      </c>
      <c r="D468" s="244" t="s">
        <v>1003</v>
      </c>
      <c r="E468" s="306">
        <f>'A1 ve A1-1 HATTI'!J107</f>
        <v>468</v>
      </c>
      <c r="F468" s="244" t="s">
        <v>12</v>
      </c>
      <c r="G468" s="248"/>
    </row>
    <row r="469" spans="1:8" x14ac:dyDescent="0.2">
      <c r="C469" s="244" t="s">
        <v>581</v>
      </c>
      <c r="D469" s="244" t="s">
        <v>1032</v>
      </c>
      <c r="E469" s="306">
        <f>'A2-1 ve A2-1-1Hattı'!CM142</f>
        <v>780</v>
      </c>
      <c r="F469" s="244" t="s">
        <v>12</v>
      </c>
    </row>
    <row r="470" spans="1:8" x14ac:dyDescent="0.2">
      <c r="C470" s="244" t="s">
        <v>591</v>
      </c>
      <c r="D470" s="244" t="s">
        <v>1033</v>
      </c>
      <c r="E470" s="306">
        <f>'A2-2 Hattı'!CD108</f>
        <v>264</v>
      </c>
      <c r="F470" s="244" t="s">
        <v>12</v>
      </c>
    </row>
    <row r="471" spans="1:8" x14ac:dyDescent="0.2">
      <c r="C471" s="244" t="s">
        <v>594</v>
      </c>
      <c r="D471" s="244" t="s">
        <v>1035</v>
      </c>
      <c r="E471" s="1103">
        <f>'A2-3 ve A2-3-1 HATTI'!DC157</f>
        <v>912</v>
      </c>
      <c r="F471" s="244" t="s">
        <v>12</v>
      </c>
    </row>
    <row r="472" spans="1:8" x14ac:dyDescent="0.2">
      <c r="B472" s="327"/>
      <c r="C472" s="244" t="s">
        <v>596</v>
      </c>
      <c r="D472" s="248" t="s">
        <v>1129</v>
      </c>
      <c r="E472" s="1103">
        <f>'Y1 HATTI'!CI101</f>
        <v>540</v>
      </c>
      <c r="F472" s="244" t="s">
        <v>12</v>
      </c>
    </row>
    <row r="473" spans="1:8" ht="12.75" thickBot="1" x14ac:dyDescent="0.25">
      <c r="B473" s="327"/>
      <c r="C473" s="244" t="s">
        <v>599</v>
      </c>
      <c r="D473" s="248" t="s">
        <v>1130</v>
      </c>
      <c r="E473" s="1100">
        <f>'Y2 HATTI'!BY85</f>
        <v>270</v>
      </c>
      <c r="F473" s="244" t="s">
        <v>12</v>
      </c>
    </row>
    <row r="474" spans="1:8" x14ac:dyDescent="0.2">
      <c r="E474" s="1101">
        <f>SUM(E467:E473)</f>
        <v>3455</v>
      </c>
      <c r="F474" s="318" t="s">
        <v>12</v>
      </c>
    </row>
    <row r="475" spans="1:8" x14ac:dyDescent="0.2">
      <c r="E475" s="1101"/>
      <c r="F475" s="318"/>
    </row>
    <row r="476" spans="1:8" x14ac:dyDescent="0.2">
      <c r="B476" s="317" t="s">
        <v>634</v>
      </c>
      <c r="C476" s="960" t="s">
        <v>1023</v>
      </c>
    </row>
    <row r="477" spans="1:8" s="248" customFormat="1" x14ac:dyDescent="0.2">
      <c r="A477" s="244"/>
      <c r="B477" s="317"/>
      <c r="C477" s="244" t="s">
        <v>543</v>
      </c>
      <c r="D477" s="244" t="s">
        <v>645</v>
      </c>
      <c r="E477" s="1103">
        <f>'A2 HATTI'!EW190</f>
        <v>1440</v>
      </c>
      <c r="F477" s="244" t="s">
        <v>12</v>
      </c>
      <c r="G477" s="244"/>
      <c r="H477" s="244"/>
    </row>
    <row r="478" spans="1:8" s="248" customFormat="1" x14ac:dyDescent="0.2">
      <c r="A478" s="244"/>
      <c r="B478" s="317"/>
      <c r="C478" s="244" t="s">
        <v>568</v>
      </c>
      <c r="D478" s="244" t="s">
        <v>1032</v>
      </c>
      <c r="E478" s="1103">
        <f>'A2-1 ve A2-1-1Hattı'!CM145</f>
        <v>420</v>
      </c>
      <c r="F478" s="244" t="s">
        <v>12</v>
      </c>
      <c r="G478" s="244"/>
    </row>
    <row r="479" spans="1:8" ht="12.75" thickBot="1" x14ac:dyDescent="0.25">
      <c r="C479" s="244" t="s">
        <v>581</v>
      </c>
      <c r="D479" s="244" t="s">
        <v>1035</v>
      </c>
      <c r="E479" s="1100">
        <f>'A2-3 ve A2-3-1 HATTI'!DC160</f>
        <v>324</v>
      </c>
      <c r="F479" s="244" t="s">
        <v>12</v>
      </c>
      <c r="H479" s="248"/>
    </row>
    <row r="480" spans="1:8" x14ac:dyDescent="0.2">
      <c r="E480" s="1101">
        <f>SUM(E477:E479)</f>
        <v>2184</v>
      </c>
      <c r="F480" s="318" t="s">
        <v>12</v>
      </c>
    </row>
    <row r="481" spans="1:8" x14ac:dyDescent="0.2">
      <c r="E481" s="1101"/>
      <c r="F481" s="318"/>
    </row>
    <row r="482" spans="1:8" s="248" customFormat="1" x14ac:dyDescent="0.2">
      <c r="A482" s="244"/>
      <c r="B482" s="317" t="s">
        <v>635</v>
      </c>
      <c r="C482" s="960" t="s">
        <v>1024</v>
      </c>
      <c r="D482" s="244"/>
      <c r="E482" s="306"/>
      <c r="F482" s="244"/>
      <c r="G482" s="244"/>
      <c r="H482" s="244"/>
    </row>
    <row r="483" spans="1:8" x14ac:dyDescent="0.2">
      <c r="C483" s="244" t="s">
        <v>543</v>
      </c>
      <c r="D483" s="244" t="s">
        <v>645</v>
      </c>
      <c r="E483" s="306">
        <f>'A2 HATTI'!EW193</f>
        <v>792</v>
      </c>
      <c r="F483" s="244" t="s">
        <v>12</v>
      </c>
      <c r="H483" s="248"/>
    </row>
    <row r="484" spans="1:8" ht="12.75" thickBot="1" x14ac:dyDescent="0.25">
      <c r="C484" s="244" t="s">
        <v>568</v>
      </c>
      <c r="D484" s="244" t="s">
        <v>1062</v>
      </c>
      <c r="E484" s="1100">
        <f>'YAYLA HATTI'!CQ122</f>
        <v>1025</v>
      </c>
      <c r="F484" s="244" t="s">
        <v>12</v>
      </c>
    </row>
    <row r="485" spans="1:8" x14ac:dyDescent="0.2">
      <c r="E485" s="1101">
        <f>SUM(E483:E484)</f>
        <v>1817</v>
      </c>
      <c r="F485" s="318" t="s">
        <v>12</v>
      </c>
    </row>
    <row r="486" spans="1:8" x14ac:dyDescent="0.2">
      <c r="B486" s="317" t="s">
        <v>636</v>
      </c>
      <c r="C486" s="201" t="s">
        <v>671</v>
      </c>
    </row>
    <row r="487" spans="1:8" x14ac:dyDescent="0.2">
      <c r="C487" s="244" t="s">
        <v>543</v>
      </c>
      <c r="D487" s="244" t="s">
        <v>1032</v>
      </c>
      <c r="E487" s="1103">
        <f>'A2-1 ve A2-1-1Hattı'!CM151</f>
        <v>10</v>
      </c>
      <c r="F487" s="244" t="s">
        <v>373</v>
      </c>
    </row>
    <row r="488" spans="1:8" x14ac:dyDescent="0.2">
      <c r="A488" s="248"/>
      <c r="C488" s="244" t="s">
        <v>568</v>
      </c>
      <c r="D488" s="244" t="s">
        <v>1033</v>
      </c>
      <c r="E488" s="1103">
        <f>'A2-2 Hattı'!CD114</f>
        <v>10</v>
      </c>
      <c r="F488" s="244" t="s">
        <v>373</v>
      </c>
    </row>
    <row r="489" spans="1:8" x14ac:dyDescent="0.2">
      <c r="A489" s="248"/>
      <c r="C489" s="244" t="s">
        <v>581</v>
      </c>
      <c r="D489" s="244" t="s">
        <v>1035</v>
      </c>
      <c r="E489" s="1103">
        <f>'A2-3 ve A2-3-1 HATTI'!DC167</f>
        <v>7</v>
      </c>
      <c r="F489" s="244" t="s">
        <v>373</v>
      </c>
      <c r="G489" s="248"/>
    </row>
    <row r="490" spans="1:8" x14ac:dyDescent="0.2">
      <c r="C490" s="244" t="s">
        <v>591</v>
      </c>
      <c r="D490" s="244" t="s">
        <v>1038</v>
      </c>
      <c r="E490" s="1103">
        <f>'A2-4 HATTI'!CM118</f>
        <v>15</v>
      </c>
      <c r="F490" s="244" t="s">
        <v>373</v>
      </c>
      <c r="G490" s="248"/>
    </row>
    <row r="491" spans="1:8" ht="12.75" thickBot="1" x14ac:dyDescent="0.25">
      <c r="C491" s="244" t="s">
        <v>594</v>
      </c>
      <c r="D491" s="244" t="s">
        <v>1040</v>
      </c>
      <c r="E491" s="1100">
        <f>'A2-5 HATTI'!BO86</f>
        <v>10</v>
      </c>
      <c r="F491" s="244" t="s">
        <v>373</v>
      </c>
    </row>
    <row r="492" spans="1:8" x14ac:dyDescent="0.2">
      <c r="E492" s="1101">
        <f>SUM(E487:E491)</f>
        <v>52</v>
      </c>
      <c r="F492" s="318" t="s">
        <v>373</v>
      </c>
    </row>
    <row r="493" spans="1:8" x14ac:dyDescent="0.2">
      <c r="A493" s="248"/>
      <c r="B493" s="317" t="s">
        <v>637</v>
      </c>
      <c r="C493" s="201" t="s">
        <v>670</v>
      </c>
    </row>
    <row r="494" spans="1:8" x14ac:dyDescent="0.2">
      <c r="C494" s="244" t="s">
        <v>543</v>
      </c>
      <c r="D494" s="244" t="s">
        <v>992</v>
      </c>
      <c r="E494" s="1103">
        <f>'TERFİ HATTI'!L89</f>
        <v>2</v>
      </c>
      <c r="F494" s="244" t="s">
        <v>373</v>
      </c>
      <c r="G494" s="248"/>
    </row>
    <row r="495" spans="1:8" x14ac:dyDescent="0.2">
      <c r="C495" s="244" t="s">
        <v>568</v>
      </c>
      <c r="D495" s="244" t="s">
        <v>1003</v>
      </c>
      <c r="E495" s="1103">
        <f>'A1 ve A1-1 HATTI'!J112</f>
        <v>11</v>
      </c>
      <c r="F495" s="244" t="s">
        <v>373</v>
      </c>
    </row>
    <row r="496" spans="1:8" x14ac:dyDescent="0.2">
      <c r="C496" s="244" t="s">
        <v>581</v>
      </c>
      <c r="D496" s="244" t="s">
        <v>1032</v>
      </c>
      <c r="E496" s="1103">
        <f>'A2-1 ve A2-1-1Hattı'!CM157</f>
        <v>12</v>
      </c>
      <c r="F496" s="244" t="s">
        <v>373</v>
      </c>
    </row>
    <row r="497" spans="1:8" x14ac:dyDescent="0.2">
      <c r="C497" s="244" t="s">
        <v>591</v>
      </c>
      <c r="D497" s="244" t="s">
        <v>1033</v>
      </c>
      <c r="E497" s="1103">
        <f>'A2-2 Hattı'!CD119</f>
        <v>6</v>
      </c>
      <c r="F497" s="244" t="s">
        <v>373</v>
      </c>
    </row>
    <row r="498" spans="1:8" x14ac:dyDescent="0.2">
      <c r="C498" s="244" t="s">
        <v>594</v>
      </c>
      <c r="D498" s="244" t="s">
        <v>1035</v>
      </c>
      <c r="E498" s="1103">
        <f>'A2-3 ve A2-3-1 HATTI'!DC175</f>
        <v>20</v>
      </c>
      <c r="F498" s="244" t="s">
        <v>373</v>
      </c>
    </row>
    <row r="499" spans="1:8" x14ac:dyDescent="0.2">
      <c r="B499" s="327"/>
      <c r="C499" s="244" t="s">
        <v>596</v>
      </c>
      <c r="D499" s="248" t="s">
        <v>1129</v>
      </c>
      <c r="E499" s="1103">
        <f>'Y1 HATTI'!CI109</f>
        <v>14</v>
      </c>
      <c r="F499" s="244" t="s">
        <v>373</v>
      </c>
    </row>
    <row r="500" spans="1:8" s="248" customFormat="1" ht="12.75" thickBot="1" x14ac:dyDescent="0.25">
      <c r="A500" s="244"/>
      <c r="B500" s="327"/>
      <c r="C500" s="244" t="s">
        <v>599</v>
      </c>
      <c r="D500" s="248" t="s">
        <v>1130</v>
      </c>
      <c r="E500" s="1100">
        <f>'Y2 HATTI'!BY92</f>
        <v>7</v>
      </c>
      <c r="F500" s="244" t="s">
        <v>373</v>
      </c>
      <c r="G500" s="244"/>
      <c r="H500" s="244"/>
    </row>
    <row r="501" spans="1:8" x14ac:dyDescent="0.2">
      <c r="E501" s="1101">
        <f>SUM(E494:E500)</f>
        <v>72</v>
      </c>
      <c r="F501" s="318" t="s">
        <v>373</v>
      </c>
      <c r="H501" s="248"/>
    </row>
    <row r="502" spans="1:8" x14ac:dyDescent="0.2">
      <c r="B502" s="317" t="s">
        <v>638</v>
      </c>
      <c r="C502" s="201" t="s">
        <v>1026</v>
      </c>
    </row>
    <row r="503" spans="1:8" x14ac:dyDescent="0.2">
      <c r="C503" s="244" t="s">
        <v>543</v>
      </c>
      <c r="D503" s="244" t="s">
        <v>645</v>
      </c>
      <c r="E503" s="1103">
        <f>'A2 HATTI'!EW201</f>
        <v>21</v>
      </c>
      <c r="F503" s="244" t="s">
        <v>373</v>
      </c>
    </row>
    <row r="504" spans="1:8" x14ac:dyDescent="0.2">
      <c r="C504" s="244" t="s">
        <v>568</v>
      </c>
      <c r="D504" s="244" t="s">
        <v>1032</v>
      </c>
      <c r="E504" s="1103">
        <f>'A2-1 ve A2-1-1Hattı'!CM162</f>
        <v>6</v>
      </c>
      <c r="F504" s="244" t="s">
        <v>373</v>
      </c>
    </row>
    <row r="505" spans="1:8" ht="12.75" thickBot="1" x14ac:dyDescent="0.25">
      <c r="C505" s="244" t="s">
        <v>581</v>
      </c>
      <c r="D505" s="244" t="s">
        <v>1035</v>
      </c>
      <c r="E505" s="1100">
        <f>'A2-3 ve A2-3-1 HATTI'!DC180</f>
        <v>6</v>
      </c>
      <c r="F505" s="244" t="s">
        <v>373</v>
      </c>
    </row>
    <row r="506" spans="1:8" x14ac:dyDescent="0.2">
      <c r="E506" s="1101">
        <f>SUM(E503:E505)</f>
        <v>33</v>
      </c>
      <c r="F506" s="318" t="s">
        <v>373</v>
      </c>
    </row>
    <row r="507" spans="1:8" x14ac:dyDescent="0.2">
      <c r="E507" s="1101"/>
      <c r="F507" s="318"/>
    </row>
    <row r="508" spans="1:8" x14ac:dyDescent="0.2">
      <c r="B508" s="317" t="s">
        <v>639</v>
      </c>
      <c r="C508" s="201" t="s">
        <v>1027</v>
      </c>
    </row>
    <row r="509" spans="1:8" x14ac:dyDescent="0.2">
      <c r="C509" s="244" t="s">
        <v>543</v>
      </c>
      <c r="D509" s="244" t="s">
        <v>645</v>
      </c>
      <c r="E509" s="1103">
        <f>'A2 HATTI'!EW205</f>
        <v>7</v>
      </c>
      <c r="F509" s="244" t="s">
        <v>373</v>
      </c>
    </row>
    <row r="510" spans="1:8" ht="15" thickBot="1" x14ac:dyDescent="0.25">
      <c r="C510" s="244" t="s">
        <v>568</v>
      </c>
      <c r="D510" s="244" t="s">
        <v>1062</v>
      </c>
      <c r="E510" s="1100">
        <f>'YAYLA HATTI'!CQ130</f>
        <v>16</v>
      </c>
      <c r="F510" s="244" t="s">
        <v>373</v>
      </c>
      <c r="H510" s="454"/>
    </row>
    <row r="511" spans="1:8" ht="14.25" x14ac:dyDescent="0.2">
      <c r="A511" s="248"/>
      <c r="E511" s="1101">
        <f>SUM(E509:E510)</f>
        <v>23</v>
      </c>
      <c r="F511" s="318" t="s">
        <v>373</v>
      </c>
      <c r="H511" s="454"/>
    </row>
    <row r="512" spans="1:8" ht="14.25" x14ac:dyDescent="0.2">
      <c r="E512" s="1101"/>
      <c r="F512" s="318"/>
      <c r="G512" s="248"/>
      <c r="H512" s="454"/>
    </row>
    <row r="513" spans="1:8" ht="14.25" x14ac:dyDescent="0.2">
      <c r="E513" s="1101"/>
      <c r="F513" s="318"/>
      <c r="G513" s="248"/>
      <c r="H513" s="454"/>
    </row>
    <row r="514" spans="1:8" ht="14.25" x14ac:dyDescent="0.2">
      <c r="E514" s="1101"/>
      <c r="F514" s="318"/>
      <c r="G514" s="248"/>
      <c r="H514" s="454"/>
    </row>
    <row r="515" spans="1:8" ht="14.25" x14ac:dyDescent="0.2">
      <c r="B515" s="317" t="s">
        <v>640</v>
      </c>
      <c r="C515" s="312" t="s">
        <v>711</v>
      </c>
      <c r="H515" s="454"/>
    </row>
    <row r="516" spans="1:8" s="248" customFormat="1" ht="14.25" x14ac:dyDescent="0.2">
      <c r="A516" s="244"/>
      <c r="B516" s="317"/>
      <c r="C516" s="337" t="s">
        <v>543</v>
      </c>
      <c r="D516" s="244" t="s">
        <v>1032</v>
      </c>
      <c r="E516" s="1103">
        <f>'A2-1 ve A2-1-1Hattı'!CM164</f>
        <v>1</v>
      </c>
      <c r="F516" s="244" t="s">
        <v>373</v>
      </c>
      <c r="G516" s="244"/>
      <c r="H516" s="454"/>
    </row>
    <row r="517" spans="1:8" s="248" customFormat="1" ht="15" thickBot="1" x14ac:dyDescent="0.25">
      <c r="A517" s="244"/>
      <c r="B517" s="317"/>
      <c r="C517" s="337" t="s">
        <v>568</v>
      </c>
      <c r="D517" s="244" t="s">
        <v>1033</v>
      </c>
      <c r="E517" s="1100">
        <f>'A2-2 Hattı'!CD121</f>
        <v>1</v>
      </c>
      <c r="F517" s="244" t="s">
        <v>373</v>
      </c>
      <c r="G517" s="244"/>
      <c r="H517" s="454"/>
    </row>
    <row r="518" spans="1:8" ht="14.25" x14ac:dyDescent="0.2">
      <c r="E518" s="1101">
        <f>SUM(E516:E517)</f>
        <v>2</v>
      </c>
      <c r="F518" s="318" t="s">
        <v>373</v>
      </c>
      <c r="H518" s="454"/>
    </row>
    <row r="519" spans="1:8" ht="14.25" x14ac:dyDescent="0.2">
      <c r="B519" s="317" t="s">
        <v>641</v>
      </c>
      <c r="C519" s="201" t="s">
        <v>559</v>
      </c>
      <c r="H519" s="454"/>
    </row>
    <row r="520" spans="1:8" ht="14.25" x14ac:dyDescent="0.2">
      <c r="C520" s="244" t="s">
        <v>543</v>
      </c>
      <c r="D520" s="244" t="s">
        <v>645</v>
      </c>
      <c r="E520" s="1101">
        <f>'A2 HATTI'!EW207</f>
        <v>1</v>
      </c>
      <c r="F520" s="318" t="s">
        <v>373</v>
      </c>
      <c r="H520" s="454"/>
    </row>
    <row r="521" spans="1:8" ht="14.25" x14ac:dyDescent="0.2">
      <c r="H521" s="454"/>
    </row>
    <row r="522" spans="1:8" ht="14.25" x14ac:dyDescent="0.2">
      <c r="B522" s="317" t="s">
        <v>642</v>
      </c>
      <c r="C522" s="278" t="s">
        <v>1015</v>
      </c>
      <c r="H522" s="454"/>
    </row>
    <row r="523" spans="1:8" ht="14.25" x14ac:dyDescent="0.2">
      <c r="C523" s="244" t="s">
        <v>543</v>
      </c>
      <c r="D523" s="244" t="s">
        <v>1003</v>
      </c>
      <c r="E523" s="306">
        <f>'A1 ve A1-1 HATTI'!J135</f>
        <v>1</v>
      </c>
      <c r="F523" s="244" t="s">
        <v>12</v>
      </c>
      <c r="H523" s="454"/>
    </row>
    <row r="524" spans="1:8" x14ac:dyDescent="0.2">
      <c r="C524" s="244" t="s">
        <v>568</v>
      </c>
      <c r="D524" s="244" t="s">
        <v>645</v>
      </c>
      <c r="E524" s="306">
        <f>'A2 HATTI'!EW226</f>
        <v>19.5</v>
      </c>
      <c r="F524" s="244" t="s">
        <v>12</v>
      </c>
    </row>
    <row r="525" spans="1:8" x14ac:dyDescent="0.2">
      <c r="C525" s="244" t="s">
        <v>581</v>
      </c>
      <c r="D525" s="244" t="s">
        <v>1032</v>
      </c>
      <c r="E525" s="306">
        <f>'A2-1 ve A2-1-1Hattı'!CM170</f>
        <v>7.8000000000000007</v>
      </c>
      <c r="F525" s="244" t="s">
        <v>12</v>
      </c>
    </row>
    <row r="526" spans="1:8" x14ac:dyDescent="0.2">
      <c r="C526" s="244" t="s">
        <v>591</v>
      </c>
      <c r="D526" s="244" t="s">
        <v>1033</v>
      </c>
      <c r="E526" s="306">
        <f>'A2-2 Hattı'!CD126</f>
        <v>3.9000000000000004</v>
      </c>
      <c r="F526" s="244" t="s">
        <v>12</v>
      </c>
    </row>
    <row r="527" spans="1:8" x14ac:dyDescent="0.2">
      <c r="A527" s="248"/>
      <c r="C527" s="244" t="s">
        <v>594</v>
      </c>
      <c r="D527" s="244" t="s">
        <v>1035</v>
      </c>
      <c r="E527" s="306">
        <f>'A2-3 ve A2-3-1 HATTI'!DC185</f>
        <v>9.1</v>
      </c>
      <c r="F527" s="244" t="s">
        <v>12</v>
      </c>
    </row>
    <row r="528" spans="1:8" x14ac:dyDescent="0.2">
      <c r="A528" s="248"/>
      <c r="C528" s="244" t="s">
        <v>596</v>
      </c>
      <c r="D528" s="244" t="s">
        <v>1038</v>
      </c>
      <c r="E528" s="306">
        <f>'A2-4 HATTI'!CM123</f>
        <v>3.9000000000000004</v>
      </c>
      <c r="F528" s="244" t="s">
        <v>12</v>
      </c>
      <c r="G528" s="248"/>
    </row>
    <row r="529" spans="1:8" s="248" customFormat="1" x14ac:dyDescent="0.2">
      <c r="A529" s="244"/>
      <c r="B529" s="317"/>
      <c r="C529" s="244" t="s">
        <v>599</v>
      </c>
      <c r="D529" s="244" t="s">
        <v>1040</v>
      </c>
      <c r="E529" s="306">
        <f>'A2-5 HATTI'!BO88</f>
        <v>1.3</v>
      </c>
      <c r="F529" s="244" t="s">
        <v>12</v>
      </c>
      <c r="H529" s="244"/>
    </row>
    <row r="530" spans="1:8" s="248" customFormat="1" x14ac:dyDescent="0.2">
      <c r="A530" s="244"/>
      <c r="B530" s="317"/>
      <c r="C530" s="244" t="s">
        <v>602</v>
      </c>
      <c r="D530" s="244" t="s">
        <v>1062</v>
      </c>
      <c r="E530" s="1103">
        <f>'YAYLA HATTI'!CQ135</f>
        <v>15.600000000000001</v>
      </c>
      <c r="F530" s="244" t="s">
        <v>12</v>
      </c>
      <c r="G530" s="244"/>
    </row>
    <row r="531" spans="1:8" x14ac:dyDescent="0.2">
      <c r="B531" s="327"/>
      <c r="C531" s="244" t="s">
        <v>1036</v>
      </c>
      <c r="D531" s="248" t="s">
        <v>1129</v>
      </c>
      <c r="E531" s="1103">
        <f>'Y1 HATTI'!CI114</f>
        <v>7.8000000000000007</v>
      </c>
      <c r="F531" s="244" t="s">
        <v>12</v>
      </c>
      <c r="H531" s="248"/>
    </row>
    <row r="532" spans="1:8" ht="12.75" thickBot="1" x14ac:dyDescent="0.25">
      <c r="B532" s="327"/>
      <c r="C532" s="248" t="s">
        <v>606</v>
      </c>
      <c r="D532" s="248" t="s">
        <v>1130</v>
      </c>
      <c r="E532" s="1100">
        <f>'Y2 HATTI'!BY96</f>
        <v>2.6</v>
      </c>
      <c r="F532" s="244" t="s">
        <v>12</v>
      </c>
    </row>
    <row r="533" spans="1:8" x14ac:dyDescent="0.2">
      <c r="E533" s="1101">
        <f>SUM(E523:E532)</f>
        <v>72.5</v>
      </c>
      <c r="F533" s="318" t="s">
        <v>12</v>
      </c>
    </row>
    <row r="534" spans="1:8" x14ac:dyDescent="0.2">
      <c r="B534" s="317" t="s">
        <v>643</v>
      </c>
      <c r="C534" s="320" t="s">
        <v>1007</v>
      </c>
    </row>
    <row r="535" spans="1:8" x14ac:dyDescent="0.2">
      <c r="C535" s="244" t="s">
        <v>543</v>
      </c>
      <c r="D535" s="244" t="s">
        <v>987</v>
      </c>
      <c r="E535" s="306">
        <f>'HAVUZ METRAJ'!Y77</f>
        <v>125.6</v>
      </c>
      <c r="F535" s="244" t="s">
        <v>261</v>
      </c>
    </row>
    <row r="536" spans="1:8" x14ac:dyDescent="0.2">
      <c r="C536" s="244" t="s">
        <v>568</v>
      </c>
      <c r="D536" s="244" t="s">
        <v>1003</v>
      </c>
      <c r="E536" s="306">
        <f>'A1 ve A1-1 HATTI'!J62</f>
        <v>17.34</v>
      </c>
      <c r="F536" s="244" t="s">
        <v>261</v>
      </c>
    </row>
    <row r="537" spans="1:8" x14ac:dyDescent="0.2">
      <c r="C537" s="244" t="s">
        <v>581</v>
      </c>
      <c r="D537" s="244" t="s">
        <v>645</v>
      </c>
      <c r="E537" s="306">
        <f>'A2 HATTI'!EW230</f>
        <v>98.26</v>
      </c>
      <c r="F537" s="244" t="s">
        <v>261</v>
      </c>
    </row>
    <row r="538" spans="1:8" x14ac:dyDescent="0.2">
      <c r="C538" s="244" t="s">
        <v>591</v>
      </c>
      <c r="D538" s="244" t="s">
        <v>1032</v>
      </c>
      <c r="E538" s="306">
        <f>'A2-1 ve A2-1-1Hattı'!CM172</f>
        <v>57.8</v>
      </c>
      <c r="F538" s="244" t="s">
        <v>261</v>
      </c>
    </row>
    <row r="539" spans="1:8" x14ac:dyDescent="0.2">
      <c r="C539" s="244" t="s">
        <v>594</v>
      </c>
      <c r="D539" s="244" t="s">
        <v>1033</v>
      </c>
      <c r="E539" s="306">
        <f>'A2-2 Hattı'!CD128</f>
        <v>34.68</v>
      </c>
      <c r="F539" s="244" t="s">
        <v>261</v>
      </c>
    </row>
    <row r="540" spans="1:8" x14ac:dyDescent="0.2">
      <c r="A540" s="248"/>
      <c r="C540" s="244" t="s">
        <v>596</v>
      </c>
      <c r="D540" s="244" t="s">
        <v>1035</v>
      </c>
      <c r="E540" s="306">
        <f>'A2-3 ve A2-3-1 HATTI'!DC187</f>
        <v>57.800000000000004</v>
      </c>
      <c r="F540" s="244" t="s">
        <v>261</v>
      </c>
    </row>
    <row r="541" spans="1:8" x14ac:dyDescent="0.2">
      <c r="A541" s="248"/>
      <c r="C541" s="244" t="s">
        <v>599</v>
      </c>
      <c r="D541" s="244" t="s">
        <v>1038</v>
      </c>
      <c r="E541" s="306">
        <f>'A2-4 HATTI'!CM126</f>
        <v>28.900000000000002</v>
      </c>
      <c r="F541" s="244" t="s">
        <v>261</v>
      </c>
      <c r="G541" s="248"/>
    </row>
    <row r="542" spans="1:8" x14ac:dyDescent="0.2">
      <c r="C542" s="244" t="s">
        <v>602</v>
      </c>
      <c r="D542" s="244" t="s">
        <v>1040</v>
      </c>
      <c r="E542" s="306">
        <f>'A2-5 HATTI'!BO91</f>
        <v>49.5</v>
      </c>
      <c r="F542" s="244" t="s">
        <v>261</v>
      </c>
      <c r="G542" s="248"/>
    </row>
    <row r="543" spans="1:8" s="248" customFormat="1" x14ac:dyDescent="0.2">
      <c r="A543" s="244"/>
      <c r="B543" s="317"/>
      <c r="C543" s="244" t="s">
        <v>1036</v>
      </c>
      <c r="D543" s="244" t="s">
        <v>1062</v>
      </c>
      <c r="E543" s="1103">
        <f>'YAYLA HATTI'!CQ139</f>
        <v>57.800000000000004</v>
      </c>
      <c r="F543" s="244" t="s">
        <v>261</v>
      </c>
      <c r="G543" s="244"/>
      <c r="H543" s="244"/>
    </row>
    <row r="544" spans="1:8" s="248" customFormat="1" x14ac:dyDescent="0.2">
      <c r="A544" s="244"/>
      <c r="B544" s="327"/>
      <c r="C544" s="248" t="s">
        <v>606</v>
      </c>
      <c r="D544" s="248" t="s">
        <v>1129</v>
      </c>
      <c r="E544" s="1103">
        <f>'Y1 HATTI'!CI116</f>
        <v>23.12</v>
      </c>
      <c r="F544" s="244" t="s">
        <v>261</v>
      </c>
      <c r="G544" s="244"/>
    </row>
    <row r="545" spans="1:8" ht="12.75" thickBot="1" x14ac:dyDescent="0.25">
      <c r="B545" s="327"/>
      <c r="C545" s="248" t="s">
        <v>610</v>
      </c>
      <c r="D545" s="248" t="s">
        <v>1130</v>
      </c>
      <c r="E545" s="1100">
        <f>'Y2 HATTI'!BY98</f>
        <v>11.56</v>
      </c>
      <c r="F545" s="244" t="s">
        <v>261</v>
      </c>
      <c r="H545" s="248"/>
    </row>
    <row r="546" spans="1:8" x14ac:dyDescent="0.2">
      <c r="E546" s="1101">
        <f>SUM(E535:E545)</f>
        <v>562.3599999999999</v>
      </c>
      <c r="F546" s="318" t="s">
        <v>261</v>
      </c>
    </row>
    <row r="547" spans="1:8" x14ac:dyDescent="0.2">
      <c r="B547" s="317" t="s">
        <v>644</v>
      </c>
      <c r="C547" s="201" t="s">
        <v>1004</v>
      </c>
    </row>
    <row r="548" spans="1:8" x14ac:dyDescent="0.2">
      <c r="C548" s="244" t="s">
        <v>543</v>
      </c>
      <c r="D548" s="244" t="s">
        <v>987</v>
      </c>
      <c r="E548" s="306">
        <f>'HAVUZ METRAJ'!Y85</f>
        <v>249</v>
      </c>
      <c r="F548" s="244" t="s">
        <v>261</v>
      </c>
    </row>
    <row r="549" spans="1:8" x14ac:dyDescent="0.2">
      <c r="C549" s="244" t="s">
        <v>568</v>
      </c>
      <c r="D549" s="244" t="s">
        <v>992</v>
      </c>
      <c r="E549" s="306">
        <f>'TERFİ HATTI'!L99</f>
        <v>110.64999999999999</v>
      </c>
      <c r="F549" s="244" t="s">
        <v>261</v>
      </c>
    </row>
    <row r="550" spans="1:8" x14ac:dyDescent="0.2">
      <c r="C550" s="244" t="s">
        <v>581</v>
      </c>
      <c r="D550" s="244" t="s">
        <v>1003</v>
      </c>
      <c r="E550" s="1103">
        <f>'A1 ve A1-1 HATTI'!J45</f>
        <v>200.14999999999998</v>
      </c>
      <c r="F550" s="244" t="s">
        <v>261</v>
      </c>
    </row>
    <row r="551" spans="1:8" x14ac:dyDescent="0.2">
      <c r="C551" s="244" t="s">
        <v>591</v>
      </c>
      <c r="D551" s="244" t="s">
        <v>645</v>
      </c>
      <c r="E551" s="1103">
        <f>'A2 HATTI'!EW244</f>
        <v>2363.6</v>
      </c>
      <c r="F551" s="244" t="s">
        <v>261</v>
      </c>
    </row>
    <row r="552" spans="1:8" x14ac:dyDescent="0.2">
      <c r="C552" s="244" t="s">
        <v>594</v>
      </c>
      <c r="D552" s="244" t="s">
        <v>1032</v>
      </c>
      <c r="E552" s="1103">
        <f>'A2-1 ve A2-1-1Hattı'!CM178</f>
        <v>564.20000000000005</v>
      </c>
      <c r="F552" s="244" t="s">
        <v>261</v>
      </c>
    </row>
    <row r="553" spans="1:8" x14ac:dyDescent="0.2">
      <c r="C553" s="244" t="s">
        <v>596</v>
      </c>
      <c r="D553" s="244" t="s">
        <v>1033</v>
      </c>
      <c r="E553" s="1103">
        <f>'A2-2 Hattı'!CD133</f>
        <v>237.2</v>
      </c>
      <c r="F553" s="244" t="s">
        <v>261</v>
      </c>
    </row>
    <row r="554" spans="1:8" x14ac:dyDescent="0.2">
      <c r="A554" s="248"/>
      <c r="C554" s="244" t="s">
        <v>599</v>
      </c>
      <c r="D554" s="244" t="s">
        <v>1035</v>
      </c>
      <c r="E554" s="1103">
        <f>'A2-3 ve A2-3-1 HATTI'!DC194</f>
        <v>639.20000000000005</v>
      </c>
      <c r="F554" s="244" t="s">
        <v>261</v>
      </c>
    </row>
    <row r="555" spans="1:8" x14ac:dyDescent="0.2">
      <c r="A555" s="248"/>
      <c r="C555" s="244" t="s">
        <v>602</v>
      </c>
      <c r="D555" s="244" t="s">
        <v>1038</v>
      </c>
      <c r="E555" s="1103">
        <f>'A2-4 HATTI'!CM132</f>
        <v>210.4</v>
      </c>
      <c r="F555" s="244" t="s">
        <v>261</v>
      </c>
      <c r="G555" s="248"/>
    </row>
    <row r="556" spans="1:8" s="248" customFormat="1" x14ac:dyDescent="0.2">
      <c r="A556" s="244"/>
      <c r="B556" s="317"/>
      <c r="C556" s="244" t="s">
        <v>1036</v>
      </c>
      <c r="D556" s="244" t="s">
        <v>1040</v>
      </c>
      <c r="E556" s="1103">
        <f>'A2-5 HATTI'!BO96</f>
        <v>105.2</v>
      </c>
      <c r="F556" s="244" t="s">
        <v>261</v>
      </c>
      <c r="H556" s="244"/>
    </row>
    <row r="557" spans="1:8" s="248" customFormat="1" x14ac:dyDescent="0.2">
      <c r="A557" s="244"/>
      <c r="B557" s="317"/>
      <c r="C557" s="248" t="s">
        <v>606</v>
      </c>
      <c r="D557" s="244" t="s">
        <v>1062</v>
      </c>
      <c r="E557" s="1103">
        <f>'YAYLA HATTI'!CQ151</f>
        <v>2184.8000000000002</v>
      </c>
      <c r="F557" s="244" t="s">
        <v>261</v>
      </c>
      <c r="G557" s="244"/>
    </row>
    <row r="558" spans="1:8" x14ac:dyDescent="0.2">
      <c r="B558" s="327"/>
      <c r="C558" s="248" t="s">
        <v>610</v>
      </c>
      <c r="D558" s="248" t="s">
        <v>1129</v>
      </c>
      <c r="E558" s="1103">
        <f>'Y1 HATTI'!CI122</f>
        <v>273</v>
      </c>
      <c r="F558" s="244" t="s">
        <v>261</v>
      </c>
      <c r="H558" s="248"/>
    </row>
    <row r="559" spans="1:8" ht="12.75" thickBot="1" x14ac:dyDescent="0.25">
      <c r="B559" s="327"/>
      <c r="C559" s="248" t="s">
        <v>615</v>
      </c>
      <c r="D559" s="248" t="s">
        <v>1130</v>
      </c>
      <c r="E559" s="1100">
        <f>'Y2 HATTI'!BY103</f>
        <v>98</v>
      </c>
      <c r="F559" s="244" t="s">
        <v>261</v>
      </c>
    </row>
    <row r="560" spans="1:8" x14ac:dyDescent="0.2">
      <c r="C560" s="201"/>
      <c r="E560" s="1101">
        <f>SUM(E548:E559)</f>
        <v>7235.3999999999987</v>
      </c>
      <c r="F560" s="318" t="s">
        <v>261</v>
      </c>
    </row>
    <row r="561" spans="1:8" x14ac:dyDescent="0.2">
      <c r="C561" s="201"/>
      <c r="E561" s="1101"/>
      <c r="F561" s="318"/>
    </row>
    <row r="562" spans="1:8" x14ac:dyDescent="0.2">
      <c r="B562" s="317" t="s">
        <v>713</v>
      </c>
      <c r="C562" s="1605" t="s">
        <v>1337</v>
      </c>
    </row>
    <row r="563" spans="1:8" x14ac:dyDescent="0.2">
      <c r="C563" s="244" t="s">
        <v>543</v>
      </c>
      <c r="D563" s="244" t="s">
        <v>1003</v>
      </c>
      <c r="E563" s="1103">
        <f>'A1 ve A1-1 HATTI'!J79</f>
        <v>3</v>
      </c>
      <c r="F563" s="244" t="s">
        <v>373</v>
      </c>
    </row>
    <row r="564" spans="1:8" x14ac:dyDescent="0.2">
      <c r="C564" s="244" t="s">
        <v>568</v>
      </c>
      <c r="D564" s="244" t="s">
        <v>645</v>
      </c>
      <c r="E564" s="1103">
        <f>'A2 HATTI'!EW249</f>
        <v>20</v>
      </c>
      <c r="F564" s="244" t="s">
        <v>373</v>
      </c>
    </row>
    <row r="565" spans="1:8" x14ac:dyDescent="0.2">
      <c r="C565" s="244" t="s">
        <v>581</v>
      </c>
      <c r="D565" s="244" t="s">
        <v>1032</v>
      </c>
      <c r="E565" s="1103">
        <f>'A2-1 ve A2-1-1Hattı'!CM180</f>
        <v>10</v>
      </c>
      <c r="F565" s="244" t="s">
        <v>373</v>
      </c>
    </row>
    <row r="566" spans="1:8" x14ac:dyDescent="0.2">
      <c r="C566" s="244" t="s">
        <v>591</v>
      </c>
      <c r="D566" s="244" t="s">
        <v>1033</v>
      </c>
      <c r="E566" s="1103">
        <f>'A2-2 Hattı'!CD135</f>
        <v>6</v>
      </c>
      <c r="F566" s="244" t="s">
        <v>373</v>
      </c>
    </row>
    <row r="567" spans="1:8" s="248" customFormat="1" x14ac:dyDescent="0.2">
      <c r="B567" s="317"/>
      <c r="C567" s="244" t="s">
        <v>594</v>
      </c>
      <c r="D567" s="244" t="s">
        <v>1035</v>
      </c>
      <c r="E567" s="1103">
        <f>'A2-3 ve A2-3-1 HATTI'!DC196</f>
        <v>10</v>
      </c>
      <c r="F567" s="244" t="s">
        <v>373</v>
      </c>
      <c r="G567" s="244"/>
      <c r="H567" s="244"/>
    </row>
    <row r="568" spans="1:8" s="248" customFormat="1" x14ac:dyDescent="0.2">
      <c r="B568" s="317"/>
      <c r="C568" s="244" t="s">
        <v>596</v>
      </c>
      <c r="D568" s="244" t="s">
        <v>1038</v>
      </c>
      <c r="E568" s="1103">
        <f>'A2-4 HATTI'!CM136</f>
        <v>6</v>
      </c>
      <c r="F568" s="244" t="s">
        <v>373</v>
      </c>
    </row>
    <row r="569" spans="1:8" x14ac:dyDescent="0.2">
      <c r="C569" s="244" t="s">
        <v>599</v>
      </c>
      <c r="D569" s="244" t="s">
        <v>1040</v>
      </c>
      <c r="E569" s="1103">
        <f>'A2-5 HATTI'!BO99</f>
        <v>3</v>
      </c>
      <c r="F569" s="244" t="s">
        <v>373</v>
      </c>
      <c r="G569" s="248"/>
      <c r="H569" s="248"/>
    </row>
    <row r="570" spans="1:8" x14ac:dyDescent="0.2">
      <c r="C570" s="244" t="s">
        <v>602</v>
      </c>
      <c r="D570" s="244" t="s">
        <v>1062</v>
      </c>
      <c r="E570" s="1103">
        <f>'YAYLA HATTI'!CQ156</f>
        <v>16</v>
      </c>
      <c r="F570" s="244" t="s">
        <v>373</v>
      </c>
    </row>
    <row r="571" spans="1:8" x14ac:dyDescent="0.2">
      <c r="B571" s="327"/>
      <c r="C571" s="244" t="s">
        <v>1036</v>
      </c>
      <c r="D571" s="248" t="s">
        <v>1129</v>
      </c>
      <c r="E571" s="1103">
        <f>'Y1 HATTI'!CI125</f>
        <v>4</v>
      </c>
      <c r="F571" s="244" t="s">
        <v>373</v>
      </c>
    </row>
    <row r="572" spans="1:8" ht="12.75" thickBot="1" x14ac:dyDescent="0.25">
      <c r="B572" s="327"/>
      <c r="C572" s="248" t="s">
        <v>606</v>
      </c>
      <c r="D572" s="248" t="s">
        <v>1130</v>
      </c>
      <c r="E572" s="1100">
        <f>'Y2 HATTI'!BY105</f>
        <v>2</v>
      </c>
      <c r="F572" s="244" t="s">
        <v>373</v>
      </c>
    </row>
    <row r="573" spans="1:8" x14ac:dyDescent="0.2">
      <c r="E573" s="1101">
        <f>SUM(E563:E572)</f>
        <v>80</v>
      </c>
      <c r="F573" s="318" t="s">
        <v>373</v>
      </c>
    </row>
    <row r="574" spans="1:8" x14ac:dyDescent="0.2">
      <c r="E574" s="1101"/>
      <c r="F574" s="318"/>
    </row>
    <row r="575" spans="1:8" x14ac:dyDescent="0.2">
      <c r="E575" s="1101"/>
      <c r="F575" s="318"/>
    </row>
    <row r="576" spans="1:8" s="248" customFormat="1" x14ac:dyDescent="0.2">
      <c r="A576" s="244"/>
      <c r="B576" s="317" t="s">
        <v>714</v>
      </c>
      <c r="C576" s="1605" t="s">
        <v>1359</v>
      </c>
      <c r="D576" s="244"/>
      <c r="E576" s="306"/>
      <c r="F576" s="244"/>
      <c r="G576" s="244"/>
      <c r="H576" s="244"/>
    </row>
    <row r="577" spans="1:12" x14ac:dyDescent="0.2">
      <c r="C577" s="244" t="s">
        <v>543</v>
      </c>
      <c r="D577" s="244" t="s">
        <v>645</v>
      </c>
      <c r="E577" s="1103">
        <f>'A2 HATTI'!EW254</f>
        <v>3</v>
      </c>
      <c r="F577" s="244" t="s">
        <v>373</v>
      </c>
      <c r="H577" s="248"/>
    </row>
    <row r="578" spans="1:12" x14ac:dyDescent="0.2">
      <c r="C578" s="244" t="s">
        <v>568</v>
      </c>
      <c r="D578" s="244" t="s">
        <v>1032</v>
      </c>
      <c r="E578" s="1103">
        <f>'A2-1 ve A2-1-1Hattı'!CM185</f>
        <v>2</v>
      </c>
      <c r="F578" s="244" t="s">
        <v>373</v>
      </c>
    </row>
    <row r="579" spans="1:12" x14ac:dyDescent="0.2">
      <c r="C579" s="244" t="s">
        <v>581</v>
      </c>
      <c r="D579" s="244" t="s">
        <v>1033</v>
      </c>
      <c r="E579" s="1103">
        <f>'A2-2 Hattı'!CD140</f>
        <v>2</v>
      </c>
      <c r="F579" s="244" t="s">
        <v>373</v>
      </c>
    </row>
    <row r="580" spans="1:12" x14ac:dyDescent="0.2">
      <c r="A580" s="248"/>
      <c r="C580" s="244" t="s">
        <v>591</v>
      </c>
      <c r="D580" s="244" t="s">
        <v>1035</v>
      </c>
      <c r="E580" s="1103">
        <f>'A2-3 ve A2-3-1 HATTI'!DC201</f>
        <v>2</v>
      </c>
      <c r="F580" s="244" t="s">
        <v>373</v>
      </c>
    </row>
    <row r="581" spans="1:12" x14ac:dyDescent="0.2">
      <c r="A581" s="248"/>
      <c r="C581" s="244" t="s">
        <v>594</v>
      </c>
      <c r="D581" s="244" t="s">
        <v>1038</v>
      </c>
      <c r="E581" s="1103">
        <f>'A2-4 HATTI'!CM140</f>
        <v>2</v>
      </c>
      <c r="F581" s="244" t="s">
        <v>373</v>
      </c>
      <c r="G581" s="248"/>
    </row>
    <row r="582" spans="1:12" ht="12.75" thickBot="1" x14ac:dyDescent="0.25">
      <c r="C582" s="244" t="s">
        <v>596</v>
      </c>
      <c r="D582" s="244" t="s">
        <v>1040</v>
      </c>
      <c r="E582" s="1100">
        <f>'A2-5 HATTI'!BO101</f>
        <v>1</v>
      </c>
      <c r="F582" s="244" t="s">
        <v>373</v>
      </c>
      <c r="G582" s="248"/>
      <c r="K582" s="408"/>
      <c r="L582" s="1679"/>
    </row>
    <row r="583" spans="1:12" x14ac:dyDescent="0.2">
      <c r="C583" s="201"/>
      <c r="E583" s="1101">
        <f>SUM(E577:E582)</f>
        <v>12</v>
      </c>
      <c r="F583" s="318" t="s">
        <v>373</v>
      </c>
      <c r="K583" s="410"/>
    </row>
    <row r="584" spans="1:12" x14ac:dyDescent="0.2">
      <c r="C584" s="201"/>
      <c r="E584" s="1101"/>
      <c r="F584" s="318"/>
      <c r="K584" s="410"/>
    </row>
    <row r="585" spans="1:12" x14ac:dyDescent="0.2">
      <c r="B585" s="317" t="s">
        <v>715</v>
      </c>
      <c r="C585" s="1605" t="s">
        <v>1360</v>
      </c>
    </row>
    <row r="586" spans="1:12" x14ac:dyDescent="0.2">
      <c r="C586" s="244" t="s">
        <v>543</v>
      </c>
      <c r="D586" s="244" t="s">
        <v>992</v>
      </c>
      <c r="E586" s="306">
        <f>'TERFİ HATTI'!L86</f>
        <v>2</v>
      </c>
      <c r="F586" s="244" t="s">
        <v>373</v>
      </c>
      <c r="K586" s="410"/>
    </row>
    <row r="587" spans="1:12" x14ac:dyDescent="0.2">
      <c r="C587" s="244" t="s">
        <v>568</v>
      </c>
      <c r="D587" s="244" t="s">
        <v>987</v>
      </c>
      <c r="E587" s="306">
        <f>'HAVUZ METRAJ'!Y53</f>
        <v>1</v>
      </c>
      <c r="F587" s="244" t="s">
        <v>373</v>
      </c>
    </row>
    <row r="588" spans="1:12" x14ac:dyDescent="0.2">
      <c r="A588" s="248"/>
      <c r="C588" s="244" t="s">
        <v>581</v>
      </c>
      <c r="D588" s="244" t="s">
        <v>1003</v>
      </c>
      <c r="E588" s="1103">
        <f>'A1 ve A1-1 HATTI'!J82</f>
        <v>2</v>
      </c>
      <c r="F588" s="244" t="s">
        <v>373</v>
      </c>
    </row>
    <row r="589" spans="1:12" x14ac:dyDescent="0.2">
      <c r="C589" s="244" t="s">
        <v>591</v>
      </c>
      <c r="D589" s="244" t="s">
        <v>645</v>
      </c>
      <c r="E589" s="1103">
        <f>'A2 HATTI'!EW258</f>
        <v>2</v>
      </c>
      <c r="F589" s="244" t="s">
        <v>373</v>
      </c>
      <c r="G589" s="248"/>
    </row>
    <row r="590" spans="1:12" x14ac:dyDescent="0.2">
      <c r="C590" s="244" t="s">
        <v>594</v>
      </c>
      <c r="D590" s="244" t="s">
        <v>1032</v>
      </c>
      <c r="E590" s="1103">
        <f>'A2-1 ve A2-1-1Hattı'!CM190</f>
        <v>3</v>
      </c>
      <c r="F590" s="244" t="s">
        <v>373</v>
      </c>
    </row>
    <row r="591" spans="1:12" x14ac:dyDescent="0.2">
      <c r="C591" s="244" t="s">
        <v>596</v>
      </c>
      <c r="D591" s="244" t="s">
        <v>1033</v>
      </c>
      <c r="E591" s="1103">
        <f>'A2-2 Hattı'!CD142</f>
        <v>1</v>
      </c>
      <c r="F591" s="244" t="s">
        <v>373</v>
      </c>
    </row>
    <row r="592" spans="1:12" x14ac:dyDescent="0.2">
      <c r="C592" s="244" t="s">
        <v>599</v>
      </c>
      <c r="D592" s="244" t="s">
        <v>1035</v>
      </c>
      <c r="E592" s="1103">
        <f>'A2-3 ve A2-3-1 HATTI'!DC206</f>
        <v>4</v>
      </c>
      <c r="F592" s="244" t="s">
        <v>373</v>
      </c>
    </row>
    <row r="593" spans="1:8" x14ac:dyDescent="0.2">
      <c r="C593" s="244" t="s">
        <v>602</v>
      </c>
      <c r="D593" s="244" t="s">
        <v>1062</v>
      </c>
      <c r="E593" s="1103">
        <f>'YAYLA HATTI'!CQ158</f>
        <v>2</v>
      </c>
      <c r="F593" s="244" t="s">
        <v>373</v>
      </c>
    </row>
    <row r="594" spans="1:8" x14ac:dyDescent="0.2">
      <c r="B594" s="327"/>
      <c r="C594" s="244" t="s">
        <v>1036</v>
      </c>
      <c r="D594" s="248" t="s">
        <v>1129</v>
      </c>
      <c r="E594" s="1103">
        <f>'Y1 HATTI'!CI131</f>
        <v>6</v>
      </c>
      <c r="F594" s="244" t="s">
        <v>373</v>
      </c>
    </row>
    <row r="595" spans="1:8" ht="12.75" thickBot="1" x14ac:dyDescent="0.25">
      <c r="B595" s="327"/>
      <c r="C595" s="248" t="s">
        <v>606</v>
      </c>
      <c r="D595" s="248" t="s">
        <v>1130</v>
      </c>
      <c r="E595" s="1100">
        <f>'Y2 HATTI'!BY110</f>
        <v>2</v>
      </c>
      <c r="F595" s="244" t="s">
        <v>373</v>
      </c>
    </row>
    <row r="596" spans="1:8" x14ac:dyDescent="0.2">
      <c r="E596" s="1101">
        <f>SUM(E586:E595)</f>
        <v>25</v>
      </c>
      <c r="F596" s="318" t="s">
        <v>373</v>
      </c>
    </row>
    <row r="597" spans="1:8" x14ac:dyDescent="0.2">
      <c r="B597" s="317" t="s">
        <v>716</v>
      </c>
      <c r="C597" s="1602" t="s">
        <v>1454</v>
      </c>
    </row>
    <row r="598" spans="1:8" x14ac:dyDescent="0.2">
      <c r="C598" s="244" t="s">
        <v>543</v>
      </c>
      <c r="D598" s="244" t="s">
        <v>987</v>
      </c>
      <c r="E598" s="1103">
        <f>'HAVUZ METRAJ'!Y56</f>
        <v>1</v>
      </c>
      <c r="F598" s="244" t="s">
        <v>373</v>
      </c>
    </row>
    <row r="599" spans="1:8" x14ac:dyDescent="0.2">
      <c r="C599" s="244" t="s">
        <v>568</v>
      </c>
      <c r="D599" s="244" t="s">
        <v>645</v>
      </c>
      <c r="E599" s="1103">
        <f>'A2 HATTI'!EW268</f>
        <v>13</v>
      </c>
      <c r="F599" s="244" t="s">
        <v>373</v>
      </c>
    </row>
    <row r="600" spans="1:8" x14ac:dyDescent="0.2">
      <c r="C600" s="244" t="s">
        <v>581</v>
      </c>
      <c r="D600" s="244" t="s">
        <v>1032</v>
      </c>
      <c r="E600" s="1103">
        <f>'A2-1 ve A2-1-1Hattı'!CM192</f>
        <v>1</v>
      </c>
      <c r="F600" s="244" t="s">
        <v>373</v>
      </c>
    </row>
    <row r="601" spans="1:8" ht="12.75" thickBot="1" x14ac:dyDescent="0.25">
      <c r="C601" s="244" t="s">
        <v>591</v>
      </c>
      <c r="D601" s="244" t="s">
        <v>1035</v>
      </c>
      <c r="E601" s="1100">
        <f>'A2-3 ve A2-3-1 HATTI'!DC208</f>
        <v>1</v>
      </c>
      <c r="F601" s="244" t="s">
        <v>373</v>
      </c>
    </row>
    <row r="602" spans="1:8" s="248" customFormat="1" x14ac:dyDescent="0.2">
      <c r="A602" s="244"/>
      <c r="B602" s="317"/>
      <c r="C602" s="244"/>
      <c r="D602" s="244"/>
      <c r="E602" s="1101">
        <f>SUM(E598:E601)</f>
        <v>16</v>
      </c>
      <c r="F602" s="318" t="s">
        <v>373</v>
      </c>
      <c r="G602" s="244"/>
      <c r="H602" s="244"/>
    </row>
    <row r="603" spans="1:8" s="248" customFormat="1" x14ac:dyDescent="0.2">
      <c r="A603" s="244"/>
      <c r="B603" s="317"/>
      <c r="C603" s="244"/>
      <c r="D603" s="244"/>
      <c r="E603" s="1101"/>
      <c r="F603" s="318"/>
      <c r="G603" s="244"/>
    </row>
    <row r="604" spans="1:8" x14ac:dyDescent="0.2">
      <c r="B604" s="317" t="s">
        <v>717</v>
      </c>
      <c r="C604" s="793" t="s">
        <v>1455</v>
      </c>
      <c r="H604" s="248"/>
    </row>
    <row r="605" spans="1:8" x14ac:dyDescent="0.2">
      <c r="C605" s="244" t="s">
        <v>543</v>
      </c>
      <c r="D605" s="244" t="s">
        <v>987</v>
      </c>
      <c r="E605" s="1103">
        <f>'HAVUZ METRAJ'!Y59</f>
        <v>1</v>
      </c>
      <c r="F605" s="244" t="s">
        <v>373</v>
      </c>
    </row>
    <row r="606" spans="1:8" ht="12.75" thickBot="1" x14ac:dyDescent="0.25">
      <c r="C606" s="244" t="s">
        <v>568</v>
      </c>
      <c r="D606" s="244" t="s">
        <v>1062</v>
      </c>
      <c r="E606" s="1100">
        <f>'YAYLA HATTI'!CQ161</f>
        <v>1</v>
      </c>
      <c r="F606" s="244" t="s">
        <v>373</v>
      </c>
    </row>
    <row r="607" spans="1:8" x14ac:dyDescent="0.2">
      <c r="E607" s="1101">
        <f>SUM(E605:E606)</f>
        <v>2</v>
      </c>
      <c r="F607" s="318" t="s">
        <v>373</v>
      </c>
    </row>
    <row r="608" spans="1:8" x14ac:dyDescent="0.2">
      <c r="E608" s="1101"/>
      <c r="F608" s="318"/>
    </row>
    <row r="609" spans="1:8" x14ac:dyDescent="0.2">
      <c r="B609" s="317" t="s">
        <v>718</v>
      </c>
      <c r="C609" s="1465" t="s">
        <v>1290</v>
      </c>
    </row>
    <row r="610" spans="1:8" x14ac:dyDescent="0.2">
      <c r="C610" s="244" t="s">
        <v>543</v>
      </c>
      <c r="D610" s="244" t="s">
        <v>992</v>
      </c>
      <c r="E610" s="306">
        <f>'TERFİ HATTI'!L82</f>
        <v>1</v>
      </c>
      <c r="F610" s="244" t="s">
        <v>373</v>
      </c>
    </row>
    <row r="611" spans="1:8" ht="14.25" x14ac:dyDescent="0.2">
      <c r="C611" s="244" t="s">
        <v>568</v>
      </c>
      <c r="D611" s="244" t="s">
        <v>1003</v>
      </c>
      <c r="E611" s="1103">
        <f>'A1 ve A1-1 HATTI'!J76</f>
        <v>2</v>
      </c>
      <c r="F611" s="244" t="s">
        <v>373</v>
      </c>
      <c r="H611" s="454"/>
    </row>
    <row r="612" spans="1:8" ht="14.25" x14ac:dyDescent="0.2">
      <c r="C612" s="244" t="s">
        <v>581</v>
      </c>
      <c r="D612" s="244" t="s">
        <v>645</v>
      </c>
      <c r="E612" s="1103">
        <f>'A2 HATTI'!EW272</f>
        <v>8</v>
      </c>
      <c r="F612" s="244" t="s">
        <v>373</v>
      </c>
      <c r="H612" s="454"/>
    </row>
    <row r="613" spans="1:8" ht="14.25" x14ac:dyDescent="0.2">
      <c r="C613" s="244" t="s">
        <v>591</v>
      </c>
      <c r="D613" s="244" t="s">
        <v>1032</v>
      </c>
      <c r="E613" s="1103">
        <f>'A2-1 ve A2-1-1Hattı'!CM196</f>
        <v>3</v>
      </c>
      <c r="F613" s="244" t="s">
        <v>373</v>
      </c>
      <c r="H613" s="454"/>
    </row>
    <row r="614" spans="1:8" ht="14.25" x14ac:dyDescent="0.2">
      <c r="A614" s="248"/>
      <c r="C614" s="244" t="s">
        <v>594</v>
      </c>
      <c r="D614" s="244" t="s">
        <v>1033</v>
      </c>
      <c r="E614" s="1103">
        <f>'A2-2 Hattı'!CD145</f>
        <v>3</v>
      </c>
      <c r="F614" s="244" t="s">
        <v>373</v>
      </c>
      <c r="H614" s="454"/>
    </row>
    <row r="615" spans="1:8" ht="14.25" x14ac:dyDescent="0.2">
      <c r="A615" s="248"/>
      <c r="C615" s="244" t="s">
        <v>596</v>
      </c>
      <c r="D615" s="244" t="s">
        <v>1035</v>
      </c>
      <c r="E615" s="1103">
        <f>'A2-3 ve A2-3-1 HATTI'!DC211</f>
        <v>8</v>
      </c>
      <c r="F615" s="244" t="s">
        <v>373</v>
      </c>
      <c r="G615" s="248"/>
      <c r="H615" s="454"/>
    </row>
    <row r="616" spans="1:8" s="248" customFormat="1" ht="14.25" x14ac:dyDescent="0.2">
      <c r="A616" s="244"/>
      <c r="B616" s="317"/>
      <c r="C616" s="244" t="s">
        <v>599</v>
      </c>
      <c r="D616" s="244" t="s">
        <v>1038</v>
      </c>
      <c r="E616" s="1103">
        <f>'A2-4 HATTI'!CM142</f>
        <v>2</v>
      </c>
      <c r="F616" s="244" t="s">
        <v>373</v>
      </c>
      <c r="H616" s="454"/>
    </row>
    <row r="617" spans="1:8" ht="14.25" x14ac:dyDescent="0.2">
      <c r="C617" s="244" t="s">
        <v>602</v>
      </c>
      <c r="D617" s="244" t="s">
        <v>1040</v>
      </c>
      <c r="E617" s="1103">
        <f>'A2-5 HATTI'!BO104</f>
        <v>1</v>
      </c>
      <c r="F617" s="244" t="s">
        <v>373</v>
      </c>
      <c r="H617" s="454"/>
    </row>
    <row r="618" spans="1:8" ht="14.25" x14ac:dyDescent="0.2">
      <c r="C618" s="244" t="s">
        <v>1036</v>
      </c>
      <c r="D618" s="244" t="s">
        <v>1062</v>
      </c>
      <c r="E618" s="1103">
        <f>'YAYLA HATTI'!CQ164</f>
        <v>13</v>
      </c>
      <c r="F618" s="244" t="s">
        <v>373</v>
      </c>
      <c r="H618" s="454"/>
    </row>
    <row r="619" spans="1:8" ht="14.25" x14ac:dyDescent="0.2">
      <c r="B619" s="327"/>
      <c r="C619" s="248" t="s">
        <v>606</v>
      </c>
      <c r="D619" s="248" t="s">
        <v>1129</v>
      </c>
      <c r="E619" s="1103">
        <f>'Y1 HATTI'!CI136</f>
        <v>3</v>
      </c>
      <c r="F619" s="244" t="s">
        <v>373</v>
      </c>
      <c r="H619" s="454"/>
    </row>
    <row r="620" spans="1:8" ht="15" thickBot="1" x14ac:dyDescent="0.25">
      <c r="B620" s="327"/>
      <c r="C620" s="244" t="s">
        <v>610</v>
      </c>
      <c r="D620" s="248" t="s">
        <v>1130</v>
      </c>
      <c r="E620" s="1100">
        <f>'Y2 HATTI'!BY113</f>
        <v>2</v>
      </c>
      <c r="F620" s="244" t="s">
        <v>373</v>
      </c>
      <c r="H620" s="454"/>
    </row>
    <row r="621" spans="1:8" ht="14.25" x14ac:dyDescent="0.2">
      <c r="E621" s="1101">
        <f>SUM(E610:E620)</f>
        <v>46</v>
      </c>
      <c r="F621" s="318" t="s">
        <v>373</v>
      </c>
      <c r="H621" s="454"/>
    </row>
    <row r="622" spans="1:8" ht="14.25" x14ac:dyDescent="0.2">
      <c r="B622" s="317" t="s">
        <v>1066</v>
      </c>
      <c r="C622" s="77" t="s">
        <v>1548</v>
      </c>
      <c r="E622" s="1101"/>
      <c r="F622" s="318"/>
      <c r="H622" s="454"/>
    </row>
    <row r="623" spans="1:8" ht="14.25" x14ac:dyDescent="0.2">
      <c r="C623" s="244" t="s">
        <v>543</v>
      </c>
      <c r="D623" s="244" t="s">
        <v>992</v>
      </c>
      <c r="E623" s="1101">
        <f>'TERFİ HATTI'!L84</f>
        <v>1</v>
      </c>
      <c r="F623" s="318" t="s">
        <v>373</v>
      </c>
      <c r="H623" s="454"/>
    </row>
    <row r="624" spans="1:8" ht="14.25" x14ac:dyDescent="0.2">
      <c r="E624" s="1101"/>
      <c r="F624" s="318"/>
      <c r="H624" s="454"/>
    </row>
    <row r="625" spans="1:8" ht="14.25" x14ac:dyDescent="0.2">
      <c r="E625" s="1101"/>
      <c r="F625" s="318"/>
      <c r="H625" s="454"/>
    </row>
    <row r="626" spans="1:8" ht="14.25" x14ac:dyDescent="0.2">
      <c r="E626" s="1101"/>
      <c r="F626" s="318"/>
      <c r="H626" s="454"/>
    </row>
    <row r="627" spans="1:8" ht="14.25" x14ac:dyDescent="0.2">
      <c r="E627" s="1101"/>
      <c r="F627" s="318"/>
      <c r="H627" s="454"/>
    </row>
    <row r="628" spans="1:8" ht="14.25" x14ac:dyDescent="0.2">
      <c r="E628" s="1101"/>
      <c r="F628" s="318"/>
      <c r="H628" s="454"/>
    </row>
    <row r="629" spans="1:8" ht="14.25" x14ac:dyDescent="0.2">
      <c r="E629" s="1101"/>
      <c r="F629" s="318"/>
      <c r="H629" s="454"/>
    </row>
    <row r="630" spans="1:8" ht="14.25" x14ac:dyDescent="0.2">
      <c r="E630" s="1101"/>
      <c r="F630" s="318"/>
      <c r="H630" s="454"/>
    </row>
    <row r="631" spans="1:8" ht="14.25" x14ac:dyDescent="0.2">
      <c r="E631" s="1101"/>
      <c r="F631" s="318"/>
      <c r="H631" s="454"/>
    </row>
    <row r="632" spans="1:8" ht="14.25" x14ac:dyDescent="0.2">
      <c r="E632" s="1101"/>
      <c r="F632" s="318"/>
      <c r="H632" s="454"/>
    </row>
    <row r="633" spans="1:8" ht="14.25" x14ac:dyDescent="0.2">
      <c r="E633" s="1101"/>
      <c r="F633" s="318"/>
      <c r="H633" s="454"/>
    </row>
    <row r="634" spans="1:8" ht="14.25" x14ac:dyDescent="0.2">
      <c r="B634" s="317" t="s">
        <v>1067</v>
      </c>
      <c r="C634" s="277" t="s">
        <v>993</v>
      </c>
      <c r="H634" s="454"/>
    </row>
    <row r="635" spans="1:8" ht="14.25" x14ac:dyDescent="0.2">
      <c r="A635" s="248"/>
      <c r="C635" s="244" t="s">
        <v>543</v>
      </c>
      <c r="D635" s="244" t="s">
        <v>992</v>
      </c>
      <c r="E635" s="306">
        <f>'TERFİ HATTI'!L50</f>
        <v>60.995999999999995</v>
      </c>
      <c r="F635" s="244" t="s">
        <v>445</v>
      </c>
      <c r="H635" s="454"/>
    </row>
    <row r="636" spans="1:8" ht="14.25" x14ac:dyDescent="0.2">
      <c r="C636" s="244" t="s">
        <v>568</v>
      </c>
      <c r="D636" s="244" t="s">
        <v>645</v>
      </c>
      <c r="E636" s="306">
        <f>'A2 HATTI'!EW274</f>
        <v>719.28</v>
      </c>
      <c r="F636" s="244" t="s">
        <v>445</v>
      </c>
      <c r="G636" s="248"/>
      <c r="H636" s="454"/>
    </row>
    <row r="637" spans="1:8" s="248" customFormat="1" ht="14.25" x14ac:dyDescent="0.2">
      <c r="A637" s="244"/>
      <c r="B637" s="317"/>
      <c r="C637" s="244" t="s">
        <v>581</v>
      </c>
      <c r="D637" s="244" t="s">
        <v>1032</v>
      </c>
      <c r="E637" s="306">
        <f>'A2-1 ve A2-1-1Hattı'!CM199</f>
        <v>493.27199999999999</v>
      </c>
      <c r="F637" s="244" t="s">
        <v>445</v>
      </c>
      <c r="G637" s="244"/>
      <c r="H637" s="454"/>
    </row>
    <row r="638" spans="1:8" ht="14.25" x14ac:dyDescent="0.2">
      <c r="C638" s="244" t="s">
        <v>591</v>
      </c>
      <c r="D638" s="244" t="s">
        <v>1033</v>
      </c>
      <c r="E638" s="306">
        <f>'A2-2 Hattı'!CD149</f>
        <v>202.75199999999998</v>
      </c>
      <c r="F638" s="244" t="s">
        <v>445</v>
      </c>
      <c r="H638" s="454"/>
    </row>
    <row r="639" spans="1:8" ht="12" customHeight="1" x14ac:dyDescent="0.2">
      <c r="C639" s="244" t="s">
        <v>594</v>
      </c>
      <c r="D639" s="244" t="s">
        <v>1035</v>
      </c>
      <c r="E639" s="306">
        <f>'A2-3 ve A2-3-1 HATTI'!DC214</f>
        <v>441</v>
      </c>
      <c r="F639" s="244" t="s">
        <v>445</v>
      </c>
      <c r="H639" s="454"/>
    </row>
    <row r="640" spans="1:8" ht="14.25" x14ac:dyDescent="0.2">
      <c r="C640" s="244" t="s">
        <v>596</v>
      </c>
      <c r="D640" s="244" t="s">
        <v>1038</v>
      </c>
      <c r="E640" s="306">
        <f>'A2-4 HATTI'!CM41</f>
        <v>144.072</v>
      </c>
      <c r="F640" s="244" t="s">
        <v>445</v>
      </c>
      <c r="H640" s="454"/>
    </row>
    <row r="641" spans="1:8" ht="14.25" x14ac:dyDescent="0.2">
      <c r="C641" s="244" t="s">
        <v>599</v>
      </c>
      <c r="D641" s="244" t="s">
        <v>1040</v>
      </c>
      <c r="E641" s="306">
        <f>'A2-5 HATTI'!BO107</f>
        <v>66.239999999999995</v>
      </c>
      <c r="F641" s="244" t="s">
        <v>445</v>
      </c>
      <c r="H641" s="454"/>
    </row>
    <row r="642" spans="1:8" ht="14.25" x14ac:dyDescent="0.2">
      <c r="C642" s="244" t="s">
        <v>602</v>
      </c>
      <c r="D642" s="244" t="s">
        <v>1062</v>
      </c>
      <c r="E642" s="1103">
        <f>'YAYLA HATTI'!CQ167</f>
        <v>338.25</v>
      </c>
      <c r="F642" s="244" t="s">
        <v>445</v>
      </c>
      <c r="H642" s="454"/>
    </row>
    <row r="643" spans="1:8" ht="14.25" x14ac:dyDescent="0.2">
      <c r="C643" s="244" t="s">
        <v>1036</v>
      </c>
      <c r="D643" s="244" t="s">
        <v>1129</v>
      </c>
      <c r="E643" s="1103">
        <f>'Y1 HATTI'!CI139</f>
        <v>149.04</v>
      </c>
      <c r="F643" s="244" t="s">
        <v>445</v>
      </c>
      <c r="H643" s="454"/>
    </row>
    <row r="644" spans="1:8" ht="15" thickBot="1" x14ac:dyDescent="0.25">
      <c r="B644" s="327"/>
      <c r="C644" s="248" t="s">
        <v>606</v>
      </c>
      <c r="D644" s="248" t="s">
        <v>1130</v>
      </c>
      <c r="E644" s="1100">
        <f>'Y2 HATTI'!BY116</f>
        <v>74.52</v>
      </c>
      <c r="F644" s="244" t="s">
        <v>445</v>
      </c>
      <c r="H644" s="454"/>
    </row>
    <row r="645" spans="1:8" ht="14.25" x14ac:dyDescent="0.2">
      <c r="E645" s="1101">
        <f>SUM(E635:E644)</f>
        <v>2689.4219999999996</v>
      </c>
      <c r="F645" s="318" t="s">
        <v>426</v>
      </c>
      <c r="H645" s="454"/>
    </row>
    <row r="646" spans="1:8" ht="14.25" x14ac:dyDescent="0.2">
      <c r="E646" s="1101"/>
      <c r="F646" s="318"/>
      <c r="H646" s="454"/>
    </row>
    <row r="647" spans="1:8" ht="14.25" x14ac:dyDescent="0.2">
      <c r="B647" s="317" t="s">
        <v>1068</v>
      </c>
      <c r="C647" s="201" t="s">
        <v>546</v>
      </c>
      <c r="H647" s="454"/>
    </row>
    <row r="648" spans="1:8" ht="14.25" x14ac:dyDescent="0.2">
      <c r="A648" s="248"/>
      <c r="C648" s="244" t="s">
        <v>543</v>
      </c>
      <c r="D648" s="244" t="s">
        <v>992</v>
      </c>
      <c r="E648" s="306">
        <f>'TERFİ HATTI'!L55</f>
        <v>71.603999999999999</v>
      </c>
      <c r="F648" s="244" t="s">
        <v>445</v>
      </c>
      <c r="H648" s="454"/>
    </row>
    <row r="649" spans="1:8" ht="14.25" x14ac:dyDescent="0.2">
      <c r="C649" s="244" t="s">
        <v>568</v>
      </c>
      <c r="D649" s="244" t="s">
        <v>645</v>
      </c>
      <c r="E649" s="306">
        <f>'A2 HATTI'!EW277</f>
        <v>523.82999999999993</v>
      </c>
      <c r="F649" s="244" t="s">
        <v>445</v>
      </c>
      <c r="G649" s="248"/>
      <c r="H649" s="454"/>
    </row>
    <row r="650" spans="1:8" ht="14.25" x14ac:dyDescent="0.2">
      <c r="C650" s="244" t="s">
        <v>581</v>
      </c>
      <c r="D650" s="244" t="s">
        <v>1032</v>
      </c>
      <c r="E650" s="306">
        <f>'A2-1 ve A2-1-1Hattı'!CM202</f>
        <v>522.91800000000001</v>
      </c>
      <c r="F650" s="244" t="s">
        <v>445</v>
      </c>
      <c r="H650" s="454"/>
    </row>
    <row r="651" spans="1:8" ht="14.25" x14ac:dyDescent="0.2">
      <c r="C651" s="244" t="s">
        <v>591</v>
      </c>
      <c r="D651" s="244" t="s">
        <v>1033</v>
      </c>
      <c r="E651" s="306">
        <f>'A2-2 Hattı'!CD152</f>
        <v>250.84800000000001</v>
      </c>
      <c r="F651" s="244" t="s">
        <v>445</v>
      </c>
      <c r="H651" s="454"/>
    </row>
    <row r="652" spans="1:8" ht="14.25" x14ac:dyDescent="0.2">
      <c r="C652" s="244" t="s">
        <v>594</v>
      </c>
      <c r="D652" s="244" t="s">
        <v>1035</v>
      </c>
      <c r="E652" s="306">
        <f>'A2-3 ve A2-3-1 HATTI'!DC217</f>
        <v>471.9</v>
      </c>
      <c r="F652" s="244" t="s">
        <v>445</v>
      </c>
      <c r="H652" s="454"/>
    </row>
    <row r="653" spans="1:8" ht="14.25" x14ac:dyDescent="0.2">
      <c r="C653" s="244" t="s">
        <v>596</v>
      </c>
      <c r="D653" s="244" t="s">
        <v>1038</v>
      </c>
      <c r="E653" s="306">
        <f>'A2-4 HATTI'!CM44</f>
        <v>169.12800000000001</v>
      </c>
      <c r="F653" s="244" t="s">
        <v>445</v>
      </c>
      <c r="H653" s="454"/>
    </row>
    <row r="654" spans="1:8" ht="14.25" x14ac:dyDescent="0.2">
      <c r="C654" s="244" t="s">
        <v>599</v>
      </c>
      <c r="D654" s="244" t="s">
        <v>1040</v>
      </c>
      <c r="E654" s="306">
        <f>'A2-5 HATTI'!BO110</f>
        <v>77.760000000000005</v>
      </c>
      <c r="F654" s="244" t="s">
        <v>445</v>
      </c>
      <c r="H654" s="454"/>
    </row>
    <row r="655" spans="1:8" ht="14.25" x14ac:dyDescent="0.2">
      <c r="C655" s="244" t="s">
        <v>602</v>
      </c>
      <c r="D655" s="244" t="s">
        <v>1062</v>
      </c>
      <c r="E655" s="1103">
        <f>'YAYLA HATTI'!CQ170</f>
        <v>226.46</v>
      </c>
      <c r="F655" s="244" t="s">
        <v>445</v>
      </c>
      <c r="H655" s="454"/>
    </row>
    <row r="656" spans="1:8" ht="14.25" x14ac:dyDescent="0.2">
      <c r="C656" s="244" t="s">
        <v>1036</v>
      </c>
      <c r="D656" s="244" t="s">
        <v>1129</v>
      </c>
      <c r="E656" s="1103">
        <f>'Y1 HATTI'!CI142</f>
        <v>174.96</v>
      </c>
      <c r="F656" s="244" t="s">
        <v>445</v>
      </c>
      <c r="H656" s="454"/>
    </row>
    <row r="657" spans="1:8" ht="15" thickBot="1" x14ac:dyDescent="0.25">
      <c r="B657" s="327"/>
      <c r="C657" s="248" t="s">
        <v>606</v>
      </c>
      <c r="D657" s="248" t="s">
        <v>1130</v>
      </c>
      <c r="E657" s="1100">
        <f>'Y2 HATTI'!BY119</f>
        <v>87.48</v>
      </c>
      <c r="F657" s="244" t="s">
        <v>445</v>
      </c>
      <c r="H657" s="454"/>
    </row>
    <row r="658" spans="1:8" ht="14.25" x14ac:dyDescent="0.2">
      <c r="E658" s="1101">
        <f>SUM(E648:E657)</f>
        <v>2576.8879999999999</v>
      </c>
      <c r="F658" s="318" t="s">
        <v>426</v>
      </c>
      <c r="H658" s="454"/>
    </row>
    <row r="659" spans="1:8" s="248" customFormat="1" ht="14.25" x14ac:dyDescent="0.2">
      <c r="A659" s="244"/>
      <c r="B659" s="317"/>
      <c r="C659" s="244"/>
      <c r="D659" s="244"/>
      <c r="E659" s="1101"/>
      <c r="F659" s="318"/>
      <c r="G659" s="244"/>
      <c r="H659" s="454"/>
    </row>
    <row r="660" spans="1:8" ht="14.25" x14ac:dyDescent="0.2">
      <c r="B660" s="317" t="s">
        <v>1069</v>
      </c>
      <c r="C660" s="432" t="s">
        <v>369</v>
      </c>
      <c r="D660" s="295"/>
      <c r="H660" s="454"/>
    </row>
    <row r="661" spans="1:8" ht="14.25" x14ac:dyDescent="0.2">
      <c r="C661" s="244" t="s">
        <v>543</v>
      </c>
      <c r="D661" s="244" t="s">
        <v>992</v>
      </c>
      <c r="E661" s="306">
        <f>'TERFİ HATTI'!I41</f>
        <v>13.26</v>
      </c>
      <c r="F661" s="244" t="s">
        <v>445</v>
      </c>
      <c r="H661" s="454"/>
    </row>
    <row r="662" spans="1:8" ht="14.25" x14ac:dyDescent="0.2">
      <c r="C662" s="244" t="s">
        <v>568</v>
      </c>
      <c r="D662" s="244" t="s">
        <v>1003</v>
      </c>
      <c r="E662" s="306">
        <f>'A1 ve A1-1 HATTI'!I27</f>
        <v>28.08</v>
      </c>
      <c r="F662" s="244" t="s">
        <v>445</v>
      </c>
      <c r="G662" s="248"/>
      <c r="H662" s="454"/>
    </row>
    <row r="663" spans="1:8" ht="14.25" x14ac:dyDescent="0.2">
      <c r="C663" s="244" t="s">
        <v>581</v>
      </c>
      <c r="D663" s="244" t="s">
        <v>645</v>
      </c>
      <c r="E663" s="306">
        <f>'A2 HATTI'!EW280</f>
        <v>133.91999999999999</v>
      </c>
      <c r="F663" s="244" t="s">
        <v>445</v>
      </c>
      <c r="G663" s="248"/>
      <c r="H663" s="454"/>
    </row>
    <row r="664" spans="1:8" ht="14.25" x14ac:dyDescent="0.2">
      <c r="C664" s="244" t="s">
        <v>591</v>
      </c>
      <c r="D664" s="244" t="s">
        <v>1032</v>
      </c>
      <c r="E664" s="306">
        <f>'A2-1 ve A2-1-1Hattı'!CM205</f>
        <v>103.68</v>
      </c>
      <c r="F664" s="244" t="s">
        <v>445</v>
      </c>
      <c r="H664" s="454"/>
    </row>
    <row r="665" spans="1:8" ht="14.25" x14ac:dyDescent="0.2">
      <c r="C665" s="244" t="s">
        <v>594</v>
      </c>
      <c r="D665" s="244" t="s">
        <v>1033</v>
      </c>
      <c r="E665" s="306">
        <f>'A2-2 Hattı'!CD155</f>
        <v>45.36</v>
      </c>
      <c r="F665" s="244" t="s">
        <v>445</v>
      </c>
      <c r="H665" s="454"/>
    </row>
    <row r="666" spans="1:8" ht="14.25" x14ac:dyDescent="0.2">
      <c r="C666" s="244" t="s">
        <v>596</v>
      </c>
      <c r="D666" s="244" t="s">
        <v>1035</v>
      </c>
      <c r="E666" s="306">
        <f>'A2-3 ve A2-3-1 HATTI'!DC223</f>
        <v>92.88</v>
      </c>
      <c r="F666" s="244" t="s">
        <v>445</v>
      </c>
      <c r="H666" s="454"/>
    </row>
    <row r="667" spans="1:8" ht="14.25" x14ac:dyDescent="0.2">
      <c r="C667" s="244" t="s">
        <v>599</v>
      </c>
      <c r="D667" s="244" t="s">
        <v>1038</v>
      </c>
      <c r="E667" s="306">
        <f>'A2-4 HATTI'!CM145</f>
        <v>31.32</v>
      </c>
      <c r="F667" s="244" t="s">
        <v>445</v>
      </c>
      <c r="H667" s="454"/>
    </row>
    <row r="668" spans="1:8" ht="14.25" x14ac:dyDescent="0.2">
      <c r="C668" s="244" t="s">
        <v>602</v>
      </c>
      <c r="D668" s="244" t="s">
        <v>1040</v>
      </c>
      <c r="E668" s="306">
        <f>'A2-5 HATTI'!BO113</f>
        <v>14.4</v>
      </c>
      <c r="F668" s="244" t="s">
        <v>445</v>
      </c>
      <c r="H668" s="454"/>
    </row>
    <row r="669" spans="1:8" ht="14.25" x14ac:dyDescent="0.2">
      <c r="A669" s="248"/>
      <c r="C669" s="244" t="s">
        <v>1036</v>
      </c>
      <c r="D669" s="244" t="s">
        <v>1062</v>
      </c>
      <c r="E669" s="1103">
        <f>'YAYLA HATTI'!CQ173</f>
        <v>61.5</v>
      </c>
      <c r="F669" s="244" t="s">
        <v>445</v>
      </c>
      <c r="H669" s="454"/>
    </row>
    <row r="670" spans="1:8" ht="14.25" x14ac:dyDescent="0.2">
      <c r="A670" s="248"/>
      <c r="B670" s="327"/>
      <c r="C670" s="248" t="s">
        <v>606</v>
      </c>
      <c r="D670" s="248" t="s">
        <v>1129</v>
      </c>
      <c r="E670" s="1103">
        <f>'Y1 HATTI'!CI145</f>
        <v>32.4</v>
      </c>
      <c r="F670" s="244" t="s">
        <v>445</v>
      </c>
      <c r="H670" s="454"/>
    </row>
    <row r="671" spans="1:8" ht="15" thickBot="1" x14ac:dyDescent="0.25">
      <c r="B671" s="327"/>
      <c r="C671" s="248" t="s">
        <v>610</v>
      </c>
      <c r="D671" s="248" t="s">
        <v>1130</v>
      </c>
      <c r="E671" s="1100">
        <f>'Y2 HATTI'!BY122</f>
        <v>16.2</v>
      </c>
      <c r="F671" s="244" t="s">
        <v>445</v>
      </c>
      <c r="H671" s="454"/>
    </row>
    <row r="672" spans="1:8" ht="14.25" x14ac:dyDescent="0.2">
      <c r="E672" s="1101">
        <f>SUM(E661:E671)</f>
        <v>573</v>
      </c>
      <c r="F672" s="318" t="s">
        <v>426</v>
      </c>
      <c r="H672" s="454"/>
    </row>
    <row r="673" spans="1:8" ht="14.25" x14ac:dyDescent="0.2">
      <c r="E673" s="1101"/>
      <c r="F673" s="318"/>
      <c r="H673" s="454"/>
    </row>
    <row r="674" spans="1:8" ht="14.25" x14ac:dyDescent="0.2">
      <c r="B674" s="317" t="s">
        <v>1070</v>
      </c>
      <c r="C674" s="356" t="s">
        <v>370</v>
      </c>
      <c r="H674" s="454"/>
    </row>
    <row r="675" spans="1:8" ht="14.25" x14ac:dyDescent="0.2">
      <c r="C675" s="244" t="s">
        <v>543</v>
      </c>
      <c r="D675" s="244" t="s">
        <v>992</v>
      </c>
      <c r="E675" s="306">
        <f>'TERFİ HATTI'!I42</f>
        <v>13.26</v>
      </c>
      <c r="F675" s="244" t="s">
        <v>445</v>
      </c>
      <c r="H675" s="454"/>
    </row>
    <row r="676" spans="1:8" ht="14.25" x14ac:dyDescent="0.2">
      <c r="C676" s="244" t="s">
        <v>568</v>
      </c>
      <c r="D676" s="244" t="s">
        <v>1003</v>
      </c>
      <c r="E676" s="306">
        <f>'A1 ve A1-1 HATTI'!I28</f>
        <v>28.08</v>
      </c>
      <c r="F676" s="244" t="s">
        <v>445</v>
      </c>
      <c r="G676" s="248"/>
      <c r="H676" s="454"/>
    </row>
    <row r="677" spans="1:8" ht="14.25" x14ac:dyDescent="0.2">
      <c r="C677" s="244" t="s">
        <v>581</v>
      </c>
      <c r="D677" s="244" t="s">
        <v>645</v>
      </c>
      <c r="E677" s="306">
        <f>'A2 HATTI'!EW283</f>
        <v>133.91999999999999</v>
      </c>
      <c r="F677" s="244" t="s">
        <v>445</v>
      </c>
      <c r="G677" s="248"/>
      <c r="H677" s="454"/>
    </row>
    <row r="678" spans="1:8" ht="14.25" x14ac:dyDescent="0.2">
      <c r="C678" s="244" t="s">
        <v>591</v>
      </c>
      <c r="D678" s="244" t="s">
        <v>1032</v>
      </c>
      <c r="E678" s="306">
        <f>'A2-1 ve A2-1-1Hattı'!CM208</f>
        <v>103.68</v>
      </c>
      <c r="F678" s="244" t="s">
        <v>445</v>
      </c>
      <c r="H678" s="454"/>
    </row>
    <row r="679" spans="1:8" ht="14.25" customHeight="1" x14ac:dyDescent="0.2">
      <c r="C679" s="244" t="s">
        <v>594</v>
      </c>
      <c r="D679" s="244" t="s">
        <v>1033</v>
      </c>
      <c r="E679" s="306">
        <f>'A2-2 Hattı'!CD158</f>
        <v>45.36</v>
      </c>
      <c r="F679" s="244" t="s">
        <v>445</v>
      </c>
      <c r="H679" s="454"/>
    </row>
    <row r="680" spans="1:8" ht="14.25" x14ac:dyDescent="0.2">
      <c r="C680" s="244" t="s">
        <v>596</v>
      </c>
      <c r="D680" s="244" t="s">
        <v>1035</v>
      </c>
      <c r="E680" s="306">
        <f>'A2-3 ve A2-3-1 HATTI'!DC223</f>
        <v>92.88</v>
      </c>
      <c r="F680" s="244" t="s">
        <v>445</v>
      </c>
      <c r="H680" s="454"/>
    </row>
    <row r="681" spans="1:8" ht="14.25" x14ac:dyDescent="0.2">
      <c r="C681" s="244" t="s">
        <v>599</v>
      </c>
      <c r="D681" s="244" t="s">
        <v>1038</v>
      </c>
      <c r="E681" s="306">
        <f>'A2-4 HATTI'!CM148</f>
        <v>31.32</v>
      </c>
      <c r="F681" s="244" t="s">
        <v>445</v>
      </c>
      <c r="H681" s="454"/>
    </row>
    <row r="682" spans="1:8" ht="14.25" x14ac:dyDescent="0.2">
      <c r="C682" s="244" t="s">
        <v>602</v>
      </c>
      <c r="D682" s="244" t="s">
        <v>1040</v>
      </c>
      <c r="E682" s="306">
        <f>'A2-5 HATTI'!BO116</f>
        <v>14.4</v>
      </c>
      <c r="F682" s="244" t="s">
        <v>445</v>
      </c>
      <c r="H682" s="454"/>
    </row>
    <row r="683" spans="1:8" ht="14.25" x14ac:dyDescent="0.2">
      <c r="A683" s="248"/>
      <c r="C683" s="244" t="s">
        <v>1036</v>
      </c>
      <c r="D683" s="244" t="s">
        <v>1062</v>
      </c>
      <c r="E683" s="1103">
        <f>'YAYLA HATTI'!CQ176</f>
        <v>61.5</v>
      </c>
      <c r="F683" s="244" t="s">
        <v>445</v>
      </c>
      <c r="H683" s="454"/>
    </row>
    <row r="684" spans="1:8" ht="14.25" x14ac:dyDescent="0.2">
      <c r="A684" s="248"/>
      <c r="B684" s="327"/>
      <c r="C684" s="248" t="s">
        <v>606</v>
      </c>
      <c r="D684" s="248" t="s">
        <v>1129</v>
      </c>
      <c r="E684" s="1103">
        <f>'Y1 HATTI'!CI148</f>
        <v>32.4</v>
      </c>
      <c r="F684" s="244" t="s">
        <v>445</v>
      </c>
      <c r="H684" s="454"/>
    </row>
    <row r="685" spans="1:8" s="248" customFormat="1" ht="15" thickBot="1" x14ac:dyDescent="0.25">
      <c r="A685" s="244"/>
      <c r="B685" s="327"/>
      <c r="C685" s="248" t="s">
        <v>610</v>
      </c>
      <c r="D685" s="248" t="s">
        <v>1130</v>
      </c>
      <c r="E685" s="1100">
        <f>'Y2 HATTI'!BY125</f>
        <v>16.2</v>
      </c>
      <c r="F685" s="244" t="s">
        <v>445</v>
      </c>
      <c r="G685" s="244"/>
      <c r="H685" s="454"/>
    </row>
    <row r="686" spans="1:8" s="248" customFormat="1" ht="14.25" x14ac:dyDescent="0.2">
      <c r="A686" s="244"/>
      <c r="B686" s="317"/>
      <c r="C686" s="244"/>
      <c r="D686" s="244"/>
      <c r="E686" s="1101">
        <f>SUM(E675:E685)</f>
        <v>573</v>
      </c>
      <c r="F686" s="318" t="s">
        <v>426</v>
      </c>
      <c r="G686" s="244"/>
      <c r="H686" s="454"/>
    </row>
    <row r="687" spans="1:8" ht="14.25" x14ac:dyDescent="0.2">
      <c r="B687" s="317" t="s">
        <v>1071</v>
      </c>
      <c r="C687" s="1071" t="s">
        <v>371</v>
      </c>
      <c r="D687" s="1657"/>
      <c r="H687" s="454"/>
    </row>
    <row r="688" spans="1:8" ht="14.25" x14ac:dyDescent="0.2">
      <c r="C688" s="244" t="s">
        <v>543</v>
      </c>
      <c r="D688" s="244" t="s">
        <v>992</v>
      </c>
      <c r="E688" s="306">
        <f>'TERFİ HATTI'!I43</f>
        <v>106.08</v>
      </c>
      <c r="F688" s="244" t="s">
        <v>445</v>
      </c>
      <c r="H688" s="454"/>
    </row>
    <row r="689" spans="1:8" ht="14.25" x14ac:dyDescent="0.2">
      <c r="C689" s="244" t="s">
        <v>568</v>
      </c>
      <c r="D689" s="244" t="s">
        <v>1003</v>
      </c>
      <c r="E689" s="306">
        <f>'A1 ve A1-1 HATTI'!I29</f>
        <v>224.64</v>
      </c>
      <c r="F689" s="244" t="s">
        <v>445</v>
      </c>
      <c r="G689" s="248"/>
      <c r="H689" s="454"/>
    </row>
    <row r="690" spans="1:8" ht="14.25" x14ac:dyDescent="0.2">
      <c r="C690" s="244" t="s">
        <v>581</v>
      </c>
      <c r="D690" s="244" t="s">
        <v>645</v>
      </c>
      <c r="E690" s="306">
        <f>'A2 HATTI'!EW286</f>
        <v>1071.3599999999999</v>
      </c>
      <c r="F690" s="244" t="s">
        <v>445</v>
      </c>
      <c r="G690" s="248"/>
      <c r="H690" s="454"/>
    </row>
    <row r="691" spans="1:8" ht="14.25" x14ac:dyDescent="0.2">
      <c r="C691" s="244" t="s">
        <v>591</v>
      </c>
      <c r="D691" s="244" t="s">
        <v>1032</v>
      </c>
      <c r="E691" s="306">
        <f>'A2-1 ve A2-1-1Hattı'!CM211</f>
        <v>829.44</v>
      </c>
      <c r="F691" s="244" t="s">
        <v>445</v>
      </c>
      <c r="H691" s="454"/>
    </row>
    <row r="692" spans="1:8" ht="14.25" x14ac:dyDescent="0.2">
      <c r="C692" s="244" t="s">
        <v>594</v>
      </c>
      <c r="D692" s="244" t="s">
        <v>1033</v>
      </c>
      <c r="E692" s="306">
        <f>'A2-2 Hattı'!CD161</f>
        <v>362.88</v>
      </c>
      <c r="F692" s="244" t="s">
        <v>445</v>
      </c>
      <c r="H692" s="454"/>
    </row>
    <row r="693" spans="1:8" ht="14.25" x14ac:dyDescent="0.2">
      <c r="C693" s="244" t="s">
        <v>596</v>
      </c>
      <c r="D693" s="244" t="s">
        <v>1035</v>
      </c>
      <c r="E693" s="306">
        <f>'A2-3 ve A2-3-1 HATTI'!DC226</f>
        <v>743.04</v>
      </c>
      <c r="F693" s="244" t="s">
        <v>445</v>
      </c>
      <c r="H693" s="454"/>
    </row>
    <row r="694" spans="1:8" ht="14.25" x14ac:dyDescent="0.2">
      <c r="C694" s="244" t="s">
        <v>599</v>
      </c>
      <c r="D694" s="244" t="s">
        <v>1038</v>
      </c>
      <c r="E694" s="306">
        <f>'A2-4 HATTI'!CM151</f>
        <v>250.56</v>
      </c>
      <c r="F694" s="244" t="s">
        <v>445</v>
      </c>
      <c r="H694" s="454"/>
    </row>
    <row r="695" spans="1:8" ht="14.25" x14ac:dyDescent="0.2">
      <c r="C695" s="244" t="s">
        <v>602</v>
      </c>
      <c r="D695" s="244" t="s">
        <v>1040</v>
      </c>
      <c r="E695" s="306">
        <f>'A2-5 HATTI'!BO119</f>
        <v>115.2</v>
      </c>
      <c r="F695" s="244" t="s">
        <v>445</v>
      </c>
      <c r="H695" s="454"/>
    </row>
    <row r="696" spans="1:8" ht="14.25" x14ac:dyDescent="0.2">
      <c r="A696" s="248"/>
      <c r="C696" s="244" t="s">
        <v>1036</v>
      </c>
      <c r="D696" s="244" t="s">
        <v>1062</v>
      </c>
      <c r="E696" s="1103">
        <f>'YAYLA HATTI'!CQ179</f>
        <v>492</v>
      </c>
      <c r="F696" s="244" t="s">
        <v>445</v>
      </c>
      <c r="H696" s="454"/>
    </row>
    <row r="697" spans="1:8" ht="14.25" x14ac:dyDescent="0.2">
      <c r="A697" s="248"/>
      <c r="B697" s="327"/>
      <c r="C697" s="248" t="s">
        <v>606</v>
      </c>
      <c r="D697" s="248" t="s">
        <v>1129</v>
      </c>
      <c r="E697" s="1103">
        <f>'Y1 HATTI'!CI151</f>
        <v>259.2</v>
      </c>
      <c r="F697" s="244" t="s">
        <v>445</v>
      </c>
      <c r="H697" s="454"/>
    </row>
    <row r="698" spans="1:8" ht="15" thickBot="1" x14ac:dyDescent="0.25">
      <c r="B698" s="327"/>
      <c r="C698" s="248" t="s">
        <v>610</v>
      </c>
      <c r="D698" s="248" t="s">
        <v>1130</v>
      </c>
      <c r="E698" s="1100">
        <f>'Y2 HATTI'!BY128</f>
        <v>129.6</v>
      </c>
      <c r="F698" s="244" t="s">
        <v>445</v>
      </c>
      <c r="H698" s="454"/>
    </row>
    <row r="699" spans="1:8" ht="14.25" x14ac:dyDescent="0.2">
      <c r="E699" s="1101">
        <f>SUM(E688:E698)</f>
        <v>4584</v>
      </c>
      <c r="F699" s="318" t="s">
        <v>426</v>
      </c>
      <c r="H699" s="454"/>
    </row>
    <row r="700" spans="1:8" ht="14.25" x14ac:dyDescent="0.2">
      <c r="H700" s="454"/>
    </row>
    <row r="701" spans="1:8" s="248" customFormat="1" ht="12.75" x14ac:dyDescent="0.2">
      <c r="A701" s="244"/>
      <c r="B701" s="317" t="s">
        <v>1072</v>
      </c>
      <c r="C701" s="1102" t="s">
        <v>936</v>
      </c>
      <c r="D701" s="244"/>
      <c r="E701" s="306"/>
      <c r="F701" s="244"/>
      <c r="G701" s="244"/>
      <c r="H701" s="244"/>
    </row>
    <row r="702" spans="1:8" s="248" customFormat="1" x14ac:dyDescent="0.2">
      <c r="A702" s="244"/>
      <c r="B702" s="317"/>
      <c r="C702" s="244" t="s">
        <v>543</v>
      </c>
      <c r="D702" s="244" t="s">
        <v>990</v>
      </c>
      <c r="E702" s="1101">
        <f>'pompa evi'!Q218</f>
        <v>161.072</v>
      </c>
      <c r="F702" s="318" t="s">
        <v>261</v>
      </c>
      <c r="G702" s="244"/>
      <c r="H702" s="244"/>
    </row>
    <row r="704" spans="1:8" x14ac:dyDescent="0.2">
      <c r="B704" s="317" t="s">
        <v>1073</v>
      </c>
      <c r="C704" s="316" t="s">
        <v>1006</v>
      </c>
      <c r="H704" s="248"/>
    </row>
    <row r="705" spans="1:8" x14ac:dyDescent="0.2">
      <c r="C705" s="244" t="s">
        <v>543</v>
      </c>
      <c r="D705" s="244" t="s">
        <v>1003</v>
      </c>
      <c r="E705" s="306">
        <f>'A1 ve A1-1 HATTI'!J57</f>
        <v>2</v>
      </c>
      <c r="F705" s="244" t="s">
        <v>373</v>
      </c>
      <c r="G705" s="248"/>
      <c r="H705" s="248"/>
    </row>
    <row r="706" spans="1:8" x14ac:dyDescent="0.2">
      <c r="C706" s="244" t="s">
        <v>568</v>
      </c>
      <c r="D706" s="244" t="s">
        <v>645</v>
      </c>
      <c r="E706" s="306">
        <f>'A2 HATTI'!EW288</f>
        <v>6</v>
      </c>
      <c r="F706" s="244" t="s">
        <v>373</v>
      </c>
      <c r="G706" s="248"/>
    </row>
    <row r="707" spans="1:8" x14ac:dyDescent="0.2">
      <c r="C707" s="244" t="s">
        <v>581</v>
      </c>
      <c r="D707" s="244" t="s">
        <v>1032</v>
      </c>
      <c r="E707" s="306">
        <f>'A2-1 ve A2-1-1Hattı'!CM214</f>
        <v>3</v>
      </c>
      <c r="F707" s="244" t="s">
        <v>373</v>
      </c>
    </row>
    <row r="708" spans="1:8" x14ac:dyDescent="0.2">
      <c r="C708" s="244" t="s">
        <v>591</v>
      </c>
      <c r="D708" s="244" t="s">
        <v>1033</v>
      </c>
      <c r="E708" s="306">
        <f>'A2-2 Hattı'!CD170</f>
        <v>3</v>
      </c>
      <c r="F708" s="244" t="s">
        <v>373</v>
      </c>
    </row>
    <row r="709" spans="1:8" x14ac:dyDescent="0.2">
      <c r="C709" s="244" t="s">
        <v>594</v>
      </c>
      <c r="D709" s="244" t="s">
        <v>1035</v>
      </c>
      <c r="E709" s="306">
        <f>'A2-3 ve A2-3-1 HATTI'!DC229</f>
        <v>8</v>
      </c>
      <c r="F709" s="244" t="s">
        <v>373</v>
      </c>
      <c r="H709" s="248"/>
    </row>
    <row r="710" spans="1:8" x14ac:dyDescent="0.2">
      <c r="C710" s="244" t="s">
        <v>596</v>
      </c>
      <c r="D710" s="244" t="s">
        <v>1038</v>
      </c>
      <c r="E710" s="306">
        <f>'A2-4 HATTI'!CM154</f>
        <v>2</v>
      </c>
      <c r="F710" s="244" t="s">
        <v>373</v>
      </c>
      <c r="H710" s="248"/>
    </row>
    <row r="711" spans="1:8" s="248" customFormat="1" x14ac:dyDescent="0.2">
      <c r="A711" s="244"/>
      <c r="B711" s="317"/>
      <c r="C711" s="244" t="s">
        <v>599</v>
      </c>
      <c r="D711" s="244" t="s">
        <v>1040</v>
      </c>
      <c r="E711" s="306">
        <f>'A2-5 HATTI'!BO122</f>
        <v>1</v>
      </c>
      <c r="F711" s="244" t="s">
        <v>373</v>
      </c>
      <c r="G711" s="244"/>
      <c r="H711" s="244"/>
    </row>
    <row r="712" spans="1:8" s="248" customFormat="1" x14ac:dyDescent="0.2">
      <c r="B712" s="317"/>
      <c r="C712" s="244" t="s">
        <v>602</v>
      </c>
      <c r="D712" s="244" t="s">
        <v>1062</v>
      </c>
      <c r="E712" s="1103">
        <f>'YAYLA HATTI'!CQ182</f>
        <v>3</v>
      </c>
      <c r="F712" s="244" t="s">
        <v>373</v>
      </c>
      <c r="G712" s="244"/>
      <c r="H712" s="244"/>
    </row>
    <row r="713" spans="1:8" x14ac:dyDescent="0.2">
      <c r="A713" s="248"/>
      <c r="B713" s="327"/>
      <c r="C713" s="244" t="s">
        <v>1036</v>
      </c>
      <c r="D713" s="248" t="s">
        <v>1129</v>
      </c>
      <c r="E713" s="1103">
        <f>'Y1 HATTI'!CI154</f>
        <v>2</v>
      </c>
      <c r="F713" s="244" t="s">
        <v>373</v>
      </c>
    </row>
    <row r="714" spans="1:8" ht="12.75" thickBot="1" x14ac:dyDescent="0.25">
      <c r="B714" s="327"/>
      <c r="C714" s="248" t="s">
        <v>606</v>
      </c>
      <c r="D714" s="248" t="s">
        <v>1130</v>
      </c>
      <c r="E714" s="1100">
        <f>'Y2 HATTI'!BY131</f>
        <v>2</v>
      </c>
      <c r="F714" s="244" t="s">
        <v>373</v>
      </c>
    </row>
    <row r="715" spans="1:8" x14ac:dyDescent="0.2">
      <c r="C715" s="248"/>
      <c r="E715" s="1101">
        <f>SUM(E705:E714)</f>
        <v>32</v>
      </c>
      <c r="F715" s="318" t="s">
        <v>373</v>
      </c>
      <c r="G715" s="248"/>
    </row>
    <row r="716" spans="1:8" s="248" customFormat="1" x14ac:dyDescent="0.2">
      <c r="A716" s="244"/>
      <c r="B716" s="317"/>
      <c r="C716" s="244"/>
      <c r="D716" s="244"/>
      <c r="E716" s="306"/>
      <c r="F716" s="244"/>
      <c r="H716" s="244"/>
    </row>
    <row r="717" spans="1:8" s="248" customFormat="1" x14ac:dyDescent="0.2">
      <c r="A717" s="244"/>
      <c r="B717" s="317" t="s">
        <v>1074</v>
      </c>
      <c r="C717" s="312" t="s">
        <v>1011</v>
      </c>
      <c r="D717" s="244"/>
      <c r="E717" s="306"/>
      <c r="F717" s="244"/>
      <c r="G717" s="244"/>
      <c r="H717" s="244"/>
    </row>
    <row r="718" spans="1:8" x14ac:dyDescent="0.2">
      <c r="C718" s="244" t="s">
        <v>543</v>
      </c>
      <c r="D718" s="244" t="s">
        <v>1032</v>
      </c>
      <c r="E718" s="1103">
        <f>'A2-1 ve A2-1-1Hattı'!CM228</f>
        <v>528</v>
      </c>
      <c r="F718" s="244" t="s">
        <v>12</v>
      </c>
    </row>
    <row r="719" spans="1:8" x14ac:dyDescent="0.2">
      <c r="C719" s="244" t="s">
        <v>568</v>
      </c>
      <c r="D719" s="244" t="s">
        <v>1033</v>
      </c>
      <c r="E719" s="1103">
        <f>'A2-2 Hattı'!CD173</f>
        <v>492</v>
      </c>
      <c r="F719" s="244" t="s">
        <v>12</v>
      </c>
    </row>
    <row r="720" spans="1:8" x14ac:dyDescent="0.2">
      <c r="C720" s="244" t="s">
        <v>581</v>
      </c>
      <c r="D720" s="244" t="s">
        <v>1035</v>
      </c>
      <c r="E720" s="1103">
        <f>'A2-3 ve A2-3-1 HATTI'!DC242</f>
        <v>312</v>
      </c>
      <c r="F720" s="244" t="s">
        <v>12</v>
      </c>
      <c r="G720" s="248"/>
    </row>
    <row r="721" spans="1:7" x14ac:dyDescent="0.2">
      <c r="C721" s="244" t="s">
        <v>591</v>
      </c>
      <c r="D721" s="244" t="s">
        <v>1038</v>
      </c>
      <c r="E721" s="1103">
        <f>'A2-4 HATTI'!CM171</f>
        <v>522</v>
      </c>
      <c r="F721" s="244" t="s">
        <v>12</v>
      </c>
      <c r="G721" s="248"/>
    </row>
    <row r="722" spans="1:7" ht="12.75" thickBot="1" x14ac:dyDescent="0.25">
      <c r="A722" s="248"/>
      <c r="C722" s="244" t="s">
        <v>594</v>
      </c>
      <c r="D722" s="244" t="s">
        <v>1040</v>
      </c>
      <c r="E722" s="1100">
        <f>'A2-5 HATTI'!BO136</f>
        <v>240</v>
      </c>
      <c r="F722" s="244" t="s">
        <v>12</v>
      </c>
    </row>
    <row r="723" spans="1:7" x14ac:dyDescent="0.2">
      <c r="A723" s="248"/>
      <c r="E723" s="1101">
        <f>SUM(E718:E722)</f>
        <v>2094</v>
      </c>
      <c r="F723" s="318" t="s">
        <v>12</v>
      </c>
    </row>
    <row r="724" spans="1:7" x14ac:dyDescent="0.2">
      <c r="B724" s="317" t="s">
        <v>1075</v>
      </c>
      <c r="C724" s="318" t="s">
        <v>1012</v>
      </c>
    </row>
    <row r="725" spans="1:7" x14ac:dyDescent="0.2">
      <c r="C725" s="244" t="s">
        <v>543</v>
      </c>
      <c r="D725" s="244" t="s">
        <v>992</v>
      </c>
      <c r="E725" s="306">
        <f>'TERFİ HATTI'!L57</f>
        <v>221</v>
      </c>
      <c r="F725" s="244" t="s">
        <v>12</v>
      </c>
    </row>
    <row r="726" spans="1:7" x14ac:dyDescent="0.2">
      <c r="C726" s="244" t="s">
        <v>568</v>
      </c>
      <c r="D726" s="244" t="s">
        <v>1003</v>
      </c>
      <c r="E726" s="1103">
        <f>'A1 ve A1-1 HATTI'!J103</f>
        <v>468</v>
      </c>
      <c r="F726" s="244" t="s">
        <v>12</v>
      </c>
    </row>
    <row r="727" spans="1:7" x14ac:dyDescent="0.2">
      <c r="A727" s="248"/>
      <c r="C727" s="244" t="s">
        <v>581</v>
      </c>
      <c r="D727" s="244" t="s">
        <v>1032</v>
      </c>
      <c r="E727" s="1103">
        <f>'A2-1 ve A2-1-1Hattı'!CM231</f>
        <v>780</v>
      </c>
      <c r="F727" s="244" t="s">
        <v>12</v>
      </c>
    </row>
    <row r="728" spans="1:7" x14ac:dyDescent="0.2">
      <c r="A728" s="248"/>
      <c r="C728" s="244" t="s">
        <v>591</v>
      </c>
      <c r="D728" s="244" t="s">
        <v>1033</v>
      </c>
      <c r="E728" s="1103">
        <f>'A2-2 Hattı'!CD176</f>
        <v>264</v>
      </c>
      <c r="F728" s="244" t="s">
        <v>12</v>
      </c>
    </row>
    <row r="729" spans="1:7" x14ac:dyDescent="0.2">
      <c r="C729" s="244" t="s">
        <v>594</v>
      </c>
      <c r="D729" s="244" t="s">
        <v>1035</v>
      </c>
      <c r="E729" s="1103">
        <f>'A2-3 ve A2-3-1 HATTI'!DC245</f>
        <v>912</v>
      </c>
      <c r="F729" s="244" t="s">
        <v>12</v>
      </c>
    </row>
    <row r="730" spans="1:7" x14ac:dyDescent="0.2">
      <c r="B730" s="327"/>
      <c r="C730" s="244" t="s">
        <v>596</v>
      </c>
      <c r="D730" s="248" t="s">
        <v>1129</v>
      </c>
      <c r="E730" s="1103">
        <f>'Y1 HATTI'!CI172</f>
        <v>540</v>
      </c>
      <c r="F730" s="244" t="s">
        <v>12</v>
      </c>
    </row>
    <row r="731" spans="1:7" ht="12.75" thickBot="1" x14ac:dyDescent="0.25">
      <c r="B731" s="327"/>
      <c r="C731" s="244" t="s">
        <v>599</v>
      </c>
      <c r="D731" s="248" t="s">
        <v>1130</v>
      </c>
      <c r="E731" s="1100">
        <f>'Y2 HATTI'!BY143</f>
        <v>270</v>
      </c>
      <c r="F731" s="244" t="s">
        <v>12</v>
      </c>
    </row>
    <row r="732" spans="1:7" x14ac:dyDescent="0.2">
      <c r="E732" s="1101">
        <f>SUM(E725:E731)</f>
        <v>3455</v>
      </c>
      <c r="F732" s="318" t="s">
        <v>12</v>
      </c>
    </row>
    <row r="733" spans="1:7" x14ac:dyDescent="0.2">
      <c r="B733" s="317" t="s">
        <v>1076</v>
      </c>
      <c r="C733" s="312" t="s">
        <v>1028</v>
      </c>
    </row>
    <row r="734" spans="1:7" x14ac:dyDescent="0.2">
      <c r="C734" s="244" t="s">
        <v>543</v>
      </c>
      <c r="D734" s="244" t="s">
        <v>645</v>
      </c>
      <c r="E734" s="1103">
        <f>'A2 HATTI'!EW302</f>
        <v>1440</v>
      </c>
      <c r="F734" s="244" t="s">
        <v>12</v>
      </c>
    </row>
    <row r="735" spans="1:7" x14ac:dyDescent="0.2">
      <c r="C735" s="244" t="s">
        <v>568</v>
      </c>
      <c r="D735" s="244" t="s">
        <v>1032</v>
      </c>
      <c r="E735" s="1103">
        <f>'A2-1 ve A2-1-1Hattı'!CM234</f>
        <v>420</v>
      </c>
      <c r="F735" s="244" t="s">
        <v>12</v>
      </c>
      <c r="G735" s="253"/>
    </row>
    <row r="736" spans="1:7" ht="12.75" thickBot="1" x14ac:dyDescent="0.25">
      <c r="C736" s="244" t="s">
        <v>581</v>
      </c>
      <c r="D736" s="244" t="s">
        <v>1035</v>
      </c>
      <c r="E736" s="1100">
        <f>'A2-3 ve A2-3-1 HATTI'!DC248</f>
        <v>324</v>
      </c>
      <c r="F736" s="244" t="s">
        <v>12</v>
      </c>
    </row>
    <row r="737" spans="2:6" x14ac:dyDescent="0.2">
      <c r="E737" s="1101">
        <f>SUM(E734:E736)</f>
        <v>2184</v>
      </c>
      <c r="F737" s="318" t="s">
        <v>12</v>
      </c>
    </row>
    <row r="738" spans="2:6" x14ac:dyDescent="0.2">
      <c r="B738" s="317" t="s">
        <v>1077</v>
      </c>
      <c r="C738" s="312" t="s">
        <v>1029</v>
      </c>
    </row>
    <row r="739" spans="2:6" x14ac:dyDescent="0.2">
      <c r="C739" s="244" t="s">
        <v>543</v>
      </c>
      <c r="D739" s="244" t="s">
        <v>645</v>
      </c>
      <c r="E739" s="1103">
        <f>'A2 HATTI'!EW305</f>
        <v>792</v>
      </c>
      <c r="F739" s="244" t="s">
        <v>12</v>
      </c>
    </row>
    <row r="740" spans="2:6" ht="12.75" thickBot="1" x14ac:dyDescent="0.25">
      <c r="C740" s="244" t="s">
        <v>568</v>
      </c>
      <c r="D740" s="244" t="s">
        <v>1062</v>
      </c>
      <c r="E740" s="1100">
        <f>'YAYLA HATTI'!CQ188</f>
        <v>1025</v>
      </c>
      <c r="F740" s="244" t="s">
        <v>12</v>
      </c>
    </row>
    <row r="741" spans="2:6" x14ac:dyDescent="0.2">
      <c r="E741" s="1101">
        <f>SUM(E739:E740)</f>
        <v>1817</v>
      </c>
      <c r="F741" s="318" t="s">
        <v>12</v>
      </c>
    </row>
    <row r="742" spans="2:6" x14ac:dyDescent="0.2">
      <c r="E742" s="1101"/>
      <c r="F742" s="318"/>
    </row>
    <row r="743" spans="2:6" x14ac:dyDescent="0.2">
      <c r="E743" s="1101"/>
      <c r="F743" s="318"/>
    </row>
    <row r="744" spans="2:6" x14ac:dyDescent="0.2">
      <c r="E744" s="1101"/>
      <c r="F744" s="318"/>
    </row>
    <row r="745" spans="2:6" x14ac:dyDescent="0.2">
      <c r="E745" s="1101"/>
      <c r="F745" s="318"/>
    </row>
    <row r="746" spans="2:6" x14ac:dyDescent="0.2">
      <c r="E746" s="1101"/>
      <c r="F746" s="318"/>
    </row>
    <row r="747" spans="2:6" x14ac:dyDescent="0.2">
      <c r="B747" s="317" t="s">
        <v>1078</v>
      </c>
      <c r="C747" s="201" t="s">
        <v>1400</v>
      </c>
      <c r="E747" s="1101"/>
      <c r="F747" s="318"/>
    </row>
    <row r="748" spans="2:6" x14ac:dyDescent="0.2">
      <c r="C748" s="244" t="s">
        <v>543</v>
      </c>
      <c r="D748" s="244" t="s">
        <v>1003</v>
      </c>
      <c r="E748" s="306">
        <f>'A1 ve A1-1 HATTI'!J54</f>
        <v>3</v>
      </c>
      <c r="F748" s="244" t="s">
        <v>12</v>
      </c>
    </row>
    <row r="749" spans="2:6" x14ac:dyDescent="0.2">
      <c r="C749" s="244" t="s">
        <v>568</v>
      </c>
      <c r="D749" s="244" t="s">
        <v>645</v>
      </c>
      <c r="E749" s="306">
        <f>'A2 HATTI'!EW179</f>
        <v>10.5</v>
      </c>
      <c r="F749" s="244" t="s">
        <v>12</v>
      </c>
    </row>
    <row r="750" spans="2:6" x14ac:dyDescent="0.2">
      <c r="C750" s="244" t="s">
        <v>581</v>
      </c>
      <c r="D750" s="244" t="s">
        <v>1032</v>
      </c>
      <c r="E750" s="306">
        <f>'A2-1 ve A2-1-1Hattı'!CM126</f>
        <v>4.5</v>
      </c>
      <c r="F750" s="244" t="s">
        <v>12</v>
      </c>
    </row>
    <row r="751" spans="2:6" x14ac:dyDescent="0.2">
      <c r="C751" s="244" t="s">
        <v>591</v>
      </c>
      <c r="D751" s="244" t="s">
        <v>1033</v>
      </c>
      <c r="E751" s="306">
        <f>'A2-2 Hattı'!CD167</f>
        <v>4.5</v>
      </c>
      <c r="F751" s="244" t="s">
        <v>12</v>
      </c>
    </row>
    <row r="752" spans="2:6" x14ac:dyDescent="0.2">
      <c r="C752" s="244" t="s">
        <v>594</v>
      </c>
      <c r="D752" s="244" t="s">
        <v>1035</v>
      </c>
      <c r="E752" s="306">
        <f>'A2-3 ve A2-3-1 HATTI'!DC231</f>
        <v>12</v>
      </c>
      <c r="F752" s="244" t="s">
        <v>12</v>
      </c>
    </row>
    <row r="753" spans="2:6" x14ac:dyDescent="0.2">
      <c r="C753" s="244" t="s">
        <v>596</v>
      </c>
      <c r="D753" s="244" t="s">
        <v>1038</v>
      </c>
      <c r="E753" s="306">
        <f>'A2-4 HATTI'!CM157</f>
        <v>3</v>
      </c>
      <c r="F753" s="244" t="s">
        <v>12</v>
      </c>
    </row>
    <row r="754" spans="2:6" x14ac:dyDescent="0.2">
      <c r="C754" s="244" t="s">
        <v>599</v>
      </c>
      <c r="D754" s="244" t="s">
        <v>1040</v>
      </c>
      <c r="E754" s="306">
        <f>'A2-5 HATTI'!BO125</f>
        <v>1.5</v>
      </c>
      <c r="F754" s="244" t="s">
        <v>12</v>
      </c>
    </row>
    <row r="755" spans="2:6" x14ac:dyDescent="0.2">
      <c r="C755" s="136" t="s">
        <v>602</v>
      </c>
      <c r="D755" s="244" t="s">
        <v>1506</v>
      </c>
      <c r="E755" s="306">
        <f>'Y1 HATTI'!CI175</f>
        <v>3</v>
      </c>
      <c r="F755" s="244" t="s">
        <v>12</v>
      </c>
    </row>
    <row r="756" spans="2:6" x14ac:dyDescent="0.2">
      <c r="C756" s="136" t="s">
        <v>1036</v>
      </c>
      <c r="D756" s="244" t="s">
        <v>1130</v>
      </c>
      <c r="E756" s="306">
        <f>'Y2 HATTI'!BY146</f>
        <v>3</v>
      </c>
      <c r="F756" s="244" t="s">
        <v>12</v>
      </c>
    </row>
    <row r="757" spans="2:6" ht="12.75" thickBot="1" x14ac:dyDescent="0.25">
      <c r="C757" s="136" t="s">
        <v>606</v>
      </c>
      <c r="D757" s="244" t="s">
        <v>1062</v>
      </c>
      <c r="E757" s="1100">
        <f>'YAYLA HATTI'!CQ206</f>
        <v>19.5</v>
      </c>
      <c r="F757" s="244" t="s">
        <v>12</v>
      </c>
    </row>
    <row r="758" spans="2:6" x14ac:dyDescent="0.2">
      <c r="E758" s="1101">
        <f>SUM(E748:E757)</f>
        <v>64.5</v>
      </c>
      <c r="F758" s="318" t="s">
        <v>12</v>
      </c>
    </row>
    <row r="759" spans="2:6" x14ac:dyDescent="0.2">
      <c r="B759" s="317" t="s">
        <v>1079</v>
      </c>
      <c r="C759" s="201" t="s">
        <v>1399</v>
      </c>
      <c r="E759" s="1101"/>
      <c r="F759" s="318"/>
    </row>
    <row r="760" spans="2:6" x14ac:dyDescent="0.2">
      <c r="C760" s="244" t="s">
        <v>543</v>
      </c>
      <c r="D760" s="244" t="s">
        <v>1003</v>
      </c>
      <c r="E760" s="1103">
        <f>'A1 ve A1-1 HATTI'!J49</f>
        <v>4.5</v>
      </c>
      <c r="F760" s="244" t="s">
        <v>12</v>
      </c>
    </row>
    <row r="761" spans="2:6" x14ac:dyDescent="0.2">
      <c r="C761" s="244" t="s">
        <v>568</v>
      </c>
      <c r="D761" s="244" t="s">
        <v>645</v>
      </c>
      <c r="E761" s="1103">
        <f>'A2 HATTI'!EW187</f>
        <v>25.5</v>
      </c>
      <c r="F761" s="244" t="s">
        <v>12</v>
      </c>
    </row>
    <row r="762" spans="2:6" x14ac:dyDescent="0.2">
      <c r="C762" s="244" t="s">
        <v>581</v>
      </c>
      <c r="D762" s="244" t="s">
        <v>1032</v>
      </c>
      <c r="E762" s="1103">
        <f>'A2-1 ve A2-1-1Hattı'!CM131</f>
        <v>15</v>
      </c>
      <c r="F762" s="244" t="s">
        <v>12</v>
      </c>
    </row>
    <row r="763" spans="2:6" x14ac:dyDescent="0.2">
      <c r="C763" s="244" t="s">
        <v>591</v>
      </c>
      <c r="D763" s="244" t="s">
        <v>1033</v>
      </c>
      <c r="E763" s="1103">
        <f>'A2-2 Hattı'!CD165</f>
        <v>9</v>
      </c>
      <c r="F763" s="244" t="s">
        <v>12</v>
      </c>
    </row>
    <row r="764" spans="2:6" x14ac:dyDescent="0.2">
      <c r="C764" s="244" t="s">
        <v>594</v>
      </c>
      <c r="D764" s="244" t="s">
        <v>1035</v>
      </c>
      <c r="E764" s="1103">
        <f>'A2-3 ve A2-3-1 HATTI'!DC237</f>
        <v>15</v>
      </c>
      <c r="F764" s="244" t="s">
        <v>12</v>
      </c>
    </row>
    <row r="765" spans="2:6" x14ac:dyDescent="0.2">
      <c r="C765" s="244" t="s">
        <v>596</v>
      </c>
      <c r="D765" s="244" t="s">
        <v>1038</v>
      </c>
      <c r="E765" s="1103">
        <f>'A2-4 HATTI'!CM101</f>
        <v>7.5</v>
      </c>
      <c r="F765" s="244" t="s">
        <v>12</v>
      </c>
    </row>
    <row r="766" spans="2:6" x14ac:dyDescent="0.2">
      <c r="C766" s="244" t="s">
        <v>599</v>
      </c>
      <c r="D766" s="244" t="s">
        <v>1040</v>
      </c>
      <c r="E766" s="1103">
        <f>'A2-5 HATTI'!BO128</f>
        <v>4.5</v>
      </c>
      <c r="F766" s="244" t="s">
        <v>12</v>
      </c>
    </row>
    <row r="767" spans="2:6" x14ac:dyDescent="0.2">
      <c r="C767" s="136" t="s">
        <v>602</v>
      </c>
      <c r="D767" s="244" t="s">
        <v>1506</v>
      </c>
      <c r="E767" s="1103">
        <f>'Y1 HATTI'!CI169</f>
        <v>6</v>
      </c>
      <c r="F767" s="244" t="s">
        <v>12</v>
      </c>
    </row>
    <row r="768" spans="2:6" x14ac:dyDescent="0.2">
      <c r="C768" s="136" t="s">
        <v>1036</v>
      </c>
      <c r="D768" s="244" t="s">
        <v>1130</v>
      </c>
      <c r="E768" s="1103">
        <f>'Y2 HATTI'!BY140</f>
        <v>3</v>
      </c>
      <c r="F768" s="244" t="s">
        <v>12</v>
      </c>
    </row>
    <row r="769" spans="2:6" ht="12.75" thickBot="1" x14ac:dyDescent="0.25">
      <c r="C769" s="136" t="s">
        <v>606</v>
      </c>
      <c r="D769" s="244" t="s">
        <v>1062</v>
      </c>
      <c r="E769" s="1100">
        <f>'YAYLA HATTI'!CQ199</f>
        <v>15</v>
      </c>
      <c r="F769" s="244" t="s">
        <v>12</v>
      </c>
    </row>
    <row r="770" spans="2:6" x14ac:dyDescent="0.2">
      <c r="E770" s="1101">
        <f>SUM(E760:E769)</f>
        <v>105</v>
      </c>
      <c r="F770" s="318" t="s">
        <v>12</v>
      </c>
    </row>
    <row r="771" spans="2:6" x14ac:dyDescent="0.2">
      <c r="B771" s="317" t="s">
        <v>1080</v>
      </c>
      <c r="C771" s="77" t="s">
        <v>1494</v>
      </c>
      <c r="E771" s="1101"/>
      <c r="F771" s="318"/>
    </row>
    <row r="772" spans="2:6" x14ac:dyDescent="0.2">
      <c r="C772" s="244" t="s">
        <v>543</v>
      </c>
      <c r="D772" s="244" t="s">
        <v>645</v>
      </c>
      <c r="E772" s="1103">
        <f>'A2 HATTI'!EW290</f>
        <v>3</v>
      </c>
      <c r="F772" s="244" t="s">
        <v>12</v>
      </c>
    </row>
    <row r="773" spans="2:6" x14ac:dyDescent="0.2">
      <c r="C773" s="244" t="s">
        <v>568</v>
      </c>
      <c r="D773" s="244" t="s">
        <v>1038</v>
      </c>
      <c r="E773" s="1103">
        <f>'A2-4 HATTI'!CM102</f>
        <v>1</v>
      </c>
      <c r="F773" s="244" t="s">
        <v>12</v>
      </c>
    </row>
    <row r="774" spans="2:6" ht="12.75" thickBot="1" x14ac:dyDescent="0.25">
      <c r="C774" s="244" t="s">
        <v>581</v>
      </c>
      <c r="D774" s="244" t="s">
        <v>1062</v>
      </c>
      <c r="E774" s="1100">
        <f>'YAYLA HATTI'!CQ209</f>
        <v>6</v>
      </c>
      <c r="F774" s="244" t="s">
        <v>12</v>
      </c>
    </row>
    <row r="775" spans="2:6" x14ac:dyDescent="0.2">
      <c r="E775" s="1101">
        <f>SUM(E772:E774)</f>
        <v>10</v>
      </c>
      <c r="F775" s="318" t="s">
        <v>12</v>
      </c>
    </row>
    <row r="776" spans="2:6" ht="12.75" x14ac:dyDescent="0.2">
      <c r="B776" s="317" t="s">
        <v>1081</v>
      </c>
      <c r="C776" s="1616" t="s">
        <v>1406</v>
      </c>
      <c r="E776" s="1101"/>
      <c r="F776" s="318"/>
    </row>
    <row r="777" spans="2:6" x14ac:dyDescent="0.2">
      <c r="C777" s="244" t="s">
        <v>543</v>
      </c>
      <c r="D777" s="244" t="s">
        <v>987</v>
      </c>
      <c r="E777" s="1103">
        <f>'HAVUZ METRAJ'!Y36</f>
        <v>10</v>
      </c>
      <c r="F777" s="244" t="s">
        <v>12</v>
      </c>
    </row>
    <row r="778" spans="2:6" x14ac:dyDescent="0.2">
      <c r="C778" s="244" t="s">
        <v>568</v>
      </c>
      <c r="D778" s="244" t="s">
        <v>992</v>
      </c>
      <c r="E778" s="1103">
        <f>'TERFİ HATTI'!L72</f>
        <v>138</v>
      </c>
      <c r="F778" s="244" t="s">
        <v>12</v>
      </c>
    </row>
    <row r="779" spans="2:6" x14ac:dyDescent="0.2">
      <c r="C779" s="244" t="s">
        <v>581</v>
      </c>
      <c r="D779" s="244" t="s">
        <v>1032</v>
      </c>
      <c r="E779" s="1103">
        <f>'A2-1 ve A2-1-1Hattı'!CM219</f>
        <v>1</v>
      </c>
      <c r="F779" s="244" t="s">
        <v>12</v>
      </c>
    </row>
    <row r="780" spans="2:6" x14ac:dyDescent="0.2">
      <c r="C780" s="244" t="s">
        <v>591</v>
      </c>
      <c r="D780" s="244" t="s">
        <v>1035</v>
      </c>
      <c r="E780" s="1103">
        <f>'A2-3 ve A2-3-1 HATTI'!DC233</f>
        <v>127</v>
      </c>
      <c r="F780" s="244" t="s">
        <v>12</v>
      </c>
    </row>
    <row r="781" spans="2:6" x14ac:dyDescent="0.2">
      <c r="C781" s="244" t="s">
        <v>594</v>
      </c>
      <c r="D781" s="244" t="s">
        <v>1506</v>
      </c>
      <c r="E781" s="1103">
        <f>'Y1 HATTI'!CI166</f>
        <v>1</v>
      </c>
      <c r="F781" s="244" t="s">
        <v>12</v>
      </c>
    </row>
    <row r="782" spans="2:6" ht="12.75" thickBot="1" x14ac:dyDescent="0.25">
      <c r="C782" s="244" t="s">
        <v>596</v>
      </c>
      <c r="D782" s="244" t="s">
        <v>1130</v>
      </c>
      <c r="E782" s="1100">
        <f>'Y2 HATTI'!BY137</f>
        <v>1</v>
      </c>
      <c r="F782" s="244" t="s">
        <v>12</v>
      </c>
    </row>
    <row r="783" spans="2:6" x14ac:dyDescent="0.2">
      <c r="E783" s="1101">
        <f>SUM(E777:E782)</f>
        <v>278</v>
      </c>
      <c r="F783" s="318" t="s">
        <v>12</v>
      </c>
    </row>
    <row r="784" spans="2:6" x14ac:dyDescent="0.2">
      <c r="B784" s="317" t="s">
        <v>1082</v>
      </c>
      <c r="C784" s="312" t="s">
        <v>1500</v>
      </c>
      <c r="E784" s="244"/>
      <c r="F784" s="318"/>
    </row>
    <row r="785" spans="2:11" x14ac:dyDescent="0.2">
      <c r="C785" s="244" t="s">
        <v>543</v>
      </c>
      <c r="D785" s="244" t="s">
        <v>1032</v>
      </c>
      <c r="E785" s="1103">
        <f>'A2-1 ve A2-1-1Hattı'!CM136</f>
        <v>1</v>
      </c>
      <c r="F785" s="244" t="s">
        <v>12</v>
      </c>
    </row>
    <row r="786" spans="2:11" x14ac:dyDescent="0.2">
      <c r="C786" s="244" t="s">
        <v>568</v>
      </c>
      <c r="D786" s="244" t="s">
        <v>1033</v>
      </c>
      <c r="E786" s="1103">
        <f>'A2-2 Hattı'!CD163</f>
        <v>1</v>
      </c>
      <c r="F786" s="244" t="s">
        <v>12</v>
      </c>
    </row>
    <row r="787" spans="2:11" x14ac:dyDescent="0.2">
      <c r="C787" s="244" t="s">
        <v>581</v>
      </c>
      <c r="D787" s="244" t="s">
        <v>1035</v>
      </c>
      <c r="E787" s="1103">
        <f>'A2-3 ve A2-3-1 HATTI'!DC239</f>
        <v>1</v>
      </c>
      <c r="F787" s="244" t="s">
        <v>12</v>
      </c>
    </row>
    <row r="788" spans="2:11" x14ac:dyDescent="0.2">
      <c r="C788" s="244" t="s">
        <v>591</v>
      </c>
      <c r="D788" s="244" t="s">
        <v>1038</v>
      </c>
      <c r="E788" s="1103">
        <f>'A2-4 HATTI'!CM168</f>
        <v>43</v>
      </c>
      <c r="F788" s="244" t="s">
        <v>12</v>
      </c>
      <c r="H788" s="1058"/>
    </row>
    <row r="789" spans="2:11" ht="12.75" thickBot="1" x14ac:dyDescent="0.25">
      <c r="C789" s="244" t="s">
        <v>594</v>
      </c>
      <c r="D789" s="244" t="s">
        <v>1040</v>
      </c>
      <c r="E789" s="1100">
        <f>'A2-5 HATTI'!BO133</f>
        <v>97</v>
      </c>
      <c r="F789" s="244" t="s">
        <v>12</v>
      </c>
    </row>
    <row r="790" spans="2:11" x14ac:dyDescent="0.2">
      <c r="E790" s="1101">
        <f>SUM(E785:E789)</f>
        <v>143</v>
      </c>
      <c r="F790" s="318" t="s">
        <v>12</v>
      </c>
    </row>
    <row r="791" spans="2:11" x14ac:dyDescent="0.2">
      <c r="B791" s="317" t="s">
        <v>1083</v>
      </c>
      <c r="C791" s="201" t="s">
        <v>1405</v>
      </c>
    </row>
    <row r="792" spans="2:11" x14ac:dyDescent="0.2">
      <c r="C792" s="244" t="s">
        <v>543</v>
      </c>
      <c r="D792" s="244" t="s">
        <v>982</v>
      </c>
      <c r="E792" s="1103">
        <f>'HAVUZ METRAJ'!Y40</f>
        <v>10</v>
      </c>
      <c r="F792" s="244" t="s">
        <v>12</v>
      </c>
    </row>
    <row r="793" spans="2:11" x14ac:dyDescent="0.2">
      <c r="C793" s="244" t="s">
        <v>568</v>
      </c>
      <c r="D793" s="244" t="s">
        <v>645</v>
      </c>
      <c r="E793" s="1103">
        <f>'A2 HATTI'!EW299</f>
        <v>1396</v>
      </c>
      <c r="F793" s="244" t="s">
        <v>12</v>
      </c>
    </row>
    <row r="794" spans="2:11" x14ac:dyDescent="0.2">
      <c r="C794" s="244" t="s">
        <v>581</v>
      </c>
      <c r="D794" s="244" t="s">
        <v>1032</v>
      </c>
      <c r="E794" s="1103">
        <f>'A2-1 ve A2-1-1Hattı'!CM225</f>
        <v>1</v>
      </c>
      <c r="F794" s="244" t="s">
        <v>12</v>
      </c>
    </row>
    <row r="795" spans="2:11" ht="12" customHeight="1" thickBot="1" x14ac:dyDescent="0.25">
      <c r="C795" s="244" t="s">
        <v>591</v>
      </c>
      <c r="D795" s="244" t="s">
        <v>1035</v>
      </c>
      <c r="E795" s="1100">
        <f>'A2-3 ve A2-3-1 HATTI'!DC235</f>
        <v>1</v>
      </c>
      <c r="F795" s="244" t="s">
        <v>12</v>
      </c>
      <c r="I795" s="1058"/>
      <c r="J795" s="1058"/>
      <c r="K795" s="1058"/>
    </row>
    <row r="796" spans="2:11" x14ac:dyDescent="0.2">
      <c r="E796" s="1101">
        <f>SUM(E792:E795)</f>
        <v>1408</v>
      </c>
      <c r="F796" s="318" t="s">
        <v>12</v>
      </c>
    </row>
    <row r="798" spans="2:11" x14ac:dyDescent="0.2">
      <c r="B798" s="317" t="s">
        <v>1084</v>
      </c>
      <c r="C798" s="201" t="s">
        <v>1482</v>
      </c>
      <c r="E798" s="244"/>
    </row>
    <row r="799" spans="2:11" x14ac:dyDescent="0.2">
      <c r="C799" s="244" t="s">
        <v>543</v>
      </c>
      <c r="D799" s="244" t="s">
        <v>982</v>
      </c>
      <c r="E799" s="1103">
        <f>'HAVUZ METRAJ'!Y44</f>
        <v>10</v>
      </c>
      <c r="F799" s="318" t="s">
        <v>12</v>
      </c>
      <c r="G799" s="1058"/>
    </row>
    <row r="800" spans="2:11" ht="12.75" thickBot="1" x14ac:dyDescent="0.25">
      <c r="C800" s="244" t="s">
        <v>568</v>
      </c>
      <c r="D800" s="244" t="s">
        <v>1062</v>
      </c>
      <c r="E800" s="1100">
        <f>'YAYLA HATTI'!CQ185</f>
        <v>2772</v>
      </c>
      <c r="F800" s="318" t="s">
        <v>12</v>
      </c>
    </row>
    <row r="801" spans="2:8" x14ac:dyDescent="0.2">
      <c r="C801" s="77"/>
      <c r="E801" s="1101">
        <f>SUM(E799:E800)</f>
        <v>2782</v>
      </c>
      <c r="F801" s="318" t="s">
        <v>12</v>
      </c>
    </row>
    <row r="802" spans="2:8" x14ac:dyDescent="0.2">
      <c r="C802" s="77"/>
      <c r="E802" s="1101"/>
      <c r="F802" s="318"/>
    </row>
    <row r="803" spans="2:8" x14ac:dyDescent="0.2">
      <c r="B803" s="317" t="s">
        <v>1085</v>
      </c>
      <c r="C803" s="420" t="s">
        <v>1430</v>
      </c>
      <c r="D803" s="1058"/>
      <c r="E803" s="1058"/>
      <c r="F803" s="1058"/>
    </row>
    <row r="804" spans="2:8" x14ac:dyDescent="0.2">
      <c r="D804" s="244" t="s">
        <v>1062</v>
      </c>
      <c r="E804" s="1101">
        <f>'YAYLA HATTI'!CQ204</f>
        <v>3</v>
      </c>
      <c r="F804" s="318" t="s">
        <v>373</v>
      </c>
    </row>
    <row r="805" spans="2:8" x14ac:dyDescent="0.2">
      <c r="E805" s="1101"/>
      <c r="F805" s="318"/>
    </row>
    <row r="806" spans="2:8" x14ac:dyDescent="0.2">
      <c r="B806" s="317" t="s">
        <v>1086</v>
      </c>
      <c r="C806" s="312" t="s">
        <v>1504</v>
      </c>
      <c r="E806" s="1101"/>
      <c r="F806" s="318"/>
    </row>
    <row r="807" spans="2:8" x14ac:dyDescent="0.2">
      <c r="C807" s="244" t="s">
        <v>543</v>
      </c>
      <c r="D807" s="244" t="s">
        <v>1506</v>
      </c>
      <c r="E807" s="1101">
        <f>'Y1 HATTI'!CI157</f>
        <v>1</v>
      </c>
      <c r="F807" s="318" t="s">
        <v>373</v>
      </c>
    </row>
    <row r="808" spans="2:8" x14ac:dyDescent="0.2">
      <c r="E808" s="1101"/>
      <c r="F808" s="318"/>
    </row>
    <row r="809" spans="2:8" x14ac:dyDescent="0.2">
      <c r="E809" s="1101"/>
      <c r="F809" s="318"/>
    </row>
    <row r="810" spans="2:8" x14ac:dyDescent="0.2">
      <c r="B810" s="317" t="s">
        <v>1087</v>
      </c>
      <c r="C810" s="420" t="s">
        <v>1505</v>
      </c>
      <c r="E810" s="1101"/>
      <c r="F810" s="318"/>
    </row>
    <row r="811" spans="2:8" x14ac:dyDescent="0.2">
      <c r="C811" s="244" t="s">
        <v>543</v>
      </c>
      <c r="D811" s="244" t="s">
        <v>1506</v>
      </c>
      <c r="E811" s="381">
        <f>'Y1 HATTI'!CI160</f>
        <v>1</v>
      </c>
      <c r="F811" s="318" t="s">
        <v>373</v>
      </c>
    </row>
    <row r="812" spans="2:8" x14ac:dyDescent="0.2">
      <c r="E812" s="1101"/>
      <c r="F812" s="318"/>
    </row>
    <row r="813" spans="2:8" x14ac:dyDescent="0.2">
      <c r="B813" s="317" t="s">
        <v>1088</v>
      </c>
      <c r="C813" s="312" t="s">
        <v>616</v>
      </c>
    </row>
    <row r="814" spans="2:8" x14ac:dyDescent="0.2">
      <c r="C814" s="337" t="s">
        <v>543</v>
      </c>
      <c r="D814" s="244" t="s">
        <v>645</v>
      </c>
      <c r="E814" s="1101">
        <f>'A2 HATTI'!EW311</f>
        <v>1</v>
      </c>
      <c r="F814" s="318" t="s">
        <v>373</v>
      </c>
    </row>
    <row r="815" spans="2:8" x14ac:dyDescent="0.2">
      <c r="C815" s="337"/>
      <c r="H815" s="248"/>
    </row>
    <row r="816" spans="2:8" x14ac:dyDescent="0.2">
      <c r="B816" s="317" t="s">
        <v>1089</v>
      </c>
      <c r="C816" s="420" t="s">
        <v>617</v>
      </c>
      <c r="H816" s="248"/>
    </row>
    <row r="817" spans="1:19" x14ac:dyDescent="0.2">
      <c r="C817" s="337" t="s">
        <v>543</v>
      </c>
      <c r="D817" s="244" t="s">
        <v>645</v>
      </c>
      <c r="E817" s="1101">
        <f>'A2 HATTI'!EW313</f>
        <v>1</v>
      </c>
      <c r="F817" s="318" t="s">
        <v>373</v>
      </c>
    </row>
    <row r="818" spans="1:19" x14ac:dyDescent="0.2">
      <c r="C818" s="337"/>
    </row>
    <row r="819" spans="1:19" x14ac:dyDescent="0.2">
      <c r="B819" s="317" t="s">
        <v>1090</v>
      </c>
      <c r="C819" s="318" t="s">
        <v>386</v>
      </c>
    </row>
    <row r="820" spans="1:19" x14ac:dyDescent="0.2">
      <c r="C820" s="244" t="s">
        <v>543</v>
      </c>
      <c r="D820" s="244" t="s">
        <v>992</v>
      </c>
      <c r="E820" s="1101">
        <f>'TERFİ HATTI'!L114</f>
        <v>1</v>
      </c>
      <c r="F820" s="318" t="s">
        <v>373</v>
      </c>
    </row>
    <row r="822" spans="1:19" s="248" customFormat="1" x14ac:dyDescent="0.2">
      <c r="A822" s="244"/>
      <c r="B822" s="317" t="s">
        <v>1091</v>
      </c>
      <c r="C822" s="318" t="s">
        <v>1308</v>
      </c>
      <c r="D822" s="244"/>
      <c r="E822" s="306"/>
      <c r="F822" s="244"/>
      <c r="G822" s="244"/>
      <c r="H822" s="1292"/>
    </row>
    <row r="823" spans="1:19" s="248" customFormat="1" x14ac:dyDescent="0.2">
      <c r="A823" s="244"/>
      <c r="B823" s="317"/>
      <c r="C823" s="244" t="s">
        <v>543</v>
      </c>
      <c r="D823" s="244" t="s">
        <v>990</v>
      </c>
      <c r="E823" s="1101">
        <f>'pompa evi'!Q221</f>
        <v>1</v>
      </c>
      <c r="F823" s="318" t="s">
        <v>373</v>
      </c>
      <c r="G823" s="244"/>
      <c r="H823" s="244"/>
    </row>
    <row r="825" spans="1:19" x14ac:dyDescent="0.2">
      <c r="B825" s="317" t="s">
        <v>1092</v>
      </c>
      <c r="C825" s="318" t="s">
        <v>608</v>
      </c>
    </row>
    <row r="826" spans="1:19" x14ac:dyDescent="0.2">
      <c r="C826" s="244" t="s">
        <v>543</v>
      </c>
      <c r="D826" s="244" t="s">
        <v>1003</v>
      </c>
      <c r="E826" s="1103">
        <f>'A1 ve A1-1 HATTI'!J85</f>
        <v>3</v>
      </c>
      <c r="F826" s="244" t="s">
        <v>373</v>
      </c>
      <c r="G826" s="248"/>
      <c r="H826" s="1632"/>
    </row>
    <row r="827" spans="1:19" x14ac:dyDescent="0.2">
      <c r="C827" s="244" t="s">
        <v>568</v>
      </c>
      <c r="D827" s="244" t="s">
        <v>645</v>
      </c>
      <c r="E827" s="1103">
        <f>'A2 HATTI'!EW310</f>
        <v>17</v>
      </c>
      <c r="F827" s="244" t="s">
        <v>373</v>
      </c>
      <c r="G827" s="248"/>
      <c r="H827" s="1632"/>
    </row>
    <row r="828" spans="1:19" x14ac:dyDescent="0.2">
      <c r="C828" s="244" t="s">
        <v>581</v>
      </c>
      <c r="D828" s="244" t="s">
        <v>1032</v>
      </c>
      <c r="E828" s="1103">
        <f>'A2-1 ve A2-1-1Hattı'!CM237</f>
        <v>10</v>
      </c>
      <c r="F828" s="244" t="s">
        <v>373</v>
      </c>
      <c r="H828" s="1632"/>
    </row>
    <row r="829" spans="1:19" x14ac:dyDescent="0.2">
      <c r="C829" s="244" t="s">
        <v>591</v>
      </c>
      <c r="D829" s="244" t="s">
        <v>1033</v>
      </c>
      <c r="E829" s="1103">
        <f>'A2-2 Hattı'!CD179</f>
        <v>6</v>
      </c>
      <c r="F829" s="244" t="s">
        <v>373</v>
      </c>
      <c r="I829" s="149"/>
      <c r="J829" s="1214"/>
      <c r="K829" s="1214"/>
      <c r="L829" s="1214"/>
      <c r="M829" s="1214"/>
      <c r="N829" s="1214"/>
      <c r="O829" s="1214"/>
      <c r="P829" s="183"/>
      <c r="Q829" s="183"/>
      <c r="R829" s="191"/>
      <c r="S829" s="193"/>
    </row>
    <row r="830" spans="1:19" x14ac:dyDescent="0.2">
      <c r="C830" s="244" t="s">
        <v>594</v>
      </c>
      <c r="D830" s="244" t="s">
        <v>1035</v>
      </c>
      <c r="E830" s="1103">
        <f>'A2-3 ve A2-3-1 HATTI'!DC251</f>
        <v>10</v>
      </c>
      <c r="F830" s="244" t="s">
        <v>373</v>
      </c>
      <c r="L830" s="160"/>
      <c r="M830" s="160"/>
      <c r="N830" s="213"/>
      <c r="O830" s="194"/>
      <c r="P830" s="194" t="s">
        <v>244</v>
      </c>
      <c r="Q830" s="183"/>
      <c r="R830" s="215"/>
      <c r="S830" s="193"/>
    </row>
    <row r="831" spans="1:19" x14ac:dyDescent="0.2">
      <c r="C831" s="244" t="s">
        <v>596</v>
      </c>
      <c r="D831" s="244" t="s">
        <v>1038</v>
      </c>
      <c r="E831" s="1103">
        <f>'A2-4 HATTI'!CM174</f>
        <v>5</v>
      </c>
      <c r="F831" s="244" t="s">
        <v>373</v>
      </c>
      <c r="L831" s="183"/>
      <c r="M831" s="183"/>
      <c r="N831" s="183"/>
      <c r="O831" s="183"/>
      <c r="P831" s="183"/>
      <c r="Q831" s="183"/>
      <c r="R831" s="193"/>
      <c r="S831" s="193"/>
    </row>
    <row r="832" spans="1:19" ht="12" customHeight="1" x14ac:dyDescent="0.2">
      <c r="C832" s="244" t="s">
        <v>599</v>
      </c>
      <c r="D832" s="244" t="s">
        <v>1040</v>
      </c>
      <c r="E832" s="1103">
        <f>'A2-5 HATTI'!BO139</f>
        <v>3</v>
      </c>
      <c r="F832" s="244" t="s">
        <v>373</v>
      </c>
      <c r="L832" s="1632"/>
      <c r="M832" s="1632"/>
      <c r="N832" s="1632"/>
      <c r="O832" s="1632"/>
      <c r="P832" s="1632"/>
      <c r="Q832" s="1632"/>
      <c r="R832" s="183"/>
      <c r="S832" s="193"/>
    </row>
    <row r="833" spans="1:19" x14ac:dyDescent="0.2">
      <c r="A833" s="248"/>
      <c r="C833" s="136" t="s">
        <v>602</v>
      </c>
      <c r="D833" s="244" t="s">
        <v>1062</v>
      </c>
      <c r="E833" s="1103">
        <f>'YAYLA HATTI'!CQ195</f>
        <v>10</v>
      </c>
      <c r="F833" s="244" t="s">
        <v>373</v>
      </c>
      <c r="G833" s="169"/>
      <c r="I833" s="1632"/>
      <c r="J833" s="1632"/>
      <c r="K833" s="1632"/>
      <c r="L833" s="1632"/>
      <c r="M833" s="1632"/>
      <c r="N833" s="1632"/>
      <c r="O833" s="1632"/>
      <c r="P833" s="1632"/>
      <c r="Q833" s="1632"/>
      <c r="R833" s="160"/>
      <c r="S833" s="183"/>
    </row>
    <row r="834" spans="1:19" x14ac:dyDescent="0.2">
      <c r="A834" s="248"/>
      <c r="B834" s="327"/>
      <c r="C834" s="136" t="s">
        <v>1036</v>
      </c>
      <c r="D834" s="248" t="s">
        <v>1129</v>
      </c>
      <c r="E834" s="1103">
        <f>'Y1 HATTI'!CI163</f>
        <v>4</v>
      </c>
      <c r="F834" s="244" t="s">
        <v>373</v>
      </c>
      <c r="I834" s="1632"/>
      <c r="J834" s="1632"/>
      <c r="K834" s="1632"/>
      <c r="L834" s="1632"/>
      <c r="M834" s="1632"/>
      <c r="N834" s="1632"/>
      <c r="O834" s="1632"/>
      <c r="P834" s="1632"/>
      <c r="Q834" s="1632"/>
      <c r="R834" s="160"/>
      <c r="S834" s="183"/>
    </row>
    <row r="835" spans="1:19" ht="12.75" thickBot="1" x14ac:dyDescent="0.25">
      <c r="B835" s="327"/>
      <c r="C835" s="136" t="s">
        <v>606</v>
      </c>
      <c r="D835" s="248" t="s">
        <v>1130</v>
      </c>
      <c r="E835" s="1100">
        <f>'Y2 HATTI'!BY134</f>
        <v>2</v>
      </c>
      <c r="F835" s="244" t="s">
        <v>373</v>
      </c>
      <c r="I835" s="1632"/>
      <c r="J835" s="1632"/>
      <c r="K835" s="1632"/>
      <c r="L835" s="1632"/>
      <c r="M835" s="1632"/>
      <c r="N835" s="1632"/>
      <c r="O835" s="1632"/>
      <c r="P835" s="1632"/>
      <c r="Q835" s="1632"/>
      <c r="R835" s="160"/>
      <c r="S835" s="183"/>
    </row>
    <row r="836" spans="1:19" ht="15.75" customHeight="1" x14ac:dyDescent="0.2">
      <c r="E836" s="1101">
        <f>SUM(E826:E835)</f>
        <v>70</v>
      </c>
      <c r="F836" s="318" t="s">
        <v>373</v>
      </c>
      <c r="H836" s="248"/>
    </row>
    <row r="837" spans="1:19" x14ac:dyDescent="0.2">
      <c r="G837" s="214"/>
    </row>
    <row r="838" spans="1:19" x14ac:dyDescent="0.2">
      <c r="B838" s="317" t="s">
        <v>1093</v>
      </c>
      <c r="C838" s="1292" t="s">
        <v>1272</v>
      </c>
      <c r="D838" s="149"/>
      <c r="E838" s="1214"/>
      <c r="G838" s="183"/>
    </row>
    <row r="839" spans="1:19" x14ac:dyDescent="0.2">
      <c r="C839" s="1214" t="s">
        <v>1461</v>
      </c>
      <c r="G839" s="183"/>
    </row>
    <row r="840" spans="1:19" x14ac:dyDescent="0.2">
      <c r="C840" s="244" t="s">
        <v>543</v>
      </c>
      <c r="D840" s="244" t="s">
        <v>982</v>
      </c>
      <c r="E840" s="191">
        <f>'HAVUZ METRAJ'!M65</f>
        <v>72</v>
      </c>
      <c r="F840" s="318" t="s">
        <v>12</v>
      </c>
      <c r="G840" s="183"/>
    </row>
    <row r="841" spans="1:19" x14ac:dyDescent="0.2">
      <c r="E841" s="183"/>
      <c r="G841" s="183"/>
    </row>
    <row r="842" spans="1:19" x14ac:dyDescent="0.2">
      <c r="B842" s="317" t="s">
        <v>1094</v>
      </c>
      <c r="C842" s="1630" t="s">
        <v>1459</v>
      </c>
      <c r="D842" s="149"/>
      <c r="E842" s="1628"/>
      <c r="F842" s="1628"/>
      <c r="G842" s="183"/>
      <c r="H842" s="248"/>
    </row>
    <row r="843" spans="1:19" s="248" customFormat="1" x14ac:dyDescent="0.2">
      <c r="A843" s="244"/>
      <c r="B843" s="1658"/>
      <c r="C843" s="1629" t="s">
        <v>1462</v>
      </c>
      <c r="D843" s="149"/>
      <c r="E843" s="183"/>
      <c r="F843" s="183"/>
      <c r="G843" s="183"/>
      <c r="H843" s="244"/>
    </row>
    <row r="844" spans="1:19" x14ac:dyDescent="0.2">
      <c r="B844" s="1658"/>
      <c r="C844" s="244" t="s">
        <v>543</v>
      </c>
      <c r="D844" s="244" t="s">
        <v>982</v>
      </c>
      <c r="E844" s="191">
        <f>'HAVUZ METRAJ'!M67</f>
        <v>176.67573827955948</v>
      </c>
      <c r="F844" s="169" t="s">
        <v>8</v>
      </c>
      <c r="G844" s="183"/>
    </row>
    <row r="845" spans="1:19" x14ac:dyDescent="0.2">
      <c r="B845" s="1658"/>
      <c r="E845" s="191"/>
      <c r="F845" s="169"/>
      <c r="G845" s="183"/>
    </row>
    <row r="846" spans="1:19" x14ac:dyDescent="0.2">
      <c r="B846" s="194" t="s">
        <v>1095</v>
      </c>
      <c r="C846" s="193" t="s">
        <v>1460</v>
      </c>
      <c r="D846" s="183"/>
      <c r="E846" s="183"/>
      <c r="F846" s="183"/>
      <c r="G846" s="183"/>
    </row>
    <row r="847" spans="1:19" x14ac:dyDescent="0.2">
      <c r="B847" s="194"/>
      <c r="C847" s="1794" t="s">
        <v>1463</v>
      </c>
      <c r="D847" s="1794"/>
      <c r="E847" s="1794"/>
      <c r="F847" s="1794"/>
    </row>
    <row r="848" spans="1:19" x14ac:dyDescent="0.2">
      <c r="B848" s="194"/>
      <c r="C848" s="244" t="s">
        <v>543</v>
      </c>
      <c r="D848" s="244" t="s">
        <v>982</v>
      </c>
      <c r="E848" s="1633">
        <f>'HAVUZ METRAJ'!M69</f>
        <v>4</v>
      </c>
      <c r="F848" s="1634" t="s">
        <v>373</v>
      </c>
      <c r="G848" s="248"/>
    </row>
    <row r="849" spans="1:8" s="248" customFormat="1" x14ac:dyDescent="0.2">
      <c r="A849" s="244"/>
      <c r="B849" s="194"/>
      <c r="C849" s="244"/>
      <c r="D849" s="244"/>
      <c r="E849" s="1633"/>
      <c r="F849" s="1634"/>
      <c r="H849" s="244"/>
    </row>
    <row r="850" spans="1:8" x14ac:dyDescent="0.2">
      <c r="B850" s="317" t="s">
        <v>1096</v>
      </c>
      <c r="C850" s="318" t="s">
        <v>1533</v>
      </c>
      <c r="E850" s="1633"/>
      <c r="F850" s="1634"/>
    </row>
    <row r="851" spans="1:8" x14ac:dyDescent="0.2">
      <c r="B851" s="194"/>
      <c r="C851" s="337" t="s">
        <v>1536</v>
      </c>
      <c r="E851" s="1633"/>
      <c r="F851" s="1634"/>
    </row>
    <row r="852" spans="1:8" x14ac:dyDescent="0.2">
      <c r="B852" s="194"/>
      <c r="C852" s="337" t="s">
        <v>1537</v>
      </c>
      <c r="E852" s="1633"/>
      <c r="F852" s="1634"/>
    </row>
    <row r="853" spans="1:8" x14ac:dyDescent="0.2">
      <c r="B853" s="194"/>
      <c r="C853" s="337" t="s">
        <v>1534</v>
      </c>
      <c r="E853" s="1633"/>
      <c r="F853" s="1634"/>
    </row>
    <row r="854" spans="1:8" x14ac:dyDescent="0.2">
      <c r="A854" s="248"/>
      <c r="B854" s="194"/>
      <c r="C854" s="244" t="s">
        <v>543</v>
      </c>
      <c r="D854" s="244" t="s">
        <v>645</v>
      </c>
      <c r="E854" s="1674">
        <f>'A2 HATTI'!EW316</f>
        <v>1</v>
      </c>
      <c r="F854" s="1668" t="s">
        <v>373</v>
      </c>
    </row>
    <row r="855" spans="1:8" ht="12.75" thickBot="1" x14ac:dyDescent="0.25">
      <c r="B855" s="194"/>
      <c r="C855" s="244" t="s">
        <v>568</v>
      </c>
      <c r="D855" s="244" t="s">
        <v>1062</v>
      </c>
      <c r="E855" s="1675">
        <f>'YAYLA HATTI'!CQ212</f>
        <v>1</v>
      </c>
      <c r="F855" s="1668" t="s">
        <v>373</v>
      </c>
    </row>
    <row r="856" spans="1:8" x14ac:dyDescent="0.2">
      <c r="B856" s="194"/>
      <c r="E856" s="1673">
        <f>SUM(E854:E855)</f>
        <v>2</v>
      </c>
      <c r="F856" s="1634" t="s">
        <v>373</v>
      </c>
    </row>
    <row r="857" spans="1:8" x14ac:dyDescent="0.2">
      <c r="E857" s="1101"/>
      <c r="F857" s="318"/>
    </row>
    <row r="858" spans="1:8" x14ac:dyDescent="0.2">
      <c r="B858" s="317" t="s">
        <v>1097</v>
      </c>
      <c r="C858" s="155" t="s">
        <v>984</v>
      </c>
    </row>
    <row r="859" spans="1:8" x14ac:dyDescent="0.2">
      <c r="C859" s="244" t="s">
        <v>543</v>
      </c>
      <c r="D859" s="244" t="s">
        <v>982</v>
      </c>
      <c r="E859" s="306">
        <f>'HAVUZ METRAJ'!M63</f>
        <v>8.7715819998912021</v>
      </c>
      <c r="F859" s="244" t="s">
        <v>383</v>
      </c>
    </row>
    <row r="860" spans="1:8" x14ac:dyDescent="0.2">
      <c r="A860" s="248"/>
      <c r="C860" s="244" t="s">
        <v>568</v>
      </c>
      <c r="D860" s="244" t="s">
        <v>987</v>
      </c>
      <c r="E860" s="306">
        <f>'HAVUZ METRAJ'!Y97</f>
        <v>5.2377E-2</v>
      </c>
      <c r="F860" s="244" t="s">
        <v>383</v>
      </c>
    </row>
    <row r="861" spans="1:8" x14ac:dyDescent="0.2">
      <c r="C861" s="244" t="s">
        <v>581</v>
      </c>
      <c r="D861" s="244" t="s">
        <v>990</v>
      </c>
      <c r="E861" s="306">
        <f>'pompa evi'!Q220</f>
        <v>0.50927237910939804</v>
      </c>
      <c r="F861" s="244" t="s">
        <v>383</v>
      </c>
    </row>
    <row r="862" spans="1:8" x14ac:dyDescent="0.2">
      <c r="C862" s="244" t="s">
        <v>591</v>
      </c>
      <c r="D862" s="244" t="s">
        <v>1003</v>
      </c>
      <c r="E862" s="306">
        <f>'A1 ve A1-1 HATTI'!J142</f>
        <v>2.1085099999999999E-2</v>
      </c>
      <c r="F862" s="244" t="s">
        <v>383</v>
      </c>
    </row>
    <row r="863" spans="1:8" x14ac:dyDescent="0.2">
      <c r="C863" s="244" t="s">
        <v>594</v>
      </c>
      <c r="D863" s="244" t="s">
        <v>645</v>
      </c>
      <c r="E863" s="306">
        <f>'A2 HATTI'!EW363</f>
        <v>0.31627650000000002</v>
      </c>
      <c r="F863" s="244" t="s">
        <v>383</v>
      </c>
    </row>
    <row r="864" spans="1:8" x14ac:dyDescent="0.2">
      <c r="C864" s="244" t="s">
        <v>596</v>
      </c>
      <c r="D864" s="244" t="s">
        <v>1032</v>
      </c>
      <c r="E864" s="306">
        <f>'A2-1 ve A2-1-1Hattı'!CM260</f>
        <v>0.1380604</v>
      </c>
      <c r="F864" s="244" t="s">
        <v>383</v>
      </c>
    </row>
    <row r="865" spans="2:6" x14ac:dyDescent="0.2">
      <c r="C865" s="244" t="s">
        <v>599</v>
      </c>
      <c r="D865" s="244" t="s">
        <v>1033</v>
      </c>
      <c r="E865" s="306">
        <f>'A2-2 Hattı'!CD201</f>
        <v>8.4340399999999996E-2</v>
      </c>
      <c r="F865" s="244" t="s">
        <v>383</v>
      </c>
    </row>
    <row r="866" spans="2:6" x14ac:dyDescent="0.2">
      <c r="C866" s="136" t="s">
        <v>602</v>
      </c>
      <c r="D866" s="244" t="s">
        <v>1035</v>
      </c>
      <c r="E866" s="306">
        <f>'A2-3 ve A2-3-1 HATTI'!DC267</f>
        <v>0.1507357</v>
      </c>
      <c r="F866" s="244" t="s">
        <v>383</v>
      </c>
    </row>
    <row r="867" spans="2:6" x14ac:dyDescent="0.2">
      <c r="C867" s="136" t="s">
        <v>1036</v>
      </c>
      <c r="D867" s="244" t="s">
        <v>1038</v>
      </c>
      <c r="E867" s="306">
        <f>'A2-4 HATTI'!CM196</f>
        <v>0.10542550000000001</v>
      </c>
      <c r="F867" s="244" t="s">
        <v>383</v>
      </c>
    </row>
    <row r="868" spans="2:6" x14ac:dyDescent="0.2">
      <c r="C868" s="136" t="s">
        <v>606</v>
      </c>
      <c r="D868" s="244" t="s">
        <v>1040</v>
      </c>
      <c r="E868" s="306">
        <f>'A2-5 HATTI'!BO160</f>
        <v>4.2170199999999998E-2</v>
      </c>
      <c r="F868" s="244" t="s">
        <v>383</v>
      </c>
    </row>
    <row r="869" spans="2:6" x14ac:dyDescent="0.2">
      <c r="C869" s="244" t="s">
        <v>610</v>
      </c>
      <c r="D869" s="244" t="s">
        <v>1062</v>
      </c>
      <c r="E869" s="1103">
        <f>'YAYLA HATTI'!CQ245</f>
        <v>0.21085099999999998</v>
      </c>
      <c r="F869" s="244" t="s">
        <v>383</v>
      </c>
    </row>
    <row r="870" spans="2:6" x14ac:dyDescent="0.2">
      <c r="B870" s="327"/>
      <c r="C870" s="248" t="s">
        <v>615</v>
      </c>
      <c r="D870" s="248" t="s">
        <v>1129</v>
      </c>
      <c r="E870" s="1103">
        <f>'Y1 HATTI'!CI201</f>
        <v>0.1475957</v>
      </c>
      <c r="F870" s="244" t="s">
        <v>383</v>
      </c>
    </row>
    <row r="871" spans="2:6" ht="12.75" thickBot="1" x14ac:dyDescent="0.25">
      <c r="C871" s="244" t="s">
        <v>1017</v>
      </c>
      <c r="D871" s="244" t="s">
        <v>1130</v>
      </c>
      <c r="E871" s="1100">
        <f>'Y2 HATTI'!BY173</f>
        <v>6.32553E-2</v>
      </c>
      <c r="F871" s="244" t="s">
        <v>383</v>
      </c>
    </row>
    <row r="872" spans="2:6" x14ac:dyDescent="0.2">
      <c r="E872" s="1101">
        <f>SUM(E859:E871)</f>
        <v>10.613027179000602</v>
      </c>
      <c r="F872" s="318" t="s">
        <v>383</v>
      </c>
    </row>
    <row r="873" spans="2:6" x14ac:dyDescent="0.2">
      <c r="B873" s="317" t="s">
        <v>1098</v>
      </c>
      <c r="C873" s="318" t="s">
        <v>988</v>
      </c>
    </row>
    <row r="874" spans="2:6" x14ac:dyDescent="0.2">
      <c r="C874" s="244" t="s">
        <v>543</v>
      </c>
      <c r="D874" s="244" t="s">
        <v>987</v>
      </c>
      <c r="E874" s="1103">
        <f>'HAVUZ METRAJ'!Y103</f>
        <v>0.75990000000000002</v>
      </c>
      <c r="F874" s="244" t="s">
        <v>383</v>
      </c>
    </row>
    <row r="875" spans="2:6" x14ac:dyDescent="0.2">
      <c r="C875" s="244" t="s">
        <v>568</v>
      </c>
      <c r="D875" s="244" t="s">
        <v>992</v>
      </c>
      <c r="E875" s="1103">
        <f>'TERFİ HATTI'!L107</f>
        <v>2.8704000000000001</v>
      </c>
      <c r="F875" s="244" t="s">
        <v>383</v>
      </c>
    </row>
    <row r="876" spans="2:6" x14ac:dyDescent="0.2">
      <c r="C876" s="244" t="s">
        <v>581</v>
      </c>
      <c r="D876" s="244" t="s">
        <v>1003</v>
      </c>
      <c r="E876" s="1103">
        <f>'A1 ve A1-1 HATTI'!J154</f>
        <v>6.4349999999999991E-2</v>
      </c>
      <c r="F876" s="244" t="s">
        <v>383</v>
      </c>
    </row>
    <row r="877" spans="2:6" x14ac:dyDescent="0.2">
      <c r="C877" s="244" t="s">
        <v>591</v>
      </c>
      <c r="D877" s="244" t="s">
        <v>645</v>
      </c>
      <c r="E877" s="1103">
        <f>'A2 HATTI'!EW325</f>
        <v>38.848399999999998</v>
      </c>
      <c r="F877" s="244" t="s">
        <v>383</v>
      </c>
    </row>
    <row r="878" spans="2:6" x14ac:dyDescent="0.2">
      <c r="C878" s="244" t="s">
        <v>594</v>
      </c>
      <c r="D878" s="244" t="s">
        <v>1032</v>
      </c>
      <c r="E878" s="1103">
        <f>'A2-1 ve A2-1-1Hattı'!CM255</f>
        <v>0.25214999999999999</v>
      </c>
      <c r="F878" s="244" t="s">
        <v>383</v>
      </c>
    </row>
    <row r="879" spans="2:6" x14ac:dyDescent="0.2">
      <c r="C879" s="244" t="s">
        <v>596</v>
      </c>
      <c r="D879" s="244" t="s">
        <v>1033</v>
      </c>
      <c r="E879" s="1103">
        <f>'A2-2 Hattı'!CD195</f>
        <v>0.12104999999999999</v>
      </c>
      <c r="F879" s="244" t="s">
        <v>383</v>
      </c>
    </row>
    <row r="880" spans="2:6" x14ac:dyDescent="0.2">
      <c r="C880" s="244" t="s">
        <v>599</v>
      </c>
      <c r="D880" s="244" t="s">
        <v>1035</v>
      </c>
      <c r="E880" s="1103">
        <f>'A2-3 ve A2-3-1 HATTI'!DC262</f>
        <v>2.9112</v>
      </c>
      <c r="F880" s="244" t="s">
        <v>383</v>
      </c>
    </row>
    <row r="881" spans="1:8" x14ac:dyDescent="0.2">
      <c r="C881" s="136" t="s">
        <v>602</v>
      </c>
      <c r="D881" s="244" t="s">
        <v>1038</v>
      </c>
      <c r="E881" s="1103">
        <f>'A2-4 HATTI'!CM191</f>
        <v>0.83204999999999996</v>
      </c>
      <c r="F881" s="244" t="s">
        <v>383</v>
      </c>
      <c r="H881" s="248"/>
    </row>
    <row r="882" spans="1:8" x14ac:dyDescent="0.2">
      <c r="C882" s="136" t="s">
        <v>1036</v>
      </c>
      <c r="D882" s="244" t="s">
        <v>1040</v>
      </c>
      <c r="E882" s="1103">
        <f>'A2-5 HATTI'!BO158</f>
        <v>1.7366999999999999</v>
      </c>
      <c r="F882" s="244" t="s">
        <v>383</v>
      </c>
    </row>
    <row r="883" spans="1:8" x14ac:dyDescent="0.2">
      <c r="C883" s="136" t="s">
        <v>606</v>
      </c>
      <c r="D883" s="244" t="s">
        <v>1062</v>
      </c>
      <c r="E883" s="1103">
        <f>'YAYLA HATTI'!CQ219</f>
        <v>95.342549999999989</v>
      </c>
      <c r="F883" s="244" t="s">
        <v>383</v>
      </c>
    </row>
    <row r="884" spans="1:8" x14ac:dyDescent="0.2">
      <c r="C884" s="244" t="s">
        <v>610</v>
      </c>
      <c r="D884" s="244" t="s">
        <v>1129</v>
      </c>
      <c r="E884" s="1103">
        <f>'Y1 HATTI'!CI180</f>
        <v>8.0699999999999994E-2</v>
      </c>
      <c r="F884" s="244" t="s">
        <v>383</v>
      </c>
    </row>
    <row r="885" spans="1:8" ht="12.75" thickBot="1" x14ac:dyDescent="0.25">
      <c r="C885" s="248" t="s">
        <v>615</v>
      </c>
      <c r="D885" s="244" t="s">
        <v>1130</v>
      </c>
      <c r="E885" s="1100">
        <f>'Y2 HATTI'!BY152</f>
        <v>4.8000000000000001E-2</v>
      </c>
      <c r="F885" s="244" t="s">
        <v>383</v>
      </c>
    </row>
    <row r="886" spans="1:8" x14ac:dyDescent="0.2">
      <c r="E886" s="1101">
        <f>SUM(E874:E885)</f>
        <v>143.86744999999999</v>
      </c>
      <c r="F886" s="318" t="s">
        <v>383</v>
      </c>
    </row>
    <row r="887" spans="1:8" s="248" customFormat="1" x14ac:dyDescent="0.2">
      <c r="A887" s="244"/>
      <c r="B887" s="317" t="s">
        <v>1099</v>
      </c>
      <c r="C887" s="318" t="s">
        <v>999</v>
      </c>
      <c r="D887" s="244"/>
      <c r="E887" s="306"/>
      <c r="F887" s="244"/>
      <c r="G887" s="244"/>
      <c r="H887" s="244"/>
    </row>
    <row r="888" spans="1:8" x14ac:dyDescent="0.2">
      <c r="C888" s="244" t="s">
        <v>543</v>
      </c>
      <c r="D888" s="244" t="s">
        <v>992</v>
      </c>
      <c r="E888" s="1103">
        <f>'TERFİ HATTI'!L112</f>
        <v>0.76024000000000003</v>
      </c>
      <c r="F888" s="244" t="s">
        <v>383</v>
      </c>
    </row>
    <row r="889" spans="1:8" x14ac:dyDescent="0.2">
      <c r="C889" s="244" t="s">
        <v>568</v>
      </c>
      <c r="D889" s="244" t="s">
        <v>1003</v>
      </c>
      <c r="E889" s="1103">
        <f>'A1 ve A1-1 HATTI'!J160</f>
        <v>1.3431600000000001</v>
      </c>
      <c r="F889" s="244" t="s">
        <v>383</v>
      </c>
    </row>
    <row r="890" spans="1:8" x14ac:dyDescent="0.2">
      <c r="C890" s="244" t="s">
        <v>581</v>
      </c>
      <c r="D890" s="244" t="s">
        <v>645</v>
      </c>
      <c r="E890" s="1103">
        <f>'A2 HATTI'!EW327</f>
        <v>21.571199999999997</v>
      </c>
      <c r="F890" s="244" t="s">
        <v>383</v>
      </c>
    </row>
    <row r="891" spans="1:8" x14ac:dyDescent="0.2">
      <c r="C891" s="244" t="s">
        <v>591</v>
      </c>
      <c r="D891" s="244" t="s">
        <v>1032</v>
      </c>
      <c r="E891" s="1103">
        <f>'A2-1 ve A2-1-1Hattı'!CM240</f>
        <v>9.0643199999999986</v>
      </c>
      <c r="F891" s="244" t="s">
        <v>383</v>
      </c>
    </row>
    <row r="892" spans="1:8" x14ac:dyDescent="0.2">
      <c r="C892" s="244" t="s">
        <v>594</v>
      </c>
      <c r="D892" s="244" t="s">
        <v>1033</v>
      </c>
      <c r="E892" s="1103">
        <f>'A2-2 Hattı'!CD182</f>
        <v>2.8804799999999999</v>
      </c>
      <c r="F892" s="244" t="s">
        <v>383</v>
      </c>
      <c r="G892" s="248"/>
    </row>
    <row r="893" spans="1:8" x14ac:dyDescent="0.2">
      <c r="C893" s="244" t="s">
        <v>596</v>
      </c>
      <c r="D893" s="244" t="s">
        <v>1035</v>
      </c>
      <c r="E893" s="1103">
        <f>'A2-3 ve A2-3-1 HATTI'!DC254</f>
        <v>7.4210400000000005</v>
      </c>
      <c r="F893" s="244" t="s">
        <v>383</v>
      </c>
    </row>
    <row r="894" spans="1:8" x14ac:dyDescent="0.2">
      <c r="C894" s="244" t="s">
        <v>599</v>
      </c>
      <c r="D894" s="244" t="s">
        <v>1038</v>
      </c>
      <c r="E894" s="1103">
        <f>'A2-4 HATTI'!CM177</f>
        <v>1.7956800000000002</v>
      </c>
      <c r="F894" s="244" t="s">
        <v>383</v>
      </c>
    </row>
    <row r="895" spans="1:8" x14ac:dyDescent="0.2">
      <c r="C895" s="136" t="s">
        <v>602</v>
      </c>
      <c r="D895" s="244" t="s">
        <v>1040</v>
      </c>
      <c r="E895" s="1103">
        <f>'A2-5 HATTI'!BO142</f>
        <v>0.8256</v>
      </c>
      <c r="F895" s="244" t="s">
        <v>383</v>
      </c>
    </row>
    <row r="896" spans="1:8" x14ac:dyDescent="0.2">
      <c r="C896" s="136" t="s">
        <v>1036</v>
      </c>
      <c r="D896" s="244" t="s">
        <v>1062</v>
      </c>
      <c r="E896" s="1103">
        <f>'YAYLA HATTI'!CQ221</f>
        <v>11.275</v>
      </c>
      <c r="F896" s="244" t="s">
        <v>383</v>
      </c>
      <c r="H896" s="248"/>
    </row>
    <row r="897" spans="1:8" x14ac:dyDescent="0.2">
      <c r="C897" s="136" t="s">
        <v>606</v>
      </c>
      <c r="D897" s="244" t="s">
        <v>1129</v>
      </c>
      <c r="E897" s="1103">
        <f>'Y1 HATTI'!CI182</f>
        <v>2.4300000000000002</v>
      </c>
      <c r="F897" s="244" t="s">
        <v>383</v>
      </c>
    </row>
    <row r="898" spans="1:8" ht="12.75" thickBot="1" x14ac:dyDescent="0.25">
      <c r="A898" s="248"/>
      <c r="C898" s="244" t="s">
        <v>610</v>
      </c>
      <c r="D898" s="244" t="s">
        <v>1130</v>
      </c>
      <c r="E898" s="1100">
        <f>'Y2 HATTI'!BY154</f>
        <v>1.2150000000000001</v>
      </c>
      <c r="F898" s="244" t="s">
        <v>383</v>
      </c>
    </row>
    <row r="899" spans="1:8" x14ac:dyDescent="0.2">
      <c r="C899" s="248"/>
      <c r="E899" s="1101">
        <f>SUM(E888:E898)</f>
        <v>60.58171999999999</v>
      </c>
      <c r="F899" s="318" t="s">
        <v>383</v>
      </c>
    </row>
    <row r="900" spans="1:8" x14ac:dyDescent="0.2">
      <c r="B900" s="317" t="s">
        <v>1100</v>
      </c>
      <c r="C900" s="320" t="s">
        <v>779</v>
      </c>
    </row>
    <row r="901" spans="1:8" x14ac:dyDescent="0.2">
      <c r="C901" s="244" t="s">
        <v>543</v>
      </c>
      <c r="D901" s="244" t="s">
        <v>1003</v>
      </c>
      <c r="E901" s="1103">
        <f>'A1 ve A1-1 HATTI'!J163</f>
        <v>7.4980000000000005E-2</v>
      </c>
      <c r="F901" s="244" t="s">
        <v>383</v>
      </c>
    </row>
    <row r="902" spans="1:8" x14ac:dyDescent="0.2">
      <c r="C902" s="244" t="s">
        <v>568</v>
      </c>
      <c r="D902" s="244" t="s">
        <v>645</v>
      </c>
      <c r="E902" s="1103">
        <f>'A2 HATTI'!EW339</f>
        <v>1.4647400000000002</v>
      </c>
      <c r="F902" s="244" t="s">
        <v>383</v>
      </c>
    </row>
    <row r="903" spans="1:8" s="248" customFormat="1" x14ac:dyDescent="0.2">
      <c r="A903" s="244"/>
      <c r="B903" s="317"/>
      <c r="C903" s="244" t="s">
        <v>581</v>
      </c>
      <c r="D903" s="244" t="s">
        <v>1032</v>
      </c>
      <c r="E903" s="1103">
        <f>'A2-1 ve A2-1-1Hattı'!CM265</f>
        <v>0.58484400000000003</v>
      </c>
      <c r="F903" s="244" t="s">
        <v>383</v>
      </c>
      <c r="G903" s="244"/>
      <c r="H903" s="244"/>
    </row>
    <row r="904" spans="1:8" x14ac:dyDescent="0.2">
      <c r="C904" s="244" t="s">
        <v>591</v>
      </c>
      <c r="D904" s="244" t="s">
        <v>1033</v>
      </c>
      <c r="E904" s="1103">
        <f>'A2-2 Hattı'!CD205</f>
        <v>0.29242200000000002</v>
      </c>
      <c r="F904" s="244" t="s">
        <v>383</v>
      </c>
    </row>
    <row r="905" spans="1:8" x14ac:dyDescent="0.2">
      <c r="C905" s="244" t="s">
        <v>594</v>
      </c>
      <c r="D905" s="244" t="s">
        <v>1035</v>
      </c>
      <c r="E905" s="1103">
        <f>'A2-3 ve A2-3-1 HATTI'!DC272</f>
        <v>0.38989600000000002</v>
      </c>
      <c r="F905" s="244" t="s">
        <v>383</v>
      </c>
    </row>
    <row r="906" spans="1:8" x14ac:dyDescent="0.2">
      <c r="C906" s="244" t="s">
        <v>596</v>
      </c>
      <c r="D906" s="244" t="s">
        <v>1038</v>
      </c>
      <c r="E906" s="1103">
        <f>'A2-4 HATTI'!CM204</f>
        <v>0.29494799999999999</v>
      </c>
      <c r="F906" s="244" t="s">
        <v>383</v>
      </c>
      <c r="H906" s="248"/>
    </row>
    <row r="907" spans="1:8" x14ac:dyDescent="0.2">
      <c r="C907" s="244" t="s">
        <v>599</v>
      </c>
      <c r="D907" s="244" t="s">
        <v>1040</v>
      </c>
      <c r="E907" s="1103">
        <f>'A2-5 HATTI'!BO163</f>
        <v>9.7474000000000005E-2</v>
      </c>
      <c r="F907" s="244" t="s">
        <v>383</v>
      </c>
    </row>
    <row r="908" spans="1:8" x14ac:dyDescent="0.2">
      <c r="C908" s="136" t="s">
        <v>602</v>
      </c>
      <c r="D908" s="244" t="s">
        <v>1062</v>
      </c>
      <c r="E908" s="1103">
        <f>'YAYLA HATTI'!CQ227</f>
        <v>0.68242200000000008</v>
      </c>
      <c r="F908" s="244" t="s">
        <v>383</v>
      </c>
      <c r="G908" s="248"/>
    </row>
    <row r="909" spans="1:8" x14ac:dyDescent="0.2">
      <c r="B909" s="327"/>
      <c r="C909" s="136" t="s">
        <v>1036</v>
      </c>
      <c r="D909" s="248" t="s">
        <v>1129</v>
      </c>
      <c r="E909" s="1103">
        <f>'Y1 HATTI'!CI188</f>
        <v>0.58484400000000003</v>
      </c>
      <c r="F909" s="244" t="s">
        <v>383</v>
      </c>
    </row>
    <row r="910" spans="1:8" ht="12.75" thickBot="1" x14ac:dyDescent="0.25">
      <c r="C910" s="136" t="s">
        <v>606</v>
      </c>
      <c r="D910" s="244" t="s">
        <v>1130</v>
      </c>
      <c r="E910" s="1100">
        <f>'Y2 HATTI'!BY159</f>
        <v>0.19494800000000001</v>
      </c>
      <c r="F910" s="244" t="s">
        <v>383</v>
      </c>
    </row>
    <row r="911" spans="1:8" x14ac:dyDescent="0.2">
      <c r="E911" s="1101">
        <f>SUM(E901:E910)</f>
        <v>4.6615180000000009</v>
      </c>
      <c r="F911" s="318" t="s">
        <v>383</v>
      </c>
    </row>
    <row r="912" spans="1:8" x14ac:dyDescent="0.2">
      <c r="B912" s="317" t="s">
        <v>1101</v>
      </c>
      <c r="C912" s="155" t="s">
        <v>985</v>
      </c>
    </row>
    <row r="913" spans="1:8" x14ac:dyDescent="0.2">
      <c r="A913" s="248"/>
      <c r="C913" s="244" t="s">
        <v>543</v>
      </c>
      <c r="D913" s="244" t="s">
        <v>1003</v>
      </c>
      <c r="E913" s="1103">
        <f>'A1 ve A1-1 HATTI'!J146</f>
        <v>9.375E-2</v>
      </c>
      <c r="F913" s="244" t="s">
        <v>383</v>
      </c>
    </row>
    <row r="914" spans="1:8" s="248" customFormat="1" x14ac:dyDescent="0.2">
      <c r="A914" s="244"/>
      <c r="B914" s="317"/>
      <c r="C914" s="244" t="s">
        <v>568</v>
      </c>
      <c r="D914" s="244" t="s">
        <v>645</v>
      </c>
      <c r="E914" s="1103">
        <f>'A2 HATTI'!EW345</f>
        <v>2.2375000000000003</v>
      </c>
      <c r="F914" s="244" t="s">
        <v>383</v>
      </c>
      <c r="G914" s="244"/>
      <c r="H914" s="244"/>
    </row>
    <row r="915" spans="1:8" x14ac:dyDescent="0.2">
      <c r="C915" s="244" t="s">
        <v>581</v>
      </c>
      <c r="D915" s="244" t="s">
        <v>1032</v>
      </c>
      <c r="E915" s="1103">
        <f>'A2-1 ve A2-1-1Hattı'!CM245</f>
        <v>0.2475</v>
      </c>
      <c r="F915" s="244" t="s">
        <v>383</v>
      </c>
    </row>
    <row r="916" spans="1:8" x14ac:dyDescent="0.2">
      <c r="C916" s="244" t="s">
        <v>591</v>
      </c>
      <c r="D916" s="244" t="s">
        <v>1033</v>
      </c>
      <c r="E916" s="1103">
        <f>'A2-2 Hattı'!CD187</f>
        <v>0.16999999999999998</v>
      </c>
      <c r="F916" s="244" t="s">
        <v>383</v>
      </c>
    </row>
    <row r="917" spans="1:8" x14ac:dyDescent="0.2">
      <c r="C917" s="244" t="s">
        <v>594</v>
      </c>
      <c r="D917" s="244" t="s">
        <v>1035</v>
      </c>
      <c r="E917" s="1103">
        <f>'A2-3 ve A2-3-1 HATTI'!DC276</f>
        <v>0.33999999999999997</v>
      </c>
      <c r="F917" s="244" t="s">
        <v>383</v>
      </c>
      <c r="G917" s="248"/>
    </row>
    <row r="918" spans="1:8" x14ac:dyDescent="0.2">
      <c r="C918" s="244" t="s">
        <v>596</v>
      </c>
      <c r="D918" s="244" t="s">
        <v>1038</v>
      </c>
      <c r="E918" s="1103">
        <f>'A2-4 HATTI'!CM182</f>
        <v>0.13250000000000001</v>
      </c>
      <c r="F918" s="244" t="s">
        <v>383</v>
      </c>
    </row>
    <row r="919" spans="1:8" x14ac:dyDescent="0.2">
      <c r="C919" s="244" t="s">
        <v>599</v>
      </c>
      <c r="D919" s="244" t="s">
        <v>1040</v>
      </c>
      <c r="E919" s="1103">
        <f>'A2-5 HATTI'!BO147</f>
        <v>7.7499999999999999E-2</v>
      </c>
      <c r="F919" s="244" t="s">
        <v>383</v>
      </c>
    </row>
    <row r="920" spans="1:8" x14ac:dyDescent="0.2">
      <c r="C920" s="136" t="s">
        <v>602</v>
      </c>
      <c r="D920" s="244" t="s">
        <v>1062</v>
      </c>
      <c r="E920" s="1103">
        <f>'YAYLA HATTI'!CQ232</f>
        <v>3.7312499999999997</v>
      </c>
      <c r="F920" s="244" t="s">
        <v>383</v>
      </c>
    </row>
    <row r="921" spans="1:8" x14ac:dyDescent="0.2">
      <c r="B921" s="327"/>
      <c r="C921" s="136" t="s">
        <v>1036</v>
      </c>
      <c r="D921" s="248" t="s">
        <v>1129</v>
      </c>
      <c r="E921" s="1103">
        <f>'Y1 HATTI'!CI192</f>
        <v>0.11249999999999999</v>
      </c>
      <c r="F921" s="244" t="s">
        <v>383</v>
      </c>
    </row>
    <row r="922" spans="1:8" ht="12.75" thickBot="1" x14ac:dyDescent="0.25">
      <c r="C922" s="136" t="s">
        <v>606</v>
      </c>
      <c r="D922" s="244" t="s">
        <v>1130</v>
      </c>
      <c r="E922" s="1100">
        <f>'Y2 HATTI'!BY163</f>
        <v>7.4999999999999997E-2</v>
      </c>
      <c r="F922" s="244" t="s">
        <v>383</v>
      </c>
    </row>
    <row r="923" spans="1:8" x14ac:dyDescent="0.2">
      <c r="E923" s="1101">
        <f>SUM(E913:E922)</f>
        <v>7.2174999999999994</v>
      </c>
      <c r="F923" s="318" t="s">
        <v>383</v>
      </c>
    </row>
    <row r="924" spans="1:8" x14ac:dyDescent="0.2">
      <c r="B924" s="317" t="s">
        <v>1102</v>
      </c>
      <c r="C924" s="318" t="s">
        <v>986</v>
      </c>
    </row>
    <row r="925" spans="1:8" x14ac:dyDescent="0.2">
      <c r="A925" s="248"/>
      <c r="C925" s="244" t="s">
        <v>543</v>
      </c>
      <c r="D925" s="244" t="s">
        <v>1003</v>
      </c>
      <c r="E925" s="1103">
        <f>'A1 ve A1-1 HATTI'!J150</f>
        <v>0.73199999999999998</v>
      </c>
      <c r="F925" s="244" t="s">
        <v>383</v>
      </c>
    </row>
    <row r="926" spans="1:8" x14ac:dyDescent="0.2">
      <c r="C926" s="244" t="s">
        <v>568</v>
      </c>
      <c r="D926" s="244" t="s">
        <v>645</v>
      </c>
      <c r="E926" s="1103">
        <f>'A2 HATTI'!EW352</f>
        <v>17.470399999999998</v>
      </c>
      <c r="F926" s="244" t="s">
        <v>383</v>
      </c>
    </row>
    <row r="927" spans="1:8" x14ac:dyDescent="0.2">
      <c r="C927" s="244" t="s">
        <v>581</v>
      </c>
      <c r="D927" s="244" t="s">
        <v>1032</v>
      </c>
      <c r="E927" s="1103">
        <f>'A2-1 ve A2-1-1Hattı'!CM249</f>
        <v>1.93248</v>
      </c>
      <c r="F927" s="244" t="s">
        <v>383</v>
      </c>
    </row>
    <row r="928" spans="1:8" x14ac:dyDescent="0.2">
      <c r="C928" s="244" t="s">
        <v>591</v>
      </c>
      <c r="D928" s="244" t="s">
        <v>1033</v>
      </c>
      <c r="E928" s="1103">
        <f>'A2-2 Hattı'!CD191</f>
        <v>1.3273599999999999</v>
      </c>
      <c r="F928" s="244" t="s">
        <v>383</v>
      </c>
    </row>
    <row r="929" spans="2:6" x14ac:dyDescent="0.2">
      <c r="C929" s="244" t="s">
        <v>594</v>
      </c>
      <c r="D929" s="244" t="s">
        <v>1035</v>
      </c>
      <c r="E929" s="1103">
        <f>'A2-3 ve A2-3-1 HATTI'!DC280</f>
        <v>2.6547200000000002</v>
      </c>
      <c r="F929" s="244" t="s">
        <v>383</v>
      </c>
    </row>
    <row r="930" spans="2:6" x14ac:dyDescent="0.2">
      <c r="C930" s="244" t="s">
        <v>596</v>
      </c>
      <c r="D930" s="244" t="s">
        <v>1038</v>
      </c>
      <c r="E930" s="1103">
        <f>'A2-4 HATTI'!CM186</f>
        <v>1.0345599999999999</v>
      </c>
      <c r="F930" s="244" t="s">
        <v>383</v>
      </c>
    </row>
    <row r="931" spans="2:6" x14ac:dyDescent="0.2">
      <c r="C931" s="244" t="s">
        <v>599</v>
      </c>
      <c r="D931" s="244" t="s">
        <v>1040</v>
      </c>
      <c r="E931" s="1103">
        <f>'A2-5 HATTI'!BO153</f>
        <v>0.60511999999999999</v>
      </c>
      <c r="F931" s="244" t="s">
        <v>383</v>
      </c>
    </row>
    <row r="932" spans="2:6" x14ac:dyDescent="0.2">
      <c r="C932" s="136" t="s">
        <v>602</v>
      </c>
      <c r="D932" s="244" t="s">
        <v>1062</v>
      </c>
      <c r="E932" s="1103">
        <f>'YAYLA HATTI'!CQ237</f>
        <v>6.2952000000000004</v>
      </c>
      <c r="F932" s="244" t="s">
        <v>383</v>
      </c>
    </row>
    <row r="933" spans="2:6" x14ac:dyDescent="0.2">
      <c r="B933" s="327"/>
      <c r="C933" s="136" t="s">
        <v>1036</v>
      </c>
      <c r="D933" s="248" t="s">
        <v>1129</v>
      </c>
      <c r="E933" s="1103">
        <f>'Y1 HATTI'!CI196</f>
        <v>0.87840000000000007</v>
      </c>
      <c r="F933" s="244" t="s">
        <v>383</v>
      </c>
    </row>
    <row r="934" spans="2:6" ht="12.75" thickBot="1" x14ac:dyDescent="0.25">
      <c r="C934" s="244" t="s">
        <v>606</v>
      </c>
      <c r="D934" s="244" t="s">
        <v>1130</v>
      </c>
      <c r="E934" s="1100">
        <f>'Y2 HATTI'!BY168</f>
        <v>0.58560000000000001</v>
      </c>
      <c r="F934" s="244" t="s">
        <v>383</v>
      </c>
    </row>
    <row r="935" spans="2:6" x14ac:dyDescent="0.2">
      <c r="E935" s="1101">
        <f>SUM(E925:E934)</f>
        <v>33.51583999999999</v>
      </c>
      <c r="F935" s="318" t="s">
        <v>383</v>
      </c>
    </row>
    <row r="937" spans="2:6" x14ac:dyDescent="0.2">
      <c r="B937" s="317" t="s">
        <v>1103</v>
      </c>
      <c r="C937" s="201" t="s">
        <v>682</v>
      </c>
    </row>
    <row r="938" spans="2:6" x14ac:dyDescent="0.2">
      <c r="C938" s="244" t="s">
        <v>543</v>
      </c>
      <c r="D938" s="244" t="s">
        <v>1003</v>
      </c>
      <c r="E938" s="305">
        <f>'A1 ve A1-1 HATTI'!J158</f>
        <v>9.375E-2</v>
      </c>
      <c r="F938" s="244" t="s">
        <v>383</v>
      </c>
    </row>
    <row r="939" spans="2:6" x14ac:dyDescent="0.2">
      <c r="C939" s="244" t="s">
        <v>568</v>
      </c>
      <c r="D939" s="244" t="s">
        <v>645</v>
      </c>
      <c r="E939" s="305">
        <f>'A2 HATTI'!EW369</f>
        <v>2.2375000000000003</v>
      </c>
      <c r="F939" s="244" t="s">
        <v>383</v>
      </c>
    </row>
    <row r="940" spans="2:6" x14ac:dyDescent="0.2">
      <c r="C940" s="244" t="s">
        <v>581</v>
      </c>
      <c r="D940" s="244" t="s">
        <v>1032</v>
      </c>
      <c r="E940" s="306">
        <f>'A2-1 ve A2-1-1Hattı'!CM269</f>
        <v>0.2475</v>
      </c>
      <c r="F940" s="244" t="s">
        <v>383</v>
      </c>
    </row>
    <row r="941" spans="2:6" x14ac:dyDescent="0.2">
      <c r="C941" s="244" t="s">
        <v>591</v>
      </c>
      <c r="D941" s="244" t="s">
        <v>1033</v>
      </c>
      <c r="E941" s="306">
        <f>'A2-2 Hattı'!CD209</f>
        <v>0.16999999999999998</v>
      </c>
      <c r="F941" s="244" t="s">
        <v>383</v>
      </c>
    </row>
    <row r="942" spans="2:6" x14ac:dyDescent="0.2">
      <c r="C942" s="244" t="s">
        <v>594</v>
      </c>
      <c r="D942" s="244" t="s">
        <v>1035</v>
      </c>
      <c r="E942" s="306">
        <f>'A2-3 ve A2-3-1 HATTI'!DC284</f>
        <v>0.33999999999999997</v>
      </c>
      <c r="F942" s="244" t="s">
        <v>383</v>
      </c>
    </row>
    <row r="943" spans="2:6" x14ac:dyDescent="0.2">
      <c r="C943" s="244" t="s">
        <v>596</v>
      </c>
      <c r="D943" s="244" t="s">
        <v>1038</v>
      </c>
      <c r="E943" s="306">
        <f>'A2-4 HATTI'!CM208</f>
        <v>0.13250000000000001</v>
      </c>
      <c r="F943" s="244" t="s">
        <v>383</v>
      </c>
    </row>
    <row r="944" spans="2:6" x14ac:dyDescent="0.2">
      <c r="C944" s="244" t="s">
        <v>599</v>
      </c>
      <c r="D944" s="244" t="s">
        <v>1040</v>
      </c>
      <c r="E944" s="306">
        <f>'A2-5 HATTI'!BO168</f>
        <v>7.7499999999999999E-2</v>
      </c>
      <c r="F944" s="244" t="s">
        <v>383</v>
      </c>
    </row>
    <row r="945" spans="2:6" x14ac:dyDescent="0.2">
      <c r="C945" s="136" t="s">
        <v>602</v>
      </c>
      <c r="D945" s="244" t="s">
        <v>1062</v>
      </c>
      <c r="E945" s="1103">
        <f>'YAYLA HATTI'!CQ250</f>
        <v>3.7312499999999997</v>
      </c>
      <c r="F945" s="244" t="s">
        <v>383</v>
      </c>
    </row>
    <row r="946" spans="2:6" x14ac:dyDescent="0.2">
      <c r="B946" s="327"/>
      <c r="C946" s="136" t="s">
        <v>1036</v>
      </c>
      <c r="D946" s="248" t="s">
        <v>1129</v>
      </c>
      <c r="E946" s="1103">
        <f>'Y1 HATTI'!CI205</f>
        <v>0.11249999999999999</v>
      </c>
      <c r="F946" s="244" t="s">
        <v>383</v>
      </c>
    </row>
    <row r="947" spans="2:6" ht="12.75" thickBot="1" x14ac:dyDescent="0.25">
      <c r="C947" s="244" t="s">
        <v>606</v>
      </c>
      <c r="D947" s="244" t="s">
        <v>1130</v>
      </c>
      <c r="E947" s="1100">
        <f>'Y2 HATTI'!BY177</f>
        <v>7.4999999999999997E-2</v>
      </c>
      <c r="F947" s="244" t="s">
        <v>383</v>
      </c>
    </row>
    <row r="948" spans="2:6" x14ac:dyDescent="0.2">
      <c r="E948" s="1101">
        <f>SUM(E938:E947)</f>
        <v>7.2174999999999994</v>
      </c>
      <c r="F948" s="318" t="s">
        <v>383</v>
      </c>
    </row>
    <row r="949" spans="2:6" x14ac:dyDescent="0.2">
      <c r="E949" s="1101"/>
      <c r="F949" s="318"/>
    </row>
  </sheetData>
  <mergeCells count="3">
    <mergeCell ref="C847:F847"/>
    <mergeCell ref="A1:G1"/>
    <mergeCell ref="C71:G71"/>
  </mergeCells>
  <pageMargins left="0.11811023622047245" right="0.11811023622047245" top="0.74803149606299213" bottom="0.74803149606299213" header="0.31496062992125984" footer="0.31496062992125984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J141"/>
  <sheetViews>
    <sheetView topLeftCell="A16" workbookViewId="0">
      <selection activeCell="B21" sqref="B21"/>
    </sheetView>
  </sheetViews>
  <sheetFormatPr defaultRowHeight="24.95" customHeight="1" x14ac:dyDescent="0.25"/>
  <cols>
    <col min="1" max="1" width="4.5703125" style="1762" customWidth="1"/>
    <col min="2" max="2" width="4.140625" style="257" customWidth="1"/>
    <col min="3" max="7" width="9.140625" style="257"/>
    <col min="8" max="8" width="14.42578125" style="257" customWidth="1"/>
    <col min="9" max="9" width="9.140625" style="1763" customWidth="1"/>
    <col min="10" max="10" width="9.140625" style="257" customWidth="1"/>
    <col min="11" max="16384" width="9.140625" style="257"/>
  </cols>
  <sheetData>
    <row r="1" spans="1:10" ht="24.95" customHeight="1" x14ac:dyDescent="0.25">
      <c r="A1" s="1992" t="s">
        <v>1107</v>
      </c>
      <c r="B1" s="1992"/>
      <c r="C1" s="1992"/>
      <c r="D1" s="1992"/>
      <c r="E1" s="1992"/>
      <c r="F1" s="1992"/>
      <c r="G1" s="1992"/>
      <c r="H1" s="1992"/>
      <c r="I1" s="1992"/>
      <c r="J1" s="1992"/>
    </row>
    <row r="2" spans="1:10" ht="24.95" customHeight="1" x14ac:dyDescent="0.25">
      <c r="A2" s="1764"/>
      <c r="B2" s="1764"/>
      <c r="C2" s="1764"/>
      <c r="D2" s="1764"/>
      <c r="E2" s="1764"/>
      <c r="F2" s="1764"/>
      <c r="G2" s="1764"/>
      <c r="H2" s="1764"/>
    </row>
    <row r="3" spans="1:10" ht="24.95" customHeight="1" thickBot="1" x14ac:dyDescent="0.3">
      <c r="A3" s="1750" t="s">
        <v>1113</v>
      </c>
      <c r="B3" s="1994" t="s">
        <v>1114</v>
      </c>
      <c r="C3" s="1994"/>
      <c r="D3" s="1994"/>
      <c r="E3" s="1994"/>
      <c r="F3" s="1994"/>
      <c r="G3" s="1994"/>
      <c r="H3" s="1994"/>
      <c r="I3" s="1134" t="s">
        <v>1115</v>
      </c>
    </row>
    <row r="4" spans="1:10" ht="24.95" customHeight="1" thickTop="1" x14ac:dyDescent="0.25">
      <c r="A4" s="1762">
        <v>1</v>
      </c>
      <c r="B4" s="295" t="s">
        <v>1510</v>
      </c>
      <c r="C4" s="1765"/>
      <c r="I4" s="1763">
        <f>'GENEL METRAJ'!E4</f>
        <v>107.20641374999937</v>
      </c>
      <c r="J4" s="257" t="s">
        <v>445</v>
      </c>
    </row>
    <row r="5" spans="1:10" ht="24.95" customHeight="1" x14ac:dyDescent="0.25">
      <c r="A5" s="1762">
        <f t="shared" ref="A5:A36" si="0">A4+1</f>
        <v>2</v>
      </c>
      <c r="B5" s="1765" t="s">
        <v>1516</v>
      </c>
      <c r="I5" s="1763">
        <f>'GENEL METRAJ'!E7</f>
        <v>107.20641374999937</v>
      </c>
      <c r="J5" s="257" t="s">
        <v>445</v>
      </c>
    </row>
    <row r="6" spans="1:10" ht="24.95" customHeight="1" x14ac:dyDescent="0.25">
      <c r="A6" s="1762">
        <f t="shared" si="0"/>
        <v>3</v>
      </c>
      <c r="B6" s="1765" t="s">
        <v>1517</v>
      </c>
      <c r="I6" s="1763">
        <f>'GENEL METRAJ'!E10</f>
        <v>857.65130999999496</v>
      </c>
      <c r="J6" s="257" t="s">
        <v>445</v>
      </c>
    </row>
    <row r="7" spans="1:10" ht="24.95" customHeight="1" x14ac:dyDescent="0.25">
      <c r="A7" s="1762">
        <f t="shared" si="0"/>
        <v>4</v>
      </c>
      <c r="B7" s="1765" t="s">
        <v>1064</v>
      </c>
      <c r="C7" s="295"/>
      <c r="D7" s="295"/>
      <c r="E7" s="295"/>
      <c r="F7" s="295"/>
      <c r="I7" s="1763">
        <f>'GENEL METRAJ'!E27</f>
        <v>117.79867000000046</v>
      </c>
      <c r="J7" s="257" t="s">
        <v>445</v>
      </c>
    </row>
    <row r="8" spans="1:10" ht="24.95" customHeight="1" x14ac:dyDescent="0.25">
      <c r="A8" s="1762">
        <f t="shared" si="0"/>
        <v>5</v>
      </c>
      <c r="B8" s="257" t="s">
        <v>1065</v>
      </c>
      <c r="I8" s="1763">
        <f>'GENEL METRAJ'!E44</f>
        <v>117.79867000000046</v>
      </c>
      <c r="J8" s="257" t="s">
        <v>445</v>
      </c>
    </row>
    <row r="9" spans="1:10" ht="24.95" customHeight="1" x14ac:dyDescent="0.25">
      <c r="A9" s="1762">
        <f t="shared" si="0"/>
        <v>6</v>
      </c>
      <c r="B9" s="257" t="s">
        <v>290</v>
      </c>
      <c r="C9" s="434"/>
      <c r="D9" s="434"/>
      <c r="E9" s="434"/>
      <c r="F9" s="434"/>
      <c r="I9" s="1763">
        <f>'GENEL METRAJ'!E69</f>
        <v>942.38936000000365</v>
      </c>
      <c r="J9" s="257" t="s">
        <v>445</v>
      </c>
    </row>
    <row r="10" spans="1:10" ht="24.95" customHeight="1" x14ac:dyDescent="0.25">
      <c r="A10" s="1762">
        <f t="shared" si="0"/>
        <v>7</v>
      </c>
      <c r="B10" s="1997" t="s">
        <v>981</v>
      </c>
      <c r="C10" s="1997"/>
      <c r="D10" s="1997"/>
      <c r="E10" s="1997"/>
      <c r="F10" s="1997"/>
      <c r="G10" s="1997"/>
      <c r="H10" s="1997"/>
      <c r="I10" s="1763">
        <f>'GENEL METRAJ'!E75</f>
        <v>188.84699999999998</v>
      </c>
      <c r="J10" s="257" t="s">
        <v>445</v>
      </c>
    </row>
    <row r="11" spans="1:10" ht="24.95" customHeight="1" x14ac:dyDescent="0.25">
      <c r="A11" s="1762">
        <f t="shared" si="0"/>
        <v>8</v>
      </c>
      <c r="B11" s="1996" t="s">
        <v>983</v>
      </c>
      <c r="C11" s="1996"/>
      <c r="D11" s="1996"/>
      <c r="E11" s="1996"/>
      <c r="F11" s="1996"/>
      <c r="G11" s="1996"/>
      <c r="H11" s="1996"/>
      <c r="I11" s="1763">
        <f>'GENEL METRAJ'!E81</f>
        <v>9.1505992651968029</v>
      </c>
      <c r="J11" s="257" t="s">
        <v>383</v>
      </c>
    </row>
    <row r="12" spans="1:10" ht="24.95" customHeight="1" x14ac:dyDescent="0.25">
      <c r="A12" s="1762">
        <f t="shared" si="0"/>
        <v>9</v>
      </c>
      <c r="B12" s="314" t="s">
        <v>562</v>
      </c>
      <c r="I12" s="1763">
        <f>'GENEL METRAJ'!E94</f>
        <v>98.600000000000023</v>
      </c>
      <c r="J12" s="257" t="s">
        <v>446</v>
      </c>
    </row>
    <row r="13" spans="1:10" ht="24.95" customHeight="1" x14ac:dyDescent="0.25">
      <c r="A13" s="1762">
        <f t="shared" si="0"/>
        <v>10</v>
      </c>
      <c r="B13" s="252" t="s">
        <v>955</v>
      </c>
      <c r="I13" s="1763">
        <f>'GENEL METRAJ'!E99</f>
        <v>379.58573827955951</v>
      </c>
      <c r="J13" s="257" t="s">
        <v>446</v>
      </c>
    </row>
    <row r="14" spans="1:10" ht="24.95" customHeight="1" x14ac:dyDescent="0.25">
      <c r="A14" s="1762">
        <f t="shared" si="0"/>
        <v>11</v>
      </c>
      <c r="B14" s="314" t="s">
        <v>584</v>
      </c>
      <c r="I14" s="1763">
        <f>'GENEL METRAJ'!E118</f>
        <v>106.53999999999998</v>
      </c>
      <c r="J14" s="257" t="s">
        <v>446</v>
      </c>
    </row>
    <row r="15" spans="1:10" ht="24.95" customHeight="1" x14ac:dyDescent="0.25">
      <c r="A15" s="1762">
        <f t="shared" si="0"/>
        <v>12</v>
      </c>
      <c r="B15" s="314" t="s">
        <v>583</v>
      </c>
      <c r="I15" s="1763">
        <f>'GENEL METRAJ'!E132</f>
        <v>1332.1728000000003</v>
      </c>
      <c r="J15" s="257" t="s">
        <v>261</v>
      </c>
    </row>
    <row r="16" spans="1:10" ht="24.95" customHeight="1" x14ac:dyDescent="0.25">
      <c r="A16" s="1762">
        <f t="shared" si="0"/>
        <v>13</v>
      </c>
      <c r="B16" s="257" t="s">
        <v>561</v>
      </c>
      <c r="I16" s="1763">
        <f>'GENEL METRAJ'!E145</f>
        <v>29.77</v>
      </c>
      <c r="J16" s="257" t="s">
        <v>445</v>
      </c>
    </row>
    <row r="17" spans="1:10" ht="24.95" customHeight="1" x14ac:dyDescent="0.25">
      <c r="A17" s="1762">
        <f t="shared" si="0"/>
        <v>14</v>
      </c>
      <c r="B17" s="252" t="s">
        <v>510</v>
      </c>
      <c r="I17" s="1763">
        <f>'GENEL METRAJ'!E157</f>
        <v>56</v>
      </c>
      <c r="J17" s="257" t="s">
        <v>373</v>
      </c>
    </row>
    <row r="18" spans="1:10" ht="24.95" customHeight="1" x14ac:dyDescent="0.25">
      <c r="A18" s="1762">
        <f t="shared" si="0"/>
        <v>15</v>
      </c>
      <c r="B18" s="314" t="s">
        <v>1457</v>
      </c>
      <c r="I18" s="1763">
        <f>'GENEL METRAJ'!E159</f>
        <v>24</v>
      </c>
      <c r="J18" s="257" t="s">
        <v>12</v>
      </c>
    </row>
    <row r="19" spans="1:10" ht="24.95" customHeight="1" x14ac:dyDescent="0.25">
      <c r="A19" s="1762">
        <f t="shared" si="0"/>
        <v>16</v>
      </c>
      <c r="B19" s="1739" t="s">
        <v>781</v>
      </c>
      <c r="I19" s="1763">
        <f>'GENEL METRAJ'!E172</f>
        <v>32</v>
      </c>
      <c r="J19" s="257" t="s">
        <v>373</v>
      </c>
    </row>
    <row r="20" spans="1:10" ht="24.95" customHeight="1" x14ac:dyDescent="0.25">
      <c r="A20" s="1762">
        <f t="shared" si="0"/>
        <v>17</v>
      </c>
      <c r="B20" s="314" t="s">
        <v>1010</v>
      </c>
      <c r="C20" s="1659"/>
      <c r="D20" s="1659"/>
      <c r="E20" s="1659"/>
      <c r="F20" s="1659"/>
      <c r="G20" s="1659"/>
      <c r="H20" s="1659"/>
      <c r="I20" s="1671">
        <f>'GENEL METRAJ'!E184</f>
        <v>87</v>
      </c>
      <c r="J20" s="257" t="s">
        <v>373</v>
      </c>
    </row>
    <row r="21" spans="1:10" ht="24.95" customHeight="1" x14ac:dyDescent="0.25">
      <c r="A21" s="1762">
        <f t="shared" si="0"/>
        <v>18</v>
      </c>
      <c r="B21" s="257" t="s">
        <v>995</v>
      </c>
      <c r="I21" s="1763">
        <f>'GENEL METRAJ'!E190</f>
        <v>48</v>
      </c>
      <c r="J21" s="257" t="s">
        <v>373</v>
      </c>
    </row>
    <row r="22" spans="1:10" ht="24.95" customHeight="1" x14ac:dyDescent="0.25">
      <c r="A22" s="1762">
        <f t="shared" si="0"/>
        <v>19</v>
      </c>
      <c r="B22" s="314" t="s">
        <v>1022</v>
      </c>
      <c r="I22" s="1763">
        <f>'GENEL METRAJ'!E194</f>
        <v>263</v>
      </c>
      <c r="J22" s="257" t="s">
        <v>373</v>
      </c>
    </row>
    <row r="23" spans="1:10" ht="24.95" customHeight="1" x14ac:dyDescent="0.25">
      <c r="A23" s="1762">
        <f t="shared" si="0"/>
        <v>20</v>
      </c>
      <c r="B23" s="468" t="s">
        <v>821</v>
      </c>
      <c r="I23" s="1763">
        <f>'GENEL METRAJ'!E198</f>
        <v>466</v>
      </c>
      <c r="J23" s="257" t="s">
        <v>373</v>
      </c>
    </row>
    <row r="24" spans="1:10" ht="24.95" customHeight="1" x14ac:dyDescent="0.25">
      <c r="A24" s="1762">
        <f t="shared" si="0"/>
        <v>21</v>
      </c>
      <c r="B24" s="1748" t="s">
        <v>1377</v>
      </c>
      <c r="C24" s="1659"/>
      <c r="D24" s="1659"/>
      <c r="E24" s="1659"/>
      <c r="F24" s="1659"/>
      <c r="G24" s="1659"/>
      <c r="H24" s="1659"/>
      <c r="I24" s="1763">
        <f>'GENEL METRAJ'!E205</f>
        <v>203</v>
      </c>
      <c r="J24" s="257" t="s">
        <v>373</v>
      </c>
    </row>
    <row r="25" spans="1:10" ht="24.95" customHeight="1" x14ac:dyDescent="0.25">
      <c r="A25" s="1762">
        <f t="shared" si="0"/>
        <v>22</v>
      </c>
      <c r="B25" s="1748" t="s">
        <v>1375</v>
      </c>
      <c r="C25" s="1659"/>
      <c r="D25" s="1659"/>
      <c r="E25" s="1659"/>
      <c r="F25" s="1659"/>
      <c r="G25" s="1659"/>
      <c r="H25" s="1659"/>
      <c r="I25" s="1763">
        <f>'GENEL METRAJ'!E215</f>
        <v>325</v>
      </c>
      <c r="J25" s="257" t="s">
        <v>373</v>
      </c>
    </row>
    <row r="26" spans="1:10" ht="24.95" customHeight="1" x14ac:dyDescent="0.25">
      <c r="A26" s="1762">
        <f t="shared" si="0"/>
        <v>23</v>
      </c>
      <c r="B26" s="1748" t="s">
        <v>1329</v>
      </c>
      <c r="I26" s="1763">
        <f>'GENEL METRAJ'!E221</f>
        <v>193</v>
      </c>
      <c r="J26" s="257" t="s">
        <v>373</v>
      </c>
    </row>
    <row r="27" spans="1:10" ht="24.95" customHeight="1" x14ac:dyDescent="0.25">
      <c r="A27" s="1762">
        <f t="shared" si="0"/>
        <v>24</v>
      </c>
      <c r="B27" s="1748" t="s">
        <v>1401</v>
      </c>
      <c r="I27" s="1763">
        <f>'GENEL METRAJ'!E226</f>
        <v>152</v>
      </c>
      <c r="J27" s="257" t="s">
        <v>373</v>
      </c>
    </row>
    <row r="28" spans="1:10" ht="24.95" customHeight="1" x14ac:dyDescent="0.25">
      <c r="A28" s="1762">
        <f t="shared" si="0"/>
        <v>25</v>
      </c>
      <c r="B28" s="314" t="s">
        <v>1020</v>
      </c>
      <c r="I28" s="1763">
        <f>'GENEL METRAJ'!E239</f>
        <v>56</v>
      </c>
      <c r="J28" s="257" t="s">
        <v>373</v>
      </c>
    </row>
    <row r="29" spans="1:10" ht="24.95" customHeight="1" x14ac:dyDescent="0.25">
      <c r="A29" s="1762">
        <f t="shared" si="0"/>
        <v>26</v>
      </c>
      <c r="B29" s="314" t="s">
        <v>580</v>
      </c>
      <c r="I29" s="1763">
        <f>'GENEL METRAJ'!E252</f>
        <v>226</v>
      </c>
      <c r="J29" s="257" t="s">
        <v>373</v>
      </c>
    </row>
    <row r="30" spans="1:10" ht="24.95" customHeight="1" x14ac:dyDescent="0.25">
      <c r="A30" s="1762">
        <f t="shared" si="0"/>
        <v>27</v>
      </c>
      <c r="B30" s="314" t="s">
        <v>1019</v>
      </c>
      <c r="I30" s="1763">
        <f>'GENEL METRAJ'!E261</f>
        <v>62</v>
      </c>
      <c r="J30" s="257" t="s">
        <v>373</v>
      </c>
    </row>
    <row r="31" spans="1:10" ht="24.95" customHeight="1" x14ac:dyDescent="0.25">
      <c r="A31" s="1762">
        <f t="shared" si="0"/>
        <v>28</v>
      </c>
      <c r="B31" s="314" t="s">
        <v>1507</v>
      </c>
      <c r="I31" s="1763">
        <f>'GENEL METRAJ'!E280</f>
        <v>99</v>
      </c>
      <c r="J31" s="257" t="s">
        <v>373</v>
      </c>
    </row>
    <row r="32" spans="1:10" ht="24.95" customHeight="1" x14ac:dyDescent="0.25">
      <c r="A32" s="1762">
        <f t="shared" si="0"/>
        <v>29</v>
      </c>
      <c r="B32" s="314" t="s">
        <v>1508</v>
      </c>
      <c r="I32" s="1763">
        <f>'GENEL METRAJ'!E287</f>
        <v>111</v>
      </c>
      <c r="J32" s="257" t="s">
        <v>373</v>
      </c>
    </row>
    <row r="33" spans="1:10" ht="24.95" customHeight="1" x14ac:dyDescent="0.25">
      <c r="A33" s="1762">
        <f t="shared" si="0"/>
        <v>30</v>
      </c>
      <c r="B33" s="314" t="s">
        <v>1021</v>
      </c>
      <c r="I33" s="1763">
        <f>'GENEL METRAJ'!E292</f>
        <v>17</v>
      </c>
      <c r="J33" s="257" t="s">
        <v>373</v>
      </c>
    </row>
    <row r="34" spans="1:10" ht="24.95" customHeight="1" x14ac:dyDescent="0.25">
      <c r="A34" s="1762">
        <f t="shared" si="0"/>
        <v>31</v>
      </c>
      <c r="B34" s="314" t="s">
        <v>1509</v>
      </c>
      <c r="I34" s="1763">
        <f>'GENEL METRAJ'!E297</f>
        <v>49</v>
      </c>
      <c r="J34" s="257" t="s">
        <v>373</v>
      </c>
    </row>
    <row r="35" spans="1:10" ht="24.95" customHeight="1" x14ac:dyDescent="0.25">
      <c r="A35" s="1762">
        <f t="shared" si="0"/>
        <v>32</v>
      </c>
      <c r="B35" s="314" t="s">
        <v>1008</v>
      </c>
      <c r="I35" s="1763">
        <f>'GENEL METRAJ'!E310</f>
        <v>54</v>
      </c>
      <c r="J35" s="257" t="s">
        <v>373</v>
      </c>
    </row>
    <row r="36" spans="1:10" ht="24.95" customHeight="1" x14ac:dyDescent="0.25">
      <c r="A36" s="1762">
        <f t="shared" si="0"/>
        <v>33</v>
      </c>
      <c r="B36" s="314" t="s">
        <v>1009</v>
      </c>
      <c r="I36" s="1763">
        <f>'GENEL METRAJ'!E323</f>
        <v>148</v>
      </c>
      <c r="J36" s="257" t="s">
        <v>373</v>
      </c>
    </row>
    <row r="37" spans="1:10" ht="24.95" customHeight="1" x14ac:dyDescent="0.25">
      <c r="A37" s="1762">
        <f t="shared" ref="A37:A64" si="1">A36+1</f>
        <v>34</v>
      </c>
      <c r="B37" s="314" t="s">
        <v>695</v>
      </c>
      <c r="I37" s="1763">
        <f>'GENEL METRAJ'!E334</f>
        <v>11</v>
      </c>
      <c r="J37" s="257" t="s">
        <v>373</v>
      </c>
    </row>
    <row r="38" spans="1:10" ht="24.95" customHeight="1" x14ac:dyDescent="0.25">
      <c r="A38" s="1762">
        <f t="shared" si="1"/>
        <v>35</v>
      </c>
      <c r="B38" s="314" t="s">
        <v>694</v>
      </c>
      <c r="I38" s="1763">
        <f>'GENEL METRAJ'!E343</f>
        <v>16</v>
      </c>
      <c r="J38" s="257" t="s">
        <v>373</v>
      </c>
    </row>
    <row r="39" spans="1:10" ht="24.95" customHeight="1" x14ac:dyDescent="0.25">
      <c r="A39" s="1762">
        <f t="shared" si="1"/>
        <v>36</v>
      </c>
      <c r="B39" s="1766" t="s">
        <v>1351</v>
      </c>
      <c r="I39" s="1763">
        <f>'GENEL METRAJ'!E349</f>
        <v>60</v>
      </c>
      <c r="J39" s="257" t="s">
        <v>373</v>
      </c>
    </row>
    <row r="40" spans="1:10" ht="24.95" customHeight="1" x14ac:dyDescent="0.25">
      <c r="A40" s="1762">
        <f t="shared" si="1"/>
        <v>37</v>
      </c>
      <c r="B40" s="1766" t="s">
        <v>1484</v>
      </c>
      <c r="I40" s="1763">
        <f>'GENEL METRAJ'!E354</f>
        <v>47</v>
      </c>
      <c r="J40" s="257" t="s">
        <v>373</v>
      </c>
    </row>
    <row r="41" spans="1:10" ht="24.95" customHeight="1" x14ac:dyDescent="0.25">
      <c r="A41" s="1762">
        <f t="shared" si="1"/>
        <v>38</v>
      </c>
      <c r="B41" s="314" t="s">
        <v>998</v>
      </c>
      <c r="I41" s="1763">
        <f>'GENEL METRAJ'!E362</f>
        <v>52</v>
      </c>
      <c r="J41" s="257" t="s">
        <v>373</v>
      </c>
    </row>
    <row r="42" spans="1:10" ht="24.95" customHeight="1" x14ac:dyDescent="0.25">
      <c r="A42" s="1762">
        <f t="shared" si="1"/>
        <v>39</v>
      </c>
      <c r="B42" s="314" t="s">
        <v>1014</v>
      </c>
      <c r="I42" s="1763">
        <f>'GENEL METRAJ'!E371</f>
        <v>72</v>
      </c>
      <c r="J42" s="257" t="s">
        <v>373</v>
      </c>
    </row>
    <row r="43" spans="1:10" ht="24.95" customHeight="1" x14ac:dyDescent="0.25">
      <c r="A43" s="1762">
        <f t="shared" si="1"/>
        <v>40</v>
      </c>
      <c r="B43" s="314" t="s">
        <v>1025</v>
      </c>
      <c r="C43" s="1659"/>
      <c r="D43" s="1659"/>
      <c r="E43" s="1659"/>
      <c r="F43" s="1659"/>
      <c r="G43" s="1659"/>
      <c r="H43" s="1659"/>
      <c r="I43" s="1763">
        <f>'GENEL METRAJ'!E376</f>
        <v>33</v>
      </c>
      <c r="J43" s="257" t="s">
        <v>373</v>
      </c>
    </row>
    <row r="44" spans="1:10" ht="24.95" customHeight="1" x14ac:dyDescent="0.25">
      <c r="A44" s="1762">
        <f t="shared" si="1"/>
        <v>41</v>
      </c>
      <c r="B44" s="314" t="s">
        <v>557</v>
      </c>
      <c r="I44" s="1763">
        <f>'GENEL METRAJ'!E380</f>
        <v>23</v>
      </c>
      <c r="J44" s="257" t="s">
        <v>373</v>
      </c>
    </row>
    <row r="45" spans="1:10" ht="24.95" customHeight="1" x14ac:dyDescent="0.25">
      <c r="A45" s="1762">
        <f t="shared" si="1"/>
        <v>42</v>
      </c>
      <c r="B45" s="468" t="s">
        <v>692</v>
      </c>
      <c r="C45" s="1659"/>
      <c r="D45" s="1659"/>
      <c r="E45" s="1659"/>
      <c r="F45" s="1659"/>
      <c r="G45" s="1659"/>
      <c r="H45" s="1659"/>
      <c r="I45" s="1763">
        <f>'GENEL METRAJ'!E387</f>
        <v>5</v>
      </c>
      <c r="J45" s="257" t="s">
        <v>373</v>
      </c>
    </row>
    <row r="46" spans="1:10" ht="24.95" customHeight="1" x14ac:dyDescent="0.25">
      <c r="A46" s="1762">
        <f t="shared" si="1"/>
        <v>43</v>
      </c>
      <c r="B46" s="468" t="s">
        <v>693</v>
      </c>
      <c r="C46" s="1659"/>
      <c r="D46" s="1659"/>
      <c r="E46" s="1659"/>
      <c r="F46" s="1659"/>
      <c r="G46" s="1659"/>
      <c r="H46" s="1659"/>
      <c r="I46" s="1763">
        <f>'GENEL METRAJ'!E395</f>
        <v>6</v>
      </c>
      <c r="J46" s="257" t="s">
        <v>373</v>
      </c>
    </row>
    <row r="47" spans="1:10" ht="24.95" customHeight="1" x14ac:dyDescent="0.25">
      <c r="A47" s="1762">
        <f t="shared" si="1"/>
        <v>44</v>
      </c>
      <c r="B47" s="468" t="s">
        <v>560</v>
      </c>
      <c r="C47" s="1659"/>
      <c r="D47" s="1659"/>
      <c r="E47" s="1659"/>
      <c r="F47" s="1659"/>
      <c r="G47" s="1659"/>
      <c r="H47" s="1659"/>
      <c r="I47" s="1763">
        <f>'GENEL METRAJ'!E400</f>
        <v>40</v>
      </c>
      <c r="J47" s="257" t="s">
        <v>373</v>
      </c>
    </row>
    <row r="48" spans="1:10" ht="24.95" customHeight="1" x14ac:dyDescent="0.25">
      <c r="A48" s="1762">
        <f t="shared" si="1"/>
        <v>45</v>
      </c>
      <c r="B48" s="314" t="s">
        <v>1005</v>
      </c>
      <c r="C48" s="1659"/>
      <c r="D48" s="1659"/>
      <c r="E48" s="1659"/>
      <c r="F48" s="1659"/>
      <c r="G48" s="1659"/>
      <c r="H48" s="1659"/>
      <c r="I48" s="1763">
        <f>'GENEL METRAJ'!E412</f>
        <v>64.5</v>
      </c>
      <c r="J48" s="257" t="s">
        <v>12</v>
      </c>
    </row>
    <row r="49" spans="1:10" ht="24.95" customHeight="1" x14ac:dyDescent="0.25">
      <c r="A49" s="1762">
        <f t="shared" si="1"/>
        <v>46</v>
      </c>
      <c r="B49" s="314" t="s">
        <v>674</v>
      </c>
      <c r="I49" s="1763">
        <f>'GENEL METRAJ'!E424</f>
        <v>115</v>
      </c>
      <c r="J49" s="257" t="s">
        <v>12</v>
      </c>
    </row>
    <row r="50" spans="1:10" ht="24.95" customHeight="1" x14ac:dyDescent="0.25">
      <c r="A50" s="1762">
        <f t="shared" si="1"/>
        <v>47</v>
      </c>
      <c r="B50" s="314" t="s">
        <v>997</v>
      </c>
      <c r="I50" s="1763">
        <f>'GENEL METRAJ'!E432</f>
        <v>143</v>
      </c>
      <c r="J50" s="257" t="s">
        <v>12</v>
      </c>
    </row>
    <row r="51" spans="1:10" ht="24.95" customHeight="1" x14ac:dyDescent="0.25">
      <c r="A51" s="1762">
        <f t="shared" si="1"/>
        <v>48</v>
      </c>
      <c r="B51" s="314" t="s">
        <v>996</v>
      </c>
      <c r="I51" s="1763">
        <f>'GENEL METRAJ'!E442</f>
        <v>278</v>
      </c>
      <c r="J51" s="257" t="s">
        <v>12</v>
      </c>
    </row>
    <row r="52" spans="1:10" ht="24.95" customHeight="1" x14ac:dyDescent="0.25">
      <c r="A52" s="1762">
        <f t="shared" si="1"/>
        <v>49</v>
      </c>
      <c r="B52" s="257" t="s">
        <v>1496</v>
      </c>
      <c r="I52" s="1763">
        <f>'GENEL METRAJ'!E449</f>
        <v>1408</v>
      </c>
      <c r="J52" s="257" t="s">
        <v>12</v>
      </c>
    </row>
    <row r="53" spans="1:10" ht="24.95" customHeight="1" x14ac:dyDescent="0.25">
      <c r="A53" s="1762">
        <f t="shared" si="1"/>
        <v>50</v>
      </c>
      <c r="B53" s="468" t="s">
        <v>1431</v>
      </c>
      <c r="I53" s="1763">
        <f>'GENEL METRAJ'!E456</f>
        <v>2782</v>
      </c>
      <c r="J53" s="257" t="s">
        <v>12</v>
      </c>
    </row>
    <row r="54" spans="1:10" ht="24.95" customHeight="1" x14ac:dyDescent="0.25">
      <c r="A54" s="1762">
        <f t="shared" si="1"/>
        <v>51</v>
      </c>
      <c r="B54" s="1767" t="s">
        <v>994</v>
      </c>
      <c r="I54" s="1763">
        <f>'GENEL METRAJ'!E464</f>
        <v>2094</v>
      </c>
      <c r="J54" s="257" t="s">
        <v>12</v>
      </c>
    </row>
    <row r="55" spans="1:10" ht="24.95" customHeight="1" x14ac:dyDescent="0.25">
      <c r="A55" s="1762">
        <f t="shared" si="1"/>
        <v>52</v>
      </c>
      <c r="B55" s="1767" t="s">
        <v>1013</v>
      </c>
      <c r="I55" s="1763">
        <f>'GENEL METRAJ'!E474</f>
        <v>3455</v>
      </c>
      <c r="J55" s="257" t="s">
        <v>12</v>
      </c>
    </row>
    <row r="56" spans="1:10" ht="24.95" customHeight="1" x14ac:dyDescent="0.25">
      <c r="A56" s="1762">
        <f t="shared" si="1"/>
        <v>53</v>
      </c>
      <c r="B56" s="1767" t="s">
        <v>1023</v>
      </c>
      <c r="I56" s="1763">
        <f>'GENEL METRAJ'!E480</f>
        <v>2184</v>
      </c>
      <c r="J56" s="257" t="s">
        <v>12</v>
      </c>
    </row>
    <row r="57" spans="1:10" ht="24.95" customHeight="1" x14ac:dyDescent="0.25">
      <c r="A57" s="1762">
        <f t="shared" si="1"/>
        <v>54</v>
      </c>
      <c r="B57" s="1767" t="s">
        <v>1024</v>
      </c>
      <c r="C57" s="1659"/>
      <c r="D57" s="1659"/>
      <c r="E57" s="1659"/>
      <c r="F57" s="1659"/>
      <c r="G57" s="1659"/>
      <c r="H57" s="1659"/>
      <c r="I57" s="1763">
        <f>'GENEL METRAJ'!E485</f>
        <v>1817</v>
      </c>
      <c r="J57" s="257" t="s">
        <v>12</v>
      </c>
    </row>
    <row r="58" spans="1:10" ht="24.95" customHeight="1" x14ac:dyDescent="0.25">
      <c r="A58" s="1762">
        <f t="shared" si="1"/>
        <v>55</v>
      </c>
      <c r="B58" s="314" t="s">
        <v>671</v>
      </c>
      <c r="C58" s="1659"/>
      <c r="D58" s="1659"/>
      <c r="E58" s="1659"/>
      <c r="F58" s="1659"/>
      <c r="G58" s="1659"/>
      <c r="H58" s="1659"/>
      <c r="I58" s="1763">
        <f>'GENEL METRAJ'!E492</f>
        <v>52</v>
      </c>
      <c r="J58" s="257" t="s">
        <v>373</v>
      </c>
    </row>
    <row r="59" spans="1:10" ht="24.95" customHeight="1" x14ac:dyDescent="0.25">
      <c r="A59" s="1762">
        <f t="shared" si="1"/>
        <v>56</v>
      </c>
      <c r="B59" s="314" t="s">
        <v>670</v>
      </c>
      <c r="C59" s="1659"/>
      <c r="D59" s="1659"/>
      <c r="E59" s="1659"/>
      <c r="F59" s="1659"/>
      <c r="G59" s="1659"/>
      <c r="H59" s="1659"/>
      <c r="I59" s="1763">
        <f>'GENEL METRAJ'!E501</f>
        <v>72</v>
      </c>
      <c r="J59" s="257" t="s">
        <v>373</v>
      </c>
    </row>
    <row r="60" spans="1:10" ht="24.95" customHeight="1" x14ac:dyDescent="0.25">
      <c r="A60" s="1762">
        <f t="shared" si="1"/>
        <v>57</v>
      </c>
      <c r="B60" s="314" t="s">
        <v>1026</v>
      </c>
      <c r="C60" s="1659"/>
      <c r="D60" s="1659"/>
      <c r="E60" s="1659"/>
      <c r="F60" s="1659"/>
      <c r="G60" s="1659"/>
      <c r="H60" s="1659"/>
      <c r="I60" s="1763">
        <f>'GENEL METRAJ'!E506</f>
        <v>33</v>
      </c>
      <c r="J60" s="257" t="s">
        <v>373</v>
      </c>
    </row>
    <row r="61" spans="1:10" ht="24.95" customHeight="1" x14ac:dyDescent="0.25">
      <c r="A61" s="1762">
        <f t="shared" si="1"/>
        <v>58</v>
      </c>
      <c r="B61" s="314" t="s">
        <v>1027</v>
      </c>
      <c r="C61" s="1659"/>
      <c r="D61" s="1659"/>
      <c r="E61" s="1659"/>
      <c r="F61" s="1659"/>
      <c r="G61" s="1659"/>
      <c r="H61" s="1659"/>
      <c r="I61" s="1763">
        <f>'GENEL METRAJ'!E511</f>
        <v>23</v>
      </c>
      <c r="J61" s="257" t="s">
        <v>373</v>
      </c>
    </row>
    <row r="62" spans="1:10" ht="24.95" customHeight="1" x14ac:dyDescent="0.25">
      <c r="A62" s="1762">
        <f t="shared" si="1"/>
        <v>59</v>
      </c>
      <c r="B62" s="468" t="s">
        <v>711</v>
      </c>
      <c r="C62" s="1659"/>
      <c r="D62" s="1659"/>
      <c r="E62" s="1659"/>
      <c r="F62" s="1659"/>
      <c r="G62" s="1659"/>
      <c r="H62" s="1659"/>
      <c r="I62" s="1763">
        <f>'GENEL METRAJ'!E518</f>
        <v>2</v>
      </c>
      <c r="J62" s="257" t="s">
        <v>373</v>
      </c>
    </row>
    <row r="63" spans="1:10" ht="24.95" customHeight="1" x14ac:dyDescent="0.25">
      <c r="A63" s="1762">
        <f t="shared" si="1"/>
        <v>60</v>
      </c>
      <c r="B63" s="314" t="s">
        <v>559</v>
      </c>
      <c r="I63" s="1763">
        <f>'GENEL METRAJ'!E520</f>
        <v>1</v>
      </c>
      <c r="J63" s="257" t="s">
        <v>373</v>
      </c>
    </row>
    <row r="64" spans="1:10" ht="24.95" customHeight="1" x14ac:dyDescent="0.25">
      <c r="A64" s="1762">
        <f t="shared" si="1"/>
        <v>61</v>
      </c>
      <c r="B64" s="252" t="s">
        <v>1015</v>
      </c>
      <c r="C64" s="1659"/>
      <c r="D64" s="1659"/>
      <c r="E64" s="1659"/>
      <c r="F64" s="1659"/>
      <c r="G64" s="1659"/>
      <c r="H64" s="1659"/>
      <c r="I64" s="1763">
        <f>'GENEL METRAJ'!E533</f>
        <v>72.5</v>
      </c>
      <c r="J64" s="257" t="s">
        <v>12</v>
      </c>
    </row>
    <row r="65" spans="1:10" ht="24.95" customHeight="1" x14ac:dyDescent="0.25">
      <c r="A65" s="1762">
        <f t="shared" ref="A65:A66" si="2">A64+1</f>
        <v>62</v>
      </c>
      <c r="B65" s="1738" t="s">
        <v>1007</v>
      </c>
      <c r="C65" s="1659"/>
      <c r="D65" s="1659"/>
      <c r="E65" s="1659"/>
      <c r="F65" s="1659"/>
      <c r="G65" s="1659"/>
      <c r="H65" s="1659"/>
      <c r="I65" s="1763">
        <f>'GENEL METRAJ'!E546</f>
        <v>562.3599999999999</v>
      </c>
      <c r="J65" s="257" t="s">
        <v>261</v>
      </c>
    </row>
    <row r="66" spans="1:10" ht="24.95" customHeight="1" x14ac:dyDescent="0.25">
      <c r="A66" s="1762">
        <f t="shared" si="2"/>
        <v>63</v>
      </c>
      <c r="B66" s="314" t="s">
        <v>1004</v>
      </c>
      <c r="C66" s="1659"/>
      <c r="D66" s="1659"/>
      <c r="E66" s="1659"/>
      <c r="F66" s="1659"/>
      <c r="G66" s="1659"/>
      <c r="H66" s="1659"/>
      <c r="I66" s="1763">
        <f>'GENEL METRAJ'!E560</f>
        <v>7235.3999999999987</v>
      </c>
      <c r="J66" s="257" t="s">
        <v>261</v>
      </c>
    </row>
    <row r="67" spans="1:10" ht="24.95" customHeight="1" x14ac:dyDescent="0.25">
      <c r="A67" s="1762">
        <f t="shared" ref="A67:A100" si="3">A66+1</f>
        <v>64</v>
      </c>
      <c r="B67" s="1660" t="s">
        <v>1337</v>
      </c>
      <c r="C67" s="1659"/>
      <c r="D67" s="1659"/>
      <c r="E67" s="1659"/>
      <c r="F67" s="1659"/>
      <c r="G67" s="1659"/>
      <c r="H67" s="1659"/>
      <c r="I67" s="1763">
        <f>'GENEL METRAJ'!E573</f>
        <v>80</v>
      </c>
      <c r="J67" s="257" t="s">
        <v>373</v>
      </c>
    </row>
    <row r="68" spans="1:10" ht="24.95" customHeight="1" x14ac:dyDescent="0.25">
      <c r="A68" s="1762">
        <f t="shared" si="3"/>
        <v>65</v>
      </c>
      <c r="B68" s="1660" t="s">
        <v>1359</v>
      </c>
      <c r="C68" s="1659"/>
      <c r="D68" s="1659"/>
      <c r="E68" s="1659"/>
      <c r="F68" s="1659"/>
      <c r="G68" s="1659"/>
      <c r="H68" s="1659"/>
      <c r="I68" s="1763">
        <f>'GENEL METRAJ'!E583</f>
        <v>12</v>
      </c>
      <c r="J68" s="257" t="s">
        <v>373</v>
      </c>
    </row>
    <row r="69" spans="1:10" ht="24.95" customHeight="1" x14ac:dyDescent="0.25">
      <c r="A69" s="1762">
        <f t="shared" si="3"/>
        <v>66</v>
      </c>
      <c r="B69" s="1660" t="s">
        <v>1360</v>
      </c>
      <c r="C69" s="1659"/>
      <c r="D69" s="1659"/>
      <c r="E69" s="1659"/>
      <c r="F69" s="1659"/>
      <c r="G69" s="1659"/>
      <c r="H69" s="1659"/>
      <c r="I69" s="1763">
        <f>'GENEL METRAJ'!E596</f>
        <v>25</v>
      </c>
      <c r="J69" s="257" t="s">
        <v>373</v>
      </c>
    </row>
    <row r="70" spans="1:10" ht="24.95" customHeight="1" x14ac:dyDescent="0.25">
      <c r="A70" s="1762">
        <f t="shared" si="3"/>
        <v>67</v>
      </c>
      <c r="B70" s="1766" t="s">
        <v>1454</v>
      </c>
      <c r="I70" s="1763">
        <f>'GENEL METRAJ'!E602</f>
        <v>16</v>
      </c>
      <c r="J70" s="257" t="s">
        <v>373</v>
      </c>
    </row>
    <row r="71" spans="1:10" ht="24.95" customHeight="1" x14ac:dyDescent="0.25">
      <c r="A71" s="1762">
        <f t="shared" si="3"/>
        <v>68</v>
      </c>
      <c r="B71" s="1077" t="s">
        <v>1455</v>
      </c>
      <c r="I71" s="1763">
        <f>'GENEL METRAJ'!E607</f>
        <v>2</v>
      </c>
      <c r="J71" s="257" t="s">
        <v>373</v>
      </c>
    </row>
    <row r="72" spans="1:10" ht="24.95" customHeight="1" x14ac:dyDescent="0.25">
      <c r="A72" s="1762">
        <f t="shared" si="3"/>
        <v>69</v>
      </c>
      <c r="B72" s="1661" t="s">
        <v>1290</v>
      </c>
      <c r="I72" s="1763">
        <f>'GENEL METRAJ'!E621</f>
        <v>46</v>
      </c>
      <c r="J72" s="257" t="s">
        <v>373</v>
      </c>
    </row>
    <row r="73" spans="1:10" ht="24.95" customHeight="1" x14ac:dyDescent="0.25">
      <c r="A73" s="1762">
        <f t="shared" si="3"/>
        <v>70</v>
      </c>
      <c r="B73" s="74" t="s">
        <v>1548</v>
      </c>
      <c r="I73" s="1763">
        <f>'GENEL METRAJ'!E623</f>
        <v>1</v>
      </c>
      <c r="J73" s="257" t="s">
        <v>373</v>
      </c>
    </row>
    <row r="74" spans="1:10" ht="24.95" customHeight="1" x14ac:dyDescent="0.25">
      <c r="A74" s="1762">
        <f t="shared" si="3"/>
        <v>71</v>
      </c>
      <c r="B74" s="295" t="s">
        <v>993</v>
      </c>
      <c r="I74" s="1763">
        <f>'GENEL METRAJ'!E645</f>
        <v>2689.4219999999996</v>
      </c>
      <c r="J74" s="257" t="s">
        <v>445</v>
      </c>
    </row>
    <row r="75" spans="1:10" ht="24.95" customHeight="1" x14ac:dyDescent="0.25">
      <c r="A75" s="1762">
        <f t="shared" si="3"/>
        <v>72</v>
      </c>
      <c r="B75" s="314" t="s">
        <v>546</v>
      </c>
      <c r="I75" s="1763">
        <f>'GENEL METRAJ'!E658</f>
        <v>2576.8879999999999</v>
      </c>
      <c r="J75" s="257" t="s">
        <v>445</v>
      </c>
    </row>
    <row r="76" spans="1:10" ht="24.95" customHeight="1" x14ac:dyDescent="0.25">
      <c r="A76" s="1762">
        <f t="shared" si="3"/>
        <v>73</v>
      </c>
      <c r="B76" s="295" t="s">
        <v>369</v>
      </c>
      <c r="I76" s="1763">
        <f>'GENEL METRAJ'!E672</f>
        <v>573</v>
      </c>
      <c r="J76" s="257" t="s">
        <v>445</v>
      </c>
    </row>
    <row r="77" spans="1:10" ht="24.95" customHeight="1" x14ac:dyDescent="0.25">
      <c r="A77" s="1762">
        <f t="shared" si="3"/>
        <v>74</v>
      </c>
      <c r="B77" s="1068" t="s">
        <v>370</v>
      </c>
      <c r="I77" s="1763">
        <f>'GENEL METRAJ'!E686</f>
        <v>573</v>
      </c>
      <c r="J77" s="257" t="s">
        <v>445</v>
      </c>
    </row>
    <row r="78" spans="1:10" ht="24.95" customHeight="1" x14ac:dyDescent="0.25">
      <c r="A78" s="1762">
        <f t="shared" si="3"/>
        <v>75</v>
      </c>
      <c r="B78" s="1068" t="s">
        <v>371</v>
      </c>
      <c r="I78" s="1763">
        <f>'GENEL METRAJ'!E699</f>
        <v>4584</v>
      </c>
      <c r="J78" s="257" t="s">
        <v>445</v>
      </c>
    </row>
    <row r="79" spans="1:10" ht="24.95" customHeight="1" x14ac:dyDescent="0.25">
      <c r="A79" s="1762">
        <f t="shared" si="3"/>
        <v>76</v>
      </c>
      <c r="B79" s="1768" t="s">
        <v>936</v>
      </c>
      <c r="I79" s="1763">
        <f>'GENEL METRAJ'!E702</f>
        <v>161.072</v>
      </c>
      <c r="J79" s="257" t="s">
        <v>261</v>
      </c>
    </row>
    <row r="80" spans="1:10" ht="24.95" customHeight="1" x14ac:dyDescent="0.25">
      <c r="A80" s="1762">
        <f t="shared" si="3"/>
        <v>77</v>
      </c>
      <c r="B80" s="314" t="s">
        <v>1006</v>
      </c>
      <c r="I80" s="1763">
        <f>'GENEL METRAJ'!E715</f>
        <v>32</v>
      </c>
      <c r="J80" s="257" t="s">
        <v>373</v>
      </c>
    </row>
    <row r="81" spans="1:10" ht="24.95" customHeight="1" x14ac:dyDescent="0.25">
      <c r="A81" s="1762">
        <f t="shared" si="3"/>
        <v>78</v>
      </c>
      <c r="B81" s="468" t="s">
        <v>1011</v>
      </c>
      <c r="I81" s="1763">
        <f>'GENEL METRAJ'!E723</f>
        <v>2094</v>
      </c>
      <c r="J81" s="257" t="s">
        <v>12</v>
      </c>
    </row>
    <row r="82" spans="1:10" ht="24.95" customHeight="1" x14ac:dyDescent="0.25">
      <c r="A82" s="1762">
        <f t="shared" si="3"/>
        <v>79</v>
      </c>
      <c r="B82" s="257" t="s">
        <v>1012</v>
      </c>
      <c r="I82" s="1763">
        <f>'GENEL METRAJ'!E732</f>
        <v>3455</v>
      </c>
      <c r="J82" s="257" t="s">
        <v>12</v>
      </c>
    </row>
    <row r="83" spans="1:10" ht="24.95" customHeight="1" x14ac:dyDescent="0.25">
      <c r="A83" s="1762">
        <f t="shared" si="3"/>
        <v>80</v>
      </c>
      <c r="B83" s="468" t="s">
        <v>1028</v>
      </c>
      <c r="I83" s="1763">
        <f>'GENEL METRAJ'!E737</f>
        <v>2184</v>
      </c>
      <c r="J83" s="257" t="s">
        <v>12</v>
      </c>
    </row>
    <row r="84" spans="1:10" ht="24.95" customHeight="1" x14ac:dyDescent="0.25">
      <c r="A84" s="1762">
        <f t="shared" si="3"/>
        <v>81</v>
      </c>
      <c r="B84" s="468" t="s">
        <v>1029</v>
      </c>
      <c r="I84" s="1763">
        <f>'GENEL METRAJ'!E741</f>
        <v>1817</v>
      </c>
      <c r="J84" s="257" t="s">
        <v>12</v>
      </c>
    </row>
    <row r="85" spans="1:10" ht="24.95" customHeight="1" x14ac:dyDescent="0.25">
      <c r="A85" s="1762">
        <f t="shared" si="3"/>
        <v>82</v>
      </c>
      <c r="B85" s="314" t="s">
        <v>1400</v>
      </c>
      <c r="I85" s="1763">
        <f>'GENEL METRAJ'!E758</f>
        <v>64.5</v>
      </c>
      <c r="J85" s="257" t="s">
        <v>12</v>
      </c>
    </row>
    <row r="86" spans="1:10" ht="24.95" customHeight="1" x14ac:dyDescent="0.25">
      <c r="A86" s="1762">
        <f t="shared" si="3"/>
        <v>83</v>
      </c>
      <c r="B86" s="314" t="s">
        <v>1399</v>
      </c>
      <c r="I86" s="1763">
        <f>'GENEL METRAJ'!E770</f>
        <v>105</v>
      </c>
      <c r="J86" s="257" t="s">
        <v>12</v>
      </c>
    </row>
    <row r="87" spans="1:10" ht="24.95" customHeight="1" x14ac:dyDescent="0.25">
      <c r="A87" s="1762">
        <f t="shared" si="3"/>
        <v>84</v>
      </c>
      <c r="B87" s="74" t="s">
        <v>1494</v>
      </c>
      <c r="I87" s="1763">
        <f>'GENEL METRAJ'!E775</f>
        <v>10</v>
      </c>
      <c r="J87" s="257" t="s">
        <v>12</v>
      </c>
    </row>
    <row r="88" spans="1:10" ht="24.95" customHeight="1" x14ac:dyDescent="0.25">
      <c r="A88" s="1762">
        <f t="shared" si="3"/>
        <v>85</v>
      </c>
      <c r="B88" s="74" t="s">
        <v>1406</v>
      </c>
      <c r="I88" s="1763">
        <f>'GENEL METRAJ'!E783</f>
        <v>278</v>
      </c>
      <c r="J88" s="257" t="s">
        <v>12</v>
      </c>
    </row>
    <row r="89" spans="1:10" ht="24.95" customHeight="1" x14ac:dyDescent="0.25">
      <c r="A89" s="1762">
        <f t="shared" si="3"/>
        <v>86</v>
      </c>
      <c r="B89" s="468" t="s">
        <v>1500</v>
      </c>
      <c r="I89" s="1763">
        <f>'GENEL METRAJ'!E790</f>
        <v>143</v>
      </c>
      <c r="J89" s="257" t="s">
        <v>12</v>
      </c>
    </row>
    <row r="90" spans="1:10" ht="24.95" customHeight="1" x14ac:dyDescent="0.25">
      <c r="A90" s="1762">
        <f t="shared" si="3"/>
        <v>87</v>
      </c>
      <c r="B90" s="74" t="s">
        <v>1405</v>
      </c>
      <c r="I90" s="1763">
        <f>'GENEL METRAJ'!E796</f>
        <v>1408</v>
      </c>
      <c r="J90" s="257" t="s">
        <v>12</v>
      </c>
    </row>
    <row r="91" spans="1:10" ht="24.95" customHeight="1" x14ac:dyDescent="0.25">
      <c r="A91" s="1762">
        <f t="shared" si="3"/>
        <v>88</v>
      </c>
      <c r="B91" s="74" t="s">
        <v>1482</v>
      </c>
      <c r="I91" s="1763">
        <f>'GENEL METRAJ'!E801</f>
        <v>2782</v>
      </c>
      <c r="J91" s="257" t="s">
        <v>12</v>
      </c>
    </row>
    <row r="92" spans="1:10" ht="24.95" customHeight="1" x14ac:dyDescent="0.25">
      <c r="A92" s="1762">
        <f t="shared" si="3"/>
        <v>89</v>
      </c>
      <c r="B92" s="964" t="s">
        <v>1430</v>
      </c>
      <c r="I92" s="1763">
        <f>'GENEL METRAJ'!E804</f>
        <v>3</v>
      </c>
      <c r="J92" s="257" t="s">
        <v>373</v>
      </c>
    </row>
    <row r="93" spans="1:10" ht="24.95" customHeight="1" x14ac:dyDescent="0.25">
      <c r="A93" s="1762">
        <f t="shared" si="3"/>
        <v>90</v>
      </c>
      <c r="B93" s="468" t="s">
        <v>1504</v>
      </c>
      <c r="I93" s="1763">
        <f>'GENEL METRAJ'!E807</f>
        <v>1</v>
      </c>
      <c r="J93" s="257" t="s">
        <v>373</v>
      </c>
    </row>
    <row r="94" spans="1:10" ht="24.95" customHeight="1" x14ac:dyDescent="0.25">
      <c r="A94" s="1762">
        <f t="shared" si="3"/>
        <v>91</v>
      </c>
      <c r="B94" s="468" t="s">
        <v>1505</v>
      </c>
      <c r="I94" s="1763">
        <f>'GENEL METRAJ'!E811</f>
        <v>1</v>
      </c>
      <c r="J94" s="257" t="s">
        <v>373</v>
      </c>
    </row>
    <row r="95" spans="1:10" ht="24.95" customHeight="1" x14ac:dyDescent="0.25">
      <c r="A95" s="1762">
        <f t="shared" si="3"/>
        <v>92</v>
      </c>
      <c r="B95" s="468" t="s">
        <v>616</v>
      </c>
      <c r="I95" s="1763">
        <f>'GENEL METRAJ'!E814</f>
        <v>1</v>
      </c>
      <c r="J95" s="257" t="s">
        <v>373</v>
      </c>
    </row>
    <row r="96" spans="1:10" ht="24.95" customHeight="1" x14ac:dyDescent="0.25">
      <c r="A96" s="1762">
        <f t="shared" si="3"/>
        <v>93</v>
      </c>
      <c r="B96" s="468" t="s">
        <v>617</v>
      </c>
      <c r="I96" s="1763">
        <f>'GENEL METRAJ'!E817</f>
        <v>1</v>
      </c>
      <c r="J96" s="257" t="s">
        <v>373</v>
      </c>
    </row>
    <row r="97" spans="1:10" ht="24.95" customHeight="1" x14ac:dyDescent="0.25">
      <c r="A97" s="1762">
        <f t="shared" si="3"/>
        <v>94</v>
      </c>
      <c r="B97" s="257" t="s">
        <v>386</v>
      </c>
      <c r="I97" s="1763">
        <f>'GENEL METRAJ'!E820</f>
        <v>1</v>
      </c>
      <c r="J97" s="257" t="s">
        <v>373</v>
      </c>
    </row>
    <row r="98" spans="1:10" ht="24.95" customHeight="1" x14ac:dyDescent="0.25">
      <c r="A98" s="1762">
        <f t="shared" si="3"/>
        <v>95</v>
      </c>
      <c r="B98" s="257" t="s">
        <v>1308</v>
      </c>
      <c r="I98" s="1763">
        <f>'GENEL METRAJ'!E823</f>
        <v>1</v>
      </c>
      <c r="J98" s="257" t="s">
        <v>373</v>
      </c>
    </row>
    <row r="99" spans="1:10" ht="24.95" customHeight="1" x14ac:dyDescent="0.25">
      <c r="A99" s="1762">
        <f t="shared" si="3"/>
        <v>96</v>
      </c>
      <c r="B99" s="257" t="s">
        <v>608</v>
      </c>
      <c r="I99" s="1763">
        <f>'GENEL METRAJ'!E836</f>
        <v>70</v>
      </c>
      <c r="J99" s="257" t="s">
        <v>373</v>
      </c>
    </row>
    <row r="100" spans="1:10" ht="24.95" customHeight="1" x14ac:dyDescent="0.25">
      <c r="A100" s="1762">
        <f t="shared" si="3"/>
        <v>97</v>
      </c>
      <c r="B100" s="1665" t="s">
        <v>1272</v>
      </c>
      <c r="I100" s="1763">
        <f>'GENEL METRAJ'!E840</f>
        <v>72</v>
      </c>
      <c r="J100" s="257" t="s">
        <v>373</v>
      </c>
    </row>
    <row r="101" spans="1:10" ht="24.95" customHeight="1" x14ac:dyDescent="0.25">
      <c r="B101" s="1629" t="s">
        <v>1461</v>
      </c>
    </row>
    <row r="102" spans="1:10" ht="24.95" customHeight="1" x14ac:dyDescent="0.25">
      <c r="A102" s="1762">
        <f t="shared" ref="A102:A106" si="4">A100+1</f>
        <v>98</v>
      </c>
      <c r="B102" s="1665" t="s">
        <v>1459</v>
      </c>
      <c r="C102" s="1659"/>
      <c r="D102" s="1659"/>
      <c r="E102" s="1659"/>
      <c r="F102" s="1659"/>
      <c r="G102" s="1659"/>
      <c r="H102" s="1659"/>
      <c r="I102" s="1763">
        <f>'GENEL METRAJ'!E844</f>
        <v>176.67573827955948</v>
      </c>
      <c r="J102" s="1664" t="s">
        <v>8</v>
      </c>
    </row>
    <row r="103" spans="1:10" ht="24.95" customHeight="1" x14ac:dyDescent="0.25">
      <c r="B103" s="1629" t="s">
        <v>1462</v>
      </c>
    </row>
    <row r="104" spans="1:10" ht="24.95" customHeight="1" x14ac:dyDescent="0.25">
      <c r="A104" s="1762">
        <f t="shared" si="4"/>
        <v>99</v>
      </c>
      <c r="B104" s="1769" t="s">
        <v>1460</v>
      </c>
      <c r="I104" s="1763">
        <f>'GENEL METRAJ'!E848</f>
        <v>4</v>
      </c>
      <c r="J104" s="1770" t="s">
        <v>373</v>
      </c>
    </row>
    <row r="105" spans="1:10" ht="24.95" customHeight="1" x14ac:dyDescent="0.25">
      <c r="B105" s="1995" t="s">
        <v>1463</v>
      </c>
      <c r="C105" s="1995"/>
      <c r="D105" s="1995"/>
      <c r="E105" s="1995"/>
      <c r="F105" s="1995"/>
      <c r="G105" s="1995"/>
      <c r="H105" s="1995"/>
      <c r="I105" s="1995"/>
    </row>
    <row r="106" spans="1:10" ht="24.95" customHeight="1" x14ac:dyDescent="0.25">
      <c r="A106" s="1762">
        <f t="shared" si="4"/>
        <v>100</v>
      </c>
      <c r="B106" s="257" t="s">
        <v>1533</v>
      </c>
      <c r="I106" s="1763">
        <f>'GENEL METRAJ'!E856</f>
        <v>2</v>
      </c>
      <c r="J106" s="257" t="s">
        <v>373</v>
      </c>
    </row>
    <row r="107" spans="1:10" ht="24.95" customHeight="1" x14ac:dyDescent="0.25">
      <c r="B107" s="468" t="s">
        <v>1536</v>
      </c>
    </row>
    <row r="108" spans="1:10" ht="24.95" customHeight="1" x14ac:dyDescent="0.25">
      <c r="B108" s="468" t="s">
        <v>1537</v>
      </c>
    </row>
    <row r="109" spans="1:10" ht="24.95" customHeight="1" x14ac:dyDescent="0.25">
      <c r="B109" s="468" t="s">
        <v>1534</v>
      </c>
    </row>
    <row r="110" spans="1:10" ht="24.95" customHeight="1" x14ac:dyDescent="0.25">
      <c r="A110" s="1762">
        <f>A106+1</f>
        <v>101</v>
      </c>
      <c r="B110" s="190" t="s">
        <v>984</v>
      </c>
      <c r="I110" s="1763">
        <f>'GENEL METRAJ'!E872</f>
        <v>10.613027179000602</v>
      </c>
      <c r="J110" s="257" t="s">
        <v>383</v>
      </c>
    </row>
    <row r="111" spans="1:10" ht="24.95" customHeight="1" x14ac:dyDescent="0.25">
      <c r="A111" s="1762">
        <f t="shared" ref="A111:A116" si="5">A110+1</f>
        <v>102</v>
      </c>
      <c r="B111" s="257" t="s">
        <v>988</v>
      </c>
      <c r="C111" s="1659"/>
      <c r="D111" s="1659"/>
      <c r="E111" s="1659"/>
      <c r="F111" s="1659"/>
      <c r="G111" s="1659"/>
      <c r="H111" s="1659"/>
      <c r="I111" s="1763">
        <f>'GENEL METRAJ'!E886</f>
        <v>143.86744999999999</v>
      </c>
      <c r="J111" s="257" t="s">
        <v>383</v>
      </c>
    </row>
    <row r="112" spans="1:10" ht="24.95" customHeight="1" x14ac:dyDescent="0.25">
      <c r="A112" s="1762">
        <f t="shared" si="5"/>
        <v>103</v>
      </c>
      <c r="B112" s="257" t="s">
        <v>999</v>
      </c>
      <c r="I112" s="1763">
        <f>'GENEL METRAJ'!E899</f>
        <v>60.58171999999999</v>
      </c>
      <c r="J112" s="257" t="s">
        <v>383</v>
      </c>
    </row>
    <row r="113" spans="1:10" ht="24.95" customHeight="1" x14ac:dyDescent="0.25">
      <c r="A113" s="1762">
        <f t="shared" si="5"/>
        <v>104</v>
      </c>
      <c r="B113" s="1738" t="s">
        <v>779</v>
      </c>
      <c r="I113" s="1763">
        <f>'GENEL METRAJ'!E911</f>
        <v>4.6615180000000009</v>
      </c>
      <c r="J113" s="257" t="s">
        <v>383</v>
      </c>
    </row>
    <row r="114" spans="1:10" ht="24.95" customHeight="1" x14ac:dyDescent="0.25">
      <c r="A114" s="1762">
        <f t="shared" si="5"/>
        <v>105</v>
      </c>
      <c r="B114" s="190" t="s">
        <v>985</v>
      </c>
      <c r="I114" s="1763">
        <f>'GENEL METRAJ'!E923</f>
        <v>7.2174999999999994</v>
      </c>
      <c r="J114" s="257" t="s">
        <v>383</v>
      </c>
    </row>
    <row r="115" spans="1:10" ht="24.95" customHeight="1" x14ac:dyDescent="0.25">
      <c r="A115" s="1762">
        <f t="shared" si="5"/>
        <v>106</v>
      </c>
      <c r="B115" s="257" t="s">
        <v>986</v>
      </c>
      <c r="I115" s="1763">
        <f>'GENEL METRAJ'!E935</f>
        <v>33.51583999999999</v>
      </c>
      <c r="J115" s="257" t="s">
        <v>383</v>
      </c>
    </row>
    <row r="116" spans="1:10" ht="24.95" customHeight="1" x14ac:dyDescent="0.25">
      <c r="A116" s="1762">
        <f t="shared" si="5"/>
        <v>107</v>
      </c>
      <c r="B116" s="314" t="s">
        <v>682</v>
      </c>
      <c r="I116" s="1763">
        <f>'GENEL METRAJ'!E948</f>
        <v>7.2174999999999994</v>
      </c>
      <c r="J116" s="257" t="s">
        <v>383</v>
      </c>
    </row>
    <row r="120" spans="1:10" ht="24.95" customHeight="1" x14ac:dyDescent="0.25">
      <c r="A120" s="74"/>
      <c r="B120" s="74"/>
      <c r="C120" s="314"/>
      <c r="D120" s="314"/>
      <c r="E120" s="314"/>
      <c r="F120" s="313"/>
      <c r="G120" s="314"/>
      <c r="H120" s="1975" t="s">
        <v>1110</v>
      </c>
      <c r="I120" s="1975"/>
    </row>
    <row r="121" spans="1:10" ht="24.95" customHeight="1" x14ac:dyDescent="0.25">
      <c r="A121" s="74"/>
      <c r="B121" s="74"/>
      <c r="C121" s="1747"/>
      <c r="D121" s="1128"/>
      <c r="E121" s="314"/>
      <c r="F121" s="313"/>
      <c r="G121" s="314"/>
      <c r="H121" s="986"/>
      <c r="I121" s="314"/>
    </row>
    <row r="122" spans="1:10" ht="24.95" customHeight="1" x14ac:dyDescent="0.25">
      <c r="A122" s="74"/>
      <c r="B122" s="74"/>
      <c r="C122" s="1747"/>
      <c r="D122" s="1128"/>
      <c r="E122" s="314"/>
      <c r="F122" s="314"/>
      <c r="G122" s="314"/>
      <c r="H122" s="1975" t="s">
        <v>237</v>
      </c>
      <c r="I122" s="1975"/>
    </row>
    <row r="123" spans="1:10" s="314" customFormat="1" ht="24.95" customHeight="1" x14ac:dyDescent="0.25">
      <c r="A123" s="74"/>
      <c r="B123" s="74"/>
      <c r="H123" s="1975" t="s">
        <v>1111</v>
      </c>
      <c r="I123" s="1975"/>
    </row>
    <row r="124" spans="1:10" s="314" customFormat="1" ht="24.95" customHeight="1" x14ac:dyDescent="0.25">
      <c r="A124" s="74"/>
      <c r="B124" s="74"/>
    </row>
    <row r="125" spans="1:10" s="314" customFormat="1" ht="24.95" customHeight="1" x14ac:dyDescent="0.25">
      <c r="A125" s="74"/>
      <c r="B125" s="74"/>
      <c r="C125" s="1747"/>
      <c r="D125" s="1129"/>
    </row>
    <row r="126" spans="1:10" s="314" customFormat="1" ht="24.95" customHeight="1" x14ac:dyDescent="0.25">
      <c r="A126" s="74"/>
      <c r="B126" s="74"/>
      <c r="C126" s="1747"/>
      <c r="D126" s="1129"/>
    </row>
    <row r="127" spans="1:10" s="314" customFormat="1" ht="24.95" customHeight="1" x14ac:dyDescent="0.25">
      <c r="B127" s="1747" t="s">
        <v>1133</v>
      </c>
      <c r="C127" s="1747"/>
      <c r="D127" s="1128"/>
      <c r="H127" s="1975"/>
      <c r="I127" s="1975"/>
    </row>
    <row r="128" spans="1:10" s="314" customFormat="1" ht="24.95" customHeight="1" x14ac:dyDescent="0.25">
      <c r="B128" s="1747" t="s">
        <v>1554</v>
      </c>
      <c r="E128" s="1130"/>
      <c r="H128" s="1993"/>
      <c r="I128" s="1993"/>
    </row>
    <row r="129" spans="1:9" s="314" customFormat="1" ht="24.95" customHeight="1" x14ac:dyDescent="0.25">
      <c r="A129" s="257"/>
      <c r="B129" s="1734"/>
      <c r="C129" s="257"/>
      <c r="D129" s="257"/>
      <c r="E129" s="257"/>
      <c r="F129" s="257"/>
      <c r="G129" s="257"/>
      <c r="H129" s="257"/>
      <c r="I129" s="257"/>
    </row>
    <row r="130" spans="1:9" s="314" customFormat="1" ht="24.95" customHeight="1" x14ac:dyDescent="0.25">
      <c r="A130" s="257"/>
      <c r="B130" s="1747"/>
      <c r="C130" s="1749"/>
      <c r="D130" s="1132"/>
      <c r="E130" s="257"/>
      <c r="F130" s="257"/>
      <c r="G130" s="257"/>
      <c r="H130" s="257"/>
      <c r="I130" s="257"/>
    </row>
    <row r="131" spans="1:9" s="314" customFormat="1" ht="24.95" customHeight="1" x14ac:dyDescent="0.25">
      <c r="A131" s="257"/>
      <c r="B131" s="1749" t="s">
        <v>1131</v>
      </c>
      <c r="C131" s="1749"/>
      <c r="D131" s="1132"/>
      <c r="E131" s="257"/>
      <c r="F131" s="257"/>
      <c r="G131" s="257"/>
      <c r="H131" s="1993"/>
      <c r="I131" s="1993"/>
    </row>
    <row r="132" spans="1:9" ht="24.95" customHeight="1" x14ac:dyDescent="0.25">
      <c r="A132" s="257"/>
      <c r="B132" s="1749" t="s">
        <v>1111</v>
      </c>
      <c r="H132" s="1993"/>
      <c r="I132" s="1993"/>
    </row>
    <row r="133" spans="1:9" ht="24.95" customHeight="1" x14ac:dyDescent="0.25">
      <c r="A133" s="257"/>
      <c r="B133" s="1131"/>
      <c r="I133" s="257"/>
    </row>
    <row r="134" spans="1:9" ht="24.95" customHeight="1" x14ac:dyDescent="0.25">
      <c r="A134" s="1749"/>
      <c r="B134" s="1131"/>
      <c r="C134" s="1749"/>
      <c r="D134" s="1133"/>
      <c r="I134" s="257"/>
    </row>
    <row r="135" spans="1:9" ht="24.95" customHeight="1" x14ac:dyDescent="0.25">
      <c r="A135" s="1131"/>
      <c r="B135" s="1131"/>
      <c r="C135" s="1749"/>
      <c r="D135" s="1132"/>
      <c r="I135" s="257"/>
    </row>
    <row r="136" spans="1:9" ht="24.95" customHeight="1" x14ac:dyDescent="0.25">
      <c r="A136" s="1993" t="s">
        <v>1134</v>
      </c>
      <c r="B136" s="1993"/>
      <c r="C136" s="1993"/>
      <c r="D136" s="1993"/>
      <c r="E136" s="1993"/>
      <c r="F136" s="1993"/>
      <c r="G136" s="1993"/>
      <c r="H136" s="1993"/>
      <c r="I136" s="1993"/>
    </row>
    <row r="137" spans="1:9" ht="24.95" customHeight="1" x14ac:dyDescent="0.25">
      <c r="A137" s="1993" t="s">
        <v>1555</v>
      </c>
      <c r="B137" s="1993"/>
      <c r="C137" s="1993"/>
      <c r="D137" s="1993"/>
      <c r="E137" s="1993"/>
      <c r="F137" s="1993"/>
      <c r="G137" s="1993"/>
      <c r="H137" s="1993"/>
      <c r="I137" s="1993"/>
    </row>
    <row r="138" spans="1:9" ht="24.95" customHeight="1" x14ac:dyDescent="0.25">
      <c r="A138" s="1131"/>
      <c r="B138" s="1131"/>
      <c r="C138" s="1749"/>
      <c r="D138" s="1132"/>
      <c r="I138" s="257"/>
    </row>
    <row r="139" spans="1:9" ht="24.95" customHeight="1" x14ac:dyDescent="0.25">
      <c r="A139" s="1131"/>
      <c r="B139" s="1131"/>
      <c r="C139" s="1749"/>
      <c r="D139" s="1132"/>
      <c r="I139" s="257"/>
    </row>
    <row r="140" spans="1:9" ht="24.95" customHeight="1" x14ac:dyDescent="0.25">
      <c r="A140" s="1993" t="s">
        <v>1112</v>
      </c>
      <c r="B140" s="1993"/>
      <c r="C140" s="1993"/>
      <c r="D140" s="1993"/>
      <c r="E140" s="1993"/>
      <c r="F140" s="1993"/>
      <c r="G140" s="1993"/>
      <c r="H140" s="1993"/>
      <c r="I140" s="1993"/>
    </row>
    <row r="141" spans="1:9" ht="24.95" customHeight="1" x14ac:dyDescent="0.25">
      <c r="A141" s="1993" t="s">
        <v>1132</v>
      </c>
      <c r="B141" s="1993"/>
      <c r="C141" s="1993"/>
      <c r="D141" s="1993"/>
      <c r="E141" s="1993"/>
      <c r="F141" s="1993"/>
      <c r="G141" s="1993"/>
      <c r="H141" s="1993"/>
      <c r="I141" s="1993"/>
    </row>
  </sheetData>
  <mergeCells count="16">
    <mergeCell ref="A1:J1"/>
    <mergeCell ref="A141:I141"/>
    <mergeCell ref="B3:H3"/>
    <mergeCell ref="A136:I136"/>
    <mergeCell ref="A137:I137"/>
    <mergeCell ref="A140:I140"/>
    <mergeCell ref="H128:I128"/>
    <mergeCell ref="H131:I131"/>
    <mergeCell ref="H132:I132"/>
    <mergeCell ref="H120:I120"/>
    <mergeCell ref="H122:I122"/>
    <mergeCell ref="H123:I123"/>
    <mergeCell ref="H127:I127"/>
    <mergeCell ref="B105:I105"/>
    <mergeCell ref="B11:H11"/>
    <mergeCell ref="B10:H10"/>
  </mergeCells>
  <pageMargins left="0.11811023622047245" right="0.11811023622047245" top="0.35433070866141736" bottom="0.35433070866141736" header="0.31496062992125984" footer="0.31496062992125984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Çalışma Sayfaları</vt:lpstr>
      </vt:variant>
      <vt:variant>
        <vt:i4>21</vt:i4>
      </vt:variant>
      <vt:variant>
        <vt:lpstr>Adlandırılmış Aralıklar</vt:lpstr>
      </vt:variant>
      <vt:variant>
        <vt:i4>2</vt:i4>
      </vt:variant>
    </vt:vector>
  </HeadingPairs>
  <TitlesOfParts>
    <vt:vector size="23" baseType="lpstr">
      <vt:lpstr>bitki su tüketimi</vt:lpstr>
      <vt:lpstr>HAVUZ KAZI HACMİ</vt:lpstr>
      <vt:lpstr>POMPAJ</vt:lpstr>
      <vt:lpstr>HAVUZ</vt:lpstr>
      <vt:lpstr>HAVUZ METRAJ</vt:lpstr>
      <vt:lpstr>pompa evi</vt:lpstr>
      <vt:lpstr>TERFİ HATTI</vt:lpstr>
      <vt:lpstr>KORUGE RÖGAR DETAYI</vt:lpstr>
      <vt:lpstr>SULAMA KOLLEKTÖRÜ</vt:lpstr>
      <vt:lpstr>A1 ve A1-1 HATTI</vt:lpstr>
      <vt:lpstr>A2 HATTI</vt:lpstr>
      <vt:lpstr>A2-1 ve A2-1-1Hattı</vt:lpstr>
      <vt:lpstr>A2-2 Hattı</vt:lpstr>
      <vt:lpstr>A2-3 ve A2-3-1 HATTI</vt:lpstr>
      <vt:lpstr>A2-4 HATTI</vt:lpstr>
      <vt:lpstr>A2-5 HATTI</vt:lpstr>
      <vt:lpstr>Y1 HATTI</vt:lpstr>
      <vt:lpstr>Y2 HATTI</vt:lpstr>
      <vt:lpstr>YAYLA HATTI</vt:lpstr>
      <vt:lpstr>GENEL METRAJ</vt:lpstr>
      <vt:lpstr>METRAJ ÖZETİ</vt:lpstr>
      <vt:lpstr>HAVUZ!Yazdırma_Alanı</vt:lpstr>
      <vt:lpstr>'METRAJ ÖZETİ'!Yazdırma_Başlıkları</vt:lpstr>
    </vt:vector>
  </TitlesOfParts>
  <Company>Hewlett-Packard Company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client</dc:creator>
  <cp:lastModifiedBy>client</cp:lastModifiedBy>
  <cp:lastPrinted>2021-10-18T14:12:28Z</cp:lastPrinted>
  <dcterms:created xsi:type="dcterms:W3CDTF">2016-11-14T07:13:05Z</dcterms:created>
  <dcterms:modified xsi:type="dcterms:W3CDTF">2021-10-21T14:20:07Z</dcterms:modified>
</cp:coreProperties>
</file>